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C:\My Documents\Biomass\"/>
    </mc:Choice>
  </mc:AlternateContent>
  <xr:revisionPtr revIDLastSave="0" documentId="13_ncr:1_{843C38D6-1B83-4FDE-8FD6-472FDBE35EB8}" xr6:coauthVersionLast="47" xr6:coauthVersionMax="47" xr10:uidLastSave="{00000000-0000-0000-0000-000000000000}"/>
  <bookViews>
    <workbookView xWindow="-110" yWindow="-110" windowWidth="19420" windowHeight="10420" activeTab="6" xr2:uid="{00000000-000D-0000-FFFF-FFFF00000000}"/>
  </bookViews>
  <sheets>
    <sheet name="Pellets" sheetId="1" r:id="rId1"/>
    <sheet name="FuelWood" sheetId="2" r:id="rId2"/>
    <sheet name="Chips" sheetId="4" r:id="rId3"/>
    <sheet name="Residues" sheetId="5" r:id="rId4"/>
    <sheet name="ChartDataA" sheetId="7" r:id="rId5"/>
    <sheet name="ChartData" sheetId="6" r:id="rId6"/>
    <sheet name="Chart" sheetId="3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K21" i="1" l="1"/>
  <c r="GJ21" i="1"/>
  <c r="GI21" i="1"/>
  <c r="GH21" i="1"/>
  <c r="GG21" i="1"/>
  <c r="GF21" i="1"/>
  <c r="GE21" i="1"/>
  <c r="GD21" i="1"/>
  <c r="GC21" i="1"/>
  <c r="GB21" i="1"/>
  <c r="GA21" i="1"/>
  <c r="FZ21" i="1"/>
  <c r="FY21" i="1"/>
  <c r="FX21" i="1"/>
  <c r="FW21" i="1"/>
  <c r="FV21" i="1"/>
  <c r="FU21" i="1"/>
  <c r="FT21" i="1"/>
  <c r="FS21" i="1"/>
  <c r="FR21" i="1"/>
  <c r="FQ21" i="1"/>
  <c r="FP21" i="1"/>
  <c r="FO21" i="1"/>
  <c r="FN21" i="1"/>
  <c r="FM21" i="1"/>
  <c r="FL21" i="1"/>
  <c r="FK21" i="1"/>
  <c r="FJ21" i="1"/>
  <c r="FI21" i="1"/>
  <c r="FH21" i="1"/>
  <c r="FG21" i="1"/>
  <c r="FF21" i="1"/>
  <c r="FE21" i="1"/>
  <c r="FD21" i="1"/>
  <c r="FC21" i="1"/>
  <c r="FB21" i="1"/>
  <c r="FA21" i="1"/>
  <c r="EZ21" i="1"/>
  <c r="EY21" i="1"/>
  <c r="EX21" i="1"/>
  <c r="EW21" i="1"/>
  <c r="EV21" i="1"/>
  <c r="EU21" i="1"/>
  <c r="ET21" i="1"/>
  <c r="ES21" i="1"/>
  <c r="ER21" i="1"/>
  <c r="EQ21" i="1"/>
  <c r="EP21" i="1"/>
  <c r="EO21" i="1"/>
  <c r="EN21" i="1"/>
  <c r="EM21" i="1"/>
  <c r="EL21" i="1"/>
  <c r="EK21" i="1"/>
  <c r="EJ21" i="1"/>
  <c r="EI21" i="1"/>
  <c r="EH21" i="1"/>
  <c r="EG21" i="1"/>
  <c r="EF21" i="1"/>
  <c r="EE21" i="1"/>
  <c r="ED21" i="1"/>
  <c r="EC21" i="1"/>
  <c r="EB21" i="1"/>
  <c r="EA21" i="1"/>
  <c r="DZ21" i="1"/>
  <c r="DY21" i="1"/>
  <c r="DX21" i="1"/>
  <c r="DW21" i="1"/>
  <c r="DV21" i="1"/>
  <c r="DU21" i="1"/>
  <c r="DT21" i="1"/>
  <c r="DS21" i="1"/>
  <c r="DR21" i="1"/>
  <c r="DQ21" i="1"/>
  <c r="DP21" i="1"/>
  <c r="DO21" i="1"/>
  <c r="DN21" i="1"/>
  <c r="DM21" i="1"/>
  <c r="DL21" i="1"/>
  <c r="DK21" i="1"/>
  <c r="DJ21" i="1"/>
  <c r="DI21" i="1"/>
  <c r="DH21" i="1"/>
  <c r="DG21" i="1"/>
  <c r="DF21" i="1"/>
  <c r="DE21" i="1"/>
  <c r="DD21" i="1"/>
  <c r="DC21" i="1"/>
  <c r="DB21" i="1"/>
  <c r="DA21" i="1"/>
  <c r="CZ21" i="1"/>
  <c r="CY21" i="1"/>
  <c r="CX21" i="1"/>
  <c r="CW21" i="1"/>
  <c r="CV21" i="1"/>
  <c r="CU21" i="1"/>
  <c r="CT21" i="1"/>
  <c r="CS21" i="1"/>
  <c r="CR21" i="1"/>
  <c r="CQ21" i="1"/>
  <c r="CP21" i="1"/>
  <c r="CO21" i="1"/>
  <c r="CN21" i="1"/>
  <c r="CM21" i="1"/>
  <c r="CL21" i="1"/>
  <c r="CK21" i="1"/>
  <c r="CJ21" i="1"/>
  <c r="CI21" i="1"/>
  <c r="CH21" i="1"/>
  <c r="CG21" i="1"/>
  <c r="CF21" i="1"/>
  <c r="CE21" i="1"/>
  <c r="CD21" i="1"/>
  <c r="CC21" i="1"/>
  <c r="CB21" i="1"/>
  <c r="CA21" i="1"/>
  <c r="BZ21" i="1"/>
  <c r="BY21" i="1"/>
  <c r="BX21" i="1"/>
  <c r="BW21" i="1"/>
  <c r="BV21" i="1"/>
  <c r="BU21" i="1"/>
  <c r="BT21" i="1"/>
  <c r="BS21" i="1"/>
  <c r="BR21" i="1"/>
  <c r="BQ21" i="1"/>
  <c r="BP21" i="1"/>
  <c r="BO21" i="1"/>
  <c r="BN21" i="1"/>
  <c r="BM21" i="1"/>
  <c r="BL21" i="1"/>
  <c r="BK21" i="1"/>
  <c r="BJ21" i="1"/>
  <c r="BI21" i="1"/>
  <c r="BH21" i="1"/>
  <c r="BG21" i="1"/>
  <c r="BF21" i="1"/>
  <c r="BE21" i="1"/>
  <c r="BD21" i="1"/>
  <c r="BC21" i="1"/>
  <c r="BB21" i="1"/>
  <c r="BA21" i="1"/>
  <c r="AZ21" i="1"/>
  <c r="AY21" i="1"/>
  <c r="AX21" i="1"/>
  <c r="AW21" i="1"/>
  <c r="AV21" i="1"/>
  <c r="AU21" i="1"/>
  <c r="AT21" i="1"/>
  <c r="AS21" i="1"/>
  <c r="AR21" i="1"/>
  <c r="AQ21" i="1"/>
  <c r="AP21" i="1"/>
  <c r="AO21" i="1"/>
  <c r="AN21" i="1"/>
  <c r="AM21" i="1"/>
  <c r="AL21" i="1"/>
  <c r="AK21" i="1"/>
  <c r="AJ21" i="1"/>
  <c r="AI21" i="1"/>
  <c r="AH21" i="1"/>
  <c r="AG21" i="1"/>
  <c r="AF21" i="1"/>
  <c r="AE21" i="1"/>
  <c r="AD21" i="1"/>
  <c r="AC21" i="1"/>
  <c r="AB21" i="1"/>
  <c r="AA21" i="1"/>
  <c r="Z21" i="1"/>
  <c r="Y21" i="1"/>
  <c r="X21" i="1"/>
  <c r="W21" i="1"/>
  <c r="V21" i="1"/>
  <c r="U21" i="1"/>
  <c r="T21" i="1"/>
  <c r="S21" i="1"/>
  <c r="R21" i="1"/>
  <c r="Q21" i="1"/>
  <c r="P21" i="1"/>
  <c r="O21" i="1"/>
  <c r="N21" i="1"/>
  <c r="M21" i="1"/>
  <c r="L21" i="1"/>
  <c r="K21" i="1"/>
  <c r="J21" i="1"/>
  <c r="I21" i="1"/>
  <c r="H21" i="1"/>
  <c r="G21" i="1"/>
  <c r="F21" i="1"/>
  <c r="E21" i="1"/>
  <c r="D21" i="1"/>
  <c r="C21" i="1"/>
  <c r="GL21" i="1" s="1"/>
  <c r="B21" i="1"/>
  <c r="GL21" i="2"/>
  <c r="GL21" i="4"/>
  <c r="GL21" i="5"/>
  <c r="A789" i="6"/>
  <c r="A783" i="6"/>
  <c r="A587" i="6" l="1"/>
  <c r="A581" i="6"/>
  <c r="A385" i="6"/>
  <c r="A379" i="6"/>
  <c r="A183" i="6"/>
  <c r="A177" i="6"/>
  <c r="GK11" i="1"/>
  <c r="GJ11" i="1"/>
  <c r="GI11" i="1"/>
  <c r="GH11" i="1"/>
  <c r="GG11" i="1"/>
  <c r="GF11" i="1"/>
  <c r="GE11" i="1"/>
  <c r="GD11" i="1"/>
  <c r="GC11" i="1"/>
  <c r="GB11" i="1"/>
  <c r="GA11" i="1"/>
  <c r="FZ11" i="1"/>
  <c r="FY11" i="1"/>
  <c r="FX11" i="1"/>
  <c r="FW11" i="1"/>
  <c r="FV11" i="1"/>
  <c r="FU11" i="1"/>
  <c r="FT11" i="1"/>
  <c r="FS11" i="1"/>
  <c r="FR11" i="1"/>
  <c r="FQ11" i="1"/>
  <c r="FP11" i="1"/>
  <c r="FO11" i="1"/>
  <c r="FN11" i="1"/>
  <c r="FM11" i="1"/>
  <c r="FL11" i="1"/>
  <c r="FK11" i="1"/>
  <c r="FJ11" i="1"/>
  <c r="FI11" i="1"/>
  <c r="FH11" i="1"/>
  <c r="FG11" i="1"/>
  <c r="FF11" i="1"/>
  <c r="FE11" i="1"/>
  <c r="FD11" i="1"/>
  <c r="FC11" i="1"/>
  <c r="FB11" i="1"/>
  <c r="FA11" i="1"/>
  <c r="EZ11" i="1"/>
  <c r="EY11" i="1"/>
  <c r="EX11" i="1"/>
  <c r="EW11" i="1"/>
  <c r="EV11" i="1"/>
  <c r="EU11" i="1"/>
  <c r="ET11" i="1"/>
  <c r="ES11" i="1"/>
  <c r="ER11" i="1"/>
  <c r="EQ11" i="1"/>
  <c r="EP11" i="1"/>
  <c r="EO11" i="1"/>
  <c r="EN11" i="1"/>
  <c r="EM11" i="1"/>
  <c r="EL11" i="1"/>
  <c r="EK11" i="1"/>
  <c r="EJ11" i="1"/>
  <c r="EI11" i="1"/>
  <c r="EH11" i="1"/>
  <c r="EG11" i="1"/>
  <c r="EF11" i="1"/>
  <c r="EE11" i="1"/>
  <c r="ED11" i="1"/>
  <c r="EC11" i="1"/>
  <c r="EB11" i="1"/>
  <c r="EA11" i="1"/>
  <c r="DZ11" i="1"/>
  <c r="DY11" i="1"/>
  <c r="DX11" i="1"/>
  <c r="DW11" i="1"/>
  <c r="DV11" i="1"/>
  <c r="DU11" i="1"/>
  <c r="DT11" i="1"/>
  <c r="DS11" i="1"/>
  <c r="DR11" i="1"/>
  <c r="DQ11" i="1"/>
  <c r="DP11" i="1"/>
  <c r="DO11" i="1"/>
  <c r="DN11" i="1"/>
  <c r="DM11" i="1"/>
  <c r="DL11" i="1"/>
  <c r="DK11" i="1"/>
  <c r="DJ11" i="1"/>
  <c r="DI11" i="1"/>
  <c r="DH11" i="1"/>
  <c r="DG11" i="1"/>
  <c r="DF11" i="1"/>
  <c r="DE11" i="1"/>
  <c r="DD11" i="1"/>
  <c r="DC11" i="1"/>
  <c r="DB11" i="1"/>
  <c r="DA11" i="1"/>
  <c r="CZ11" i="1"/>
  <c r="CY11" i="1"/>
  <c r="CX11" i="1"/>
  <c r="CW11" i="1"/>
  <c r="CV11" i="1"/>
  <c r="CU11" i="1"/>
  <c r="CT11" i="1"/>
  <c r="CS11" i="1"/>
  <c r="CR11" i="1"/>
  <c r="CQ11" i="1"/>
  <c r="CP11" i="1"/>
  <c r="CO11" i="1"/>
  <c r="CN11" i="1"/>
  <c r="CM11" i="1"/>
  <c r="CL11" i="1"/>
  <c r="CK11" i="1"/>
  <c r="CJ11" i="1"/>
  <c r="CI11" i="1"/>
  <c r="CH11" i="1"/>
  <c r="CG11" i="1"/>
  <c r="CF11" i="1"/>
  <c r="CE11" i="1"/>
  <c r="CD11" i="1"/>
  <c r="CC11" i="1"/>
  <c r="CB11" i="1"/>
  <c r="CA11" i="1"/>
  <c r="BZ11" i="1"/>
  <c r="BY11" i="1"/>
  <c r="BX11" i="1"/>
  <c r="BW11" i="1"/>
  <c r="BV11" i="1"/>
  <c r="BU11" i="1"/>
  <c r="BT11" i="1"/>
  <c r="BS11" i="1"/>
  <c r="BR11" i="1"/>
  <c r="BQ11" i="1"/>
  <c r="BP11" i="1"/>
  <c r="BO11" i="1"/>
  <c r="BN11" i="1"/>
  <c r="BM11" i="1"/>
  <c r="BL11" i="1"/>
  <c r="BK11" i="1"/>
  <c r="BJ11" i="1"/>
  <c r="BI11" i="1"/>
  <c r="BH11" i="1"/>
  <c r="BG11" i="1"/>
  <c r="BF11" i="1"/>
  <c r="BE11" i="1"/>
  <c r="BD11" i="1"/>
  <c r="BC11" i="1"/>
  <c r="BB11" i="1"/>
  <c r="BA11" i="1"/>
  <c r="AZ11" i="1"/>
  <c r="AY11" i="1"/>
  <c r="AX11" i="1"/>
  <c r="AW11" i="1"/>
  <c r="AV11" i="1"/>
  <c r="AU11" i="1"/>
  <c r="AT11" i="1"/>
  <c r="AS11" i="1"/>
  <c r="AR11" i="1"/>
  <c r="AQ11" i="1"/>
  <c r="AP11" i="1"/>
  <c r="AO11" i="1"/>
  <c r="AN11" i="1"/>
  <c r="AM11" i="1"/>
  <c r="AL11" i="1"/>
  <c r="AK11" i="1"/>
  <c r="AJ11" i="1"/>
  <c r="AI11" i="1"/>
  <c r="AH11" i="1"/>
  <c r="AG11" i="1"/>
  <c r="AF11" i="1"/>
  <c r="AE11" i="1"/>
  <c r="AD11" i="1"/>
  <c r="AC11" i="1"/>
  <c r="AB11" i="1"/>
  <c r="AA11" i="1"/>
  <c r="Z11" i="1"/>
  <c r="Y11" i="1"/>
  <c r="X11" i="1"/>
  <c r="W11" i="1"/>
  <c r="V11" i="1"/>
  <c r="U11" i="1"/>
  <c r="T11" i="1"/>
  <c r="S11" i="1"/>
  <c r="R11" i="1"/>
  <c r="Q11" i="1"/>
  <c r="P11" i="1"/>
  <c r="O11" i="1"/>
  <c r="N11" i="1"/>
  <c r="M11" i="1"/>
  <c r="L11" i="1"/>
  <c r="K11" i="1"/>
  <c r="J11" i="1"/>
  <c r="I11" i="1"/>
  <c r="H11" i="1"/>
  <c r="G11" i="1"/>
  <c r="F11" i="1"/>
  <c r="E11" i="1"/>
  <c r="D11" i="1"/>
  <c r="C11" i="1"/>
  <c r="B11" i="1"/>
  <c r="GL11" i="4"/>
  <c r="GK11" i="2"/>
  <c r="GJ11" i="2"/>
  <c r="GI11" i="2"/>
  <c r="GH11" i="2"/>
  <c r="GG11" i="2"/>
  <c r="GF11" i="2"/>
  <c r="GE11" i="2"/>
  <c r="GD11" i="2"/>
  <c r="GC11" i="2"/>
  <c r="GB11" i="2"/>
  <c r="GA11" i="2"/>
  <c r="FZ11" i="2"/>
  <c r="FY11" i="2"/>
  <c r="FX11" i="2"/>
  <c r="FW11" i="2"/>
  <c r="FV11" i="2"/>
  <c r="FU11" i="2"/>
  <c r="FT11" i="2"/>
  <c r="FS11" i="2"/>
  <c r="FR11" i="2"/>
  <c r="FQ11" i="2"/>
  <c r="FP11" i="2"/>
  <c r="FO11" i="2"/>
  <c r="FN11" i="2"/>
  <c r="FM11" i="2"/>
  <c r="FL11" i="2"/>
  <c r="FK11" i="2"/>
  <c r="FJ11" i="2"/>
  <c r="FI11" i="2"/>
  <c r="FH11" i="2"/>
  <c r="FG11" i="2"/>
  <c r="FF11" i="2"/>
  <c r="FE11" i="2"/>
  <c r="FD11" i="2"/>
  <c r="FC11" i="2"/>
  <c r="FB11" i="2"/>
  <c r="FA11" i="2"/>
  <c r="EZ11" i="2"/>
  <c r="EY11" i="2"/>
  <c r="EX11" i="2"/>
  <c r="EW11" i="2"/>
  <c r="EV11" i="2"/>
  <c r="EU11" i="2"/>
  <c r="ET11" i="2"/>
  <c r="ES11" i="2"/>
  <c r="ER11" i="2"/>
  <c r="EQ11" i="2"/>
  <c r="EP11" i="2"/>
  <c r="EO11" i="2"/>
  <c r="EN11" i="2"/>
  <c r="EM11" i="2"/>
  <c r="EL11" i="2"/>
  <c r="EK11" i="2"/>
  <c r="EJ11" i="2"/>
  <c r="EI11" i="2"/>
  <c r="EH11" i="2"/>
  <c r="EG11" i="2"/>
  <c r="EF11" i="2"/>
  <c r="EE11" i="2"/>
  <c r="ED11" i="2"/>
  <c r="EC11" i="2"/>
  <c r="EB11" i="2"/>
  <c r="EA11" i="2"/>
  <c r="DZ11" i="2"/>
  <c r="DY11" i="2"/>
  <c r="DX11" i="2"/>
  <c r="DW11" i="2"/>
  <c r="DV11" i="2"/>
  <c r="DU11" i="2"/>
  <c r="DT11" i="2"/>
  <c r="DS11" i="2"/>
  <c r="DR11" i="2"/>
  <c r="DQ11" i="2"/>
  <c r="DP11" i="2"/>
  <c r="DO11" i="2"/>
  <c r="DN11" i="2"/>
  <c r="DM11" i="2"/>
  <c r="DL11" i="2"/>
  <c r="DK11" i="2"/>
  <c r="DJ11" i="2"/>
  <c r="DI11" i="2"/>
  <c r="DH11" i="2"/>
  <c r="DG11" i="2"/>
  <c r="DF11" i="2"/>
  <c r="DE11" i="2"/>
  <c r="DD11" i="2"/>
  <c r="DC11" i="2"/>
  <c r="DB11" i="2"/>
  <c r="DA11" i="2"/>
  <c r="CZ11" i="2"/>
  <c r="CY11" i="2"/>
  <c r="CX11" i="2"/>
  <c r="CW11" i="2"/>
  <c r="CV11" i="2"/>
  <c r="CU11" i="2"/>
  <c r="CT11" i="2"/>
  <c r="CS11" i="2"/>
  <c r="CR11" i="2"/>
  <c r="CQ11" i="2"/>
  <c r="CP11" i="2"/>
  <c r="CO11" i="2"/>
  <c r="CN11" i="2"/>
  <c r="CM11" i="2"/>
  <c r="CL11" i="2"/>
  <c r="CK11" i="2"/>
  <c r="CJ11" i="2"/>
  <c r="CI11" i="2"/>
  <c r="CH11" i="2"/>
  <c r="CG11" i="2"/>
  <c r="CF11" i="2"/>
  <c r="CE11" i="2"/>
  <c r="CD11" i="2"/>
  <c r="CC11" i="2"/>
  <c r="CB11" i="2"/>
  <c r="CA11" i="2"/>
  <c r="BZ11" i="2"/>
  <c r="BY11" i="2"/>
  <c r="BX11" i="2"/>
  <c r="BW11" i="2"/>
  <c r="BV11" i="2"/>
  <c r="BU11" i="2"/>
  <c r="BT11" i="2"/>
  <c r="BS11" i="2"/>
  <c r="BR11" i="2"/>
  <c r="BQ11" i="2"/>
  <c r="BP11" i="2"/>
  <c r="BO11" i="2"/>
  <c r="BN11" i="2"/>
  <c r="BM11" i="2"/>
  <c r="BL11" i="2"/>
  <c r="BK11" i="2"/>
  <c r="BJ11" i="2"/>
  <c r="BI11" i="2"/>
  <c r="BH11" i="2"/>
  <c r="BG11" i="2"/>
  <c r="BF11" i="2"/>
  <c r="BE11" i="2"/>
  <c r="BD11" i="2"/>
  <c r="BC11" i="2"/>
  <c r="BB11" i="2"/>
  <c r="BA11" i="2"/>
  <c r="AZ11" i="2"/>
  <c r="AY11" i="2"/>
  <c r="AX11" i="2"/>
  <c r="AW11" i="2"/>
  <c r="AV11" i="2"/>
  <c r="AU11" i="2"/>
  <c r="AT11" i="2"/>
  <c r="AS11" i="2"/>
  <c r="AR11" i="2"/>
  <c r="AQ11" i="2"/>
  <c r="AP11" i="2"/>
  <c r="AO11" i="2"/>
  <c r="AN11" i="2"/>
  <c r="AM11" i="2"/>
  <c r="AL11" i="2"/>
  <c r="AK11" i="2"/>
  <c r="AJ11" i="2"/>
  <c r="AI11" i="2"/>
  <c r="AH11" i="2"/>
  <c r="AG11" i="2"/>
  <c r="AF11" i="2"/>
  <c r="AE11" i="2"/>
  <c r="AD11" i="2"/>
  <c r="AC11" i="2"/>
  <c r="AB11" i="2"/>
  <c r="AA11" i="2"/>
  <c r="Z11" i="2"/>
  <c r="Y11" i="2"/>
  <c r="X11" i="2"/>
  <c r="W11" i="2"/>
  <c r="V11" i="2"/>
  <c r="U11" i="2"/>
  <c r="T11" i="2"/>
  <c r="S11" i="2"/>
  <c r="R11" i="2"/>
  <c r="Q11" i="2"/>
  <c r="P11" i="2"/>
  <c r="O11" i="2"/>
  <c r="N11" i="2"/>
  <c r="M11" i="2"/>
  <c r="L11" i="2"/>
  <c r="K11" i="2"/>
  <c r="J11" i="2"/>
  <c r="I11" i="2"/>
  <c r="H11" i="2"/>
  <c r="G11" i="2"/>
  <c r="F11" i="2"/>
  <c r="E11" i="2"/>
  <c r="D11" i="2"/>
  <c r="C11" i="2"/>
  <c r="B11" i="2"/>
  <c r="GK23" i="1"/>
  <c r="GK4" i="1" s="1"/>
  <c r="GK22" i="1" s="1"/>
  <c r="GJ23" i="1"/>
  <c r="GI23" i="1"/>
  <c r="GH23" i="1"/>
  <c r="GG23" i="1"/>
  <c r="GF23" i="1"/>
  <c r="GF4" i="1" s="1"/>
  <c r="GE23" i="1"/>
  <c r="GE4" i="1" s="1"/>
  <c r="GD23" i="1"/>
  <c r="GC23" i="1"/>
  <c r="GC4" i="1" s="1"/>
  <c r="GC22" i="1" s="1"/>
  <c r="GB23" i="1"/>
  <c r="GA23" i="1"/>
  <c r="FZ23" i="1"/>
  <c r="GK20" i="1"/>
  <c r="GJ20" i="1"/>
  <c r="GI20" i="1"/>
  <c r="GH20" i="1"/>
  <c r="GG20" i="1"/>
  <c r="GF20" i="1"/>
  <c r="GE20" i="1"/>
  <c r="GD20" i="1"/>
  <c r="GC20" i="1"/>
  <c r="GB20" i="1"/>
  <c r="GA20" i="1"/>
  <c r="FZ20" i="1"/>
  <c r="GK19" i="1"/>
  <c r="GJ19" i="1"/>
  <c r="GI19" i="1"/>
  <c r="GH19" i="1"/>
  <c r="GG19" i="1"/>
  <c r="GF19" i="1"/>
  <c r="GE19" i="1"/>
  <c r="GD19" i="1"/>
  <c r="GC19" i="1"/>
  <c r="GB19" i="1"/>
  <c r="GA19" i="1"/>
  <c r="FZ19" i="1"/>
  <c r="GK18" i="1"/>
  <c r="GJ18" i="1"/>
  <c r="GI18" i="1"/>
  <c r="GH18" i="1"/>
  <c r="GG18" i="1"/>
  <c r="GF18" i="1"/>
  <c r="GE18" i="1"/>
  <c r="GD18" i="1"/>
  <c r="GC18" i="1"/>
  <c r="GB18" i="1"/>
  <c r="GA18" i="1"/>
  <c r="FZ18" i="1"/>
  <c r="GK17" i="1"/>
  <c r="GJ17" i="1"/>
  <c r="GI17" i="1"/>
  <c r="GH17" i="1"/>
  <c r="GG17" i="1"/>
  <c r="GF17" i="1"/>
  <c r="GE17" i="1"/>
  <c r="GD17" i="1"/>
  <c r="GC17" i="1"/>
  <c r="GB17" i="1"/>
  <c r="GA17" i="1"/>
  <c r="FZ17" i="1"/>
  <c r="GK16" i="1"/>
  <c r="GJ16" i="1"/>
  <c r="GI16" i="1"/>
  <c r="GH16" i="1"/>
  <c r="GG16" i="1"/>
  <c r="GF16" i="1"/>
  <c r="GE16" i="1"/>
  <c r="GD16" i="1"/>
  <c r="GC16" i="1"/>
  <c r="GB16" i="1"/>
  <c r="GA16" i="1"/>
  <c r="FZ16" i="1"/>
  <c r="GK15" i="1"/>
  <c r="GJ15" i="1"/>
  <c r="GI15" i="1"/>
  <c r="GH15" i="1"/>
  <c r="GG15" i="1"/>
  <c r="GF15" i="1"/>
  <c r="GE15" i="1"/>
  <c r="GD15" i="1"/>
  <c r="GC15" i="1"/>
  <c r="GB15" i="1"/>
  <c r="GA15" i="1"/>
  <c r="FZ15" i="1"/>
  <c r="GK14" i="1"/>
  <c r="GJ14" i="1"/>
  <c r="GI14" i="1"/>
  <c r="GH14" i="1"/>
  <c r="GG14" i="1"/>
  <c r="GF14" i="1"/>
  <c r="GE14" i="1"/>
  <c r="GD14" i="1"/>
  <c r="GC14" i="1"/>
  <c r="GB14" i="1"/>
  <c r="GA14" i="1"/>
  <c r="FZ14" i="1"/>
  <c r="GK13" i="1"/>
  <c r="GJ13" i="1"/>
  <c r="GI13" i="1"/>
  <c r="GH13" i="1"/>
  <c r="GG13" i="1"/>
  <c r="GF13" i="1"/>
  <c r="GE13" i="1"/>
  <c r="GD13" i="1"/>
  <c r="GC13" i="1"/>
  <c r="GB13" i="1"/>
  <c r="GA13" i="1"/>
  <c r="FZ13" i="1"/>
  <c r="GK12" i="1"/>
  <c r="GJ12" i="1"/>
  <c r="GI12" i="1"/>
  <c r="GH12" i="1"/>
  <c r="GG12" i="1"/>
  <c r="GF12" i="1"/>
  <c r="GE12" i="1"/>
  <c r="GD12" i="1"/>
  <c r="GC12" i="1"/>
  <c r="GB12" i="1"/>
  <c r="GA12" i="1"/>
  <c r="FZ12" i="1"/>
  <c r="GK10" i="1"/>
  <c r="GJ10" i="1"/>
  <c r="GI10" i="1"/>
  <c r="GH10" i="1"/>
  <c r="GG10" i="1"/>
  <c r="GF10" i="1"/>
  <c r="GE10" i="1"/>
  <c r="GD10" i="1"/>
  <c r="GC10" i="1"/>
  <c r="GB10" i="1"/>
  <c r="GA10" i="1"/>
  <c r="FZ10" i="1"/>
  <c r="GK9" i="1"/>
  <c r="GJ9" i="1"/>
  <c r="GI9" i="1"/>
  <c r="GH9" i="1"/>
  <c r="GG9" i="1"/>
  <c r="GF9" i="1"/>
  <c r="GE9" i="1"/>
  <c r="GD9" i="1"/>
  <c r="GC9" i="1"/>
  <c r="GB9" i="1"/>
  <c r="GA9" i="1"/>
  <c r="FZ9" i="1"/>
  <c r="GK8" i="1"/>
  <c r="GJ8" i="1"/>
  <c r="GI8" i="1"/>
  <c r="GH8" i="1"/>
  <c r="GG8" i="1"/>
  <c r="GF8" i="1"/>
  <c r="GE8" i="1"/>
  <c r="GD8" i="1"/>
  <c r="GC8" i="1"/>
  <c r="GB8" i="1"/>
  <c r="GA8" i="1"/>
  <c r="FZ8" i="1"/>
  <c r="GK7" i="1"/>
  <c r="GJ7" i="1"/>
  <c r="GI7" i="1"/>
  <c r="GH7" i="1"/>
  <c r="GG7" i="1"/>
  <c r="GF7" i="1"/>
  <c r="GE7" i="1"/>
  <c r="GD7" i="1"/>
  <c r="GC7" i="1"/>
  <c r="GB7" i="1"/>
  <c r="GA7" i="1"/>
  <c r="FZ7" i="1"/>
  <c r="GK6" i="1"/>
  <c r="GJ6" i="1"/>
  <c r="GI6" i="1"/>
  <c r="GH6" i="1"/>
  <c r="GG6" i="1"/>
  <c r="GF6" i="1"/>
  <c r="GE6" i="1"/>
  <c r="GD6" i="1"/>
  <c r="GC6" i="1"/>
  <c r="GB6" i="1"/>
  <c r="GA6" i="1"/>
  <c r="FZ6" i="1"/>
  <c r="GJ4" i="1"/>
  <c r="GI4" i="1"/>
  <c r="GI22" i="1" s="1"/>
  <c r="GH4" i="1"/>
  <c r="GH22" i="1" s="1"/>
  <c r="GG4" i="1"/>
  <c r="GG22" i="1" s="1"/>
  <c r="GB4" i="1"/>
  <c r="GA4" i="1"/>
  <c r="FZ4" i="1"/>
  <c r="GK2" i="1"/>
  <c r="GJ2" i="1"/>
  <c r="GI2" i="1"/>
  <c r="GH2" i="1"/>
  <c r="GG2" i="1"/>
  <c r="GF2" i="1"/>
  <c r="GE2" i="1"/>
  <c r="GD2" i="1"/>
  <c r="GC2" i="1"/>
  <c r="GB2" i="1"/>
  <c r="GA2" i="1"/>
  <c r="FZ2" i="1"/>
  <c r="GK23" i="2"/>
  <c r="GJ23" i="2"/>
  <c r="GJ4" i="2" s="1"/>
  <c r="GI23" i="2"/>
  <c r="GI4" i="2" s="1"/>
  <c r="GH23" i="2"/>
  <c r="GH4" i="2" s="1"/>
  <c r="GG23" i="2"/>
  <c r="GF23" i="2"/>
  <c r="GE23" i="2"/>
  <c r="GE4" i="2" s="1"/>
  <c r="GD23" i="2"/>
  <c r="GC23" i="2"/>
  <c r="GB23" i="2"/>
  <c r="GB4" i="2" s="1"/>
  <c r="GA23" i="2"/>
  <c r="FZ23" i="2"/>
  <c r="FZ4" i="2" s="1"/>
  <c r="GK20" i="2"/>
  <c r="GJ20" i="2"/>
  <c r="GI20" i="2"/>
  <c r="GH20" i="2"/>
  <c r="GG20" i="2"/>
  <c r="GF20" i="2"/>
  <c r="GE20" i="2"/>
  <c r="GD20" i="2"/>
  <c r="GC20" i="2"/>
  <c r="GB20" i="2"/>
  <c r="GA20" i="2"/>
  <c r="FZ20" i="2"/>
  <c r="GK19" i="2"/>
  <c r="GJ19" i="2"/>
  <c r="GI19" i="2"/>
  <c r="GH19" i="2"/>
  <c r="GG19" i="2"/>
  <c r="GF19" i="2"/>
  <c r="GE19" i="2"/>
  <c r="GD19" i="2"/>
  <c r="GC19" i="2"/>
  <c r="GB19" i="2"/>
  <c r="GA19" i="2"/>
  <c r="FZ19" i="2"/>
  <c r="GK18" i="2"/>
  <c r="GJ18" i="2"/>
  <c r="GI18" i="2"/>
  <c r="GH18" i="2"/>
  <c r="GG18" i="2"/>
  <c r="GF18" i="2"/>
  <c r="GE18" i="2"/>
  <c r="GD18" i="2"/>
  <c r="GC18" i="2"/>
  <c r="GB18" i="2"/>
  <c r="GA18" i="2"/>
  <c r="FZ18" i="2"/>
  <c r="GK17" i="2"/>
  <c r="GJ17" i="2"/>
  <c r="GI17" i="2"/>
  <c r="GH17" i="2"/>
  <c r="GG17" i="2"/>
  <c r="GF17" i="2"/>
  <c r="GE17" i="2"/>
  <c r="GD17" i="2"/>
  <c r="GC17" i="2"/>
  <c r="GB17" i="2"/>
  <c r="GA17" i="2"/>
  <c r="FZ17" i="2"/>
  <c r="GK16" i="2"/>
  <c r="GJ16" i="2"/>
  <c r="GI16" i="2"/>
  <c r="GH16" i="2"/>
  <c r="GG16" i="2"/>
  <c r="GF16" i="2"/>
  <c r="GE16" i="2"/>
  <c r="GD16" i="2"/>
  <c r="GC16" i="2"/>
  <c r="GB16" i="2"/>
  <c r="GA16" i="2"/>
  <c r="FZ16" i="2"/>
  <c r="GK15" i="2"/>
  <c r="GJ15" i="2"/>
  <c r="GI15" i="2"/>
  <c r="GH15" i="2"/>
  <c r="GG15" i="2"/>
  <c r="GF15" i="2"/>
  <c r="GE15" i="2"/>
  <c r="GD15" i="2"/>
  <c r="GC15" i="2"/>
  <c r="GB15" i="2"/>
  <c r="GA15" i="2"/>
  <c r="FZ15" i="2"/>
  <c r="GK14" i="2"/>
  <c r="GJ14" i="2"/>
  <c r="GI14" i="2"/>
  <c r="GH14" i="2"/>
  <c r="GG14" i="2"/>
  <c r="GF14" i="2"/>
  <c r="GE14" i="2"/>
  <c r="GD14" i="2"/>
  <c r="GC14" i="2"/>
  <c r="GB14" i="2"/>
  <c r="GA14" i="2"/>
  <c r="FZ14" i="2"/>
  <c r="GK13" i="2"/>
  <c r="GJ13" i="2"/>
  <c r="GI13" i="2"/>
  <c r="GH13" i="2"/>
  <c r="GG13" i="2"/>
  <c r="GF13" i="2"/>
  <c r="GE13" i="2"/>
  <c r="GD13" i="2"/>
  <c r="GC13" i="2"/>
  <c r="GB13" i="2"/>
  <c r="GA13" i="2"/>
  <c r="FZ13" i="2"/>
  <c r="GK12" i="2"/>
  <c r="GJ12" i="2"/>
  <c r="GI12" i="2"/>
  <c r="GH12" i="2"/>
  <c r="GG12" i="2"/>
  <c r="GF12" i="2"/>
  <c r="GE12" i="2"/>
  <c r="GD12" i="2"/>
  <c r="GC12" i="2"/>
  <c r="GB12" i="2"/>
  <c r="GA12" i="2"/>
  <c r="FZ12" i="2"/>
  <c r="GK10" i="2"/>
  <c r="GJ10" i="2"/>
  <c r="GI10" i="2"/>
  <c r="GH10" i="2"/>
  <c r="GG10" i="2"/>
  <c r="GF10" i="2"/>
  <c r="GE10" i="2"/>
  <c r="GD10" i="2"/>
  <c r="GC10" i="2"/>
  <c r="GB10" i="2"/>
  <c r="GA10" i="2"/>
  <c r="FZ10" i="2"/>
  <c r="GK9" i="2"/>
  <c r="GJ9" i="2"/>
  <c r="GI9" i="2"/>
  <c r="GH9" i="2"/>
  <c r="GG9" i="2"/>
  <c r="GF9" i="2"/>
  <c r="GE9" i="2"/>
  <c r="GD9" i="2"/>
  <c r="GC9" i="2"/>
  <c r="GB9" i="2"/>
  <c r="GA9" i="2"/>
  <c r="FZ9" i="2"/>
  <c r="GK8" i="2"/>
  <c r="GJ8" i="2"/>
  <c r="GI8" i="2"/>
  <c r="GH8" i="2"/>
  <c r="GG8" i="2"/>
  <c r="GF8" i="2"/>
  <c r="GE8" i="2"/>
  <c r="GD8" i="2"/>
  <c r="GC8" i="2"/>
  <c r="GB8" i="2"/>
  <c r="GA8" i="2"/>
  <c r="FZ8" i="2"/>
  <c r="GK7" i="2"/>
  <c r="GJ7" i="2"/>
  <c r="GI7" i="2"/>
  <c r="GH7" i="2"/>
  <c r="GG7" i="2"/>
  <c r="GF7" i="2"/>
  <c r="GE7" i="2"/>
  <c r="GD7" i="2"/>
  <c r="GC7" i="2"/>
  <c r="GB7" i="2"/>
  <c r="GA7" i="2"/>
  <c r="FZ7" i="2"/>
  <c r="GK6" i="2"/>
  <c r="GJ6" i="2"/>
  <c r="GI6" i="2"/>
  <c r="GH6" i="2"/>
  <c r="GG6" i="2"/>
  <c r="GF6" i="2"/>
  <c r="GE6" i="2"/>
  <c r="GD6" i="2"/>
  <c r="GC6" i="2"/>
  <c r="GB6" i="2"/>
  <c r="GA6" i="2"/>
  <c r="FZ6" i="2"/>
  <c r="GK4" i="2"/>
  <c r="GG4" i="2"/>
  <c r="GG22" i="2" s="1"/>
  <c r="GF4" i="2"/>
  <c r="GD4" i="2"/>
  <c r="GC4" i="2"/>
  <c r="GK2" i="2"/>
  <c r="GJ2" i="2"/>
  <c r="GI2" i="2"/>
  <c r="GH2" i="2"/>
  <c r="GG2" i="2"/>
  <c r="GF2" i="2"/>
  <c r="GE2" i="2"/>
  <c r="GD2" i="2"/>
  <c r="GC2" i="2"/>
  <c r="GB2" i="2"/>
  <c r="GA2" i="2"/>
  <c r="FZ2" i="2"/>
  <c r="GK23" i="4"/>
  <c r="GK4" i="4" s="1"/>
  <c r="GJ23" i="4"/>
  <c r="GI23" i="4"/>
  <c r="GH23" i="4"/>
  <c r="GG23" i="4"/>
  <c r="GF23" i="4"/>
  <c r="GE23" i="4"/>
  <c r="GE4" i="4" s="1"/>
  <c r="GD23" i="4"/>
  <c r="GD4" i="4" s="1"/>
  <c r="GC23" i="4"/>
  <c r="GC4" i="4" s="1"/>
  <c r="GB23" i="4"/>
  <c r="GA23" i="4"/>
  <c r="FZ23" i="4"/>
  <c r="GK20" i="4"/>
  <c r="GJ20" i="4"/>
  <c r="GI20" i="4"/>
  <c r="GH20" i="4"/>
  <c r="GG20" i="4"/>
  <c r="GF20" i="4"/>
  <c r="GE20" i="4"/>
  <c r="GD20" i="4"/>
  <c r="GC20" i="4"/>
  <c r="GB20" i="4"/>
  <c r="GA20" i="4"/>
  <c r="FZ20" i="4"/>
  <c r="GK19" i="4"/>
  <c r="GJ19" i="4"/>
  <c r="GI19" i="4"/>
  <c r="GH19" i="4"/>
  <c r="GG19" i="4"/>
  <c r="GF19" i="4"/>
  <c r="GE19" i="4"/>
  <c r="GD19" i="4"/>
  <c r="GC19" i="4"/>
  <c r="GB19" i="4"/>
  <c r="GA19" i="4"/>
  <c r="FZ19" i="4"/>
  <c r="GK18" i="4"/>
  <c r="GJ18" i="4"/>
  <c r="GI18" i="4"/>
  <c r="GH18" i="4"/>
  <c r="GG18" i="4"/>
  <c r="GF18" i="4"/>
  <c r="GE18" i="4"/>
  <c r="GD18" i="4"/>
  <c r="GC18" i="4"/>
  <c r="GB18" i="4"/>
  <c r="GA18" i="4"/>
  <c r="FZ18" i="4"/>
  <c r="GK17" i="4"/>
  <c r="GJ17" i="4"/>
  <c r="GI17" i="4"/>
  <c r="GH17" i="4"/>
  <c r="GG17" i="4"/>
  <c r="GF17" i="4"/>
  <c r="GE17" i="4"/>
  <c r="GD17" i="4"/>
  <c r="GC17" i="4"/>
  <c r="GB17" i="4"/>
  <c r="GA17" i="4"/>
  <c r="FZ17" i="4"/>
  <c r="GK16" i="4"/>
  <c r="GJ16" i="4"/>
  <c r="GI16" i="4"/>
  <c r="GH16" i="4"/>
  <c r="GG16" i="4"/>
  <c r="GF16" i="4"/>
  <c r="GE16" i="4"/>
  <c r="GD16" i="4"/>
  <c r="GC16" i="4"/>
  <c r="GB16" i="4"/>
  <c r="GA16" i="4"/>
  <c r="FZ16" i="4"/>
  <c r="GK15" i="4"/>
  <c r="GJ15" i="4"/>
  <c r="GI15" i="4"/>
  <c r="GH15" i="4"/>
  <c r="GG15" i="4"/>
  <c r="GF15" i="4"/>
  <c r="GE15" i="4"/>
  <c r="GD15" i="4"/>
  <c r="GC15" i="4"/>
  <c r="GB15" i="4"/>
  <c r="GA15" i="4"/>
  <c r="FZ15" i="4"/>
  <c r="GK14" i="4"/>
  <c r="GJ14" i="4"/>
  <c r="GI14" i="4"/>
  <c r="GH14" i="4"/>
  <c r="GG14" i="4"/>
  <c r="GF14" i="4"/>
  <c r="GE14" i="4"/>
  <c r="GD14" i="4"/>
  <c r="GC14" i="4"/>
  <c r="GB14" i="4"/>
  <c r="GA14" i="4"/>
  <c r="FZ14" i="4"/>
  <c r="GK13" i="4"/>
  <c r="GJ13" i="4"/>
  <c r="GI13" i="4"/>
  <c r="GH13" i="4"/>
  <c r="GG13" i="4"/>
  <c r="GF13" i="4"/>
  <c r="GE13" i="4"/>
  <c r="GD13" i="4"/>
  <c r="GC13" i="4"/>
  <c r="GB13" i="4"/>
  <c r="GA13" i="4"/>
  <c r="FZ13" i="4"/>
  <c r="GK12" i="4"/>
  <c r="GJ12" i="4"/>
  <c r="GI12" i="4"/>
  <c r="GH12" i="4"/>
  <c r="GG12" i="4"/>
  <c r="GF12" i="4"/>
  <c r="GE12" i="4"/>
  <c r="GD12" i="4"/>
  <c r="GC12" i="4"/>
  <c r="GB12" i="4"/>
  <c r="GA12" i="4"/>
  <c r="FZ12" i="4"/>
  <c r="GK10" i="4"/>
  <c r="GJ10" i="4"/>
  <c r="GI10" i="4"/>
  <c r="GH10" i="4"/>
  <c r="GG10" i="4"/>
  <c r="GF10" i="4"/>
  <c r="GE10" i="4"/>
  <c r="GD10" i="4"/>
  <c r="GC10" i="4"/>
  <c r="GB10" i="4"/>
  <c r="GA10" i="4"/>
  <c r="FZ10" i="4"/>
  <c r="GK9" i="4"/>
  <c r="GJ9" i="4"/>
  <c r="GI9" i="4"/>
  <c r="GH9" i="4"/>
  <c r="GG9" i="4"/>
  <c r="GF9" i="4"/>
  <c r="GE9" i="4"/>
  <c r="GD9" i="4"/>
  <c r="GC9" i="4"/>
  <c r="GB9" i="4"/>
  <c r="GA9" i="4"/>
  <c r="FZ9" i="4"/>
  <c r="GK8" i="4"/>
  <c r="GJ8" i="4"/>
  <c r="GI8" i="4"/>
  <c r="GH8" i="4"/>
  <c r="GG8" i="4"/>
  <c r="GF8" i="4"/>
  <c r="GE8" i="4"/>
  <c r="GD8" i="4"/>
  <c r="GC8" i="4"/>
  <c r="GB8" i="4"/>
  <c r="GA8" i="4"/>
  <c r="FZ8" i="4"/>
  <c r="GK7" i="4"/>
  <c r="GJ7" i="4"/>
  <c r="GI7" i="4"/>
  <c r="GH7" i="4"/>
  <c r="GG7" i="4"/>
  <c r="GF7" i="4"/>
  <c r="GE7" i="4"/>
  <c r="GD7" i="4"/>
  <c r="GC7" i="4"/>
  <c r="GB7" i="4"/>
  <c r="GA7" i="4"/>
  <c r="FZ7" i="4"/>
  <c r="GK6" i="4"/>
  <c r="GJ6" i="4"/>
  <c r="GI6" i="4"/>
  <c r="GH6" i="4"/>
  <c r="GG6" i="4"/>
  <c r="GF6" i="4"/>
  <c r="GE6" i="4"/>
  <c r="GD6" i="4"/>
  <c r="GC6" i="4"/>
  <c r="GB6" i="4"/>
  <c r="GA6" i="4"/>
  <c r="FZ6" i="4"/>
  <c r="GJ4" i="4"/>
  <c r="GJ22" i="4" s="1"/>
  <c r="GI4" i="4"/>
  <c r="GI22" i="4" s="1"/>
  <c r="GH4" i="4"/>
  <c r="GG4" i="4"/>
  <c r="GG22" i="4" s="1"/>
  <c r="GB4" i="4"/>
  <c r="GA4" i="4"/>
  <c r="FZ4" i="4"/>
  <c r="GK2" i="4"/>
  <c r="GJ2" i="4"/>
  <c r="GI2" i="4"/>
  <c r="GH2" i="4"/>
  <c r="GG2" i="4"/>
  <c r="GF2" i="4"/>
  <c r="GE2" i="4"/>
  <c r="GD2" i="4"/>
  <c r="GC2" i="4"/>
  <c r="GB2" i="4"/>
  <c r="GA2" i="4"/>
  <c r="FZ2" i="4"/>
  <c r="GK23" i="5"/>
  <c r="GJ23" i="5"/>
  <c r="GI23" i="5"/>
  <c r="GI4" i="5" s="1"/>
  <c r="GH23" i="5"/>
  <c r="GH4" i="5" s="1"/>
  <c r="GG23" i="5"/>
  <c r="GF23" i="5"/>
  <c r="GE23" i="5"/>
  <c r="GD23" i="5"/>
  <c r="GD4" i="5" s="1"/>
  <c r="GD22" i="5" s="1"/>
  <c r="GC23" i="5"/>
  <c r="GB23" i="5"/>
  <c r="GA23" i="5"/>
  <c r="GA4" i="5" s="1"/>
  <c r="FZ23" i="5"/>
  <c r="FZ4" i="5" s="1"/>
  <c r="GK20" i="5"/>
  <c r="GJ20" i="5"/>
  <c r="GI20" i="5"/>
  <c r="GH20" i="5"/>
  <c r="GG20" i="5"/>
  <c r="GF20" i="5"/>
  <c r="GE20" i="5"/>
  <c r="GD20" i="5"/>
  <c r="GC20" i="5"/>
  <c r="GB20" i="5"/>
  <c r="GA20" i="5"/>
  <c r="FZ20" i="5"/>
  <c r="GK19" i="5"/>
  <c r="GJ19" i="5"/>
  <c r="GI19" i="5"/>
  <c r="GH19" i="5"/>
  <c r="GG19" i="5"/>
  <c r="GF19" i="5"/>
  <c r="GE19" i="5"/>
  <c r="GD19" i="5"/>
  <c r="GC19" i="5"/>
  <c r="GB19" i="5"/>
  <c r="GA19" i="5"/>
  <c r="FZ19" i="5"/>
  <c r="GK18" i="5"/>
  <c r="GJ18" i="5"/>
  <c r="GI18" i="5"/>
  <c r="GH18" i="5"/>
  <c r="GG18" i="5"/>
  <c r="GF18" i="5"/>
  <c r="GE18" i="5"/>
  <c r="GD18" i="5"/>
  <c r="GC18" i="5"/>
  <c r="GB18" i="5"/>
  <c r="GA18" i="5"/>
  <c r="FZ18" i="5"/>
  <c r="GK17" i="5"/>
  <c r="GJ17" i="5"/>
  <c r="GI17" i="5"/>
  <c r="GH17" i="5"/>
  <c r="GG17" i="5"/>
  <c r="GF17" i="5"/>
  <c r="GE17" i="5"/>
  <c r="GD17" i="5"/>
  <c r="GC17" i="5"/>
  <c r="GB17" i="5"/>
  <c r="GA17" i="5"/>
  <c r="FZ17" i="5"/>
  <c r="GK16" i="5"/>
  <c r="GJ16" i="5"/>
  <c r="GI16" i="5"/>
  <c r="GH16" i="5"/>
  <c r="GG16" i="5"/>
  <c r="GF16" i="5"/>
  <c r="GE16" i="5"/>
  <c r="GD16" i="5"/>
  <c r="GC16" i="5"/>
  <c r="GB16" i="5"/>
  <c r="GA16" i="5"/>
  <c r="FZ16" i="5"/>
  <c r="GK15" i="5"/>
  <c r="GJ15" i="5"/>
  <c r="GI15" i="5"/>
  <c r="GH15" i="5"/>
  <c r="GG15" i="5"/>
  <c r="GF15" i="5"/>
  <c r="GE15" i="5"/>
  <c r="GD15" i="5"/>
  <c r="GC15" i="5"/>
  <c r="GB15" i="5"/>
  <c r="GA15" i="5"/>
  <c r="FZ15" i="5"/>
  <c r="GK14" i="5"/>
  <c r="GJ14" i="5"/>
  <c r="GI14" i="5"/>
  <c r="GH14" i="5"/>
  <c r="GG14" i="5"/>
  <c r="GF14" i="5"/>
  <c r="GE14" i="5"/>
  <c r="GD14" i="5"/>
  <c r="GC14" i="5"/>
  <c r="GB14" i="5"/>
  <c r="GA14" i="5"/>
  <c r="FZ14" i="5"/>
  <c r="GK13" i="5"/>
  <c r="GJ13" i="5"/>
  <c r="GI13" i="5"/>
  <c r="GH13" i="5"/>
  <c r="GG13" i="5"/>
  <c r="GF13" i="5"/>
  <c r="GE13" i="5"/>
  <c r="GD13" i="5"/>
  <c r="GC13" i="5"/>
  <c r="GB13" i="5"/>
  <c r="GA13" i="5"/>
  <c r="FZ13" i="5"/>
  <c r="GK12" i="5"/>
  <c r="GJ12" i="5"/>
  <c r="GI12" i="5"/>
  <c r="GH12" i="5"/>
  <c r="GG12" i="5"/>
  <c r="GF12" i="5"/>
  <c r="GE12" i="5"/>
  <c r="GD12" i="5"/>
  <c r="GC12" i="5"/>
  <c r="GB12" i="5"/>
  <c r="GA12" i="5"/>
  <c r="FZ12" i="5"/>
  <c r="GK10" i="5"/>
  <c r="GJ10" i="5"/>
  <c r="GI10" i="5"/>
  <c r="GH10" i="5"/>
  <c r="GG10" i="5"/>
  <c r="GF10" i="5"/>
  <c r="GE10" i="5"/>
  <c r="GD10" i="5"/>
  <c r="GC10" i="5"/>
  <c r="GB10" i="5"/>
  <c r="GA10" i="5"/>
  <c r="FZ10" i="5"/>
  <c r="GK9" i="5"/>
  <c r="GJ9" i="5"/>
  <c r="GI9" i="5"/>
  <c r="GH9" i="5"/>
  <c r="GG9" i="5"/>
  <c r="GF9" i="5"/>
  <c r="GE9" i="5"/>
  <c r="GD9" i="5"/>
  <c r="GC9" i="5"/>
  <c r="GB9" i="5"/>
  <c r="GA9" i="5"/>
  <c r="FZ9" i="5"/>
  <c r="GK8" i="5"/>
  <c r="GJ8" i="5"/>
  <c r="GI8" i="5"/>
  <c r="GH8" i="5"/>
  <c r="GG8" i="5"/>
  <c r="GF8" i="5"/>
  <c r="GE8" i="5"/>
  <c r="GD8" i="5"/>
  <c r="GC8" i="5"/>
  <c r="GB8" i="5"/>
  <c r="GA8" i="5"/>
  <c r="FZ8" i="5"/>
  <c r="GK7" i="5"/>
  <c r="GJ7" i="5"/>
  <c r="GI7" i="5"/>
  <c r="GH7" i="5"/>
  <c r="GG7" i="5"/>
  <c r="GF7" i="5"/>
  <c r="GE7" i="5"/>
  <c r="GD7" i="5"/>
  <c r="GC7" i="5"/>
  <c r="GB7" i="5"/>
  <c r="GA7" i="5"/>
  <c r="FZ7" i="5"/>
  <c r="GK6" i="5"/>
  <c r="GJ6" i="5"/>
  <c r="GI6" i="5"/>
  <c r="GH6" i="5"/>
  <c r="GG6" i="5"/>
  <c r="GF6" i="5"/>
  <c r="GE6" i="5"/>
  <c r="GD6" i="5"/>
  <c r="GC6" i="5"/>
  <c r="GB6" i="5"/>
  <c r="GA6" i="5"/>
  <c r="FZ6" i="5"/>
  <c r="GK4" i="5"/>
  <c r="GK22" i="5" s="1"/>
  <c r="GJ4" i="5"/>
  <c r="GJ22" i="5" s="1"/>
  <c r="GG4" i="5"/>
  <c r="GF4" i="5"/>
  <c r="GF22" i="5" s="1"/>
  <c r="GE4" i="5"/>
  <c r="GC4" i="5"/>
  <c r="GB4" i="5"/>
  <c r="GB22" i="5" s="1"/>
  <c r="GK2" i="5"/>
  <c r="GJ2" i="5"/>
  <c r="GI2" i="5"/>
  <c r="GH2" i="5"/>
  <c r="GG2" i="5"/>
  <c r="GF2" i="5"/>
  <c r="GE2" i="5"/>
  <c r="GD2" i="5"/>
  <c r="GC2" i="5"/>
  <c r="GB2" i="5"/>
  <c r="GA2" i="5"/>
  <c r="FZ2" i="5"/>
  <c r="GL3" i="1"/>
  <c r="GL3" i="2"/>
  <c r="GL3" i="4"/>
  <c r="GL11" i="5"/>
  <c r="GL3" i="5"/>
  <c r="FZ61" i="7"/>
  <c r="FY61" i="7"/>
  <c r="FX61" i="7"/>
  <c r="FW61" i="7"/>
  <c r="FV61" i="7"/>
  <c r="FU61" i="7"/>
  <c r="FT61" i="7"/>
  <c r="FS61" i="7"/>
  <c r="FR61" i="7"/>
  <c r="FQ61" i="7"/>
  <c r="FP61" i="7"/>
  <c r="FO61" i="7"/>
  <c r="FZ41" i="7"/>
  <c r="FY41" i="7"/>
  <c r="FX41" i="7"/>
  <c r="FW41" i="7"/>
  <c r="FV41" i="7"/>
  <c r="FU41" i="7"/>
  <c r="FT41" i="7"/>
  <c r="FS41" i="7"/>
  <c r="FR41" i="7"/>
  <c r="FQ41" i="7"/>
  <c r="FP41" i="7"/>
  <c r="FO41" i="7"/>
  <c r="FZ21" i="7"/>
  <c r="FY21" i="7"/>
  <c r="FX21" i="7"/>
  <c r="FW21" i="7"/>
  <c r="FV21" i="7"/>
  <c r="FU21" i="7"/>
  <c r="FT21" i="7"/>
  <c r="FS21" i="7"/>
  <c r="FR21" i="7"/>
  <c r="FQ21" i="7"/>
  <c r="FP21" i="7"/>
  <c r="FO21" i="7"/>
  <c r="FZ1" i="7"/>
  <c r="FY1" i="7"/>
  <c r="FX1" i="7"/>
  <c r="FW1" i="7"/>
  <c r="FV1" i="7"/>
  <c r="FU1" i="7"/>
  <c r="FT1" i="7"/>
  <c r="FS1" i="7"/>
  <c r="FR1" i="7"/>
  <c r="FQ1" i="7"/>
  <c r="FP1" i="7"/>
  <c r="FO1" i="7"/>
  <c r="GH22" i="4" l="1"/>
  <c r="GK22" i="2"/>
  <c r="GL11" i="1"/>
  <c r="GG22" i="5"/>
  <c r="FZ22" i="2"/>
  <c r="GH22" i="2"/>
  <c r="GJ22" i="1"/>
  <c r="FZ22" i="4"/>
  <c r="GC22" i="2"/>
  <c r="GC22" i="4"/>
  <c r="GK22" i="4"/>
  <c r="GE22" i="5"/>
  <c r="GE22" i="2"/>
  <c r="GE22" i="4"/>
  <c r="GE22" i="1"/>
  <c r="FZ22" i="5"/>
  <c r="GH22" i="5"/>
  <c r="FZ27" i="7"/>
  <c r="C385" i="6" s="1"/>
  <c r="FZ29" i="7"/>
  <c r="E385" i="6" s="1"/>
  <c r="FZ33" i="7"/>
  <c r="GI22" i="2"/>
  <c r="FZ62" i="7"/>
  <c r="GA22" i="5"/>
  <c r="GI22" i="5"/>
  <c r="GB22" i="2"/>
  <c r="GJ22" i="2"/>
  <c r="GA22" i="1"/>
  <c r="GA22" i="4"/>
  <c r="FZ46" i="7"/>
  <c r="B587" i="6" s="1"/>
  <c r="FZ48" i="7"/>
  <c r="GF22" i="2"/>
  <c r="GB22" i="1"/>
  <c r="FZ73" i="7"/>
  <c r="FZ31" i="7"/>
  <c r="G385" i="6" s="1"/>
  <c r="FZ35" i="7"/>
  <c r="K385" i="6" s="1"/>
  <c r="FZ50" i="7"/>
  <c r="F587" i="6" s="1"/>
  <c r="FZ52" i="7"/>
  <c r="H587" i="6" s="1"/>
  <c r="FZ54" i="7"/>
  <c r="FZ56" i="7"/>
  <c r="L587" i="6" s="1"/>
  <c r="FZ67" i="7"/>
  <c r="C789" i="6" s="1"/>
  <c r="FZ69" i="7"/>
  <c r="E789" i="6" s="1"/>
  <c r="FZ71" i="7"/>
  <c r="G789" i="6" s="1"/>
  <c r="FZ75" i="7"/>
  <c r="K789" i="6" s="1"/>
  <c r="GL11" i="2"/>
  <c r="GF22" i="1"/>
  <c r="GD22" i="4"/>
  <c r="GD22" i="2"/>
  <c r="FZ7" i="7"/>
  <c r="C183" i="6" s="1"/>
  <c r="FZ9" i="7"/>
  <c r="FZ11" i="7"/>
  <c r="G183" i="6" s="1"/>
  <c r="FZ13" i="7"/>
  <c r="I183" i="6" s="1"/>
  <c r="FZ15" i="7"/>
  <c r="K183" i="6" s="1"/>
  <c r="GB22" i="4"/>
  <c r="FZ22" i="1"/>
  <c r="FZ26" i="7"/>
  <c r="B385" i="6" s="1"/>
  <c r="FZ28" i="7"/>
  <c r="FZ30" i="7"/>
  <c r="F385" i="6" s="1"/>
  <c r="FZ32" i="7"/>
  <c r="H385" i="6" s="1"/>
  <c r="FZ34" i="7"/>
  <c r="FZ36" i="7"/>
  <c r="L385" i="6" s="1"/>
  <c r="FZ47" i="7"/>
  <c r="C587" i="6" s="1"/>
  <c r="FZ49" i="7"/>
  <c r="E587" i="6" s="1"/>
  <c r="FZ51" i="7"/>
  <c r="G587" i="6" s="1"/>
  <c r="FZ53" i="7"/>
  <c r="FZ55" i="7"/>
  <c r="K587" i="6" s="1"/>
  <c r="FZ66" i="7"/>
  <c r="B789" i="6" s="1"/>
  <c r="FZ68" i="7"/>
  <c r="FZ70" i="7"/>
  <c r="F789" i="6" s="1"/>
  <c r="FZ72" i="7"/>
  <c r="H789" i="6" s="1"/>
  <c r="FZ74" i="7"/>
  <c r="FZ76" i="7"/>
  <c r="L789" i="6" s="1"/>
  <c r="GC22" i="5"/>
  <c r="GF4" i="4"/>
  <c r="FZ42" i="7" s="1"/>
  <c r="GA4" i="2"/>
  <c r="GD4" i="1"/>
  <c r="FZ6" i="7"/>
  <c r="B183" i="6" s="1"/>
  <c r="FZ8" i="7"/>
  <c r="D183" i="6" s="1"/>
  <c r="FZ10" i="7"/>
  <c r="F183" i="6" s="1"/>
  <c r="FZ12" i="7"/>
  <c r="H183" i="6" s="1"/>
  <c r="FZ14" i="7"/>
  <c r="J183" i="6" s="1"/>
  <c r="FZ16" i="7"/>
  <c r="L183" i="6" s="1"/>
  <c r="J789" i="6" l="1"/>
  <c r="I789" i="6"/>
  <c r="FZ78" i="7"/>
  <c r="D789" i="6"/>
  <c r="FZ57" i="7"/>
  <c r="M587" i="6" s="1"/>
  <c r="FZ77" i="7"/>
  <c r="FZ58" i="7"/>
  <c r="D587" i="6"/>
  <c r="I587" i="6"/>
  <c r="J587" i="6"/>
  <c r="J385" i="6"/>
  <c r="I385" i="6"/>
  <c r="FZ38" i="7"/>
  <c r="D385" i="6"/>
  <c r="FZ18" i="7"/>
  <c r="E183" i="6"/>
  <c r="FZ22" i="7"/>
  <c r="FZ37" i="7" s="1"/>
  <c r="M385" i="6" s="1"/>
  <c r="GA22" i="2"/>
  <c r="FZ2" i="7"/>
  <c r="FZ17" i="7" s="1"/>
  <c r="M183" i="6" s="1"/>
  <c r="GF22" i="4"/>
  <c r="GD22" i="1"/>
  <c r="FY23" i="4"/>
  <c r="FY53" i="7" s="1"/>
  <c r="FX23" i="4"/>
  <c r="FX4" i="4" s="1"/>
  <c r="FX42" i="7" s="1"/>
  <c r="FY20" i="4"/>
  <c r="FY56" i="7" s="1"/>
  <c r="L586" i="6" s="1"/>
  <c r="FX20" i="4"/>
  <c r="FY19" i="4"/>
  <c r="FY55" i="7" s="1"/>
  <c r="K586" i="6" s="1"/>
  <c r="FX19" i="4"/>
  <c r="FY18" i="4"/>
  <c r="FY54" i="7" s="1"/>
  <c r="FX18" i="4"/>
  <c r="FY17" i="4"/>
  <c r="FX17" i="4"/>
  <c r="FY16" i="4"/>
  <c r="FY52" i="7" s="1"/>
  <c r="H586" i="6" s="1"/>
  <c r="FX16" i="4"/>
  <c r="FY15" i="4"/>
  <c r="FX15" i="4"/>
  <c r="FY14" i="4"/>
  <c r="FX14" i="4"/>
  <c r="FY13" i="4"/>
  <c r="FY51" i="7" s="1"/>
  <c r="G586" i="6" s="1"/>
  <c r="FX13" i="4"/>
  <c r="FX51" i="7" s="1"/>
  <c r="G585" i="6" s="1"/>
  <c r="FY12" i="4"/>
  <c r="FY50" i="7" s="1"/>
  <c r="F586" i="6" s="1"/>
  <c r="FX12" i="4"/>
  <c r="FY10" i="4"/>
  <c r="FY49" i="7" s="1"/>
  <c r="E586" i="6" s="1"/>
  <c r="FX10" i="4"/>
  <c r="FY9" i="4"/>
  <c r="FY48" i="7" s="1"/>
  <c r="FX9" i="4"/>
  <c r="FY8" i="4"/>
  <c r="FY47" i="7" s="1"/>
  <c r="C586" i="6" s="1"/>
  <c r="FX8" i="4"/>
  <c r="FX47" i="7" s="1"/>
  <c r="C585" i="6" s="1"/>
  <c r="FY7" i="4"/>
  <c r="FY46" i="7" s="1"/>
  <c r="B586" i="6" s="1"/>
  <c r="FX7" i="4"/>
  <c r="FY6" i="4"/>
  <c r="FX6" i="4"/>
  <c r="FY4" i="4"/>
  <c r="FY42" i="7" s="1"/>
  <c r="FY57" i="7" s="1"/>
  <c r="M586" i="6" s="1"/>
  <c r="FY23" i="5"/>
  <c r="FY73" i="7" s="1"/>
  <c r="FX23" i="5"/>
  <c r="FX73" i="7" s="1"/>
  <c r="FY23" i="2"/>
  <c r="FY33" i="7" s="1"/>
  <c r="FX23" i="2"/>
  <c r="FY20" i="2"/>
  <c r="FY36" i="7" s="1"/>
  <c r="L384" i="6" s="1"/>
  <c r="FX20" i="2"/>
  <c r="FY19" i="2"/>
  <c r="FY35" i="7" s="1"/>
  <c r="K384" i="6" s="1"/>
  <c r="FX19" i="2"/>
  <c r="FY18" i="2"/>
  <c r="FY34" i="7" s="1"/>
  <c r="FX18" i="2"/>
  <c r="FX34" i="7" s="1"/>
  <c r="FY17" i="2"/>
  <c r="FX17" i="2"/>
  <c r="FY16" i="2"/>
  <c r="FY32" i="7" s="1"/>
  <c r="H384" i="6" s="1"/>
  <c r="FX16" i="2"/>
  <c r="FY15" i="2"/>
  <c r="FX15" i="2"/>
  <c r="FY14" i="2"/>
  <c r="FX14" i="2"/>
  <c r="FY13" i="2"/>
  <c r="FY31" i="7" s="1"/>
  <c r="G384" i="6" s="1"/>
  <c r="FX13" i="2"/>
  <c r="FY12" i="2"/>
  <c r="FY30" i="7" s="1"/>
  <c r="F384" i="6" s="1"/>
  <c r="FX12" i="2"/>
  <c r="FY10" i="2"/>
  <c r="FY29" i="7" s="1"/>
  <c r="E384" i="6" s="1"/>
  <c r="FX10" i="2"/>
  <c r="FY9" i="2"/>
  <c r="FY28" i="7" s="1"/>
  <c r="FX9" i="2"/>
  <c r="FX28" i="7" s="1"/>
  <c r="FY8" i="2"/>
  <c r="FY27" i="7" s="1"/>
  <c r="C384" i="6" s="1"/>
  <c r="FX8" i="2"/>
  <c r="FY7" i="2"/>
  <c r="FY26" i="7" s="1"/>
  <c r="B384" i="6" s="1"/>
  <c r="FX7" i="2"/>
  <c r="FY6" i="2"/>
  <c r="FX6" i="2"/>
  <c r="FY4" i="2"/>
  <c r="FY22" i="7" s="1"/>
  <c r="FX20" i="1"/>
  <c r="FX19" i="1"/>
  <c r="FX18" i="1"/>
  <c r="FX17" i="1"/>
  <c r="FX16" i="1"/>
  <c r="FX15" i="1"/>
  <c r="FX14" i="1"/>
  <c r="FX13" i="1"/>
  <c r="FX12" i="1"/>
  <c r="FX10" i="1"/>
  <c r="FX9" i="1"/>
  <c r="FX8" i="1"/>
  <c r="FX7" i="1"/>
  <c r="FX6" i="1"/>
  <c r="A777" i="6"/>
  <c r="A771" i="6"/>
  <c r="A575" i="6"/>
  <c r="A569" i="6"/>
  <c r="A373" i="6"/>
  <c r="A367" i="6"/>
  <c r="A171" i="6"/>
  <c r="A165" i="6"/>
  <c r="FN61" i="7"/>
  <c r="FM61" i="7"/>
  <c r="FL61" i="7"/>
  <c r="FK61" i="7"/>
  <c r="FJ61" i="7"/>
  <c r="FI61" i="7"/>
  <c r="FH61" i="7"/>
  <c r="FG61" i="7"/>
  <c r="FF61" i="7"/>
  <c r="FE61" i="7"/>
  <c r="FD61" i="7"/>
  <c r="FC61" i="7"/>
  <c r="FN41" i="7"/>
  <c r="FM41" i="7"/>
  <c r="FL41" i="7"/>
  <c r="FK41" i="7"/>
  <c r="FJ41" i="7"/>
  <c r="FI41" i="7"/>
  <c r="FH41" i="7"/>
  <c r="FG41" i="7"/>
  <c r="FF41" i="7"/>
  <c r="FE41" i="7"/>
  <c r="FD41" i="7"/>
  <c r="FC41" i="7"/>
  <c r="FN21" i="7"/>
  <c r="FM21" i="7"/>
  <c r="FL21" i="7"/>
  <c r="FK21" i="7"/>
  <c r="FJ21" i="7"/>
  <c r="FI21" i="7"/>
  <c r="FH21" i="7"/>
  <c r="FG21" i="7"/>
  <c r="FF21" i="7"/>
  <c r="FE21" i="7"/>
  <c r="FD21" i="7"/>
  <c r="FC21" i="7"/>
  <c r="FN1" i="7"/>
  <c r="FM1" i="7"/>
  <c r="FL1" i="7"/>
  <c r="FK1" i="7"/>
  <c r="FJ1" i="7"/>
  <c r="FI1" i="7"/>
  <c r="FH1" i="7"/>
  <c r="FG1" i="7"/>
  <c r="FF1" i="7"/>
  <c r="FE1" i="7"/>
  <c r="FD1" i="7"/>
  <c r="FC1" i="7"/>
  <c r="FY23" i="1"/>
  <c r="FX23" i="1"/>
  <c r="FW23" i="1"/>
  <c r="FV23" i="1"/>
  <c r="FU23" i="1"/>
  <c r="FT23" i="1"/>
  <c r="FS23" i="1"/>
  <c r="FR23" i="1"/>
  <c r="FQ23" i="1"/>
  <c r="FP23" i="1"/>
  <c r="FO23" i="1"/>
  <c r="FN23" i="1"/>
  <c r="FN4" i="1" s="1"/>
  <c r="FY20" i="1"/>
  <c r="FY16" i="7" s="1"/>
  <c r="L182" i="6" s="1"/>
  <c r="FW20" i="1"/>
  <c r="FV20" i="1"/>
  <c r="FU20" i="1"/>
  <c r="FT20" i="1"/>
  <c r="FS20" i="1"/>
  <c r="FR20" i="1"/>
  <c r="FQ20" i="1"/>
  <c r="FP20" i="1"/>
  <c r="FO20" i="1"/>
  <c r="FN20" i="1"/>
  <c r="FY19" i="1"/>
  <c r="FY15" i="7" s="1"/>
  <c r="K182" i="6" s="1"/>
  <c r="FW19" i="1"/>
  <c r="FV19" i="1"/>
  <c r="FU19" i="1"/>
  <c r="FT19" i="1"/>
  <c r="FS19" i="1"/>
  <c r="FR19" i="1"/>
  <c r="FQ19" i="1"/>
  <c r="FP19" i="1"/>
  <c r="FO19" i="1"/>
  <c r="FN19" i="1"/>
  <c r="FY18" i="1"/>
  <c r="FY14" i="7" s="1"/>
  <c r="J182" i="6" s="1"/>
  <c r="FW18" i="1"/>
  <c r="FV18" i="1"/>
  <c r="FU18" i="1"/>
  <c r="FT18" i="1"/>
  <c r="FS18" i="1"/>
  <c r="FR18" i="1"/>
  <c r="FQ18" i="1"/>
  <c r="FP18" i="1"/>
  <c r="FO18" i="1"/>
  <c r="FN18" i="1"/>
  <c r="FY17" i="1"/>
  <c r="FW17" i="1"/>
  <c r="FV17" i="1"/>
  <c r="FU17" i="1"/>
  <c r="FT17" i="1"/>
  <c r="FS17" i="1"/>
  <c r="FR17" i="1"/>
  <c r="FQ17" i="1"/>
  <c r="FP17" i="1"/>
  <c r="FO17" i="1"/>
  <c r="FN17" i="1"/>
  <c r="FY16" i="1"/>
  <c r="FY12" i="7" s="1"/>
  <c r="H182" i="6" s="1"/>
  <c r="FW16" i="1"/>
  <c r="FW12" i="7" s="1"/>
  <c r="H180" i="6" s="1"/>
  <c r="FV16" i="1"/>
  <c r="FV12" i="7" s="1"/>
  <c r="H179" i="6" s="1"/>
  <c r="FU16" i="1"/>
  <c r="FT16" i="1"/>
  <c r="FS16" i="1"/>
  <c r="FR16" i="1"/>
  <c r="FQ16" i="1"/>
  <c r="FP16" i="1"/>
  <c r="FO16" i="1"/>
  <c r="FN16" i="1"/>
  <c r="FY15" i="1"/>
  <c r="FW15" i="1"/>
  <c r="FV15" i="1"/>
  <c r="FU15" i="1"/>
  <c r="FT15" i="1"/>
  <c r="FS15" i="1"/>
  <c r="FR15" i="1"/>
  <c r="FQ15" i="1"/>
  <c r="FP15" i="1"/>
  <c r="FO15" i="1"/>
  <c r="FN15" i="1"/>
  <c r="FY14" i="1"/>
  <c r="FW14" i="1"/>
  <c r="FV14" i="1"/>
  <c r="FU14" i="1"/>
  <c r="FT14" i="1"/>
  <c r="FS14" i="1"/>
  <c r="FR14" i="1"/>
  <c r="FQ14" i="1"/>
  <c r="FP14" i="1"/>
  <c r="FO14" i="1"/>
  <c r="FN14" i="1"/>
  <c r="FY13" i="1"/>
  <c r="FY11" i="7" s="1"/>
  <c r="G182" i="6" s="1"/>
  <c r="FW13" i="1"/>
  <c r="FW11" i="7" s="1"/>
  <c r="G180" i="6" s="1"/>
  <c r="FV13" i="1"/>
  <c r="FU13" i="1"/>
  <c r="FT13" i="1"/>
  <c r="FS13" i="1"/>
  <c r="FR13" i="1"/>
  <c r="FQ13" i="1"/>
  <c r="FP13" i="1"/>
  <c r="FO13" i="1"/>
  <c r="FN13" i="1"/>
  <c r="FY12" i="1"/>
  <c r="FY10" i="7" s="1"/>
  <c r="F182" i="6" s="1"/>
  <c r="FW12" i="1"/>
  <c r="FV12" i="1"/>
  <c r="FU12" i="1"/>
  <c r="FT12" i="1"/>
  <c r="FS12" i="1"/>
  <c r="FR12" i="1"/>
  <c r="FQ12" i="1"/>
  <c r="FP12" i="1"/>
  <c r="FO12" i="1"/>
  <c r="FN12" i="1"/>
  <c r="FY10" i="1"/>
  <c r="FY9" i="7" s="1"/>
  <c r="FW10" i="1"/>
  <c r="FV10" i="1"/>
  <c r="FU10" i="1"/>
  <c r="FT10" i="1"/>
  <c r="FS10" i="1"/>
  <c r="FR10" i="1"/>
  <c r="FQ10" i="1"/>
  <c r="FP10" i="1"/>
  <c r="FO10" i="1"/>
  <c r="FN10" i="1"/>
  <c r="FY9" i="1"/>
  <c r="FY8" i="7" s="1"/>
  <c r="D182" i="6" s="1"/>
  <c r="FW9" i="1"/>
  <c r="FV9" i="1"/>
  <c r="FU9" i="1"/>
  <c r="FT9" i="1"/>
  <c r="FS9" i="1"/>
  <c r="FR9" i="1"/>
  <c r="FQ9" i="1"/>
  <c r="FP9" i="1"/>
  <c r="FO9" i="1"/>
  <c r="FN9" i="1"/>
  <c r="FY8" i="1"/>
  <c r="FY7" i="7" s="1"/>
  <c r="C182" i="6" s="1"/>
  <c r="FW8" i="1"/>
  <c r="FV8" i="1"/>
  <c r="FV7" i="7" s="1"/>
  <c r="C179" i="6" s="1"/>
  <c r="FU8" i="1"/>
  <c r="FT8" i="1"/>
  <c r="FS8" i="1"/>
  <c r="FR8" i="1"/>
  <c r="FQ8" i="1"/>
  <c r="FP8" i="1"/>
  <c r="FO8" i="1"/>
  <c r="FN8" i="1"/>
  <c r="FY7" i="1"/>
  <c r="FY6" i="7" s="1"/>
  <c r="B182" i="6" s="1"/>
  <c r="FW7" i="1"/>
  <c r="FV7" i="1"/>
  <c r="FU7" i="1"/>
  <c r="FT7" i="1"/>
  <c r="FS7" i="1"/>
  <c r="FR7" i="1"/>
  <c r="FQ7" i="1"/>
  <c r="FP7" i="1"/>
  <c r="FO7" i="1"/>
  <c r="FN7" i="1"/>
  <c r="FY6" i="1"/>
  <c r="FW6" i="1"/>
  <c r="FV6" i="1"/>
  <c r="FU6" i="1"/>
  <c r="FT6" i="1"/>
  <c r="FS6" i="1"/>
  <c r="FR6" i="1"/>
  <c r="FQ6" i="1"/>
  <c r="FP6" i="1"/>
  <c r="FO6" i="1"/>
  <c r="FN6" i="1"/>
  <c r="FP4" i="1"/>
  <c r="FY2" i="1"/>
  <c r="FX2" i="1"/>
  <c r="FW2" i="1"/>
  <c r="FV2" i="1"/>
  <c r="FU2" i="1"/>
  <c r="FT2" i="1"/>
  <c r="FS2" i="1"/>
  <c r="FR2" i="1"/>
  <c r="FQ2" i="1"/>
  <c r="FP2" i="1"/>
  <c r="FO2" i="1"/>
  <c r="FN2" i="1"/>
  <c r="FW23" i="2"/>
  <c r="FV23" i="2"/>
  <c r="FU23" i="2"/>
  <c r="FT23" i="2"/>
  <c r="FS23" i="2"/>
  <c r="FR23" i="2"/>
  <c r="FQ23" i="2"/>
  <c r="FP23" i="2"/>
  <c r="FO23" i="2"/>
  <c r="FN23" i="2"/>
  <c r="FW20" i="2"/>
  <c r="FW36" i="7" s="1"/>
  <c r="L382" i="6" s="1"/>
  <c r="FV20" i="2"/>
  <c r="FU20" i="2"/>
  <c r="FU36" i="7" s="1"/>
  <c r="L380" i="6" s="1"/>
  <c r="FT20" i="2"/>
  <c r="FS20" i="2"/>
  <c r="FR20" i="2"/>
  <c r="FQ20" i="2"/>
  <c r="FP20" i="2"/>
  <c r="FO20" i="2"/>
  <c r="FN20" i="2"/>
  <c r="FW19" i="2"/>
  <c r="FW35" i="7" s="1"/>
  <c r="K382" i="6" s="1"/>
  <c r="FV19" i="2"/>
  <c r="FU19" i="2"/>
  <c r="FT19" i="2"/>
  <c r="FS19" i="2"/>
  <c r="FR19" i="2"/>
  <c r="FQ19" i="2"/>
  <c r="FP19" i="2"/>
  <c r="FO19" i="2"/>
  <c r="FN19" i="2"/>
  <c r="FW18" i="2"/>
  <c r="FV18" i="2"/>
  <c r="FV34" i="7" s="1"/>
  <c r="FU18" i="2"/>
  <c r="FT18" i="2"/>
  <c r="FS18" i="2"/>
  <c r="FR18" i="2"/>
  <c r="FQ18" i="2"/>
  <c r="FP18" i="2"/>
  <c r="FO18" i="2"/>
  <c r="FN18" i="2"/>
  <c r="FW17" i="2"/>
  <c r="FV17" i="2"/>
  <c r="FU17" i="2"/>
  <c r="FT17" i="2"/>
  <c r="FS17" i="2"/>
  <c r="FR17" i="2"/>
  <c r="FQ17" i="2"/>
  <c r="FP17" i="2"/>
  <c r="FO17" i="2"/>
  <c r="FN17" i="2"/>
  <c r="FW16" i="2"/>
  <c r="FW32" i="7" s="1"/>
  <c r="H382" i="6" s="1"/>
  <c r="FV16" i="2"/>
  <c r="FU16" i="2"/>
  <c r="FU32" i="7" s="1"/>
  <c r="H380" i="6" s="1"/>
  <c r="FT16" i="2"/>
  <c r="FS16" i="2"/>
  <c r="FR16" i="2"/>
  <c r="FQ16" i="2"/>
  <c r="FP16" i="2"/>
  <c r="FO16" i="2"/>
  <c r="FN16" i="2"/>
  <c r="FW15" i="2"/>
  <c r="FV15" i="2"/>
  <c r="FU15" i="2"/>
  <c r="FT15" i="2"/>
  <c r="FS15" i="2"/>
  <c r="FR15" i="2"/>
  <c r="FQ15" i="2"/>
  <c r="FP15" i="2"/>
  <c r="FO15" i="2"/>
  <c r="FN15" i="2"/>
  <c r="FW14" i="2"/>
  <c r="FV14" i="2"/>
  <c r="FU14" i="2"/>
  <c r="FT14" i="2"/>
  <c r="FS14" i="2"/>
  <c r="FR14" i="2"/>
  <c r="FQ14" i="2"/>
  <c r="FP14" i="2"/>
  <c r="FO14" i="2"/>
  <c r="FN14" i="2"/>
  <c r="FW13" i="2"/>
  <c r="FW31" i="7" s="1"/>
  <c r="G382" i="6" s="1"/>
  <c r="FV13" i="2"/>
  <c r="FV31" i="7" s="1"/>
  <c r="G381" i="6" s="1"/>
  <c r="FU13" i="2"/>
  <c r="FT13" i="2"/>
  <c r="FS13" i="2"/>
  <c r="FS31" i="7" s="1"/>
  <c r="G378" i="6" s="1"/>
  <c r="FR13" i="2"/>
  <c r="FQ13" i="2"/>
  <c r="FP13" i="2"/>
  <c r="FO13" i="2"/>
  <c r="FN13" i="2"/>
  <c r="FW12" i="2"/>
  <c r="FW30" i="7" s="1"/>
  <c r="F382" i="6" s="1"/>
  <c r="FV12" i="2"/>
  <c r="FU12" i="2"/>
  <c r="FU30" i="7" s="1"/>
  <c r="F380" i="6" s="1"/>
  <c r="FT12" i="2"/>
  <c r="FS12" i="2"/>
  <c r="FR12" i="2"/>
  <c r="FQ12" i="2"/>
  <c r="FP12" i="2"/>
  <c r="FO12" i="2"/>
  <c r="FN12" i="2"/>
  <c r="FW10" i="2"/>
  <c r="FW29" i="7" s="1"/>
  <c r="E382" i="6" s="1"/>
  <c r="FV10" i="2"/>
  <c r="FU10" i="2"/>
  <c r="FT10" i="2"/>
  <c r="FS10" i="2"/>
  <c r="FR10" i="2"/>
  <c r="FQ10" i="2"/>
  <c r="FP10" i="2"/>
  <c r="FO10" i="2"/>
  <c r="FN10" i="2"/>
  <c r="FW9" i="2"/>
  <c r="FV9" i="2"/>
  <c r="FV28" i="7" s="1"/>
  <c r="FU9" i="2"/>
  <c r="FT9" i="2"/>
  <c r="FS9" i="2"/>
  <c r="FR9" i="2"/>
  <c r="FQ9" i="2"/>
  <c r="FP9" i="2"/>
  <c r="FO9" i="2"/>
  <c r="FN9" i="2"/>
  <c r="FW8" i="2"/>
  <c r="FW27" i="7" s="1"/>
  <c r="C382" i="6" s="1"/>
  <c r="FV8" i="2"/>
  <c r="FV27" i="7" s="1"/>
  <c r="C381" i="6" s="1"/>
  <c r="FU8" i="2"/>
  <c r="FT8" i="2"/>
  <c r="FS8" i="2"/>
  <c r="FS27" i="7" s="1"/>
  <c r="C378" i="6" s="1"/>
  <c r="FR8" i="2"/>
  <c r="FQ8" i="2"/>
  <c r="FP8" i="2"/>
  <c r="FO8" i="2"/>
  <c r="FN8" i="2"/>
  <c r="FW7" i="2"/>
  <c r="FW26" i="7" s="1"/>
  <c r="B382" i="6" s="1"/>
  <c r="FV7" i="2"/>
  <c r="FU7" i="2"/>
  <c r="FU26" i="7" s="1"/>
  <c r="B380" i="6" s="1"/>
  <c r="FT7" i="2"/>
  <c r="FS7" i="2"/>
  <c r="FR7" i="2"/>
  <c r="FQ7" i="2"/>
  <c r="FP7" i="2"/>
  <c r="FO7" i="2"/>
  <c r="FN7" i="2"/>
  <c r="FW6" i="2"/>
  <c r="FV6" i="2"/>
  <c r="FU6" i="2"/>
  <c r="FT6" i="2"/>
  <c r="FS6" i="2"/>
  <c r="FR6" i="2"/>
  <c r="FQ6" i="2"/>
  <c r="FP6" i="2"/>
  <c r="FO6" i="2"/>
  <c r="FN6" i="2"/>
  <c r="FY2" i="2"/>
  <c r="FX2" i="2"/>
  <c r="FW2" i="2"/>
  <c r="FV2" i="2"/>
  <c r="FU2" i="2"/>
  <c r="FT2" i="2"/>
  <c r="FS2" i="2"/>
  <c r="FR2" i="2"/>
  <c r="FQ2" i="2"/>
  <c r="FP2" i="2"/>
  <c r="FO2" i="2"/>
  <c r="FN2" i="2"/>
  <c r="FW23" i="4"/>
  <c r="FV23" i="4"/>
  <c r="FU23" i="4"/>
  <c r="FT23" i="4"/>
  <c r="FS23" i="4"/>
  <c r="FR23" i="4"/>
  <c r="FQ23" i="4"/>
  <c r="FP23" i="4"/>
  <c r="FO23" i="4"/>
  <c r="FN23" i="4"/>
  <c r="FN4" i="4" s="1"/>
  <c r="FW20" i="4"/>
  <c r="FW56" i="7" s="1"/>
  <c r="L584" i="6" s="1"/>
  <c r="FV20" i="4"/>
  <c r="FU20" i="4"/>
  <c r="FT20" i="4"/>
  <c r="FS20" i="4"/>
  <c r="FR20" i="4"/>
  <c r="FQ20" i="4"/>
  <c r="FP20" i="4"/>
  <c r="FO20" i="4"/>
  <c r="FN20" i="4"/>
  <c r="FW19" i="4"/>
  <c r="FW55" i="7" s="1"/>
  <c r="K584" i="6" s="1"/>
  <c r="FV19" i="4"/>
  <c r="FV55" i="7" s="1"/>
  <c r="K583" i="6" s="1"/>
  <c r="FU19" i="4"/>
  <c r="FT19" i="4"/>
  <c r="FS19" i="4"/>
  <c r="FR19" i="4"/>
  <c r="FQ19" i="4"/>
  <c r="FP19" i="4"/>
  <c r="FO19" i="4"/>
  <c r="FN19" i="4"/>
  <c r="FW18" i="4"/>
  <c r="FV18" i="4"/>
  <c r="FU18" i="4"/>
  <c r="FT18" i="4"/>
  <c r="FS18" i="4"/>
  <c r="FS54" i="7" s="1"/>
  <c r="FR18" i="4"/>
  <c r="FQ18" i="4"/>
  <c r="FP18" i="4"/>
  <c r="FO18" i="4"/>
  <c r="FN18" i="4"/>
  <c r="FW17" i="4"/>
  <c r="FV17" i="4"/>
  <c r="FU17" i="4"/>
  <c r="FT17" i="4"/>
  <c r="FS17" i="4"/>
  <c r="FR17" i="4"/>
  <c r="FQ17" i="4"/>
  <c r="FP17" i="4"/>
  <c r="FO17" i="4"/>
  <c r="FN17" i="4"/>
  <c r="FW16" i="4"/>
  <c r="FW52" i="7" s="1"/>
  <c r="H584" i="6" s="1"/>
  <c r="FV16" i="4"/>
  <c r="FU16" i="4"/>
  <c r="FT16" i="4"/>
  <c r="FS16" i="4"/>
  <c r="FR16" i="4"/>
  <c r="FQ16" i="4"/>
  <c r="FP16" i="4"/>
  <c r="FO16" i="4"/>
  <c r="FN16" i="4"/>
  <c r="FW15" i="4"/>
  <c r="FV15" i="4"/>
  <c r="FU15" i="4"/>
  <c r="FT15" i="4"/>
  <c r="FS15" i="4"/>
  <c r="FR15" i="4"/>
  <c r="FQ15" i="4"/>
  <c r="FP15" i="4"/>
  <c r="FO15" i="4"/>
  <c r="FN15" i="4"/>
  <c r="FW14" i="4"/>
  <c r="FV14" i="4"/>
  <c r="FU14" i="4"/>
  <c r="FT14" i="4"/>
  <c r="FS14" i="4"/>
  <c r="FR14" i="4"/>
  <c r="FQ14" i="4"/>
  <c r="FP14" i="4"/>
  <c r="FO14" i="4"/>
  <c r="FN14" i="4"/>
  <c r="FW13" i="4"/>
  <c r="FV13" i="4"/>
  <c r="FU13" i="4"/>
  <c r="FT13" i="4"/>
  <c r="FS13" i="4"/>
  <c r="FR13" i="4"/>
  <c r="FQ13" i="4"/>
  <c r="FP13" i="4"/>
  <c r="FO13" i="4"/>
  <c r="FN13" i="4"/>
  <c r="FW12" i="4"/>
  <c r="FW50" i="7" s="1"/>
  <c r="F584" i="6" s="1"/>
  <c r="FV12" i="4"/>
  <c r="FU12" i="4"/>
  <c r="FT12" i="4"/>
  <c r="FS12" i="4"/>
  <c r="FR12" i="4"/>
  <c r="FQ12" i="4"/>
  <c r="FP12" i="4"/>
  <c r="FO12" i="4"/>
  <c r="FN12" i="4"/>
  <c r="FW10" i="4"/>
  <c r="FW49" i="7" s="1"/>
  <c r="E584" i="6" s="1"/>
  <c r="FV10" i="4"/>
  <c r="FV49" i="7" s="1"/>
  <c r="E583" i="6" s="1"/>
  <c r="FU10" i="4"/>
  <c r="FT10" i="4"/>
  <c r="FS10" i="4"/>
  <c r="FR10" i="4"/>
  <c r="FQ10" i="4"/>
  <c r="FP10" i="4"/>
  <c r="FO10" i="4"/>
  <c r="FN10" i="4"/>
  <c r="FW9" i="4"/>
  <c r="FV9" i="4"/>
  <c r="FU9" i="4"/>
  <c r="FT9" i="4"/>
  <c r="FS9" i="4"/>
  <c r="FR9" i="4"/>
  <c r="FQ9" i="4"/>
  <c r="FP9" i="4"/>
  <c r="FO9" i="4"/>
  <c r="FN9" i="4"/>
  <c r="FW8" i="4"/>
  <c r="FV8" i="4"/>
  <c r="FU8" i="4"/>
  <c r="FT8" i="4"/>
  <c r="FS8" i="4"/>
  <c r="FR8" i="4"/>
  <c r="FQ8" i="4"/>
  <c r="FP8" i="4"/>
  <c r="FO8" i="4"/>
  <c r="FN8" i="4"/>
  <c r="FW7" i="4"/>
  <c r="FW46" i="7" s="1"/>
  <c r="B584" i="6" s="1"/>
  <c r="FV7" i="4"/>
  <c r="FU7" i="4"/>
  <c r="FT7" i="4"/>
  <c r="FS7" i="4"/>
  <c r="FR7" i="4"/>
  <c r="FQ7" i="4"/>
  <c r="FP7" i="4"/>
  <c r="FO7" i="4"/>
  <c r="FN7" i="4"/>
  <c r="FW6" i="4"/>
  <c r="FV6" i="4"/>
  <c r="FU6" i="4"/>
  <c r="FT6" i="4"/>
  <c r="FS6" i="4"/>
  <c r="FR6" i="4"/>
  <c r="FQ6" i="4"/>
  <c r="FP6" i="4"/>
  <c r="FO6" i="4"/>
  <c r="FN6" i="4"/>
  <c r="FT4" i="4"/>
  <c r="FS4" i="4"/>
  <c r="FY2" i="4"/>
  <c r="FX2" i="4"/>
  <c r="FW2" i="4"/>
  <c r="FV2" i="4"/>
  <c r="FU2" i="4"/>
  <c r="FT2" i="4"/>
  <c r="FS2" i="4"/>
  <c r="FR2" i="4"/>
  <c r="FQ2" i="4"/>
  <c r="FP2" i="4"/>
  <c r="FO2" i="4"/>
  <c r="FN2" i="4"/>
  <c r="FY2" i="5"/>
  <c r="FX2" i="5"/>
  <c r="FW2" i="5"/>
  <c r="FV2" i="5"/>
  <c r="FU2" i="5"/>
  <c r="FT2" i="5"/>
  <c r="FS2" i="5"/>
  <c r="FR2" i="5"/>
  <c r="FQ2" i="5"/>
  <c r="FP2" i="5"/>
  <c r="FO2" i="5"/>
  <c r="FN2" i="5"/>
  <c r="A75" i="7"/>
  <c r="K608" i="6" s="1"/>
  <c r="A55" i="7"/>
  <c r="K406" i="6" s="1"/>
  <c r="A35" i="7"/>
  <c r="K204" i="6" s="1"/>
  <c r="A15" i="7"/>
  <c r="K2" i="6" s="1"/>
  <c r="FM19" i="2"/>
  <c r="FL19" i="2"/>
  <c r="FK19" i="2"/>
  <c r="FJ19" i="2"/>
  <c r="FI19" i="2"/>
  <c r="FH19" i="2"/>
  <c r="FG19" i="2"/>
  <c r="FF19" i="2"/>
  <c r="FE19" i="2"/>
  <c r="FD19" i="2"/>
  <c r="FC19" i="2"/>
  <c r="FB19" i="2"/>
  <c r="FA19" i="2"/>
  <c r="EZ19" i="2"/>
  <c r="EY19" i="2"/>
  <c r="EX19" i="2"/>
  <c r="EW19" i="2"/>
  <c r="EV19" i="2"/>
  <c r="EU19" i="2"/>
  <c r="ET19" i="2"/>
  <c r="ES19" i="2"/>
  <c r="ER19" i="2"/>
  <c r="EQ19" i="2"/>
  <c r="EP19" i="2"/>
  <c r="EO19" i="2"/>
  <c r="EN19" i="2"/>
  <c r="EM19" i="2"/>
  <c r="EL19" i="2"/>
  <c r="EK19" i="2"/>
  <c r="EJ19" i="2"/>
  <c r="EI19" i="2"/>
  <c r="EH19" i="2"/>
  <c r="EG19" i="2"/>
  <c r="EF19" i="2"/>
  <c r="EE19" i="2"/>
  <c r="ED19" i="2"/>
  <c r="EC19" i="2"/>
  <c r="EB19" i="2"/>
  <c r="EA19" i="2"/>
  <c r="DZ19" i="2"/>
  <c r="DY19" i="2"/>
  <c r="DX19" i="2"/>
  <c r="DW19" i="2"/>
  <c r="DV19" i="2"/>
  <c r="DU19" i="2"/>
  <c r="DT19" i="2"/>
  <c r="DS19" i="2"/>
  <c r="DR19" i="2"/>
  <c r="DQ19" i="2"/>
  <c r="DP19" i="2"/>
  <c r="DO19" i="2"/>
  <c r="DN19" i="2"/>
  <c r="DM19" i="2"/>
  <c r="DL19" i="2"/>
  <c r="DK19" i="2"/>
  <c r="DJ19" i="2"/>
  <c r="DI19" i="2"/>
  <c r="DH19" i="2"/>
  <c r="DG19" i="2"/>
  <c r="DF19" i="2"/>
  <c r="DE19" i="2"/>
  <c r="DD19" i="2"/>
  <c r="DC19" i="2"/>
  <c r="DB19" i="2"/>
  <c r="DA19" i="2"/>
  <c r="CZ19" i="2"/>
  <c r="CY19" i="2"/>
  <c r="CX19" i="2"/>
  <c r="CW19" i="2"/>
  <c r="CV19" i="2"/>
  <c r="CU19" i="2"/>
  <c r="CT19" i="2"/>
  <c r="CS19" i="2"/>
  <c r="CR19" i="2"/>
  <c r="CQ19" i="2"/>
  <c r="CP19" i="2"/>
  <c r="CO19" i="2"/>
  <c r="CN19" i="2"/>
  <c r="CM19" i="2"/>
  <c r="CL19" i="2"/>
  <c r="CK19" i="2"/>
  <c r="CJ19" i="2"/>
  <c r="CI19" i="2"/>
  <c r="CH19" i="2"/>
  <c r="CG19" i="2"/>
  <c r="CF19" i="2"/>
  <c r="CE19" i="2"/>
  <c r="CD19" i="2"/>
  <c r="CC19" i="2"/>
  <c r="CB19" i="2"/>
  <c r="CA19" i="2"/>
  <c r="BZ19" i="2"/>
  <c r="BY19" i="2"/>
  <c r="BX19" i="2"/>
  <c r="BW19" i="2"/>
  <c r="BV19" i="2"/>
  <c r="BU19" i="2"/>
  <c r="BT19" i="2"/>
  <c r="BS19" i="2"/>
  <c r="BR19" i="2"/>
  <c r="BQ19" i="2"/>
  <c r="BP19" i="2"/>
  <c r="BO19" i="2"/>
  <c r="BN19" i="2"/>
  <c r="BM19" i="2"/>
  <c r="BL19" i="2"/>
  <c r="BK19" i="2"/>
  <c r="BJ19" i="2"/>
  <c r="BI19" i="2"/>
  <c r="BH19" i="2"/>
  <c r="BG19" i="2"/>
  <c r="BF19" i="2"/>
  <c r="BE19" i="2"/>
  <c r="BD19" i="2"/>
  <c r="BC19" i="2"/>
  <c r="BB19" i="2"/>
  <c r="BA19" i="2"/>
  <c r="AZ19" i="2"/>
  <c r="AY19" i="2"/>
  <c r="AX19" i="2"/>
  <c r="AW19" i="2"/>
  <c r="AV19" i="2"/>
  <c r="AU19" i="2"/>
  <c r="AT19" i="2"/>
  <c r="AS19" i="2"/>
  <c r="AR19" i="2"/>
  <c r="AQ19" i="2"/>
  <c r="AP19" i="2"/>
  <c r="AO19" i="2"/>
  <c r="AN19" i="2"/>
  <c r="AM19" i="2"/>
  <c r="AL19" i="2"/>
  <c r="AK19" i="2"/>
  <c r="AJ19" i="2"/>
  <c r="AI19" i="2"/>
  <c r="AH19" i="2"/>
  <c r="AG19" i="2"/>
  <c r="AF19" i="2"/>
  <c r="AE19" i="2"/>
  <c r="AD19" i="2"/>
  <c r="AC19" i="2"/>
  <c r="AB19" i="2"/>
  <c r="AA19" i="2"/>
  <c r="Z19" i="2"/>
  <c r="Y19" i="2"/>
  <c r="X19" i="2"/>
  <c r="W19" i="2"/>
  <c r="V19" i="2"/>
  <c r="U19" i="2"/>
  <c r="T19" i="2"/>
  <c r="S19" i="2"/>
  <c r="R19" i="2"/>
  <c r="Q19" i="2"/>
  <c r="P19" i="2"/>
  <c r="O19" i="2"/>
  <c r="N19" i="2"/>
  <c r="M19" i="2"/>
  <c r="L19" i="2"/>
  <c r="K19" i="2"/>
  <c r="J19" i="2"/>
  <c r="I19" i="2"/>
  <c r="H19" i="2"/>
  <c r="G19" i="2"/>
  <c r="F19" i="2"/>
  <c r="E19" i="2"/>
  <c r="D19" i="2"/>
  <c r="C19" i="2"/>
  <c r="B19" i="2"/>
  <c r="FM19" i="4"/>
  <c r="FL19" i="4"/>
  <c r="FK19" i="4"/>
  <c r="FJ19" i="4"/>
  <c r="FI19" i="4"/>
  <c r="FH19" i="4"/>
  <c r="FG19" i="4"/>
  <c r="FF19" i="4"/>
  <c r="FE19" i="4"/>
  <c r="FD19" i="4"/>
  <c r="FC19" i="4"/>
  <c r="FB19" i="4"/>
  <c r="FA19" i="4"/>
  <c r="EZ19" i="4"/>
  <c r="EY19" i="4"/>
  <c r="EX19" i="4"/>
  <c r="EW19" i="4"/>
  <c r="EV19" i="4"/>
  <c r="EU19" i="4"/>
  <c r="ET19" i="4"/>
  <c r="ES19" i="4"/>
  <c r="ER19" i="4"/>
  <c r="EQ19" i="4"/>
  <c r="EP19" i="4"/>
  <c r="EO19" i="4"/>
  <c r="EN19" i="4"/>
  <c r="EM19" i="4"/>
  <c r="EL19" i="4"/>
  <c r="EK19" i="4"/>
  <c r="EJ19" i="4"/>
  <c r="EI19" i="4"/>
  <c r="EH19" i="4"/>
  <c r="EG19" i="4"/>
  <c r="EF19" i="4"/>
  <c r="EE19" i="4"/>
  <c r="ED19" i="4"/>
  <c r="EC19" i="4"/>
  <c r="EB19" i="4"/>
  <c r="EA19" i="4"/>
  <c r="DZ19" i="4"/>
  <c r="DY19" i="4"/>
  <c r="DX19" i="4"/>
  <c r="DW19" i="4"/>
  <c r="DV19" i="4"/>
  <c r="DU19" i="4"/>
  <c r="DT19" i="4"/>
  <c r="DS19" i="4"/>
  <c r="DR19" i="4"/>
  <c r="DQ19" i="4"/>
  <c r="DP19" i="4"/>
  <c r="DO19" i="4"/>
  <c r="DN19" i="4"/>
  <c r="DM19" i="4"/>
  <c r="DL19" i="4"/>
  <c r="DK19" i="4"/>
  <c r="DJ19" i="4"/>
  <c r="DI19" i="4"/>
  <c r="DH19" i="4"/>
  <c r="DG19" i="4"/>
  <c r="DF19" i="4"/>
  <c r="DE19" i="4"/>
  <c r="DD19" i="4"/>
  <c r="DC19" i="4"/>
  <c r="DB19" i="4"/>
  <c r="DA19" i="4"/>
  <c r="CZ19" i="4"/>
  <c r="CY19" i="4"/>
  <c r="CX19" i="4"/>
  <c r="CW19" i="4"/>
  <c r="CV19" i="4"/>
  <c r="CU19" i="4"/>
  <c r="CT19" i="4"/>
  <c r="CS19" i="4"/>
  <c r="CR19" i="4"/>
  <c r="CQ19" i="4"/>
  <c r="CP19" i="4"/>
  <c r="CO19" i="4"/>
  <c r="CN19" i="4"/>
  <c r="CM19" i="4"/>
  <c r="CL19" i="4"/>
  <c r="CK19" i="4"/>
  <c r="CJ19" i="4"/>
  <c r="CI19" i="4"/>
  <c r="CH19" i="4"/>
  <c r="CG19" i="4"/>
  <c r="CF19" i="4"/>
  <c r="CE19" i="4"/>
  <c r="CD19" i="4"/>
  <c r="CC19" i="4"/>
  <c r="CB19" i="4"/>
  <c r="CA19" i="4"/>
  <c r="BZ19" i="4"/>
  <c r="BY19" i="4"/>
  <c r="BX19" i="4"/>
  <c r="BW19" i="4"/>
  <c r="BV19" i="4"/>
  <c r="BU19" i="4"/>
  <c r="BT19" i="4"/>
  <c r="BS19" i="4"/>
  <c r="BR19" i="4"/>
  <c r="BQ19" i="4"/>
  <c r="BP19" i="4"/>
  <c r="BO19" i="4"/>
  <c r="BN19" i="4"/>
  <c r="BM19" i="4"/>
  <c r="BL19" i="4"/>
  <c r="BK19" i="4"/>
  <c r="BJ19" i="4"/>
  <c r="BI19" i="4"/>
  <c r="BH19" i="4"/>
  <c r="BG19" i="4"/>
  <c r="BF19" i="4"/>
  <c r="BE19" i="4"/>
  <c r="BD19" i="4"/>
  <c r="BC19" i="4"/>
  <c r="BB19" i="4"/>
  <c r="BA19" i="4"/>
  <c r="AZ19" i="4"/>
  <c r="AY19" i="4"/>
  <c r="AX19" i="4"/>
  <c r="AW19" i="4"/>
  <c r="AV19" i="4"/>
  <c r="AU19" i="4"/>
  <c r="AT19" i="4"/>
  <c r="AS19" i="4"/>
  <c r="AR19" i="4"/>
  <c r="AQ19" i="4"/>
  <c r="AP19" i="4"/>
  <c r="AO19" i="4"/>
  <c r="AN19" i="4"/>
  <c r="AM19" i="4"/>
  <c r="AL19" i="4"/>
  <c r="AK19" i="4"/>
  <c r="AJ19" i="4"/>
  <c r="AI19" i="4"/>
  <c r="AH19" i="4"/>
  <c r="AG19" i="4"/>
  <c r="AF19" i="4"/>
  <c r="AE19" i="4"/>
  <c r="AD19" i="4"/>
  <c r="AC19" i="4"/>
  <c r="AB19" i="4"/>
  <c r="AA19" i="4"/>
  <c r="Z19" i="4"/>
  <c r="Y19" i="4"/>
  <c r="X19" i="4"/>
  <c r="W19" i="4"/>
  <c r="V19" i="4"/>
  <c r="U19" i="4"/>
  <c r="T19" i="4"/>
  <c r="S19" i="4"/>
  <c r="R19" i="4"/>
  <c r="Q19" i="4"/>
  <c r="P19" i="4"/>
  <c r="O19" i="4"/>
  <c r="N19" i="4"/>
  <c r="M19" i="4"/>
  <c r="L19" i="4"/>
  <c r="K19" i="4"/>
  <c r="J19" i="4"/>
  <c r="I19" i="4"/>
  <c r="H19" i="4"/>
  <c r="G19" i="4"/>
  <c r="F19" i="4"/>
  <c r="E19" i="4"/>
  <c r="D19" i="4"/>
  <c r="C19" i="4"/>
  <c r="B19" i="4"/>
  <c r="FM19" i="1"/>
  <c r="FL19" i="1"/>
  <c r="FK19" i="1"/>
  <c r="FJ19" i="1"/>
  <c r="FI19" i="1"/>
  <c r="FH19" i="1"/>
  <c r="FG19" i="1"/>
  <c r="FF19" i="1"/>
  <c r="FE19" i="1"/>
  <c r="FD19" i="1"/>
  <c r="FC19" i="1"/>
  <c r="FB19" i="1"/>
  <c r="FA19" i="1"/>
  <c r="EZ19" i="1"/>
  <c r="EY19" i="1"/>
  <c r="EX19" i="1"/>
  <c r="EW19" i="1"/>
  <c r="EV19" i="1"/>
  <c r="EU19" i="1"/>
  <c r="ET19" i="1"/>
  <c r="ES19" i="1"/>
  <c r="ER19" i="1"/>
  <c r="EQ19" i="1"/>
  <c r="EP19" i="1"/>
  <c r="EO19" i="1"/>
  <c r="EN19" i="1"/>
  <c r="EM19" i="1"/>
  <c r="EL19" i="1"/>
  <c r="EK19" i="1"/>
  <c r="EJ19" i="1"/>
  <c r="EI19" i="1"/>
  <c r="EH19" i="1"/>
  <c r="EG19" i="1"/>
  <c r="EF19" i="1"/>
  <c r="EE19" i="1"/>
  <c r="ED19" i="1"/>
  <c r="EC19" i="1"/>
  <c r="EB19" i="1"/>
  <c r="EA19" i="1"/>
  <c r="DZ19" i="1"/>
  <c r="DY19" i="1"/>
  <c r="DX19" i="1"/>
  <c r="DW19" i="1"/>
  <c r="DV19" i="1"/>
  <c r="DU19" i="1"/>
  <c r="DT19" i="1"/>
  <c r="DS19" i="1"/>
  <c r="DR19" i="1"/>
  <c r="DQ19" i="1"/>
  <c r="DP19" i="1"/>
  <c r="DO19" i="1"/>
  <c r="DN19" i="1"/>
  <c r="DM19" i="1"/>
  <c r="DL19" i="1"/>
  <c r="DK19" i="1"/>
  <c r="DJ19" i="1"/>
  <c r="DI19" i="1"/>
  <c r="DH19" i="1"/>
  <c r="DG19" i="1"/>
  <c r="DF19" i="1"/>
  <c r="DE19" i="1"/>
  <c r="DD19" i="1"/>
  <c r="DC19" i="1"/>
  <c r="DB19" i="1"/>
  <c r="DA19" i="1"/>
  <c r="CZ19" i="1"/>
  <c r="CY19" i="1"/>
  <c r="CX19" i="1"/>
  <c r="CW19" i="1"/>
  <c r="CV19" i="1"/>
  <c r="CU19" i="1"/>
  <c r="CT19" i="1"/>
  <c r="CS19" i="1"/>
  <c r="CR19" i="1"/>
  <c r="CQ19" i="1"/>
  <c r="CP19" i="1"/>
  <c r="CO19" i="1"/>
  <c r="CN19" i="1"/>
  <c r="CM19" i="1"/>
  <c r="CL19" i="1"/>
  <c r="CK19" i="1"/>
  <c r="CJ19" i="1"/>
  <c r="CI19" i="1"/>
  <c r="CH19" i="1"/>
  <c r="CG19" i="1"/>
  <c r="CF19" i="1"/>
  <c r="CE19" i="1"/>
  <c r="CD19" i="1"/>
  <c r="CC19" i="1"/>
  <c r="CB19" i="1"/>
  <c r="CA19" i="1"/>
  <c r="BZ19" i="1"/>
  <c r="BY19" i="1"/>
  <c r="BX19" i="1"/>
  <c r="BW19" i="1"/>
  <c r="BV19" i="1"/>
  <c r="BU19" i="1"/>
  <c r="BT19" i="1"/>
  <c r="BS19" i="1"/>
  <c r="BR19" i="1"/>
  <c r="BQ19" i="1"/>
  <c r="BP19" i="1"/>
  <c r="BO19" i="1"/>
  <c r="BN19" i="1"/>
  <c r="BM19" i="1"/>
  <c r="BL19" i="1"/>
  <c r="BK19" i="1"/>
  <c r="BJ19" i="1"/>
  <c r="BI19" i="1"/>
  <c r="BH19" i="1"/>
  <c r="BG19" i="1"/>
  <c r="BF19" i="1"/>
  <c r="BE19" i="1"/>
  <c r="BD19" i="1"/>
  <c r="BC19" i="1"/>
  <c r="BB19" i="1"/>
  <c r="BA19" i="1"/>
  <c r="AZ19" i="1"/>
  <c r="AY19" i="1"/>
  <c r="AX19" i="1"/>
  <c r="AW19" i="1"/>
  <c r="AV19" i="1"/>
  <c r="AU19" i="1"/>
  <c r="AT19" i="1"/>
  <c r="AS19" i="1"/>
  <c r="AR19" i="1"/>
  <c r="AQ19" i="1"/>
  <c r="AP19" i="1"/>
  <c r="AO19" i="1"/>
  <c r="AN19" i="1"/>
  <c r="AM19" i="1"/>
  <c r="AL19" i="1"/>
  <c r="AK19" i="1"/>
  <c r="AJ19" i="1"/>
  <c r="AI19" i="1"/>
  <c r="AH19" i="1"/>
  <c r="AG19" i="1"/>
  <c r="AF19" i="1"/>
  <c r="AE19" i="1"/>
  <c r="AD19" i="1"/>
  <c r="AC19" i="1"/>
  <c r="AB19" i="1"/>
  <c r="AA19" i="1"/>
  <c r="Z19" i="1"/>
  <c r="Y19" i="1"/>
  <c r="X19" i="1"/>
  <c r="W19" i="1"/>
  <c r="V19" i="1"/>
  <c r="U19" i="1"/>
  <c r="T19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F19" i="1"/>
  <c r="E19" i="1"/>
  <c r="D19" i="1"/>
  <c r="C19" i="1"/>
  <c r="B19" i="1"/>
  <c r="FW28" i="7" l="1"/>
  <c r="FW34" i="7"/>
  <c r="FY37" i="7"/>
  <c r="M384" i="6" s="1"/>
  <c r="FZ79" i="7"/>
  <c r="M789" i="6"/>
  <c r="FO46" i="7"/>
  <c r="B576" i="6" s="1"/>
  <c r="FU47" i="7"/>
  <c r="C582" i="6" s="1"/>
  <c r="FS48" i="7"/>
  <c r="FS58" i="7" s="1"/>
  <c r="FQ49" i="7"/>
  <c r="E578" i="6" s="1"/>
  <c r="FO50" i="7"/>
  <c r="F576" i="6" s="1"/>
  <c r="FU51" i="7"/>
  <c r="G582" i="6" s="1"/>
  <c r="FO52" i="7"/>
  <c r="H576" i="6" s="1"/>
  <c r="FQ55" i="7"/>
  <c r="K578" i="6" s="1"/>
  <c r="FO56" i="7"/>
  <c r="L576" i="6" s="1"/>
  <c r="FQ28" i="7"/>
  <c r="FO29" i="7"/>
  <c r="E374" i="6" s="1"/>
  <c r="FQ34" i="7"/>
  <c r="J376" i="6" s="1"/>
  <c r="FO35" i="7"/>
  <c r="K374" i="6" s="1"/>
  <c r="FQ6" i="7"/>
  <c r="B174" i="6" s="1"/>
  <c r="FS8" i="7"/>
  <c r="D176" i="6" s="1"/>
  <c r="FP9" i="7"/>
  <c r="FU10" i="7"/>
  <c r="F178" i="6" s="1"/>
  <c r="FR11" i="7"/>
  <c r="G175" i="6" s="1"/>
  <c r="FQ12" i="7"/>
  <c r="H174" i="6" s="1"/>
  <c r="FS14" i="7"/>
  <c r="J176" i="6" s="1"/>
  <c r="FP15" i="7"/>
  <c r="K173" i="6" s="1"/>
  <c r="FU16" i="7"/>
  <c r="L178" i="6" s="1"/>
  <c r="FV47" i="7"/>
  <c r="C583" i="6" s="1"/>
  <c r="FV51" i="7"/>
  <c r="G583" i="6" s="1"/>
  <c r="FV16" i="7"/>
  <c r="L179" i="6" s="1"/>
  <c r="FX26" i="7"/>
  <c r="B383" i="6" s="1"/>
  <c r="FX30" i="7"/>
  <c r="F383" i="6" s="1"/>
  <c r="FX32" i="7"/>
  <c r="H383" i="6" s="1"/>
  <c r="FX36" i="7"/>
  <c r="L383" i="6" s="1"/>
  <c r="FX49" i="7"/>
  <c r="E585" i="6" s="1"/>
  <c r="FX55" i="7"/>
  <c r="K585" i="6" s="1"/>
  <c r="FW47" i="7"/>
  <c r="C584" i="6" s="1"/>
  <c r="FW51" i="7"/>
  <c r="G584" i="6" s="1"/>
  <c r="FW10" i="7"/>
  <c r="F180" i="6" s="1"/>
  <c r="FU14" i="7"/>
  <c r="J178" i="6" s="1"/>
  <c r="FW16" i="7"/>
  <c r="L180" i="6" s="1"/>
  <c r="FT55" i="7"/>
  <c r="K581" i="6" s="1"/>
  <c r="FT28" i="7"/>
  <c r="FT34" i="7"/>
  <c r="FT6" i="7"/>
  <c r="B177" i="6" s="1"/>
  <c r="FV8" i="7"/>
  <c r="D179" i="6" s="1"/>
  <c r="FX27" i="7"/>
  <c r="C383" i="6" s="1"/>
  <c r="FX31" i="7"/>
  <c r="G383" i="6" s="1"/>
  <c r="FU49" i="7"/>
  <c r="E582" i="6" s="1"/>
  <c r="FU55" i="7"/>
  <c r="K582" i="6" s="1"/>
  <c r="FU28" i="7"/>
  <c r="FU34" i="7"/>
  <c r="FU6" i="7"/>
  <c r="B178" i="6" s="1"/>
  <c r="FW8" i="7"/>
  <c r="D180" i="6" s="1"/>
  <c r="FV11" i="7"/>
  <c r="G179" i="6" s="1"/>
  <c r="FU12" i="7"/>
  <c r="H178" i="6" s="1"/>
  <c r="FW14" i="7"/>
  <c r="J180" i="6" s="1"/>
  <c r="FQ38" i="7"/>
  <c r="D376" i="6"/>
  <c r="FY58" i="7"/>
  <c r="D586" i="6"/>
  <c r="FU46" i="7"/>
  <c r="B582" i="6" s="1"/>
  <c r="FS47" i="7"/>
  <c r="C580" i="6" s="1"/>
  <c r="FQ48" i="7"/>
  <c r="FO49" i="7"/>
  <c r="E576" i="6" s="1"/>
  <c r="FU50" i="7"/>
  <c r="F582" i="6" s="1"/>
  <c r="FS51" i="7"/>
  <c r="G580" i="6" s="1"/>
  <c r="FU52" i="7"/>
  <c r="H582" i="6" s="1"/>
  <c r="FQ54" i="7"/>
  <c r="J578" i="6" s="1"/>
  <c r="FO55" i="7"/>
  <c r="K576" i="6" s="1"/>
  <c r="FU56" i="7"/>
  <c r="L582" i="6" s="1"/>
  <c r="FS53" i="7"/>
  <c r="FS26" i="7"/>
  <c r="B378" i="6" s="1"/>
  <c r="FQ27" i="7"/>
  <c r="C376" i="6" s="1"/>
  <c r="FO28" i="7"/>
  <c r="FW38" i="7"/>
  <c r="D382" i="6"/>
  <c r="FU29" i="7"/>
  <c r="E380" i="6" s="1"/>
  <c r="FS30" i="7"/>
  <c r="F378" i="6" s="1"/>
  <c r="FQ31" i="7"/>
  <c r="G376" i="6" s="1"/>
  <c r="FS32" i="7"/>
  <c r="H378" i="6" s="1"/>
  <c r="FO34" i="7"/>
  <c r="J374" i="6" s="1"/>
  <c r="J382" i="6"/>
  <c r="I382" i="6"/>
  <c r="FU35" i="7"/>
  <c r="K380" i="6" s="1"/>
  <c r="FS36" i="7"/>
  <c r="L378" i="6" s="1"/>
  <c r="FQ4" i="2"/>
  <c r="FQ33" i="7"/>
  <c r="I376" i="6" s="1"/>
  <c r="FO6" i="7"/>
  <c r="B172" i="6" s="1"/>
  <c r="FW6" i="7"/>
  <c r="B180" i="6" s="1"/>
  <c r="FT7" i="7"/>
  <c r="C177" i="6" s="1"/>
  <c r="FQ8" i="7"/>
  <c r="D174" i="6" s="1"/>
  <c r="FV9" i="7"/>
  <c r="FS10" i="7"/>
  <c r="F176" i="6" s="1"/>
  <c r="FP11" i="7"/>
  <c r="G173" i="6" s="1"/>
  <c r="FO12" i="7"/>
  <c r="H172" i="6" s="1"/>
  <c r="FQ14" i="7"/>
  <c r="J174" i="6" s="1"/>
  <c r="FV15" i="7"/>
  <c r="K179" i="6" s="1"/>
  <c r="FS16" i="7"/>
  <c r="L176" i="6" s="1"/>
  <c r="FP13" i="7"/>
  <c r="I173" i="6" s="1"/>
  <c r="FX4" i="1"/>
  <c r="FX13" i="7"/>
  <c r="I181" i="6" s="1"/>
  <c r="FX11" i="7"/>
  <c r="G181" i="6" s="1"/>
  <c r="FY38" i="7"/>
  <c r="D384" i="6"/>
  <c r="J384" i="6"/>
  <c r="I384" i="6"/>
  <c r="FP18" i="7"/>
  <c r="E173" i="6"/>
  <c r="GL19" i="1"/>
  <c r="GL19" i="4"/>
  <c r="GL19" i="2"/>
  <c r="FV46" i="7"/>
  <c r="B583" i="6" s="1"/>
  <c r="FT47" i="7"/>
  <c r="C581" i="6" s="1"/>
  <c r="FR48" i="7"/>
  <c r="FP49" i="7"/>
  <c r="E577" i="6" s="1"/>
  <c r="FV50" i="7"/>
  <c r="F583" i="6" s="1"/>
  <c r="FT51" i="7"/>
  <c r="G581" i="6" s="1"/>
  <c r="FV52" i="7"/>
  <c r="H583" i="6" s="1"/>
  <c r="FR54" i="7"/>
  <c r="J579" i="6" s="1"/>
  <c r="FP55" i="7"/>
  <c r="K577" i="6" s="1"/>
  <c r="FV56" i="7"/>
  <c r="L583" i="6" s="1"/>
  <c r="FT53" i="7"/>
  <c r="FT26" i="7"/>
  <c r="B379" i="6" s="1"/>
  <c r="FR27" i="7"/>
  <c r="C377" i="6" s="1"/>
  <c r="FP28" i="7"/>
  <c r="FV29" i="7"/>
  <c r="E381" i="6" s="1"/>
  <c r="FT30" i="7"/>
  <c r="F379" i="6" s="1"/>
  <c r="FR31" i="7"/>
  <c r="G377" i="6" s="1"/>
  <c r="FT32" i="7"/>
  <c r="H379" i="6" s="1"/>
  <c r="FP34" i="7"/>
  <c r="J375" i="6" s="1"/>
  <c r="FV35" i="7"/>
  <c r="K381" i="6" s="1"/>
  <c r="FT36" i="7"/>
  <c r="L379" i="6" s="1"/>
  <c r="FR4" i="2"/>
  <c r="FR22" i="2" s="1"/>
  <c r="FR33" i="7"/>
  <c r="I377" i="6" s="1"/>
  <c r="FP6" i="7"/>
  <c r="B173" i="6" s="1"/>
  <c r="FU7" i="7"/>
  <c r="C178" i="6" s="1"/>
  <c r="FR8" i="7"/>
  <c r="D175" i="6" s="1"/>
  <c r="FO9" i="7"/>
  <c r="FW9" i="7"/>
  <c r="FT10" i="7"/>
  <c r="F177" i="6" s="1"/>
  <c r="FQ11" i="7"/>
  <c r="G174" i="6" s="1"/>
  <c r="FP12" i="7"/>
  <c r="H173" i="6" s="1"/>
  <c r="FR14" i="7"/>
  <c r="J175" i="6" s="1"/>
  <c r="FO15" i="7"/>
  <c r="K172" i="6" s="1"/>
  <c r="FW15" i="7"/>
  <c r="K180" i="6" s="1"/>
  <c r="FT16" i="7"/>
  <c r="L177" i="6" s="1"/>
  <c r="FQ4" i="1"/>
  <c r="FQ13" i="7"/>
  <c r="I174" i="6" s="1"/>
  <c r="FY4" i="1"/>
  <c r="FY2" i="7" s="1"/>
  <c r="FY13" i="7"/>
  <c r="I182" i="6" s="1"/>
  <c r="FX29" i="7"/>
  <c r="E383" i="6" s="1"/>
  <c r="FX35" i="7"/>
  <c r="K383" i="6" s="1"/>
  <c r="FX48" i="7"/>
  <c r="FX54" i="7"/>
  <c r="FP46" i="7"/>
  <c r="B577" i="6" s="1"/>
  <c r="FT48" i="7"/>
  <c r="FR49" i="7"/>
  <c r="E579" i="6" s="1"/>
  <c r="FP50" i="7"/>
  <c r="F577" i="6" s="1"/>
  <c r="FP52" i="7"/>
  <c r="H577" i="6" s="1"/>
  <c r="FT54" i="7"/>
  <c r="FR55" i="7"/>
  <c r="K579" i="6" s="1"/>
  <c r="FP56" i="7"/>
  <c r="L577" i="6" s="1"/>
  <c r="FV4" i="4"/>
  <c r="FV53" i="7"/>
  <c r="FV26" i="7"/>
  <c r="B381" i="6" s="1"/>
  <c r="FT27" i="7"/>
  <c r="C379" i="6" s="1"/>
  <c r="FR28" i="7"/>
  <c r="FP29" i="7"/>
  <c r="E375" i="6" s="1"/>
  <c r="FV30" i="7"/>
  <c r="F381" i="6" s="1"/>
  <c r="FT31" i="7"/>
  <c r="G379" i="6" s="1"/>
  <c r="FV32" i="7"/>
  <c r="H381" i="6" s="1"/>
  <c r="FR34" i="7"/>
  <c r="J377" i="6" s="1"/>
  <c r="FP35" i="7"/>
  <c r="K375" i="6" s="1"/>
  <c r="FV36" i="7"/>
  <c r="L381" i="6" s="1"/>
  <c r="FT4" i="2"/>
  <c r="FT33" i="7"/>
  <c r="FR6" i="7"/>
  <c r="B175" i="6" s="1"/>
  <c r="FO7" i="7"/>
  <c r="C172" i="6" s="1"/>
  <c r="FW7" i="7"/>
  <c r="C180" i="6" s="1"/>
  <c r="FT8" i="7"/>
  <c r="D177" i="6" s="1"/>
  <c r="FQ9" i="7"/>
  <c r="FV10" i="7"/>
  <c r="F179" i="6" s="1"/>
  <c r="FS11" i="7"/>
  <c r="G176" i="6" s="1"/>
  <c r="FR12" i="7"/>
  <c r="H175" i="6" s="1"/>
  <c r="FT14" i="7"/>
  <c r="J177" i="6" s="1"/>
  <c r="FQ15" i="7"/>
  <c r="K174" i="6" s="1"/>
  <c r="FS4" i="1"/>
  <c r="FS13" i="7"/>
  <c r="I176" i="6" s="1"/>
  <c r="FX6" i="7"/>
  <c r="B181" i="6" s="1"/>
  <c r="FX12" i="7"/>
  <c r="H181" i="6" s="1"/>
  <c r="J580" i="6"/>
  <c r="I580" i="6"/>
  <c r="FS4" i="2"/>
  <c r="FS33" i="7"/>
  <c r="FR4" i="1"/>
  <c r="FR13" i="7"/>
  <c r="I175" i="6" s="1"/>
  <c r="FQ46" i="7"/>
  <c r="B578" i="6" s="1"/>
  <c r="FO47" i="7"/>
  <c r="C576" i="6" s="1"/>
  <c r="FU48" i="7"/>
  <c r="FS49" i="7"/>
  <c r="E580" i="6" s="1"/>
  <c r="FQ50" i="7"/>
  <c r="F578" i="6" s="1"/>
  <c r="FO51" i="7"/>
  <c r="G576" i="6" s="1"/>
  <c r="FQ52" i="7"/>
  <c r="H578" i="6" s="1"/>
  <c r="FU54" i="7"/>
  <c r="FS55" i="7"/>
  <c r="K580" i="6" s="1"/>
  <c r="FQ56" i="7"/>
  <c r="L578" i="6" s="1"/>
  <c r="FO4" i="4"/>
  <c r="FO53" i="7"/>
  <c r="I576" i="6" s="1"/>
  <c r="FW4" i="4"/>
  <c r="FW42" i="7" s="1"/>
  <c r="FW53" i="7"/>
  <c r="FO26" i="7"/>
  <c r="B374" i="6" s="1"/>
  <c r="FU27" i="7"/>
  <c r="C380" i="6" s="1"/>
  <c r="FS28" i="7"/>
  <c r="FQ29" i="7"/>
  <c r="E376" i="6" s="1"/>
  <c r="FO30" i="7"/>
  <c r="F374" i="6" s="1"/>
  <c r="FU31" i="7"/>
  <c r="G380" i="6" s="1"/>
  <c r="FO32" i="7"/>
  <c r="H374" i="6" s="1"/>
  <c r="FS34" i="7"/>
  <c r="FQ35" i="7"/>
  <c r="K376" i="6" s="1"/>
  <c r="FO36" i="7"/>
  <c r="L374" i="6" s="1"/>
  <c r="FU4" i="2"/>
  <c r="FU22" i="7" s="1"/>
  <c r="FU37" i="7" s="1"/>
  <c r="M380" i="6" s="1"/>
  <c r="FU33" i="7"/>
  <c r="FS6" i="7"/>
  <c r="B176" i="6" s="1"/>
  <c r="FP7" i="7"/>
  <c r="C173" i="6" s="1"/>
  <c r="FU8" i="7"/>
  <c r="D178" i="6" s="1"/>
  <c r="FR9" i="7"/>
  <c r="FO10" i="7"/>
  <c r="F172" i="6" s="1"/>
  <c r="FT11" i="7"/>
  <c r="G177" i="6" s="1"/>
  <c r="FS12" i="7"/>
  <c r="H176" i="6" s="1"/>
  <c r="FR15" i="7"/>
  <c r="K175" i="6" s="1"/>
  <c r="FO16" i="7"/>
  <c r="L172" i="6" s="1"/>
  <c r="FT4" i="1"/>
  <c r="FT13" i="7"/>
  <c r="I177" i="6" s="1"/>
  <c r="FX7" i="7"/>
  <c r="C181" i="6" s="1"/>
  <c r="FR46" i="7"/>
  <c r="B579" i="6" s="1"/>
  <c r="FP47" i="7"/>
  <c r="C577" i="6" s="1"/>
  <c r="FV48" i="7"/>
  <c r="FT49" i="7"/>
  <c r="E581" i="6" s="1"/>
  <c r="FR50" i="7"/>
  <c r="F579" i="6" s="1"/>
  <c r="FP51" i="7"/>
  <c r="G577" i="6" s="1"/>
  <c r="FR52" i="7"/>
  <c r="H579" i="6" s="1"/>
  <c r="FV54" i="7"/>
  <c r="FR56" i="7"/>
  <c r="L579" i="6" s="1"/>
  <c r="FP4" i="4"/>
  <c r="FP53" i="7"/>
  <c r="I577" i="6" s="1"/>
  <c r="FP26" i="7"/>
  <c r="B375" i="6" s="1"/>
  <c r="FT38" i="7"/>
  <c r="D379" i="6"/>
  <c r="FR29" i="7"/>
  <c r="E377" i="6" s="1"/>
  <c r="FP30" i="7"/>
  <c r="F375" i="6" s="1"/>
  <c r="FP32" i="7"/>
  <c r="H375" i="6" s="1"/>
  <c r="J379" i="6"/>
  <c r="I379" i="6"/>
  <c r="FR35" i="7"/>
  <c r="K377" i="6" s="1"/>
  <c r="FP36" i="7"/>
  <c r="L375" i="6" s="1"/>
  <c r="FV4" i="2"/>
  <c r="FV33" i="7"/>
  <c r="FQ7" i="7"/>
  <c r="C174" i="6" s="1"/>
  <c r="FS9" i="7"/>
  <c r="FP10" i="7"/>
  <c r="F173" i="6" s="1"/>
  <c r="FU11" i="7"/>
  <c r="G178" i="6" s="1"/>
  <c r="FT12" i="7"/>
  <c r="H177" i="6" s="1"/>
  <c r="FV14" i="7"/>
  <c r="J179" i="6" s="1"/>
  <c r="FS15" i="7"/>
  <c r="K176" i="6" s="1"/>
  <c r="FP16" i="7"/>
  <c r="L173" i="6" s="1"/>
  <c r="FU4" i="1"/>
  <c r="FU13" i="7"/>
  <c r="I178" i="6" s="1"/>
  <c r="FX8" i="7"/>
  <c r="D181" i="6" s="1"/>
  <c r="FX14" i="7"/>
  <c r="J181" i="6" s="1"/>
  <c r="FX4" i="2"/>
  <c r="FX22" i="7" s="1"/>
  <c r="FX33" i="7"/>
  <c r="FX46" i="7"/>
  <c r="B585" i="6" s="1"/>
  <c r="FX50" i="7"/>
  <c r="F585" i="6" s="1"/>
  <c r="FX52" i="7"/>
  <c r="H585" i="6" s="1"/>
  <c r="FX56" i="7"/>
  <c r="L585" i="6" s="1"/>
  <c r="FY18" i="7"/>
  <c r="E182" i="6"/>
  <c r="J586" i="6"/>
  <c r="I586" i="6"/>
  <c r="FS46" i="7"/>
  <c r="B580" i="6" s="1"/>
  <c r="FQ47" i="7"/>
  <c r="C578" i="6" s="1"/>
  <c r="FO48" i="7"/>
  <c r="FW48" i="7"/>
  <c r="FS50" i="7"/>
  <c r="F580" i="6" s="1"/>
  <c r="FQ51" i="7"/>
  <c r="G578" i="6" s="1"/>
  <c r="FS52" i="7"/>
  <c r="H580" i="6" s="1"/>
  <c r="FO54" i="7"/>
  <c r="J576" i="6" s="1"/>
  <c r="FW54" i="7"/>
  <c r="FS56" i="7"/>
  <c r="L580" i="6" s="1"/>
  <c r="FQ4" i="4"/>
  <c r="FQ53" i="7"/>
  <c r="I578" i="6" s="1"/>
  <c r="FQ26" i="7"/>
  <c r="B376" i="6" s="1"/>
  <c r="FO27" i="7"/>
  <c r="C374" i="6" s="1"/>
  <c r="FU38" i="7"/>
  <c r="D380" i="6"/>
  <c r="FS29" i="7"/>
  <c r="E378" i="6" s="1"/>
  <c r="FQ30" i="7"/>
  <c r="F376" i="6" s="1"/>
  <c r="FO31" i="7"/>
  <c r="G374" i="6" s="1"/>
  <c r="FQ32" i="7"/>
  <c r="H376" i="6" s="1"/>
  <c r="J380" i="6"/>
  <c r="I380" i="6"/>
  <c r="FS35" i="7"/>
  <c r="K378" i="6" s="1"/>
  <c r="FQ36" i="7"/>
  <c r="L376" i="6" s="1"/>
  <c r="FO4" i="2"/>
  <c r="FO33" i="7"/>
  <c r="I374" i="6" s="1"/>
  <c r="FW4" i="2"/>
  <c r="FW22" i="7" s="1"/>
  <c r="FW33" i="7"/>
  <c r="FR7" i="7"/>
  <c r="C175" i="6" s="1"/>
  <c r="FO8" i="7"/>
  <c r="D172" i="6" s="1"/>
  <c r="FT9" i="7"/>
  <c r="FQ10" i="7"/>
  <c r="F174" i="6" s="1"/>
  <c r="FO14" i="7"/>
  <c r="J172" i="6" s="1"/>
  <c r="FT15" i="7"/>
  <c r="K177" i="6" s="1"/>
  <c r="FQ16" i="7"/>
  <c r="L174" i="6" s="1"/>
  <c r="FV4" i="1"/>
  <c r="FV13" i="7"/>
  <c r="I179" i="6" s="1"/>
  <c r="FX9" i="7"/>
  <c r="FX15" i="7"/>
  <c r="K181" i="6" s="1"/>
  <c r="FU4" i="4"/>
  <c r="FS42" i="7" s="1"/>
  <c r="FU53" i="7"/>
  <c r="FT46" i="7"/>
  <c r="B581" i="6" s="1"/>
  <c r="FR47" i="7"/>
  <c r="C579" i="6" s="1"/>
  <c r="FP48" i="7"/>
  <c r="FT50" i="7"/>
  <c r="F581" i="6" s="1"/>
  <c r="FR51" i="7"/>
  <c r="G579" i="6" s="1"/>
  <c r="FT52" i="7"/>
  <c r="H581" i="6" s="1"/>
  <c r="FP54" i="7"/>
  <c r="J577" i="6" s="1"/>
  <c r="FT56" i="7"/>
  <c r="L581" i="6" s="1"/>
  <c r="FR4" i="4"/>
  <c r="FR53" i="7"/>
  <c r="I579" i="6" s="1"/>
  <c r="FR26" i="7"/>
  <c r="B377" i="6" s="1"/>
  <c r="FP27" i="7"/>
  <c r="C375" i="6" s="1"/>
  <c r="FV38" i="7"/>
  <c r="D381" i="6"/>
  <c r="FT29" i="7"/>
  <c r="E379" i="6" s="1"/>
  <c r="FR30" i="7"/>
  <c r="F377" i="6" s="1"/>
  <c r="FP31" i="7"/>
  <c r="G375" i="6" s="1"/>
  <c r="FR32" i="7"/>
  <c r="H377" i="6" s="1"/>
  <c r="J381" i="6"/>
  <c r="I381" i="6"/>
  <c r="FT35" i="7"/>
  <c r="K379" i="6" s="1"/>
  <c r="FR36" i="7"/>
  <c r="L377" i="6" s="1"/>
  <c r="FP4" i="2"/>
  <c r="FP22" i="2" s="1"/>
  <c r="FP33" i="7"/>
  <c r="I375" i="6" s="1"/>
  <c r="FV6" i="7"/>
  <c r="B179" i="6" s="1"/>
  <c r="FS7" i="7"/>
  <c r="C176" i="6" s="1"/>
  <c r="FP8" i="7"/>
  <c r="D173" i="6" s="1"/>
  <c r="FU9" i="7"/>
  <c r="FR10" i="7"/>
  <c r="F175" i="6" s="1"/>
  <c r="FO11" i="7"/>
  <c r="G172" i="6" s="1"/>
  <c r="FP14" i="7"/>
  <c r="J173" i="6" s="1"/>
  <c r="FU15" i="7"/>
  <c r="K178" i="6" s="1"/>
  <c r="FR16" i="7"/>
  <c r="L175" i="6" s="1"/>
  <c r="FO4" i="1"/>
  <c r="FO13" i="7"/>
  <c r="I172" i="6" s="1"/>
  <c r="FW4" i="1"/>
  <c r="FW13" i="7"/>
  <c r="I180" i="6" s="1"/>
  <c r="FX10" i="7"/>
  <c r="F181" i="6" s="1"/>
  <c r="FX16" i="7"/>
  <c r="L181" i="6" s="1"/>
  <c r="FX38" i="7"/>
  <c r="D383" i="6"/>
  <c r="J383" i="6"/>
  <c r="I383" i="6"/>
  <c r="FX53" i="7"/>
  <c r="FX22" i="4"/>
  <c r="FY22" i="4"/>
  <c r="FX22" i="2"/>
  <c r="FY22" i="2"/>
  <c r="FS22" i="4"/>
  <c r="FI15" i="7"/>
  <c r="K166" i="6" s="1"/>
  <c r="FI55" i="7"/>
  <c r="K570" i="6" s="1"/>
  <c r="FI35" i="7"/>
  <c r="K368" i="6" s="1"/>
  <c r="FD15" i="7"/>
  <c r="K161" i="6" s="1"/>
  <c r="FL15" i="7"/>
  <c r="K169" i="6" s="1"/>
  <c r="FD55" i="7"/>
  <c r="K565" i="6" s="1"/>
  <c r="FL55" i="7"/>
  <c r="K573" i="6" s="1"/>
  <c r="FD35" i="7"/>
  <c r="K363" i="6" s="1"/>
  <c r="FL35" i="7"/>
  <c r="K371" i="6" s="1"/>
  <c r="FN6" i="7"/>
  <c r="B171" i="6" s="1"/>
  <c r="FN8" i="7"/>
  <c r="D171" i="6" s="1"/>
  <c r="FN10" i="7"/>
  <c r="F171" i="6" s="1"/>
  <c r="FN12" i="7"/>
  <c r="H171" i="6" s="1"/>
  <c r="FN14" i="7"/>
  <c r="J171" i="6" s="1"/>
  <c r="FN16" i="7"/>
  <c r="L171" i="6" s="1"/>
  <c r="FE15" i="7"/>
  <c r="K162" i="6" s="1"/>
  <c r="FM15" i="7"/>
  <c r="K170" i="6" s="1"/>
  <c r="FE55" i="7"/>
  <c r="K566" i="6" s="1"/>
  <c r="FM55" i="7"/>
  <c r="K574" i="6" s="1"/>
  <c r="FE35" i="7"/>
  <c r="K364" i="6" s="1"/>
  <c r="FM35" i="7"/>
  <c r="K372" i="6" s="1"/>
  <c r="FF15" i="7"/>
  <c r="K163" i="6" s="1"/>
  <c r="FF55" i="7"/>
  <c r="K567" i="6" s="1"/>
  <c r="FF35" i="7"/>
  <c r="K365" i="6" s="1"/>
  <c r="FN47" i="7"/>
  <c r="C575" i="6" s="1"/>
  <c r="FN49" i="7"/>
  <c r="E575" i="6" s="1"/>
  <c r="FN51" i="7"/>
  <c r="G575" i="6" s="1"/>
  <c r="FN55" i="7"/>
  <c r="K575" i="6" s="1"/>
  <c r="FN26" i="7"/>
  <c r="B373" i="6" s="1"/>
  <c r="FN28" i="7"/>
  <c r="FN38" i="7" s="1"/>
  <c r="FN30" i="7"/>
  <c r="F373" i="6" s="1"/>
  <c r="FN32" i="7"/>
  <c r="H373" i="6" s="1"/>
  <c r="FN34" i="7"/>
  <c r="J373" i="6" s="1"/>
  <c r="FN36" i="7"/>
  <c r="L373" i="6" s="1"/>
  <c r="FS22" i="1"/>
  <c r="FG15" i="7"/>
  <c r="K164" i="6" s="1"/>
  <c r="FG55" i="7"/>
  <c r="K568" i="6" s="1"/>
  <c r="FG35" i="7"/>
  <c r="K366" i="6" s="1"/>
  <c r="FH15" i="7"/>
  <c r="K165" i="6" s="1"/>
  <c r="FH55" i="7"/>
  <c r="K569" i="6" s="1"/>
  <c r="FH35" i="7"/>
  <c r="K367" i="6" s="1"/>
  <c r="FN7" i="7"/>
  <c r="C171" i="6" s="1"/>
  <c r="FN9" i="7"/>
  <c r="FN18" i="7" s="1"/>
  <c r="FN11" i="7"/>
  <c r="G171" i="6" s="1"/>
  <c r="FN15" i="7"/>
  <c r="K171" i="6" s="1"/>
  <c r="FJ15" i="7"/>
  <c r="K167" i="6" s="1"/>
  <c r="FJ55" i="7"/>
  <c r="K571" i="6" s="1"/>
  <c r="FJ35" i="7"/>
  <c r="K369" i="6" s="1"/>
  <c r="FN46" i="7"/>
  <c r="B575" i="6" s="1"/>
  <c r="FN48" i="7"/>
  <c r="FN58" i="7" s="1"/>
  <c r="FN50" i="7"/>
  <c r="F575" i="6" s="1"/>
  <c r="FN52" i="7"/>
  <c r="H575" i="6" s="1"/>
  <c r="FN54" i="7"/>
  <c r="J575" i="6" s="1"/>
  <c r="FN56" i="7"/>
  <c r="L575" i="6" s="1"/>
  <c r="FN27" i="7"/>
  <c r="C373" i="6" s="1"/>
  <c r="FN29" i="7"/>
  <c r="E373" i="6" s="1"/>
  <c r="FN31" i="7"/>
  <c r="G373" i="6" s="1"/>
  <c r="FN35" i="7"/>
  <c r="K373" i="6" s="1"/>
  <c r="FN33" i="7"/>
  <c r="I373" i="6" s="1"/>
  <c r="FV22" i="2"/>
  <c r="FC15" i="7"/>
  <c r="K160" i="6" s="1"/>
  <c r="FK15" i="7"/>
  <c r="K168" i="6" s="1"/>
  <c r="FC55" i="7"/>
  <c r="K564" i="6" s="1"/>
  <c r="FK55" i="7"/>
  <c r="K572" i="6" s="1"/>
  <c r="FC35" i="7"/>
  <c r="K362" i="6" s="1"/>
  <c r="FK35" i="7"/>
  <c r="K370" i="6" s="1"/>
  <c r="FN4" i="2"/>
  <c r="FQ22" i="1"/>
  <c r="FN13" i="7"/>
  <c r="I171" i="6" s="1"/>
  <c r="FN53" i="7"/>
  <c r="I575" i="6" s="1"/>
  <c r="FR22" i="4"/>
  <c r="FT22" i="4"/>
  <c r="FR22" i="1"/>
  <c r="FS22" i="2"/>
  <c r="FT22" i="1"/>
  <c r="FT22" i="2"/>
  <c r="FX22" i="1"/>
  <c r="FQ22" i="4"/>
  <c r="FU22" i="4"/>
  <c r="FQ22" i="2"/>
  <c r="FN22" i="4"/>
  <c r="FV22" i="4"/>
  <c r="FO22" i="1"/>
  <c r="FW22" i="1"/>
  <c r="FO22" i="4"/>
  <c r="FW22" i="4"/>
  <c r="FP22" i="1"/>
  <c r="FN22" i="1"/>
  <c r="FW22" i="2"/>
  <c r="FU22" i="1"/>
  <c r="CG15" i="7"/>
  <c r="K86" i="6" s="1"/>
  <c r="AC15" i="7"/>
  <c r="K30" i="6" s="1"/>
  <c r="BY15" i="7"/>
  <c r="K78" i="6" s="1"/>
  <c r="DE15" i="7"/>
  <c r="K110" i="6" s="1"/>
  <c r="FA15" i="7"/>
  <c r="K158" i="6" s="1"/>
  <c r="AC55" i="7"/>
  <c r="K434" i="6" s="1"/>
  <c r="AK55" i="7"/>
  <c r="K442" i="6" s="1"/>
  <c r="AS55" i="7"/>
  <c r="K450" i="6" s="1"/>
  <c r="BA55" i="7"/>
  <c r="K458" i="6" s="1"/>
  <c r="BI55" i="7"/>
  <c r="K466" i="6" s="1"/>
  <c r="BQ55" i="7"/>
  <c r="K474" i="6" s="1"/>
  <c r="BY55" i="7"/>
  <c r="K482" i="6" s="1"/>
  <c r="CG55" i="7"/>
  <c r="K490" i="6" s="1"/>
  <c r="CW55" i="7"/>
  <c r="K506" i="6" s="1"/>
  <c r="DE55" i="7"/>
  <c r="K514" i="6" s="1"/>
  <c r="DM55" i="7"/>
  <c r="K522" i="6" s="1"/>
  <c r="DU55" i="7"/>
  <c r="K530" i="6" s="1"/>
  <c r="EC55" i="7"/>
  <c r="K538" i="6" s="1"/>
  <c r="EK55" i="7"/>
  <c r="K546" i="6" s="1"/>
  <c r="ES55" i="7"/>
  <c r="K554" i="6" s="1"/>
  <c r="FA55" i="7"/>
  <c r="K562" i="6" s="1"/>
  <c r="M35" i="7"/>
  <c r="K216" i="6" s="1"/>
  <c r="BY35" i="7"/>
  <c r="K280" i="6" s="1"/>
  <c r="DM15" i="7"/>
  <c r="K118" i="6" s="1"/>
  <c r="U55" i="7"/>
  <c r="K426" i="6" s="1"/>
  <c r="AK15" i="7"/>
  <c r="K38" i="6" s="1"/>
  <c r="BI15" i="7"/>
  <c r="K62" i="6" s="1"/>
  <c r="CO15" i="7"/>
  <c r="K94" i="6" s="1"/>
  <c r="ES15" i="7"/>
  <c r="K150" i="6" s="1"/>
  <c r="U15" i="7"/>
  <c r="K22" i="6" s="1"/>
  <c r="BA15" i="7"/>
  <c r="K54" i="6" s="1"/>
  <c r="BQ15" i="7"/>
  <c r="K70" i="6" s="1"/>
  <c r="CW15" i="7"/>
  <c r="K102" i="6" s="1"/>
  <c r="EC15" i="7"/>
  <c r="K134" i="6" s="1"/>
  <c r="M55" i="7"/>
  <c r="K418" i="6" s="1"/>
  <c r="AS15" i="7"/>
  <c r="K46" i="6" s="1"/>
  <c r="DU15" i="7"/>
  <c r="K126" i="6" s="1"/>
  <c r="AS35" i="7"/>
  <c r="K248" i="6" s="1"/>
  <c r="AQ35" i="7"/>
  <c r="K246" i="6" s="1"/>
  <c r="CO35" i="7"/>
  <c r="K296" i="6" s="1"/>
  <c r="CM35" i="7"/>
  <c r="K294" i="6" s="1"/>
  <c r="DZ55" i="7"/>
  <c r="K535" i="6" s="1"/>
  <c r="C15" i="7"/>
  <c r="K4" i="6" s="1"/>
  <c r="EP55" i="7"/>
  <c r="K551" i="6" s="1"/>
  <c r="E15" i="7"/>
  <c r="K6" i="6" s="1"/>
  <c r="E55" i="7"/>
  <c r="K410" i="6" s="1"/>
  <c r="CO55" i="7"/>
  <c r="K498" i="6" s="1"/>
  <c r="AK35" i="7"/>
  <c r="K240" i="6" s="1"/>
  <c r="AI35" i="7"/>
  <c r="K238" i="6" s="1"/>
  <c r="CG35" i="7"/>
  <c r="K288" i="6" s="1"/>
  <c r="CE35" i="7"/>
  <c r="K286" i="6" s="1"/>
  <c r="D15" i="7"/>
  <c r="K5" i="6" s="1"/>
  <c r="K35" i="7"/>
  <c r="K214" i="6" s="1"/>
  <c r="DU35" i="7"/>
  <c r="K328" i="6" s="1"/>
  <c r="DS35" i="7"/>
  <c r="K326" i="6" s="1"/>
  <c r="EK35" i="7"/>
  <c r="K344" i="6" s="1"/>
  <c r="BW35" i="7"/>
  <c r="K278" i="6" s="1"/>
  <c r="M15" i="7"/>
  <c r="K14" i="6" s="1"/>
  <c r="BA35" i="7"/>
  <c r="K256" i="6" s="1"/>
  <c r="AY35" i="7"/>
  <c r="K254" i="6" s="1"/>
  <c r="CW35" i="7"/>
  <c r="K304" i="6" s="1"/>
  <c r="CU35" i="7"/>
  <c r="K302" i="6" s="1"/>
  <c r="EC35" i="7"/>
  <c r="K336" i="6" s="1"/>
  <c r="EA35" i="7"/>
  <c r="K334" i="6" s="1"/>
  <c r="EI35" i="7"/>
  <c r="K342" i="6" s="1"/>
  <c r="U35" i="7"/>
  <c r="K224" i="6" s="1"/>
  <c r="S35" i="7"/>
  <c r="K222" i="6" s="1"/>
  <c r="BI35" i="7"/>
  <c r="K264" i="6" s="1"/>
  <c r="BG35" i="7"/>
  <c r="K262" i="6" s="1"/>
  <c r="DE35" i="7"/>
  <c r="K312" i="6" s="1"/>
  <c r="DC35" i="7"/>
  <c r="K310" i="6" s="1"/>
  <c r="FA35" i="7"/>
  <c r="K360" i="6" s="1"/>
  <c r="EY35" i="7"/>
  <c r="K358" i="6" s="1"/>
  <c r="EK15" i="7"/>
  <c r="K142" i="6" s="1"/>
  <c r="E35" i="7"/>
  <c r="K208" i="6" s="1"/>
  <c r="C35" i="7"/>
  <c r="K206" i="6" s="1"/>
  <c r="AC35" i="7"/>
  <c r="K232" i="6" s="1"/>
  <c r="AA35" i="7"/>
  <c r="K230" i="6" s="1"/>
  <c r="BQ35" i="7"/>
  <c r="K272" i="6" s="1"/>
  <c r="BO35" i="7"/>
  <c r="K270" i="6" s="1"/>
  <c r="DM35" i="7"/>
  <c r="K320" i="6" s="1"/>
  <c r="DK35" i="7"/>
  <c r="K318" i="6" s="1"/>
  <c r="ES35" i="7"/>
  <c r="K352" i="6" s="1"/>
  <c r="EQ35" i="7"/>
  <c r="K350" i="6" s="1"/>
  <c r="DN55" i="7"/>
  <c r="K523" i="6" s="1"/>
  <c r="F55" i="7"/>
  <c r="K411" i="6" s="1"/>
  <c r="N55" i="7"/>
  <c r="K419" i="6" s="1"/>
  <c r="V55" i="7"/>
  <c r="K427" i="6" s="1"/>
  <c r="AD55" i="7"/>
  <c r="K435" i="6" s="1"/>
  <c r="AL55" i="7"/>
  <c r="K443" i="6" s="1"/>
  <c r="AT55" i="7"/>
  <c r="K451" i="6" s="1"/>
  <c r="BB55" i="7"/>
  <c r="K459" i="6" s="1"/>
  <c r="BJ55" i="7"/>
  <c r="K467" i="6" s="1"/>
  <c r="BR55" i="7"/>
  <c r="K475" i="6" s="1"/>
  <c r="BZ55" i="7"/>
  <c r="K483" i="6" s="1"/>
  <c r="CH55" i="7"/>
  <c r="K491" i="6" s="1"/>
  <c r="CP55" i="7"/>
  <c r="K499" i="6" s="1"/>
  <c r="CX55" i="7"/>
  <c r="K507" i="6" s="1"/>
  <c r="DF55" i="7"/>
  <c r="K515" i="6" s="1"/>
  <c r="DV55" i="7"/>
  <c r="K531" i="6" s="1"/>
  <c r="ED55" i="7"/>
  <c r="K539" i="6" s="1"/>
  <c r="EL55" i="7"/>
  <c r="K547" i="6" s="1"/>
  <c r="ET55" i="7"/>
  <c r="K555" i="6" s="1"/>
  <c r="FB55" i="7"/>
  <c r="K563" i="6" s="1"/>
  <c r="F35" i="7"/>
  <c r="K209" i="6" s="1"/>
  <c r="N35" i="7"/>
  <c r="K217" i="6" s="1"/>
  <c r="V35" i="7"/>
  <c r="K225" i="6" s="1"/>
  <c r="AD35" i="7"/>
  <c r="K233" i="6" s="1"/>
  <c r="AL35" i="7"/>
  <c r="K241" i="6" s="1"/>
  <c r="AT35" i="7"/>
  <c r="K249" i="6" s="1"/>
  <c r="BB35" i="7"/>
  <c r="K257" i="6" s="1"/>
  <c r="BJ35" i="7"/>
  <c r="K265" i="6" s="1"/>
  <c r="BR35" i="7"/>
  <c r="K273" i="6" s="1"/>
  <c r="BZ35" i="7"/>
  <c r="K281" i="6" s="1"/>
  <c r="CH35" i="7"/>
  <c r="K289" i="6" s="1"/>
  <c r="CP35" i="7"/>
  <c r="K297" i="6" s="1"/>
  <c r="CX35" i="7"/>
  <c r="K305" i="6" s="1"/>
  <c r="DF35" i="7"/>
  <c r="K313" i="6" s="1"/>
  <c r="DN35" i="7"/>
  <c r="K321" i="6" s="1"/>
  <c r="DV35" i="7"/>
  <c r="K329" i="6" s="1"/>
  <c r="ED35" i="7"/>
  <c r="K337" i="6" s="1"/>
  <c r="EL35" i="7"/>
  <c r="K345" i="6" s="1"/>
  <c r="ET35" i="7"/>
  <c r="K353" i="6" s="1"/>
  <c r="FB35" i="7"/>
  <c r="K361" i="6" s="1"/>
  <c r="F15" i="7"/>
  <c r="K7" i="6" s="1"/>
  <c r="O15" i="7"/>
  <c r="K16" i="6" s="1"/>
  <c r="V15" i="7"/>
  <c r="K23" i="6" s="1"/>
  <c r="AD15" i="7"/>
  <c r="K31" i="6" s="1"/>
  <c r="AL15" i="7"/>
  <c r="K39" i="6" s="1"/>
  <c r="AT15" i="7"/>
  <c r="K47" i="6" s="1"/>
  <c r="BC15" i="7"/>
  <c r="K56" i="6" s="1"/>
  <c r="BJ15" i="7"/>
  <c r="K63" i="6" s="1"/>
  <c r="BR15" i="7"/>
  <c r="K71" i="6" s="1"/>
  <c r="BZ15" i="7"/>
  <c r="K79" i="6" s="1"/>
  <c r="CH15" i="7"/>
  <c r="K87" i="6" s="1"/>
  <c r="CP15" i="7"/>
  <c r="K95" i="6" s="1"/>
  <c r="CX15" i="7"/>
  <c r="K103" i="6" s="1"/>
  <c r="DF15" i="7"/>
  <c r="K111" i="6" s="1"/>
  <c r="DN15" i="7"/>
  <c r="K119" i="6" s="1"/>
  <c r="DV15" i="7"/>
  <c r="K127" i="6" s="1"/>
  <c r="EE15" i="7"/>
  <c r="K136" i="6" s="1"/>
  <c r="EL15" i="7"/>
  <c r="K143" i="6" s="1"/>
  <c r="ET15" i="7"/>
  <c r="K151" i="6" s="1"/>
  <c r="FB15" i="7"/>
  <c r="K159" i="6" s="1"/>
  <c r="G55" i="7"/>
  <c r="K412" i="6" s="1"/>
  <c r="O55" i="7"/>
  <c r="K420" i="6" s="1"/>
  <c r="W55" i="7"/>
  <c r="K428" i="6" s="1"/>
  <c r="AE55" i="7"/>
  <c r="K436" i="6" s="1"/>
  <c r="AM55" i="7"/>
  <c r="K444" i="6" s="1"/>
  <c r="AU55" i="7"/>
  <c r="K452" i="6" s="1"/>
  <c r="BC55" i="7"/>
  <c r="K460" i="6" s="1"/>
  <c r="BK55" i="7"/>
  <c r="K468" i="6" s="1"/>
  <c r="BS55" i="7"/>
  <c r="K476" i="6" s="1"/>
  <c r="CA55" i="7"/>
  <c r="K484" i="6" s="1"/>
  <c r="CI55" i="7"/>
  <c r="K492" i="6" s="1"/>
  <c r="CQ55" i="7"/>
  <c r="K500" i="6" s="1"/>
  <c r="CY55" i="7"/>
  <c r="K508" i="6" s="1"/>
  <c r="DG55" i="7"/>
  <c r="K516" i="6" s="1"/>
  <c r="DO55" i="7"/>
  <c r="K524" i="6" s="1"/>
  <c r="DW55" i="7"/>
  <c r="K532" i="6" s="1"/>
  <c r="EE55" i="7"/>
  <c r="K540" i="6" s="1"/>
  <c r="EM55" i="7"/>
  <c r="K548" i="6" s="1"/>
  <c r="EU55" i="7"/>
  <c r="K556" i="6" s="1"/>
  <c r="G35" i="7"/>
  <c r="K210" i="6" s="1"/>
  <c r="O35" i="7"/>
  <c r="K218" i="6" s="1"/>
  <c r="W35" i="7"/>
  <c r="K226" i="6" s="1"/>
  <c r="AE35" i="7"/>
  <c r="K234" i="6" s="1"/>
  <c r="AM35" i="7"/>
  <c r="K242" i="6" s="1"/>
  <c r="AU35" i="7"/>
  <c r="K250" i="6" s="1"/>
  <c r="BC35" i="7"/>
  <c r="K258" i="6" s="1"/>
  <c r="BK35" i="7"/>
  <c r="K266" i="6" s="1"/>
  <c r="BS35" i="7"/>
  <c r="K274" i="6" s="1"/>
  <c r="CA35" i="7"/>
  <c r="K282" i="6" s="1"/>
  <c r="CI35" i="7"/>
  <c r="K290" i="6" s="1"/>
  <c r="CQ35" i="7"/>
  <c r="K298" i="6" s="1"/>
  <c r="CY35" i="7"/>
  <c r="K306" i="6" s="1"/>
  <c r="DG35" i="7"/>
  <c r="K314" i="6" s="1"/>
  <c r="DO35" i="7"/>
  <c r="K322" i="6" s="1"/>
  <c r="DW35" i="7"/>
  <c r="K330" i="6" s="1"/>
  <c r="EE35" i="7"/>
  <c r="K338" i="6" s="1"/>
  <c r="EM35" i="7"/>
  <c r="K346" i="6" s="1"/>
  <c r="EU35" i="7"/>
  <c r="K354" i="6" s="1"/>
  <c r="H15" i="7"/>
  <c r="K9" i="6" s="1"/>
  <c r="P15" i="7"/>
  <c r="K17" i="6" s="1"/>
  <c r="X15" i="7"/>
  <c r="K25" i="6" s="1"/>
  <c r="AF15" i="7"/>
  <c r="K33" i="6" s="1"/>
  <c r="AN15" i="7"/>
  <c r="K41" i="6" s="1"/>
  <c r="AV15" i="7"/>
  <c r="K49" i="6" s="1"/>
  <c r="BD15" i="7"/>
  <c r="K57" i="6" s="1"/>
  <c r="BL15" i="7"/>
  <c r="K65" i="6" s="1"/>
  <c r="BT15" i="7"/>
  <c r="K73" i="6" s="1"/>
  <c r="CB15" i="7"/>
  <c r="K81" i="6" s="1"/>
  <c r="CJ15" i="7"/>
  <c r="K89" i="6" s="1"/>
  <c r="CR15" i="7"/>
  <c r="K97" i="6" s="1"/>
  <c r="CZ15" i="7"/>
  <c r="K105" i="6" s="1"/>
  <c r="DH15" i="7"/>
  <c r="K113" i="6" s="1"/>
  <c r="DP15" i="7"/>
  <c r="K121" i="6" s="1"/>
  <c r="DX15" i="7"/>
  <c r="K129" i="6" s="1"/>
  <c r="EF15" i="7"/>
  <c r="K137" i="6" s="1"/>
  <c r="EN15" i="7"/>
  <c r="K145" i="6" s="1"/>
  <c r="EV15" i="7"/>
  <c r="K153" i="6" s="1"/>
  <c r="H55" i="7"/>
  <c r="K413" i="6" s="1"/>
  <c r="P55" i="7"/>
  <c r="K421" i="6" s="1"/>
  <c r="X55" i="7"/>
  <c r="K429" i="6" s="1"/>
  <c r="AF55" i="7"/>
  <c r="K437" i="6" s="1"/>
  <c r="AN55" i="7"/>
  <c r="K445" i="6" s="1"/>
  <c r="AV55" i="7"/>
  <c r="K453" i="6" s="1"/>
  <c r="BD55" i="7"/>
  <c r="K461" i="6" s="1"/>
  <c r="BL55" i="7"/>
  <c r="K469" i="6" s="1"/>
  <c r="BT55" i="7"/>
  <c r="K477" i="6" s="1"/>
  <c r="CB55" i="7"/>
  <c r="K485" i="6" s="1"/>
  <c r="CJ55" i="7"/>
  <c r="K493" i="6" s="1"/>
  <c r="CR55" i="7"/>
  <c r="K501" i="6" s="1"/>
  <c r="CZ55" i="7"/>
  <c r="K509" i="6" s="1"/>
  <c r="DH55" i="7"/>
  <c r="K517" i="6" s="1"/>
  <c r="DP55" i="7"/>
  <c r="K525" i="6" s="1"/>
  <c r="DX55" i="7"/>
  <c r="K533" i="6" s="1"/>
  <c r="EF55" i="7"/>
  <c r="K541" i="6" s="1"/>
  <c r="EN55" i="7"/>
  <c r="K549" i="6" s="1"/>
  <c r="EV55" i="7"/>
  <c r="K557" i="6" s="1"/>
  <c r="H35" i="7"/>
  <c r="K211" i="6" s="1"/>
  <c r="P35" i="7"/>
  <c r="K219" i="6" s="1"/>
  <c r="X35" i="7"/>
  <c r="K227" i="6" s="1"/>
  <c r="AF35" i="7"/>
  <c r="K235" i="6" s="1"/>
  <c r="AN35" i="7"/>
  <c r="K243" i="6" s="1"/>
  <c r="AV35" i="7"/>
  <c r="K251" i="6" s="1"/>
  <c r="BD35" i="7"/>
  <c r="K259" i="6" s="1"/>
  <c r="BL35" i="7"/>
  <c r="K267" i="6" s="1"/>
  <c r="BT35" i="7"/>
  <c r="K275" i="6" s="1"/>
  <c r="CB35" i="7"/>
  <c r="K283" i="6" s="1"/>
  <c r="CJ35" i="7"/>
  <c r="K291" i="6" s="1"/>
  <c r="CR35" i="7"/>
  <c r="K299" i="6" s="1"/>
  <c r="CZ35" i="7"/>
  <c r="K307" i="6" s="1"/>
  <c r="DH35" i="7"/>
  <c r="K315" i="6" s="1"/>
  <c r="DP35" i="7"/>
  <c r="K323" i="6" s="1"/>
  <c r="DX35" i="7"/>
  <c r="K331" i="6" s="1"/>
  <c r="EF35" i="7"/>
  <c r="K339" i="6" s="1"/>
  <c r="EN35" i="7"/>
  <c r="K347" i="6" s="1"/>
  <c r="EV35" i="7"/>
  <c r="K355" i="6" s="1"/>
  <c r="I15" i="7"/>
  <c r="K10" i="6" s="1"/>
  <c r="Q15" i="7"/>
  <c r="K18" i="6" s="1"/>
  <c r="Y15" i="7"/>
  <c r="K26" i="6" s="1"/>
  <c r="AG15" i="7"/>
  <c r="K34" i="6" s="1"/>
  <c r="AO15" i="7"/>
  <c r="K42" i="6" s="1"/>
  <c r="AW15" i="7"/>
  <c r="K50" i="6" s="1"/>
  <c r="BE15" i="7"/>
  <c r="K58" i="6" s="1"/>
  <c r="BM15" i="7"/>
  <c r="K66" i="6" s="1"/>
  <c r="BU15" i="7"/>
  <c r="K74" i="6" s="1"/>
  <c r="CC15" i="7"/>
  <c r="K82" i="6" s="1"/>
  <c r="CK15" i="7"/>
  <c r="K90" i="6" s="1"/>
  <c r="CS15" i="7"/>
  <c r="K98" i="6" s="1"/>
  <c r="DA15" i="7"/>
  <c r="K106" i="6" s="1"/>
  <c r="DI15" i="7"/>
  <c r="K114" i="6" s="1"/>
  <c r="DQ15" i="7"/>
  <c r="K122" i="6" s="1"/>
  <c r="DY15" i="7"/>
  <c r="K130" i="6" s="1"/>
  <c r="EG15" i="7"/>
  <c r="K138" i="6" s="1"/>
  <c r="EO15" i="7"/>
  <c r="K146" i="6" s="1"/>
  <c r="EW15" i="7"/>
  <c r="K154" i="6" s="1"/>
  <c r="I55" i="7"/>
  <c r="K414" i="6" s="1"/>
  <c r="Q55" i="7"/>
  <c r="K422" i="6" s="1"/>
  <c r="Y55" i="7"/>
  <c r="K430" i="6" s="1"/>
  <c r="AG55" i="7"/>
  <c r="K438" i="6" s="1"/>
  <c r="AO55" i="7"/>
  <c r="K446" i="6" s="1"/>
  <c r="AW55" i="7"/>
  <c r="K454" i="6" s="1"/>
  <c r="BE55" i="7"/>
  <c r="K462" i="6" s="1"/>
  <c r="BM55" i="7"/>
  <c r="K470" i="6" s="1"/>
  <c r="BU55" i="7"/>
  <c r="K478" i="6" s="1"/>
  <c r="CC55" i="7"/>
  <c r="K486" i="6" s="1"/>
  <c r="CK55" i="7"/>
  <c r="K494" i="6" s="1"/>
  <c r="CS55" i="7"/>
  <c r="K502" i="6" s="1"/>
  <c r="DA55" i="7"/>
  <c r="K510" i="6" s="1"/>
  <c r="DI55" i="7"/>
  <c r="K518" i="6" s="1"/>
  <c r="DQ55" i="7"/>
  <c r="K526" i="6" s="1"/>
  <c r="DY55" i="7"/>
  <c r="K534" i="6" s="1"/>
  <c r="EG55" i="7"/>
  <c r="K542" i="6" s="1"/>
  <c r="EO55" i="7"/>
  <c r="K550" i="6" s="1"/>
  <c r="EW55" i="7"/>
  <c r="K558" i="6" s="1"/>
  <c r="I35" i="7"/>
  <c r="K212" i="6" s="1"/>
  <c r="Q35" i="7"/>
  <c r="K220" i="6" s="1"/>
  <c r="Y35" i="7"/>
  <c r="K228" i="6" s="1"/>
  <c r="AG35" i="7"/>
  <c r="K236" i="6" s="1"/>
  <c r="AO35" i="7"/>
  <c r="K244" i="6" s="1"/>
  <c r="AW35" i="7"/>
  <c r="K252" i="6" s="1"/>
  <c r="BE35" i="7"/>
  <c r="K260" i="6" s="1"/>
  <c r="BM35" i="7"/>
  <c r="K268" i="6" s="1"/>
  <c r="BU35" i="7"/>
  <c r="K276" i="6" s="1"/>
  <c r="CC35" i="7"/>
  <c r="K284" i="6" s="1"/>
  <c r="CK35" i="7"/>
  <c r="K292" i="6" s="1"/>
  <c r="CS35" i="7"/>
  <c r="K300" i="6" s="1"/>
  <c r="DA35" i="7"/>
  <c r="K308" i="6" s="1"/>
  <c r="DI35" i="7"/>
  <c r="K316" i="6" s="1"/>
  <c r="DQ35" i="7"/>
  <c r="K324" i="6" s="1"/>
  <c r="DY35" i="7"/>
  <c r="K332" i="6" s="1"/>
  <c r="EG35" i="7"/>
  <c r="K340" i="6" s="1"/>
  <c r="EO35" i="7"/>
  <c r="K348" i="6" s="1"/>
  <c r="EW35" i="7"/>
  <c r="K356" i="6" s="1"/>
  <c r="B55" i="7"/>
  <c r="K407" i="6" s="1"/>
  <c r="J55" i="7"/>
  <c r="K415" i="6" s="1"/>
  <c r="R55" i="7"/>
  <c r="K423" i="6" s="1"/>
  <c r="Z55" i="7"/>
  <c r="K431" i="6" s="1"/>
  <c r="AH55" i="7"/>
  <c r="K439" i="6" s="1"/>
  <c r="AP55" i="7"/>
  <c r="K447" i="6" s="1"/>
  <c r="AX55" i="7"/>
  <c r="K455" i="6" s="1"/>
  <c r="BF55" i="7"/>
  <c r="K463" i="6" s="1"/>
  <c r="BN55" i="7"/>
  <c r="K471" i="6" s="1"/>
  <c r="BV55" i="7"/>
  <c r="K479" i="6" s="1"/>
  <c r="CD55" i="7"/>
  <c r="K487" i="6" s="1"/>
  <c r="CL55" i="7"/>
  <c r="K495" i="6" s="1"/>
  <c r="CT55" i="7"/>
  <c r="K503" i="6" s="1"/>
  <c r="DB55" i="7"/>
  <c r="K511" i="6" s="1"/>
  <c r="DJ55" i="7"/>
  <c r="K519" i="6" s="1"/>
  <c r="DR55" i="7"/>
  <c r="K527" i="6" s="1"/>
  <c r="EH55" i="7"/>
  <c r="K543" i="6" s="1"/>
  <c r="EX55" i="7"/>
  <c r="K559" i="6" s="1"/>
  <c r="B35" i="7"/>
  <c r="K205" i="6" s="1"/>
  <c r="J35" i="7"/>
  <c r="K213" i="6" s="1"/>
  <c r="R35" i="7"/>
  <c r="K221" i="6" s="1"/>
  <c r="Z35" i="7"/>
  <c r="K229" i="6" s="1"/>
  <c r="AH35" i="7"/>
  <c r="K237" i="6" s="1"/>
  <c r="AP35" i="7"/>
  <c r="K245" i="6" s="1"/>
  <c r="AX35" i="7"/>
  <c r="K253" i="6" s="1"/>
  <c r="BF35" i="7"/>
  <c r="K261" i="6" s="1"/>
  <c r="BN35" i="7"/>
  <c r="K269" i="6" s="1"/>
  <c r="BV35" i="7"/>
  <c r="K277" i="6" s="1"/>
  <c r="CD35" i="7"/>
  <c r="K285" i="6" s="1"/>
  <c r="CL35" i="7"/>
  <c r="K293" i="6" s="1"/>
  <c r="CT35" i="7"/>
  <c r="K301" i="6" s="1"/>
  <c r="DB35" i="7"/>
  <c r="K309" i="6" s="1"/>
  <c r="DJ35" i="7"/>
  <c r="K317" i="6" s="1"/>
  <c r="DR35" i="7"/>
  <c r="K325" i="6" s="1"/>
  <c r="DZ35" i="7"/>
  <c r="K333" i="6" s="1"/>
  <c r="EH35" i="7"/>
  <c r="K341" i="6" s="1"/>
  <c r="EP35" i="7"/>
  <c r="K349" i="6" s="1"/>
  <c r="EX35" i="7"/>
  <c r="K357" i="6" s="1"/>
  <c r="J15" i="7"/>
  <c r="K11" i="6" s="1"/>
  <c r="S15" i="7"/>
  <c r="K20" i="6" s="1"/>
  <c r="Z15" i="7"/>
  <c r="K27" i="6" s="1"/>
  <c r="AI15" i="7"/>
  <c r="K36" i="6" s="1"/>
  <c r="AP15" i="7"/>
  <c r="K43" i="6" s="1"/>
  <c r="AX15" i="7"/>
  <c r="K51" i="6" s="1"/>
  <c r="BG15" i="7"/>
  <c r="K60" i="6" s="1"/>
  <c r="BN15" i="7"/>
  <c r="K67" i="6" s="1"/>
  <c r="BW15" i="7"/>
  <c r="K76" i="6" s="1"/>
  <c r="CD15" i="7"/>
  <c r="K83" i="6" s="1"/>
  <c r="CM15" i="7"/>
  <c r="K92" i="6" s="1"/>
  <c r="CT15" i="7"/>
  <c r="K99" i="6" s="1"/>
  <c r="DC15" i="7"/>
  <c r="K108" i="6" s="1"/>
  <c r="DJ15" i="7"/>
  <c r="K115" i="6" s="1"/>
  <c r="DS15" i="7"/>
  <c r="K124" i="6" s="1"/>
  <c r="DZ15" i="7"/>
  <c r="K131" i="6" s="1"/>
  <c r="EH15" i="7"/>
  <c r="K139" i="6" s="1"/>
  <c r="EP15" i="7"/>
  <c r="K147" i="6" s="1"/>
  <c r="EY15" i="7"/>
  <c r="K156" i="6" s="1"/>
  <c r="C55" i="7"/>
  <c r="K408" i="6" s="1"/>
  <c r="K55" i="7"/>
  <c r="K416" i="6" s="1"/>
  <c r="S55" i="7"/>
  <c r="K424" i="6" s="1"/>
  <c r="AA55" i="7"/>
  <c r="K432" i="6" s="1"/>
  <c r="AI55" i="7"/>
  <c r="K440" i="6" s="1"/>
  <c r="AQ55" i="7"/>
  <c r="K448" i="6" s="1"/>
  <c r="AY55" i="7"/>
  <c r="K456" i="6" s="1"/>
  <c r="BG55" i="7"/>
  <c r="K464" i="6" s="1"/>
  <c r="BO55" i="7"/>
  <c r="K472" i="6" s="1"/>
  <c r="BW55" i="7"/>
  <c r="K480" i="6" s="1"/>
  <c r="CE55" i="7"/>
  <c r="K488" i="6" s="1"/>
  <c r="CM55" i="7"/>
  <c r="K496" i="6" s="1"/>
  <c r="CU55" i="7"/>
  <c r="K504" i="6" s="1"/>
  <c r="DC55" i="7"/>
  <c r="K512" i="6" s="1"/>
  <c r="DK55" i="7"/>
  <c r="K520" i="6" s="1"/>
  <c r="DS55" i="7"/>
  <c r="K528" i="6" s="1"/>
  <c r="EA55" i="7"/>
  <c r="K536" i="6" s="1"/>
  <c r="EI55" i="7"/>
  <c r="K544" i="6" s="1"/>
  <c r="EQ55" i="7"/>
  <c r="K552" i="6" s="1"/>
  <c r="EY55" i="7"/>
  <c r="K560" i="6" s="1"/>
  <c r="L15" i="7"/>
  <c r="K13" i="6" s="1"/>
  <c r="T15" i="7"/>
  <c r="K21" i="6" s="1"/>
  <c r="AB15" i="7"/>
  <c r="K29" i="6" s="1"/>
  <c r="AJ15" i="7"/>
  <c r="K37" i="6" s="1"/>
  <c r="AR15" i="7"/>
  <c r="K45" i="6" s="1"/>
  <c r="AZ15" i="7"/>
  <c r="K53" i="6" s="1"/>
  <c r="BH15" i="7"/>
  <c r="K61" i="6" s="1"/>
  <c r="BP15" i="7"/>
  <c r="K69" i="6" s="1"/>
  <c r="BX15" i="7"/>
  <c r="K77" i="6" s="1"/>
  <c r="CF15" i="7"/>
  <c r="K85" i="6" s="1"/>
  <c r="CN15" i="7"/>
  <c r="K93" i="6" s="1"/>
  <c r="CV15" i="7"/>
  <c r="K101" i="6" s="1"/>
  <c r="DD15" i="7"/>
  <c r="K109" i="6" s="1"/>
  <c r="DL15" i="7"/>
  <c r="K117" i="6" s="1"/>
  <c r="DT15" i="7"/>
  <c r="K125" i="6" s="1"/>
  <c r="EB15" i="7"/>
  <c r="K133" i="6" s="1"/>
  <c r="EJ15" i="7"/>
  <c r="K141" i="6" s="1"/>
  <c r="ER15" i="7"/>
  <c r="K149" i="6" s="1"/>
  <c r="EZ15" i="7"/>
  <c r="K157" i="6" s="1"/>
  <c r="D55" i="7"/>
  <c r="K409" i="6" s="1"/>
  <c r="L55" i="7"/>
  <c r="K417" i="6" s="1"/>
  <c r="T55" i="7"/>
  <c r="K425" i="6" s="1"/>
  <c r="AB55" i="7"/>
  <c r="K433" i="6" s="1"/>
  <c r="AJ55" i="7"/>
  <c r="K441" i="6" s="1"/>
  <c r="AR55" i="7"/>
  <c r="K449" i="6" s="1"/>
  <c r="AZ55" i="7"/>
  <c r="K457" i="6" s="1"/>
  <c r="BH55" i="7"/>
  <c r="K465" i="6" s="1"/>
  <c r="BP55" i="7"/>
  <c r="K473" i="6" s="1"/>
  <c r="BX55" i="7"/>
  <c r="K481" i="6" s="1"/>
  <c r="CF55" i="7"/>
  <c r="K489" i="6" s="1"/>
  <c r="CN55" i="7"/>
  <c r="K497" i="6" s="1"/>
  <c r="CV55" i="7"/>
  <c r="K505" i="6" s="1"/>
  <c r="DD55" i="7"/>
  <c r="K513" i="6" s="1"/>
  <c r="DL55" i="7"/>
  <c r="K521" i="6" s="1"/>
  <c r="DT55" i="7"/>
  <c r="K529" i="6" s="1"/>
  <c r="EB55" i="7"/>
  <c r="K537" i="6" s="1"/>
  <c r="EJ55" i="7"/>
  <c r="K545" i="6" s="1"/>
  <c r="ER55" i="7"/>
  <c r="K553" i="6" s="1"/>
  <c r="D35" i="7"/>
  <c r="K207" i="6" s="1"/>
  <c r="L35" i="7"/>
  <c r="K215" i="6" s="1"/>
  <c r="T35" i="7"/>
  <c r="K223" i="6" s="1"/>
  <c r="AB35" i="7"/>
  <c r="K231" i="6" s="1"/>
  <c r="AJ35" i="7"/>
  <c r="K239" i="6" s="1"/>
  <c r="AR35" i="7"/>
  <c r="K247" i="6" s="1"/>
  <c r="AZ35" i="7"/>
  <c r="K255" i="6" s="1"/>
  <c r="BH35" i="7"/>
  <c r="K263" i="6" s="1"/>
  <c r="BP35" i="7"/>
  <c r="K271" i="6" s="1"/>
  <c r="BX35" i="7"/>
  <c r="K279" i="6" s="1"/>
  <c r="CF35" i="7"/>
  <c r="K287" i="6" s="1"/>
  <c r="CN35" i="7"/>
  <c r="K295" i="6" s="1"/>
  <c r="CV35" i="7"/>
  <c r="K303" i="6" s="1"/>
  <c r="DD35" i="7"/>
  <c r="K311" i="6" s="1"/>
  <c r="DL35" i="7"/>
  <c r="K319" i="6" s="1"/>
  <c r="DT35" i="7"/>
  <c r="K327" i="6" s="1"/>
  <c r="EB35" i="7"/>
  <c r="K335" i="6" s="1"/>
  <c r="EJ35" i="7"/>
  <c r="K343" i="6" s="1"/>
  <c r="ER35" i="7"/>
  <c r="K351" i="6" s="1"/>
  <c r="EZ35" i="7"/>
  <c r="K359" i="6" s="1"/>
  <c r="EZ55" i="7"/>
  <c r="K561" i="6" s="1"/>
  <c r="BB15" i="7"/>
  <c r="K55" i="6" s="1"/>
  <c r="ED15" i="7"/>
  <c r="K135" i="6" s="1"/>
  <c r="G15" i="7"/>
  <c r="K8" i="6" s="1"/>
  <c r="W15" i="7"/>
  <c r="K24" i="6" s="1"/>
  <c r="AE15" i="7"/>
  <c r="K32" i="6" s="1"/>
  <c r="AU15" i="7"/>
  <c r="K48" i="6" s="1"/>
  <c r="BK15" i="7"/>
  <c r="K64" i="6" s="1"/>
  <c r="CA15" i="7"/>
  <c r="K80" i="6" s="1"/>
  <c r="CQ15" i="7"/>
  <c r="K96" i="6" s="1"/>
  <c r="DG15" i="7"/>
  <c r="K112" i="6" s="1"/>
  <c r="DW15" i="7"/>
  <c r="K128" i="6" s="1"/>
  <c r="EM15" i="7"/>
  <c r="K144" i="6" s="1"/>
  <c r="N15" i="7"/>
  <c r="K15" i="6" s="1"/>
  <c r="AM15" i="7"/>
  <c r="K40" i="6" s="1"/>
  <c r="BS15" i="7"/>
  <c r="K72" i="6" s="1"/>
  <c r="CI15" i="7"/>
  <c r="K88" i="6" s="1"/>
  <c r="CY15" i="7"/>
  <c r="K104" i="6" s="1"/>
  <c r="DO15" i="7"/>
  <c r="K120" i="6" s="1"/>
  <c r="EU15" i="7"/>
  <c r="K152" i="6" s="1"/>
  <c r="B15" i="7"/>
  <c r="K3" i="6" s="1"/>
  <c r="R15" i="7"/>
  <c r="K19" i="6" s="1"/>
  <c r="AH15" i="7"/>
  <c r="K35" i="6" s="1"/>
  <c r="BF15" i="7"/>
  <c r="K59" i="6" s="1"/>
  <c r="BV15" i="7"/>
  <c r="K75" i="6" s="1"/>
  <c r="CL15" i="7"/>
  <c r="K91" i="6" s="1"/>
  <c r="DB15" i="7"/>
  <c r="K107" i="6" s="1"/>
  <c r="DR15" i="7"/>
  <c r="K123" i="6" s="1"/>
  <c r="EX15" i="7"/>
  <c r="K155" i="6" s="1"/>
  <c r="K15" i="7"/>
  <c r="K12" i="6" s="1"/>
  <c r="AA15" i="7"/>
  <c r="K28" i="6" s="1"/>
  <c r="AQ15" i="7"/>
  <c r="K44" i="6" s="1"/>
  <c r="AY15" i="7"/>
  <c r="K52" i="6" s="1"/>
  <c r="BO15" i="7"/>
  <c r="K68" i="6" s="1"/>
  <c r="CE15" i="7"/>
  <c r="K84" i="6" s="1"/>
  <c r="CU15" i="7"/>
  <c r="K100" i="6" s="1"/>
  <c r="DK15" i="7"/>
  <c r="K116" i="6" s="1"/>
  <c r="EA15" i="7"/>
  <c r="K132" i="6" s="1"/>
  <c r="EI15" i="7"/>
  <c r="K140" i="6" s="1"/>
  <c r="EQ15" i="7"/>
  <c r="K148" i="6" s="1"/>
  <c r="FW2" i="7" l="1"/>
  <c r="FN42" i="7"/>
  <c r="FY22" i="1"/>
  <c r="FV2" i="7"/>
  <c r="FV17" i="7" s="1"/>
  <c r="M179" i="6" s="1"/>
  <c r="FV42" i="7"/>
  <c r="FV57" i="7" s="1"/>
  <c r="M583" i="6" s="1"/>
  <c r="FQ2" i="7"/>
  <c r="FO22" i="7"/>
  <c r="FO37" i="7" s="1"/>
  <c r="M374" i="6" s="1"/>
  <c r="D580" i="6"/>
  <c r="FS57" i="7"/>
  <c r="M580" i="6" s="1"/>
  <c r="FO22" i="2"/>
  <c r="FO2" i="7"/>
  <c r="FO17" i="7" s="1"/>
  <c r="M172" i="6" s="1"/>
  <c r="FW37" i="7"/>
  <c r="M382" i="6" s="1"/>
  <c r="FQ42" i="7"/>
  <c r="FQ57" i="7" s="1"/>
  <c r="M578" i="6" s="1"/>
  <c r="FO58" i="7"/>
  <c r="D576" i="6"/>
  <c r="FS18" i="7"/>
  <c r="E176" i="6"/>
  <c r="J582" i="6"/>
  <c r="I582" i="6"/>
  <c r="FY17" i="7"/>
  <c r="M182" i="6" s="1"/>
  <c r="FR22" i="7"/>
  <c r="FR37" i="7" s="1"/>
  <c r="M377" i="6" s="1"/>
  <c r="FP38" i="7"/>
  <c r="D375" i="6"/>
  <c r="FV22" i="1"/>
  <c r="FR42" i="7"/>
  <c r="FR57" i="7" s="1"/>
  <c r="M579" i="6" s="1"/>
  <c r="FU2" i="7"/>
  <c r="FU17" i="7" s="1"/>
  <c r="M178" i="6" s="1"/>
  <c r="I583" i="6"/>
  <c r="J583" i="6"/>
  <c r="FR2" i="7"/>
  <c r="FR17" i="7" s="1"/>
  <c r="M175" i="6" s="1"/>
  <c r="FS2" i="7"/>
  <c r="FS17" i="7" s="1"/>
  <c r="M176" i="6" s="1"/>
  <c r="FT58" i="7"/>
  <c r="D581" i="6"/>
  <c r="FX2" i="7"/>
  <c r="FX17" i="7" s="1"/>
  <c r="M181" i="6" s="1"/>
  <c r="FV18" i="7"/>
  <c r="E179" i="6"/>
  <c r="J378" i="6"/>
  <c r="I378" i="6"/>
  <c r="FQ17" i="7"/>
  <c r="M174" i="6" s="1"/>
  <c r="FW18" i="7"/>
  <c r="E180" i="6"/>
  <c r="FP22" i="4"/>
  <c r="FP22" i="7"/>
  <c r="FP37" i="7" s="1"/>
  <c r="M375" i="6" s="1"/>
  <c r="FU42" i="7"/>
  <c r="FU57" i="7" s="1"/>
  <c r="M582" i="6" s="1"/>
  <c r="FT42" i="7"/>
  <c r="FT57" i="7" s="1"/>
  <c r="M581" i="6" s="1"/>
  <c r="FV22" i="7"/>
  <c r="FV37" i="7" s="1"/>
  <c r="M381" i="6" s="1"/>
  <c r="FW57" i="7"/>
  <c r="M584" i="6" s="1"/>
  <c r="FS22" i="7"/>
  <c r="FS37" i="7" s="1"/>
  <c r="M378" i="6" s="1"/>
  <c r="I585" i="6"/>
  <c r="J585" i="6"/>
  <c r="FO18" i="7"/>
  <c r="E172" i="6"/>
  <c r="FR58" i="7"/>
  <c r="D579" i="6"/>
  <c r="FO38" i="7"/>
  <c r="D374" i="6"/>
  <c r="J584" i="6"/>
  <c r="I584" i="6"/>
  <c r="FR18" i="7"/>
  <c r="E175" i="6"/>
  <c r="FN2" i="7"/>
  <c r="FN17" i="7" s="1"/>
  <c r="M171" i="6" s="1"/>
  <c r="FT18" i="7"/>
  <c r="E177" i="6"/>
  <c r="FT2" i="7"/>
  <c r="FT17" i="7" s="1"/>
  <c r="M177" i="6" s="1"/>
  <c r="FP2" i="7"/>
  <c r="FP17" i="7" s="1"/>
  <c r="M173" i="6" s="1"/>
  <c r="FX58" i="7"/>
  <c r="D585" i="6"/>
  <c r="FU22" i="2"/>
  <c r="FX18" i="7"/>
  <c r="E181" i="6"/>
  <c r="FX37" i="7"/>
  <c r="M383" i="6" s="1"/>
  <c r="FO42" i="7"/>
  <c r="FO57" i="7" s="1"/>
  <c r="M576" i="6" s="1"/>
  <c r="FU58" i="7"/>
  <c r="D582" i="6"/>
  <c r="I581" i="6"/>
  <c r="J581" i="6"/>
  <c r="FW17" i="7"/>
  <c r="M180" i="6" s="1"/>
  <c r="FU18" i="7"/>
  <c r="E178" i="6"/>
  <c r="FV58" i="7"/>
  <c r="D583" i="6"/>
  <c r="FT22" i="7"/>
  <c r="FT37" i="7" s="1"/>
  <c r="M379" i="6" s="1"/>
  <c r="FR38" i="7"/>
  <c r="D377" i="6"/>
  <c r="FQ58" i="7"/>
  <c r="D578" i="6"/>
  <c r="FP58" i="7"/>
  <c r="D577" i="6"/>
  <c r="FW58" i="7"/>
  <c r="D584" i="6"/>
  <c r="FP42" i="7"/>
  <c r="FP57" i="7" s="1"/>
  <c r="M577" i="6" s="1"/>
  <c r="FS38" i="7"/>
  <c r="D378" i="6"/>
  <c r="FQ18" i="7"/>
  <c r="E174" i="6"/>
  <c r="FQ22" i="7"/>
  <c r="FQ37" i="7" s="1"/>
  <c r="M376" i="6" s="1"/>
  <c r="FX57" i="7"/>
  <c r="M585" i="6" s="1"/>
  <c r="D575" i="6"/>
  <c r="E171" i="6"/>
  <c r="D373" i="6"/>
  <c r="FN22" i="2"/>
  <c r="FN22" i="7"/>
  <c r="FN37" i="7" s="1"/>
  <c r="M373" i="6" s="1"/>
  <c r="FN57" i="7"/>
  <c r="M575" i="6" s="1"/>
  <c r="FM17" i="2"/>
  <c r="FL17" i="2"/>
  <c r="FK17" i="2"/>
  <c r="FJ17" i="2"/>
  <c r="FI17" i="2"/>
  <c r="FH17" i="2"/>
  <c r="FG17" i="2"/>
  <c r="FF17" i="2"/>
  <c r="FE17" i="2"/>
  <c r="FD17" i="2"/>
  <c r="FC17" i="2"/>
  <c r="FB17" i="2"/>
  <c r="FA17" i="2"/>
  <c r="EZ17" i="2"/>
  <c r="EY17" i="2"/>
  <c r="EX17" i="2"/>
  <c r="EW17" i="2"/>
  <c r="EV17" i="2"/>
  <c r="EU17" i="2"/>
  <c r="ET17" i="2"/>
  <c r="ES17" i="2"/>
  <c r="ER17" i="2"/>
  <c r="EQ17" i="2"/>
  <c r="EP17" i="2"/>
  <c r="EO17" i="2"/>
  <c r="EN17" i="2"/>
  <c r="EM17" i="2"/>
  <c r="EL17" i="2"/>
  <c r="EK17" i="2"/>
  <c r="EJ17" i="2"/>
  <c r="EI17" i="2"/>
  <c r="EH17" i="2"/>
  <c r="EG17" i="2"/>
  <c r="EF17" i="2"/>
  <c r="EE17" i="2"/>
  <c r="ED17" i="2"/>
  <c r="EC17" i="2"/>
  <c r="EB17" i="2"/>
  <c r="EA17" i="2"/>
  <c r="DZ17" i="2"/>
  <c r="DY17" i="2"/>
  <c r="DX17" i="2"/>
  <c r="DW17" i="2"/>
  <c r="DV17" i="2"/>
  <c r="DU17" i="2"/>
  <c r="DT17" i="2"/>
  <c r="DS17" i="2"/>
  <c r="DR17" i="2"/>
  <c r="DQ17" i="2"/>
  <c r="DP17" i="2"/>
  <c r="DO17" i="2"/>
  <c r="DN17" i="2"/>
  <c r="DM17" i="2"/>
  <c r="DL17" i="2"/>
  <c r="DK17" i="2"/>
  <c r="DJ17" i="2"/>
  <c r="DI17" i="2"/>
  <c r="DH17" i="2"/>
  <c r="DG17" i="2"/>
  <c r="DF17" i="2"/>
  <c r="DE17" i="2"/>
  <c r="DD17" i="2"/>
  <c r="DC17" i="2"/>
  <c r="DB17" i="2"/>
  <c r="DA17" i="2"/>
  <c r="CZ17" i="2"/>
  <c r="CY17" i="2"/>
  <c r="CX17" i="2"/>
  <c r="CW17" i="2"/>
  <c r="CV17" i="2"/>
  <c r="CU17" i="2"/>
  <c r="CT17" i="2"/>
  <c r="CS17" i="2"/>
  <c r="CR17" i="2"/>
  <c r="CQ17" i="2"/>
  <c r="CP17" i="2"/>
  <c r="CO17" i="2"/>
  <c r="CN17" i="2"/>
  <c r="CM17" i="2"/>
  <c r="CL17" i="2"/>
  <c r="CK17" i="2"/>
  <c r="CJ17" i="2"/>
  <c r="CI17" i="2"/>
  <c r="CH17" i="2"/>
  <c r="CG17" i="2"/>
  <c r="CF17" i="2"/>
  <c r="CE17" i="2"/>
  <c r="CD17" i="2"/>
  <c r="CC17" i="2"/>
  <c r="CB17" i="2"/>
  <c r="CA17" i="2"/>
  <c r="BZ17" i="2"/>
  <c r="BY17" i="2"/>
  <c r="BX17" i="2"/>
  <c r="BW17" i="2"/>
  <c r="BV17" i="2"/>
  <c r="BU17" i="2"/>
  <c r="BT17" i="2"/>
  <c r="BS17" i="2"/>
  <c r="BR17" i="2"/>
  <c r="BQ17" i="2"/>
  <c r="BP17" i="2"/>
  <c r="BO17" i="2"/>
  <c r="BN17" i="2"/>
  <c r="BM17" i="2"/>
  <c r="BL17" i="2"/>
  <c r="BK17" i="2"/>
  <c r="BJ17" i="2"/>
  <c r="BI17" i="2"/>
  <c r="BH17" i="2"/>
  <c r="BG17" i="2"/>
  <c r="BF17" i="2"/>
  <c r="BE17" i="2"/>
  <c r="BD17" i="2"/>
  <c r="BC17" i="2"/>
  <c r="BB17" i="2"/>
  <c r="BA17" i="2"/>
  <c r="AZ17" i="2"/>
  <c r="AY17" i="2"/>
  <c r="AX17" i="2"/>
  <c r="AW17" i="2"/>
  <c r="AV17" i="2"/>
  <c r="AU17" i="2"/>
  <c r="AT17" i="2"/>
  <c r="AS17" i="2"/>
  <c r="AR17" i="2"/>
  <c r="AQ17" i="2"/>
  <c r="AP17" i="2"/>
  <c r="AO17" i="2"/>
  <c r="AN17" i="2"/>
  <c r="AM17" i="2"/>
  <c r="AL17" i="2"/>
  <c r="AK17" i="2"/>
  <c r="AJ17" i="2"/>
  <c r="AI17" i="2"/>
  <c r="AH17" i="2"/>
  <c r="AG17" i="2"/>
  <c r="AF17" i="2"/>
  <c r="AE17" i="2"/>
  <c r="AD17" i="2"/>
  <c r="AC17" i="2"/>
  <c r="AB17" i="2"/>
  <c r="AA17" i="2"/>
  <c r="Z17" i="2"/>
  <c r="Y17" i="2"/>
  <c r="X17" i="2"/>
  <c r="W17" i="2"/>
  <c r="V17" i="2"/>
  <c r="U17" i="2"/>
  <c r="T17" i="2"/>
  <c r="S17" i="2"/>
  <c r="R17" i="2"/>
  <c r="Q17" i="2"/>
  <c r="P17" i="2"/>
  <c r="O17" i="2"/>
  <c r="N17" i="2"/>
  <c r="M17" i="2"/>
  <c r="L17" i="2"/>
  <c r="K17" i="2"/>
  <c r="J17" i="2"/>
  <c r="I17" i="2"/>
  <c r="H17" i="2"/>
  <c r="G17" i="2"/>
  <c r="F17" i="2"/>
  <c r="E17" i="2"/>
  <c r="D17" i="2"/>
  <c r="C17" i="2"/>
  <c r="B17" i="2"/>
  <c r="FM17" i="4"/>
  <c r="FL17" i="4"/>
  <c r="FK17" i="4"/>
  <c r="FJ17" i="4"/>
  <c r="FI17" i="4"/>
  <c r="FH17" i="4"/>
  <c r="FG17" i="4"/>
  <c r="FF17" i="4"/>
  <c r="FE17" i="4"/>
  <c r="FD17" i="4"/>
  <c r="FC17" i="4"/>
  <c r="FB17" i="4"/>
  <c r="FA17" i="4"/>
  <c r="EZ17" i="4"/>
  <c r="EY17" i="4"/>
  <c r="EX17" i="4"/>
  <c r="EW17" i="4"/>
  <c r="EV17" i="4"/>
  <c r="EU17" i="4"/>
  <c r="ET17" i="4"/>
  <c r="ES17" i="4"/>
  <c r="ER17" i="4"/>
  <c r="EQ17" i="4"/>
  <c r="EP17" i="4"/>
  <c r="EO17" i="4"/>
  <c r="EN17" i="4"/>
  <c r="EM17" i="4"/>
  <c r="EL17" i="4"/>
  <c r="EK17" i="4"/>
  <c r="EJ17" i="4"/>
  <c r="EI17" i="4"/>
  <c r="EH17" i="4"/>
  <c r="EG17" i="4"/>
  <c r="EF17" i="4"/>
  <c r="EE17" i="4"/>
  <c r="ED17" i="4"/>
  <c r="EC17" i="4"/>
  <c r="EB17" i="4"/>
  <c r="EA17" i="4"/>
  <c r="DZ17" i="4"/>
  <c r="DY17" i="4"/>
  <c r="DX17" i="4"/>
  <c r="DW17" i="4"/>
  <c r="DV17" i="4"/>
  <c r="DU17" i="4"/>
  <c r="DT17" i="4"/>
  <c r="DS17" i="4"/>
  <c r="DR17" i="4"/>
  <c r="DQ17" i="4"/>
  <c r="DP17" i="4"/>
  <c r="DO17" i="4"/>
  <c r="DN17" i="4"/>
  <c r="DM17" i="4"/>
  <c r="DL17" i="4"/>
  <c r="DK17" i="4"/>
  <c r="DJ17" i="4"/>
  <c r="DI17" i="4"/>
  <c r="DH17" i="4"/>
  <c r="DG17" i="4"/>
  <c r="DF17" i="4"/>
  <c r="DE17" i="4"/>
  <c r="DD17" i="4"/>
  <c r="DC17" i="4"/>
  <c r="DB17" i="4"/>
  <c r="DA17" i="4"/>
  <c r="CZ17" i="4"/>
  <c r="CY17" i="4"/>
  <c r="CX17" i="4"/>
  <c r="CW17" i="4"/>
  <c r="CV17" i="4"/>
  <c r="CU17" i="4"/>
  <c r="CT17" i="4"/>
  <c r="CS17" i="4"/>
  <c r="CR17" i="4"/>
  <c r="CQ17" i="4"/>
  <c r="CP17" i="4"/>
  <c r="CO17" i="4"/>
  <c r="CN17" i="4"/>
  <c r="CM17" i="4"/>
  <c r="CL17" i="4"/>
  <c r="CK17" i="4"/>
  <c r="CJ17" i="4"/>
  <c r="CI17" i="4"/>
  <c r="CH17" i="4"/>
  <c r="CG17" i="4"/>
  <c r="CF17" i="4"/>
  <c r="CE17" i="4"/>
  <c r="CD17" i="4"/>
  <c r="CC17" i="4"/>
  <c r="CB17" i="4"/>
  <c r="CA17" i="4"/>
  <c r="BZ17" i="4"/>
  <c r="BY17" i="4"/>
  <c r="BX17" i="4"/>
  <c r="BW17" i="4"/>
  <c r="BV17" i="4"/>
  <c r="BU17" i="4"/>
  <c r="BT17" i="4"/>
  <c r="BS17" i="4"/>
  <c r="BR17" i="4"/>
  <c r="BQ17" i="4"/>
  <c r="BP17" i="4"/>
  <c r="BO17" i="4"/>
  <c r="BN17" i="4"/>
  <c r="BM17" i="4"/>
  <c r="BL17" i="4"/>
  <c r="BK17" i="4"/>
  <c r="BJ17" i="4"/>
  <c r="BI17" i="4"/>
  <c r="BH17" i="4"/>
  <c r="BG17" i="4"/>
  <c r="BF17" i="4"/>
  <c r="BE17" i="4"/>
  <c r="BD17" i="4"/>
  <c r="BC17" i="4"/>
  <c r="BB17" i="4"/>
  <c r="BA17" i="4"/>
  <c r="AZ17" i="4"/>
  <c r="AY17" i="4"/>
  <c r="AX17" i="4"/>
  <c r="AW17" i="4"/>
  <c r="AV17" i="4"/>
  <c r="AU17" i="4"/>
  <c r="AT17" i="4"/>
  <c r="AS17" i="4"/>
  <c r="AR17" i="4"/>
  <c r="AQ17" i="4"/>
  <c r="AP17" i="4"/>
  <c r="AO17" i="4"/>
  <c r="AN17" i="4"/>
  <c r="AM17" i="4"/>
  <c r="AL17" i="4"/>
  <c r="AK17" i="4"/>
  <c r="AJ17" i="4"/>
  <c r="AI17" i="4"/>
  <c r="AH17" i="4"/>
  <c r="AG17" i="4"/>
  <c r="AF17" i="4"/>
  <c r="AE17" i="4"/>
  <c r="AD17" i="4"/>
  <c r="AC17" i="4"/>
  <c r="AB17" i="4"/>
  <c r="AA17" i="4"/>
  <c r="Z17" i="4"/>
  <c r="Y17" i="4"/>
  <c r="X17" i="4"/>
  <c r="W17" i="4"/>
  <c r="V17" i="4"/>
  <c r="U17" i="4"/>
  <c r="T17" i="4"/>
  <c r="S17" i="4"/>
  <c r="R17" i="4"/>
  <c r="Q17" i="4"/>
  <c r="P17" i="4"/>
  <c r="O17" i="4"/>
  <c r="N17" i="4"/>
  <c r="M17" i="4"/>
  <c r="L17" i="4"/>
  <c r="K17" i="4"/>
  <c r="J17" i="4"/>
  <c r="I17" i="4"/>
  <c r="H17" i="4"/>
  <c r="G17" i="4"/>
  <c r="F17" i="4"/>
  <c r="E17" i="4"/>
  <c r="D17" i="4"/>
  <c r="C17" i="4"/>
  <c r="B17" i="4"/>
  <c r="GL17" i="2" l="1"/>
  <c r="GL17" i="4"/>
  <c r="FM17" i="1"/>
  <c r="FL17" i="1"/>
  <c r="FK17" i="1"/>
  <c r="FJ17" i="1"/>
  <c r="FI17" i="1"/>
  <c r="FH17" i="1"/>
  <c r="FG17" i="1"/>
  <c r="FF17" i="1"/>
  <c r="FE17" i="1"/>
  <c r="FD17" i="1"/>
  <c r="FC17" i="1"/>
  <c r="FB17" i="1"/>
  <c r="EO17" i="1"/>
  <c r="EN17" i="1"/>
  <c r="EM17" i="1"/>
  <c r="EL17" i="1"/>
  <c r="EK17" i="1"/>
  <c r="EJ17" i="1"/>
  <c r="EI17" i="1"/>
  <c r="EH17" i="1"/>
  <c r="EG17" i="1"/>
  <c r="EF17" i="1"/>
  <c r="EE17" i="1"/>
  <c r="ED17" i="1"/>
  <c r="EC17" i="1"/>
  <c r="EB17" i="1"/>
  <c r="EA17" i="1"/>
  <c r="DZ17" i="1"/>
  <c r="DY17" i="1"/>
  <c r="DX17" i="1"/>
  <c r="DW17" i="1"/>
  <c r="DV17" i="1"/>
  <c r="DU17" i="1"/>
  <c r="DT17" i="1"/>
  <c r="DS17" i="1"/>
  <c r="DR17" i="1"/>
  <c r="DQ17" i="1"/>
  <c r="DP17" i="1"/>
  <c r="DO17" i="1"/>
  <c r="DN17" i="1"/>
  <c r="DM17" i="1"/>
  <c r="DL17" i="1"/>
  <c r="DK17" i="1"/>
  <c r="DJ17" i="1"/>
  <c r="DI17" i="1"/>
  <c r="DH17" i="1"/>
  <c r="DG17" i="1"/>
  <c r="DF17" i="1"/>
  <c r="DE17" i="1"/>
  <c r="DD17" i="1"/>
  <c r="DC17" i="1"/>
  <c r="DB17" i="1"/>
  <c r="DA17" i="1"/>
  <c r="CZ17" i="1"/>
  <c r="CY17" i="1"/>
  <c r="CX17" i="1"/>
  <c r="CW17" i="1"/>
  <c r="CV17" i="1"/>
  <c r="CU17" i="1"/>
  <c r="CT17" i="1"/>
  <c r="CS17" i="1"/>
  <c r="CR17" i="1"/>
  <c r="CQ17" i="1"/>
  <c r="CP17" i="1"/>
  <c r="CO17" i="1"/>
  <c r="CN17" i="1"/>
  <c r="CM17" i="1"/>
  <c r="CL17" i="1"/>
  <c r="CK17" i="1"/>
  <c r="CJ17" i="1"/>
  <c r="CI17" i="1"/>
  <c r="CH17" i="1"/>
  <c r="CG17" i="1"/>
  <c r="CF17" i="1"/>
  <c r="CE17" i="1"/>
  <c r="CD17" i="1"/>
  <c r="CC17" i="1"/>
  <c r="CB17" i="1"/>
  <c r="CA17" i="1"/>
  <c r="BZ17" i="1"/>
  <c r="BY17" i="1"/>
  <c r="BX17" i="1"/>
  <c r="BW17" i="1"/>
  <c r="BV17" i="1"/>
  <c r="BU17" i="1"/>
  <c r="BT17" i="1"/>
  <c r="BS17" i="1"/>
  <c r="BR17" i="1"/>
  <c r="BQ17" i="1"/>
  <c r="BP17" i="1"/>
  <c r="BO17" i="1"/>
  <c r="BN17" i="1"/>
  <c r="BM17" i="1"/>
  <c r="BL17" i="1"/>
  <c r="BK17" i="1"/>
  <c r="BJ17" i="1"/>
  <c r="BI17" i="1"/>
  <c r="BH17" i="1"/>
  <c r="BG17" i="1"/>
  <c r="BF17" i="1"/>
  <c r="BE17" i="1"/>
  <c r="BD17" i="1"/>
  <c r="BC17" i="1"/>
  <c r="BB17" i="1"/>
  <c r="BA17" i="1"/>
  <c r="AZ17" i="1"/>
  <c r="AY17" i="1"/>
  <c r="AX17" i="1"/>
  <c r="AW17" i="1"/>
  <c r="AV17" i="1"/>
  <c r="AU17" i="1"/>
  <c r="AT17" i="1"/>
  <c r="AS17" i="1"/>
  <c r="AR17" i="1"/>
  <c r="AQ17" i="1"/>
  <c r="AP17" i="1"/>
  <c r="AO17" i="1"/>
  <c r="AN17" i="1"/>
  <c r="AM17" i="1"/>
  <c r="AL17" i="1"/>
  <c r="AK17" i="1"/>
  <c r="AJ17" i="1"/>
  <c r="AI17" i="1"/>
  <c r="AH17" i="1"/>
  <c r="AG17" i="1"/>
  <c r="AF17" i="1"/>
  <c r="AE17" i="1"/>
  <c r="AD17" i="1"/>
  <c r="AC17" i="1"/>
  <c r="AB17" i="1"/>
  <c r="AA17" i="1"/>
  <c r="Z17" i="1"/>
  <c r="Y17" i="1"/>
  <c r="X17" i="1"/>
  <c r="W17" i="1"/>
  <c r="V17" i="1"/>
  <c r="U17" i="1"/>
  <c r="T17" i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F17" i="1"/>
  <c r="E17" i="1"/>
  <c r="D17" i="1"/>
  <c r="C17" i="1"/>
  <c r="B17" i="1"/>
  <c r="A13" i="7"/>
  <c r="I2" i="6" s="1"/>
  <c r="A33" i="7"/>
  <c r="I204" i="6" s="1"/>
  <c r="A53" i="7"/>
  <c r="I406" i="6" s="1"/>
  <c r="A73" i="7"/>
  <c r="I608" i="6" s="1"/>
  <c r="FM23" i="2"/>
  <c r="FL23" i="2"/>
  <c r="FK23" i="2"/>
  <c r="FJ23" i="2"/>
  <c r="FI23" i="2"/>
  <c r="FH23" i="2"/>
  <c r="FG23" i="2"/>
  <c r="FF23" i="2"/>
  <c r="FE23" i="2"/>
  <c r="FD23" i="2"/>
  <c r="FC23" i="2"/>
  <c r="FB23" i="2"/>
  <c r="FA23" i="2"/>
  <c r="EZ23" i="2"/>
  <c r="EY23" i="2"/>
  <c r="EX23" i="2"/>
  <c r="EW23" i="2"/>
  <c r="EV23" i="2"/>
  <c r="EU23" i="2"/>
  <c r="ET23" i="2"/>
  <c r="ES23" i="2"/>
  <c r="ER23" i="2"/>
  <c r="EQ23" i="2"/>
  <c r="EP23" i="2"/>
  <c r="EO23" i="2"/>
  <c r="EN23" i="2"/>
  <c r="EM23" i="2"/>
  <c r="EL23" i="2"/>
  <c r="EK23" i="2"/>
  <c r="EJ23" i="2"/>
  <c r="EI23" i="2"/>
  <c r="EH23" i="2"/>
  <c r="EG23" i="2"/>
  <c r="EF23" i="2"/>
  <c r="EE23" i="2"/>
  <c r="ED23" i="2"/>
  <c r="EC23" i="2"/>
  <c r="EB23" i="2"/>
  <c r="EA23" i="2"/>
  <c r="DZ23" i="2"/>
  <c r="DY23" i="2"/>
  <c r="DX23" i="2"/>
  <c r="DW23" i="2"/>
  <c r="DV23" i="2"/>
  <c r="DU23" i="2"/>
  <c r="DT23" i="2"/>
  <c r="DS23" i="2"/>
  <c r="DR23" i="2"/>
  <c r="DQ23" i="2"/>
  <c r="DP23" i="2"/>
  <c r="DO23" i="2"/>
  <c r="DN23" i="2"/>
  <c r="DM23" i="2"/>
  <c r="DL23" i="2"/>
  <c r="DK23" i="2"/>
  <c r="DJ23" i="2"/>
  <c r="DI23" i="2"/>
  <c r="DH23" i="2"/>
  <c r="DG23" i="2"/>
  <c r="DF23" i="2"/>
  <c r="DE23" i="2"/>
  <c r="DD23" i="2"/>
  <c r="DC23" i="2"/>
  <c r="DB23" i="2"/>
  <c r="DA23" i="2"/>
  <c r="CZ23" i="2"/>
  <c r="CY23" i="2"/>
  <c r="CX23" i="2"/>
  <c r="CW23" i="2"/>
  <c r="CV23" i="2"/>
  <c r="CU23" i="2"/>
  <c r="CT23" i="2"/>
  <c r="CS23" i="2"/>
  <c r="CR23" i="2"/>
  <c r="CQ23" i="2"/>
  <c r="CP23" i="2"/>
  <c r="CO23" i="2"/>
  <c r="CN23" i="2"/>
  <c r="CM23" i="2"/>
  <c r="CL23" i="2"/>
  <c r="CK23" i="2"/>
  <c r="CJ23" i="2"/>
  <c r="CI23" i="2"/>
  <c r="CH23" i="2"/>
  <c r="CG23" i="2"/>
  <c r="CF23" i="2"/>
  <c r="CE23" i="2"/>
  <c r="CD23" i="2"/>
  <c r="CC23" i="2"/>
  <c r="CB23" i="2"/>
  <c r="CA23" i="2"/>
  <c r="BZ23" i="2"/>
  <c r="BY23" i="2"/>
  <c r="BX23" i="2"/>
  <c r="BW23" i="2"/>
  <c r="BV23" i="2"/>
  <c r="BU23" i="2"/>
  <c r="BT23" i="2"/>
  <c r="BS23" i="2"/>
  <c r="BR23" i="2"/>
  <c r="BQ23" i="2"/>
  <c r="BP23" i="2"/>
  <c r="BO23" i="2"/>
  <c r="BN23" i="2"/>
  <c r="BM23" i="2"/>
  <c r="BL23" i="2"/>
  <c r="BK23" i="2"/>
  <c r="BJ23" i="2"/>
  <c r="BI23" i="2"/>
  <c r="BH23" i="2"/>
  <c r="BG23" i="2"/>
  <c r="BF23" i="2"/>
  <c r="BE23" i="2"/>
  <c r="BD23" i="2"/>
  <c r="BC23" i="2"/>
  <c r="BB23" i="2"/>
  <c r="BA23" i="2"/>
  <c r="AZ23" i="2"/>
  <c r="AY23" i="2"/>
  <c r="AX23" i="2"/>
  <c r="AW23" i="2"/>
  <c r="AV23" i="2"/>
  <c r="AU23" i="2"/>
  <c r="AT23" i="2"/>
  <c r="AS23" i="2"/>
  <c r="AR23" i="2"/>
  <c r="AQ23" i="2"/>
  <c r="AP23" i="2"/>
  <c r="AO23" i="2"/>
  <c r="AN23" i="2"/>
  <c r="AM23" i="2"/>
  <c r="AL23" i="2"/>
  <c r="AK23" i="2"/>
  <c r="AJ23" i="2"/>
  <c r="AI23" i="2"/>
  <c r="AH23" i="2"/>
  <c r="AG23" i="2"/>
  <c r="AF23" i="2"/>
  <c r="AE23" i="2"/>
  <c r="AD23" i="2"/>
  <c r="AC23" i="2"/>
  <c r="AB23" i="2"/>
  <c r="AA23" i="2"/>
  <c r="Z23" i="2"/>
  <c r="Y23" i="2"/>
  <c r="X23" i="2"/>
  <c r="W23" i="2"/>
  <c r="V23" i="2"/>
  <c r="U23" i="2"/>
  <c r="T23" i="2"/>
  <c r="S23" i="2"/>
  <c r="R23" i="2"/>
  <c r="Q23" i="2"/>
  <c r="P23" i="2"/>
  <c r="O23" i="2"/>
  <c r="N23" i="2"/>
  <c r="M23" i="2"/>
  <c r="L23" i="2"/>
  <c r="K23" i="2"/>
  <c r="J23" i="2"/>
  <c r="I23" i="2"/>
  <c r="H23" i="2"/>
  <c r="G23" i="2"/>
  <c r="F23" i="2"/>
  <c r="E23" i="2"/>
  <c r="D23" i="2"/>
  <c r="C23" i="2"/>
  <c r="B23" i="2"/>
  <c r="FM23" i="4"/>
  <c r="FL23" i="4"/>
  <c r="FK23" i="4"/>
  <c r="FJ23" i="4"/>
  <c r="FI23" i="4"/>
  <c r="FH23" i="4"/>
  <c r="FG23" i="4"/>
  <c r="FF23" i="4"/>
  <c r="FE23" i="4"/>
  <c r="FD23" i="4"/>
  <c r="FC23" i="4"/>
  <c r="FB23" i="4"/>
  <c r="FA23" i="4"/>
  <c r="EZ23" i="4"/>
  <c r="EY23" i="4"/>
  <c r="EX23" i="4"/>
  <c r="EW23" i="4"/>
  <c r="EV23" i="4"/>
  <c r="EU23" i="4"/>
  <c r="ET23" i="4"/>
  <c r="ES23" i="4"/>
  <c r="ER23" i="4"/>
  <c r="EQ23" i="4"/>
  <c r="EP23" i="4"/>
  <c r="EO23" i="4"/>
  <c r="EN23" i="4"/>
  <c r="EM23" i="4"/>
  <c r="EL23" i="4"/>
  <c r="EK23" i="4"/>
  <c r="EJ23" i="4"/>
  <c r="EI23" i="4"/>
  <c r="EH23" i="4"/>
  <c r="EG23" i="4"/>
  <c r="EF23" i="4"/>
  <c r="EE23" i="4"/>
  <c r="ED23" i="4"/>
  <c r="EC23" i="4"/>
  <c r="EB23" i="4"/>
  <c r="EA23" i="4"/>
  <c r="DZ23" i="4"/>
  <c r="DY23" i="4"/>
  <c r="DX23" i="4"/>
  <c r="DW23" i="4"/>
  <c r="DV23" i="4"/>
  <c r="DU23" i="4"/>
  <c r="DT23" i="4"/>
  <c r="DS23" i="4"/>
  <c r="DR23" i="4"/>
  <c r="DQ23" i="4"/>
  <c r="DP23" i="4"/>
  <c r="DO23" i="4"/>
  <c r="DN23" i="4"/>
  <c r="DM23" i="4"/>
  <c r="DL23" i="4"/>
  <c r="DK23" i="4"/>
  <c r="DJ23" i="4"/>
  <c r="DI23" i="4"/>
  <c r="DH23" i="4"/>
  <c r="DG23" i="4"/>
  <c r="DF23" i="4"/>
  <c r="DE23" i="4"/>
  <c r="DD23" i="4"/>
  <c r="DC23" i="4"/>
  <c r="DB23" i="4"/>
  <c r="DA23" i="4"/>
  <c r="CZ23" i="4"/>
  <c r="CY23" i="4"/>
  <c r="CX23" i="4"/>
  <c r="CW23" i="4"/>
  <c r="CV23" i="4"/>
  <c r="CU23" i="4"/>
  <c r="CT23" i="4"/>
  <c r="CS23" i="4"/>
  <c r="CR23" i="4"/>
  <c r="CQ23" i="4"/>
  <c r="CP23" i="4"/>
  <c r="CO23" i="4"/>
  <c r="CN23" i="4"/>
  <c r="CM23" i="4"/>
  <c r="CL23" i="4"/>
  <c r="CK23" i="4"/>
  <c r="CJ23" i="4"/>
  <c r="CI23" i="4"/>
  <c r="CH23" i="4"/>
  <c r="CG23" i="4"/>
  <c r="CF23" i="4"/>
  <c r="CE23" i="4"/>
  <c r="CD23" i="4"/>
  <c r="CC23" i="4"/>
  <c r="CB23" i="4"/>
  <c r="CA23" i="4"/>
  <c r="BZ23" i="4"/>
  <c r="BY23" i="4"/>
  <c r="BX23" i="4"/>
  <c r="BW23" i="4"/>
  <c r="BV23" i="4"/>
  <c r="BU23" i="4"/>
  <c r="BT23" i="4"/>
  <c r="BS23" i="4"/>
  <c r="BR23" i="4"/>
  <c r="BQ23" i="4"/>
  <c r="BP23" i="4"/>
  <c r="BO23" i="4"/>
  <c r="BN23" i="4"/>
  <c r="BM23" i="4"/>
  <c r="BL23" i="4"/>
  <c r="BK23" i="4"/>
  <c r="BJ23" i="4"/>
  <c r="BI23" i="4"/>
  <c r="BH23" i="4"/>
  <c r="BG23" i="4"/>
  <c r="BF23" i="4"/>
  <c r="BE23" i="4"/>
  <c r="BD23" i="4"/>
  <c r="BC23" i="4"/>
  <c r="BB23" i="4"/>
  <c r="BA23" i="4"/>
  <c r="AZ23" i="4"/>
  <c r="AY23" i="4"/>
  <c r="AX23" i="4"/>
  <c r="AW23" i="4"/>
  <c r="AV23" i="4"/>
  <c r="AU23" i="4"/>
  <c r="AT23" i="4"/>
  <c r="AS23" i="4"/>
  <c r="AR23" i="4"/>
  <c r="AQ23" i="4"/>
  <c r="AP23" i="4"/>
  <c r="AO23" i="4"/>
  <c r="AN23" i="4"/>
  <c r="AM23" i="4"/>
  <c r="AL23" i="4"/>
  <c r="AK23" i="4"/>
  <c r="AJ23" i="4"/>
  <c r="AI23" i="4"/>
  <c r="AH23" i="4"/>
  <c r="AG23" i="4"/>
  <c r="AF23" i="4"/>
  <c r="AE23" i="4"/>
  <c r="AD23" i="4"/>
  <c r="AC23" i="4"/>
  <c r="AB23" i="4"/>
  <c r="AA23" i="4"/>
  <c r="Z23" i="4"/>
  <c r="Y23" i="4"/>
  <c r="X23" i="4"/>
  <c r="W23" i="4"/>
  <c r="V23" i="4"/>
  <c r="U23" i="4"/>
  <c r="T23" i="4"/>
  <c r="S23" i="4"/>
  <c r="R23" i="4"/>
  <c r="Q23" i="4"/>
  <c r="P23" i="4"/>
  <c r="O23" i="4"/>
  <c r="N23" i="4"/>
  <c r="M23" i="4"/>
  <c r="L23" i="4"/>
  <c r="K23" i="4"/>
  <c r="J23" i="4"/>
  <c r="I23" i="4"/>
  <c r="H23" i="4"/>
  <c r="G23" i="4"/>
  <c r="F23" i="4"/>
  <c r="E23" i="4"/>
  <c r="D23" i="4"/>
  <c r="C23" i="4"/>
  <c r="B23" i="4"/>
  <c r="FM23" i="1"/>
  <c r="FL23" i="1"/>
  <c r="FK23" i="1"/>
  <c r="FJ23" i="1"/>
  <c r="FI23" i="1"/>
  <c r="FH23" i="1"/>
  <c r="FG23" i="1"/>
  <c r="FF23" i="1"/>
  <c r="FE23" i="1"/>
  <c r="FD23" i="1"/>
  <c r="FC23" i="1"/>
  <c r="FB23" i="1"/>
  <c r="FA23" i="1"/>
  <c r="EZ23" i="1"/>
  <c r="EY23" i="1"/>
  <c r="EX23" i="1"/>
  <c r="EW23" i="1"/>
  <c r="EV23" i="1"/>
  <c r="EU23" i="1"/>
  <c r="ET23" i="1"/>
  <c r="ES23" i="1"/>
  <c r="ER23" i="1"/>
  <c r="EQ23" i="1"/>
  <c r="EP23" i="1"/>
  <c r="EO23" i="1"/>
  <c r="EN23" i="1"/>
  <c r="EM23" i="1"/>
  <c r="EL23" i="1"/>
  <c r="EK23" i="1"/>
  <c r="EJ23" i="1"/>
  <c r="EI23" i="1"/>
  <c r="EH23" i="1"/>
  <c r="EG23" i="1"/>
  <c r="EF23" i="1"/>
  <c r="EE23" i="1"/>
  <c r="ED23" i="1"/>
  <c r="EC23" i="1"/>
  <c r="EB23" i="1"/>
  <c r="EA23" i="1"/>
  <c r="DZ23" i="1"/>
  <c r="DY23" i="1"/>
  <c r="DX23" i="1"/>
  <c r="DW23" i="1"/>
  <c r="DV23" i="1"/>
  <c r="DU23" i="1"/>
  <c r="DT23" i="1"/>
  <c r="DS23" i="1"/>
  <c r="DR23" i="1"/>
  <c r="DQ23" i="1"/>
  <c r="DP23" i="1"/>
  <c r="DO23" i="1"/>
  <c r="DN23" i="1"/>
  <c r="DM23" i="1"/>
  <c r="DL23" i="1"/>
  <c r="DK23" i="1"/>
  <c r="DJ23" i="1"/>
  <c r="DI23" i="1"/>
  <c r="DH23" i="1"/>
  <c r="DG23" i="1"/>
  <c r="DF23" i="1"/>
  <c r="DE23" i="1"/>
  <c r="DD23" i="1"/>
  <c r="DC23" i="1"/>
  <c r="DB23" i="1"/>
  <c r="DA23" i="1"/>
  <c r="CZ23" i="1"/>
  <c r="CY23" i="1"/>
  <c r="CX23" i="1"/>
  <c r="CW23" i="1"/>
  <c r="CV23" i="1"/>
  <c r="CU23" i="1"/>
  <c r="CT23" i="1"/>
  <c r="CS23" i="1"/>
  <c r="CR23" i="1"/>
  <c r="CQ23" i="1"/>
  <c r="CP23" i="1"/>
  <c r="CO23" i="1"/>
  <c r="CN23" i="1"/>
  <c r="CM23" i="1"/>
  <c r="CL23" i="1"/>
  <c r="CK23" i="1"/>
  <c r="CJ23" i="1"/>
  <c r="CI23" i="1"/>
  <c r="CH23" i="1"/>
  <c r="CG23" i="1"/>
  <c r="CF23" i="1"/>
  <c r="CE23" i="1"/>
  <c r="CD23" i="1"/>
  <c r="CC23" i="1"/>
  <c r="CB23" i="1"/>
  <c r="CA23" i="1"/>
  <c r="BZ23" i="1"/>
  <c r="BY23" i="1"/>
  <c r="BX23" i="1"/>
  <c r="BW23" i="1"/>
  <c r="BV23" i="1"/>
  <c r="BU23" i="1"/>
  <c r="BT23" i="1"/>
  <c r="BS23" i="1"/>
  <c r="BR23" i="1"/>
  <c r="BQ23" i="1"/>
  <c r="BP23" i="1"/>
  <c r="BO23" i="1"/>
  <c r="BN23" i="1"/>
  <c r="BM23" i="1"/>
  <c r="BL23" i="1"/>
  <c r="BK23" i="1"/>
  <c r="BJ23" i="1"/>
  <c r="BI23" i="1"/>
  <c r="BH23" i="1"/>
  <c r="BG23" i="1"/>
  <c r="BF23" i="1"/>
  <c r="BE23" i="1"/>
  <c r="BD23" i="1"/>
  <c r="BC23" i="1"/>
  <c r="BB23" i="1"/>
  <c r="BA23" i="1"/>
  <c r="AZ23" i="1"/>
  <c r="AY23" i="1"/>
  <c r="AX23" i="1"/>
  <c r="AW23" i="1"/>
  <c r="AV23" i="1"/>
  <c r="AU23" i="1"/>
  <c r="AT23" i="1"/>
  <c r="AS23" i="1"/>
  <c r="AR23" i="1"/>
  <c r="AQ23" i="1"/>
  <c r="AP23" i="1"/>
  <c r="AO23" i="1"/>
  <c r="AN23" i="1"/>
  <c r="AM23" i="1"/>
  <c r="AL23" i="1"/>
  <c r="AK23" i="1"/>
  <c r="AJ23" i="1"/>
  <c r="AI23" i="1"/>
  <c r="AH23" i="1"/>
  <c r="AG23" i="1"/>
  <c r="AF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D23" i="1"/>
  <c r="C23" i="1"/>
  <c r="B23" i="1"/>
  <c r="A765" i="6"/>
  <c r="A759" i="6"/>
  <c r="A563" i="6"/>
  <c r="A557" i="6"/>
  <c r="A361" i="6"/>
  <c r="A355" i="6"/>
  <c r="A159" i="6"/>
  <c r="A153" i="6"/>
  <c r="FB61" i="7"/>
  <c r="FA61" i="7"/>
  <c r="EZ61" i="7"/>
  <c r="EY61" i="7"/>
  <c r="EX61" i="7"/>
  <c r="EW61" i="7"/>
  <c r="EV61" i="7"/>
  <c r="EU61" i="7"/>
  <c r="ET61" i="7"/>
  <c r="ES61" i="7"/>
  <c r="ER61" i="7"/>
  <c r="EQ61" i="7"/>
  <c r="FB41" i="7"/>
  <c r="FA41" i="7"/>
  <c r="EZ41" i="7"/>
  <c r="EY41" i="7"/>
  <c r="EX41" i="7"/>
  <c r="EW41" i="7"/>
  <c r="EV41" i="7"/>
  <c r="EU41" i="7"/>
  <c r="ET41" i="7"/>
  <c r="ES41" i="7"/>
  <c r="ER41" i="7"/>
  <c r="EQ41" i="7"/>
  <c r="FB21" i="7"/>
  <c r="FA21" i="7"/>
  <c r="EZ21" i="7"/>
  <c r="EY21" i="7"/>
  <c r="EX21" i="7"/>
  <c r="EW21" i="7"/>
  <c r="EV21" i="7"/>
  <c r="EU21" i="7"/>
  <c r="ET21" i="7"/>
  <c r="ES21" i="7"/>
  <c r="ER21" i="7"/>
  <c r="EQ21" i="7"/>
  <c r="FB1" i="7"/>
  <c r="FA1" i="7"/>
  <c r="EZ1" i="7"/>
  <c r="EY1" i="7"/>
  <c r="EX1" i="7"/>
  <c r="EW1" i="7"/>
  <c r="EV1" i="7"/>
  <c r="EU1" i="7"/>
  <c r="ET1" i="7"/>
  <c r="ES1" i="7"/>
  <c r="ER1" i="7"/>
  <c r="EQ1" i="7"/>
  <c r="FM20" i="2"/>
  <c r="FM36" i="7" s="1"/>
  <c r="L372" i="6" s="1"/>
  <c r="FL20" i="2"/>
  <c r="FK20" i="2"/>
  <c r="FJ20" i="2"/>
  <c r="FI20" i="2"/>
  <c r="FH20" i="2"/>
  <c r="FG20" i="2"/>
  <c r="FF20" i="2"/>
  <c r="FE20" i="2"/>
  <c r="FD20" i="2"/>
  <c r="FC20" i="2"/>
  <c r="FB20" i="2"/>
  <c r="FM18" i="2"/>
  <c r="FM34" i="7" s="1"/>
  <c r="J372" i="6" s="1"/>
  <c r="FL18" i="2"/>
  <c r="FK18" i="2"/>
  <c r="FJ18" i="2"/>
  <c r="FI18" i="2"/>
  <c r="FH18" i="2"/>
  <c r="FG18" i="2"/>
  <c r="FF18" i="2"/>
  <c r="FE18" i="2"/>
  <c r="FD18" i="2"/>
  <c r="FC18" i="2"/>
  <c r="FB18" i="2"/>
  <c r="FM16" i="2"/>
  <c r="FM32" i="7" s="1"/>
  <c r="H372" i="6" s="1"/>
  <c r="FL16" i="2"/>
  <c r="FK16" i="2"/>
  <c r="FJ16" i="2"/>
  <c r="FI16" i="2"/>
  <c r="FH16" i="2"/>
  <c r="FG16" i="2"/>
  <c r="FF16" i="2"/>
  <c r="FE16" i="2"/>
  <c r="FD16" i="2"/>
  <c r="FC16" i="2"/>
  <c r="FB16" i="2"/>
  <c r="FM15" i="2"/>
  <c r="FL15" i="2"/>
  <c r="FK15" i="2"/>
  <c r="FJ15" i="2"/>
  <c r="FI15" i="2"/>
  <c r="FH15" i="2"/>
  <c r="FG15" i="2"/>
  <c r="FF15" i="2"/>
  <c r="FE15" i="2"/>
  <c r="FD15" i="2"/>
  <c r="FC15" i="2"/>
  <c r="FB15" i="2"/>
  <c r="FM14" i="2"/>
  <c r="FL14" i="2"/>
  <c r="FK14" i="2"/>
  <c r="FJ14" i="2"/>
  <c r="FI14" i="2"/>
  <c r="FH14" i="2"/>
  <c r="FG14" i="2"/>
  <c r="FF14" i="2"/>
  <c r="FE14" i="2"/>
  <c r="FD14" i="2"/>
  <c r="FC14" i="2"/>
  <c r="FB14" i="2"/>
  <c r="FM13" i="2"/>
  <c r="FM31" i="7" s="1"/>
  <c r="G372" i="6" s="1"/>
  <c r="FL13" i="2"/>
  <c r="FK13" i="2"/>
  <c r="FJ13" i="2"/>
  <c r="FI13" i="2"/>
  <c r="FH13" i="2"/>
  <c r="FG13" i="2"/>
  <c r="FF13" i="2"/>
  <c r="FE13" i="2"/>
  <c r="FD13" i="2"/>
  <c r="FC13" i="2"/>
  <c r="FB13" i="2"/>
  <c r="FM12" i="2"/>
  <c r="FM30" i="7" s="1"/>
  <c r="F372" i="6" s="1"/>
  <c r="FL12" i="2"/>
  <c r="FK12" i="2"/>
  <c r="FJ12" i="2"/>
  <c r="FI12" i="2"/>
  <c r="FH12" i="2"/>
  <c r="FG12" i="2"/>
  <c r="FF12" i="2"/>
  <c r="FE12" i="2"/>
  <c r="FD12" i="2"/>
  <c r="FC12" i="2"/>
  <c r="FB12" i="2"/>
  <c r="FM10" i="2"/>
  <c r="FM29" i="7" s="1"/>
  <c r="E372" i="6" s="1"/>
  <c r="FL10" i="2"/>
  <c r="FK10" i="2"/>
  <c r="FJ10" i="2"/>
  <c r="FI10" i="2"/>
  <c r="FH10" i="2"/>
  <c r="FG10" i="2"/>
  <c r="FF10" i="2"/>
  <c r="FE10" i="2"/>
  <c r="FD10" i="2"/>
  <c r="FC10" i="2"/>
  <c r="FB10" i="2"/>
  <c r="FM9" i="2"/>
  <c r="FM28" i="7" s="1"/>
  <c r="FL9" i="2"/>
  <c r="FK9" i="2"/>
  <c r="FJ9" i="2"/>
  <c r="FI9" i="2"/>
  <c r="FH9" i="2"/>
  <c r="FG9" i="2"/>
  <c r="FF9" i="2"/>
  <c r="FE9" i="2"/>
  <c r="FD9" i="2"/>
  <c r="FC9" i="2"/>
  <c r="FB9" i="2"/>
  <c r="FM8" i="2"/>
  <c r="FM27" i="7" s="1"/>
  <c r="C372" i="6" s="1"/>
  <c r="FL8" i="2"/>
  <c r="FK8" i="2"/>
  <c r="FJ8" i="2"/>
  <c r="FI8" i="2"/>
  <c r="FH8" i="2"/>
  <c r="FG8" i="2"/>
  <c r="FF8" i="2"/>
  <c r="FE8" i="2"/>
  <c r="FD8" i="2"/>
  <c r="FC8" i="2"/>
  <c r="FB8" i="2"/>
  <c r="FM7" i="2"/>
  <c r="FM26" i="7" s="1"/>
  <c r="B372" i="6" s="1"/>
  <c r="FL7" i="2"/>
  <c r="FK7" i="2"/>
  <c r="FJ7" i="2"/>
  <c r="FI7" i="2"/>
  <c r="FH7" i="2"/>
  <c r="FG7" i="2"/>
  <c r="FF7" i="2"/>
  <c r="FE7" i="2"/>
  <c r="FD7" i="2"/>
  <c r="FC7" i="2"/>
  <c r="FB7" i="2"/>
  <c r="FM6" i="2"/>
  <c r="FL6" i="2"/>
  <c r="FK6" i="2"/>
  <c r="FJ6" i="2"/>
  <c r="FI6" i="2"/>
  <c r="FH6" i="2"/>
  <c r="FG6" i="2"/>
  <c r="FF6" i="2"/>
  <c r="FE6" i="2"/>
  <c r="FD6" i="2"/>
  <c r="FC6" i="2"/>
  <c r="FB6" i="2"/>
  <c r="FM2" i="2"/>
  <c r="FL2" i="2"/>
  <c r="FK2" i="2"/>
  <c r="FJ2" i="2"/>
  <c r="FI2" i="2"/>
  <c r="FH2" i="2"/>
  <c r="FG2" i="2"/>
  <c r="FF2" i="2"/>
  <c r="FE2" i="2"/>
  <c r="FD2" i="2"/>
  <c r="FC2" i="2"/>
  <c r="FB2" i="2"/>
  <c r="FM20" i="4"/>
  <c r="FM56" i="7" s="1"/>
  <c r="L574" i="6" s="1"/>
  <c r="FL20" i="4"/>
  <c r="FK20" i="4"/>
  <c r="FJ20" i="4"/>
  <c r="FI20" i="4"/>
  <c r="FH20" i="4"/>
  <c r="FG20" i="4"/>
  <c r="FF20" i="4"/>
  <c r="FE20" i="4"/>
  <c r="FD20" i="4"/>
  <c r="FC20" i="4"/>
  <c r="FB20" i="4"/>
  <c r="FM18" i="4"/>
  <c r="FM54" i="7" s="1"/>
  <c r="J574" i="6" s="1"/>
  <c r="FL18" i="4"/>
  <c r="FK18" i="4"/>
  <c r="FJ18" i="4"/>
  <c r="FI18" i="4"/>
  <c r="FH18" i="4"/>
  <c r="FG18" i="4"/>
  <c r="FF18" i="4"/>
  <c r="FE18" i="4"/>
  <c r="FD18" i="4"/>
  <c r="FC18" i="4"/>
  <c r="FB18" i="4"/>
  <c r="FM16" i="4"/>
  <c r="FM52" i="7" s="1"/>
  <c r="H574" i="6" s="1"/>
  <c r="FL16" i="4"/>
  <c r="FK16" i="4"/>
  <c r="FJ16" i="4"/>
  <c r="FI16" i="4"/>
  <c r="FH16" i="4"/>
  <c r="FG16" i="4"/>
  <c r="FF16" i="4"/>
  <c r="FE16" i="4"/>
  <c r="FD16" i="4"/>
  <c r="FC16" i="4"/>
  <c r="FB16" i="4"/>
  <c r="FM15" i="4"/>
  <c r="FL15" i="4"/>
  <c r="FK15" i="4"/>
  <c r="FJ15" i="4"/>
  <c r="FI15" i="4"/>
  <c r="FH15" i="4"/>
  <c r="FG15" i="4"/>
  <c r="FF15" i="4"/>
  <c r="FE15" i="4"/>
  <c r="FD15" i="4"/>
  <c r="FC15" i="4"/>
  <c r="FB15" i="4"/>
  <c r="FM14" i="4"/>
  <c r="FL14" i="4"/>
  <c r="FK14" i="4"/>
  <c r="FJ14" i="4"/>
  <c r="FI14" i="4"/>
  <c r="FH14" i="4"/>
  <c r="FG14" i="4"/>
  <c r="FF14" i="4"/>
  <c r="FE14" i="4"/>
  <c r="FD14" i="4"/>
  <c r="FC14" i="4"/>
  <c r="FB14" i="4"/>
  <c r="FM13" i="4"/>
  <c r="FM51" i="7" s="1"/>
  <c r="G574" i="6" s="1"/>
  <c r="FL13" i="4"/>
  <c r="FK13" i="4"/>
  <c r="FJ13" i="4"/>
  <c r="FI13" i="4"/>
  <c r="FH13" i="4"/>
  <c r="FG13" i="4"/>
  <c r="FF13" i="4"/>
  <c r="FE13" i="4"/>
  <c r="FD13" i="4"/>
  <c r="FC13" i="4"/>
  <c r="FB13" i="4"/>
  <c r="FM12" i="4"/>
  <c r="FM50" i="7" s="1"/>
  <c r="F574" i="6" s="1"/>
  <c r="FL12" i="4"/>
  <c r="FK12" i="4"/>
  <c r="FJ12" i="4"/>
  <c r="FI12" i="4"/>
  <c r="FH12" i="4"/>
  <c r="FG12" i="4"/>
  <c r="FF12" i="4"/>
  <c r="FE12" i="4"/>
  <c r="FD12" i="4"/>
  <c r="FC12" i="4"/>
  <c r="FB12" i="4"/>
  <c r="FM10" i="4"/>
  <c r="FM49" i="7" s="1"/>
  <c r="E574" i="6" s="1"/>
  <c r="FL10" i="4"/>
  <c r="FK10" i="4"/>
  <c r="FJ10" i="4"/>
  <c r="FI10" i="4"/>
  <c r="FH10" i="4"/>
  <c r="FG10" i="4"/>
  <c r="FF10" i="4"/>
  <c r="FE10" i="4"/>
  <c r="FD10" i="4"/>
  <c r="FC10" i="4"/>
  <c r="FB10" i="4"/>
  <c r="FM9" i="4"/>
  <c r="FM48" i="7" s="1"/>
  <c r="FL9" i="4"/>
  <c r="FK9" i="4"/>
  <c r="FJ9" i="4"/>
  <c r="FI9" i="4"/>
  <c r="FH9" i="4"/>
  <c r="FG9" i="4"/>
  <c r="FF9" i="4"/>
  <c r="FE9" i="4"/>
  <c r="FD9" i="4"/>
  <c r="FC9" i="4"/>
  <c r="FB9" i="4"/>
  <c r="FM8" i="4"/>
  <c r="FM47" i="7" s="1"/>
  <c r="C574" i="6" s="1"/>
  <c r="FL8" i="4"/>
  <c r="FK8" i="4"/>
  <c r="FJ8" i="4"/>
  <c r="FI8" i="4"/>
  <c r="FH8" i="4"/>
  <c r="FG8" i="4"/>
  <c r="FF8" i="4"/>
  <c r="FE8" i="4"/>
  <c r="FD8" i="4"/>
  <c r="FC8" i="4"/>
  <c r="FB8" i="4"/>
  <c r="FM7" i="4"/>
  <c r="FM46" i="7" s="1"/>
  <c r="B574" i="6" s="1"/>
  <c r="FL7" i="4"/>
  <c r="FK7" i="4"/>
  <c r="FJ7" i="4"/>
  <c r="FI7" i="4"/>
  <c r="FH7" i="4"/>
  <c r="FG7" i="4"/>
  <c r="FF7" i="4"/>
  <c r="FE7" i="4"/>
  <c r="FD7" i="4"/>
  <c r="FC7" i="4"/>
  <c r="FB7" i="4"/>
  <c r="FM6" i="4"/>
  <c r="FL6" i="4"/>
  <c r="FK6" i="4"/>
  <c r="FJ6" i="4"/>
  <c r="FI6" i="4"/>
  <c r="FH6" i="4"/>
  <c r="FG6" i="4"/>
  <c r="FF6" i="4"/>
  <c r="FE6" i="4"/>
  <c r="FD6" i="4"/>
  <c r="FC6" i="4"/>
  <c r="FB6" i="4"/>
  <c r="FM2" i="4"/>
  <c r="FL2" i="4"/>
  <c r="FK2" i="4"/>
  <c r="FJ2" i="4"/>
  <c r="FI2" i="4"/>
  <c r="FH2" i="4"/>
  <c r="FG2" i="4"/>
  <c r="FF2" i="4"/>
  <c r="FE2" i="4"/>
  <c r="FD2" i="4"/>
  <c r="FC2" i="4"/>
  <c r="FB2" i="4"/>
  <c r="FM2" i="5"/>
  <c r="FL2" i="5"/>
  <c r="FK2" i="5"/>
  <c r="FJ2" i="5"/>
  <c r="FI2" i="5"/>
  <c r="FH2" i="5"/>
  <c r="FG2" i="5"/>
  <c r="FF2" i="5"/>
  <c r="FE2" i="5"/>
  <c r="FD2" i="5"/>
  <c r="FC2" i="5"/>
  <c r="FB2" i="5"/>
  <c r="FM20" i="1"/>
  <c r="FM16" i="7" s="1"/>
  <c r="L170" i="6" s="1"/>
  <c r="FL20" i="1"/>
  <c r="FK20" i="1"/>
  <c r="FJ20" i="1"/>
  <c r="FI20" i="1"/>
  <c r="FH20" i="1"/>
  <c r="FG20" i="1"/>
  <c r="FF20" i="1"/>
  <c r="FE20" i="1"/>
  <c r="FD20" i="1"/>
  <c r="FC20" i="1"/>
  <c r="FB20" i="1"/>
  <c r="FM18" i="1"/>
  <c r="FM14" i="7" s="1"/>
  <c r="J170" i="6" s="1"/>
  <c r="FL18" i="1"/>
  <c r="FK18" i="1"/>
  <c r="FJ18" i="1"/>
  <c r="FI18" i="1"/>
  <c r="FH18" i="1"/>
  <c r="FG18" i="1"/>
  <c r="FF18" i="1"/>
  <c r="FE18" i="1"/>
  <c r="FD18" i="1"/>
  <c r="FC18" i="1"/>
  <c r="FB18" i="1"/>
  <c r="FM16" i="1"/>
  <c r="FM12" i="7" s="1"/>
  <c r="H170" i="6" s="1"/>
  <c r="FL16" i="1"/>
  <c r="FK16" i="1"/>
  <c r="FJ16" i="1"/>
  <c r="FI16" i="1"/>
  <c r="FH16" i="1"/>
  <c r="FG16" i="1"/>
  <c r="FF16" i="1"/>
  <c r="FE16" i="1"/>
  <c r="FD16" i="1"/>
  <c r="FC16" i="1"/>
  <c r="FB16" i="1"/>
  <c r="FM15" i="1"/>
  <c r="FL15" i="1"/>
  <c r="FK15" i="1"/>
  <c r="FJ15" i="1"/>
  <c r="FI15" i="1"/>
  <c r="FH15" i="1"/>
  <c r="FG15" i="1"/>
  <c r="FF15" i="1"/>
  <c r="FE15" i="1"/>
  <c r="FD15" i="1"/>
  <c r="FC15" i="1"/>
  <c r="FB15" i="1"/>
  <c r="FM14" i="1"/>
  <c r="FL14" i="1"/>
  <c r="FK14" i="1"/>
  <c r="FJ14" i="1"/>
  <c r="FI14" i="1"/>
  <c r="FH14" i="1"/>
  <c r="FG14" i="1"/>
  <c r="FF14" i="1"/>
  <c r="FE14" i="1"/>
  <c r="FD14" i="1"/>
  <c r="FC14" i="1"/>
  <c r="FB14" i="1"/>
  <c r="FM13" i="1"/>
  <c r="FM11" i="7" s="1"/>
  <c r="G170" i="6" s="1"/>
  <c r="FL13" i="1"/>
  <c r="FK13" i="1"/>
  <c r="FJ13" i="1"/>
  <c r="FI13" i="1"/>
  <c r="FH13" i="1"/>
  <c r="FG13" i="1"/>
  <c r="FF13" i="1"/>
  <c r="FE13" i="1"/>
  <c r="FD13" i="1"/>
  <c r="FC13" i="1"/>
  <c r="FB13" i="1"/>
  <c r="FM12" i="1"/>
  <c r="FM10" i="7" s="1"/>
  <c r="F170" i="6" s="1"/>
  <c r="FL12" i="1"/>
  <c r="FK12" i="1"/>
  <c r="FJ12" i="1"/>
  <c r="FI12" i="1"/>
  <c r="FH12" i="1"/>
  <c r="FG12" i="1"/>
  <c r="FF12" i="1"/>
  <c r="FE12" i="1"/>
  <c r="FD12" i="1"/>
  <c r="FC12" i="1"/>
  <c r="FB12" i="1"/>
  <c r="FM10" i="1"/>
  <c r="FM9" i="7" s="1"/>
  <c r="FL10" i="1"/>
  <c r="FK10" i="1"/>
  <c r="FJ10" i="1"/>
  <c r="FI10" i="1"/>
  <c r="FH10" i="1"/>
  <c r="FG10" i="1"/>
  <c r="FF10" i="1"/>
  <c r="FE10" i="1"/>
  <c r="FD10" i="1"/>
  <c r="FC10" i="1"/>
  <c r="FB10" i="1"/>
  <c r="FM9" i="1"/>
  <c r="FM8" i="7" s="1"/>
  <c r="D170" i="6" s="1"/>
  <c r="FL9" i="1"/>
  <c r="FK9" i="1"/>
  <c r="FJ9" i="1"/>
  <c r="FI9" i="1"/>
  <c r="FH9" i="1"/>
  <c r="FG9" i="1"/>
  <c r="FF9" i="1"/>
  <c r="FE9" i="1"/>
  <c r="FD9" i="1"/>
  <c r="FC9" i="1"/>
  <c r="FB9" i="1"/>
  <c r="FM8" i="1"/>
  <c r="FM7" i="7" s="1"/>
  <c r="C170" i="6" s="1"/>
  <c r="FL8" i="1"/>
  <c r="FK8" i="1"/>
  <c r="FJ8" i="1"/>
  <c r="FI8" i="1"/>
  <c r="FH8" i="1"/>
  <c r="FG8" i="1"/>
  <c r="FF8" i="1"/>
  <c r="FE8" i="1"/>
  <c r="FD8" i="1"/>
  <c r="FC8" i="1"/>
  <c r="FB8" i="1"/>
  <c r="FM7" i="1"/>
  <c r="FM6" i="7" s="1"/>
  <c r="B170" i="6" s="1"/>
  <c r="FL7" i="1"/>
  <c r="FK7" i="1"/>
  <c r="FJ7" i="1"/>
  <c r="FI7" i="1"/>
  <c r="FH7" i="1"/>
  <c r="FG7" i="1"/>
  <c r="FF7" i="1"/>
  <c r="FE7" i="1"/>
  <c r="FD7" i="1"/>
  <c r="FC7" i="1"/>
  <c r="FB7" i="1"/>
  <c r="FM6" i="1"/>
  <c r="FL6" i="1"/>
  <c r="FK6" i="1"/>
  <c r="FJ6" i="1"/>
  <c r="FI6" i="1"/>
  <c r="FH6" i="1"/>
  <c r="FG6" i="1"/>
  <c r="FF6" i="1"/>
  <c r="FE6" i="1"/>
  <c r="FD6" i="1"/>
  <c r="FC6" i="1"/>
  <c r="FB6" i="1"/>
  <c r="FM2" i="1"/>
  <c r="FL2" i="1"/>
  <c r="FK2" i="1"/>
  <c r="FJ2" i="1"/>
  <c r="FI2" i="1"/>
  <c r="FH2" i="1"/>
  <c r="FG2" i="1"/>
  <c r="FF2" i="1"/>
  <c r="FE2" i="1"/>
  <c r="FD2" i="1"/>
  <c r="FC2" i="1"/>
  <c r="FB2" i="1"/>
  <c r="A753" i="6"/>
  <c r="A747" i="6"/>
  <c r="A551" i="6"/>
  <c r="A545" i="6"/>
  <c r="A349" i="6"/>
  <c r="A343" i="6"/>
  <c r="A147" i="6"/>
  <c r="A141" i="6"/>
  <c r="EP61" i="7"/>
  <c r="EO61" i="7"/>
  <c r="EN61" i="7"/>
  <c r="EM61" i="7"/>
  <c r="EL61" i="7"/>
  <c r="EK61" i="7"/>
  <c r="EJ61" i="7"/>
  <c r="EI61" i="7"/>
  <c r="EH61" i="7"/>
  <c r="EG61" i="7"/>
  <c r="EF61" i="7"/>
  <c r="EE61" i="7"/>
  <c r="EP41" i="7"/>
  <c r="EO41" i="7"/>
  <c r="EN41" i="7"/>
  <c r="EM41" i="7"/>
  <c r="EL41" i="7"/>
  <c r="EK41" i="7"/>
  <c r="EJ41" i="7"/>
  <c r="EI41" i="7"/>
  <c r="EH41" i="7"/>
  <c r="EG41" i="7"/>
  <c r="EF41" i="7"/>
  <c r="EE41" i="7"/>
  <c r="EP21" i="7"/>
  <c r="EO21" i="7"/>
  <c r="EN21" i="7"/>
  <c r="EM21" i="7"/>
  <c r="EL21" i="7"/>
  <c r="EK21" i="7"/>
  <c r="EJ21" i="7"/>
  <c r="EI21" i="7"/>
  <c r="EH21" i="7"/>
  <c r="EG21" i="7"/>
  <c r="EF21" i="7"/>
  <c r="EE21" i="7"/>
  <c r="EP1" i="7"/>
  <c r="EO1" i="7"/>
  <c r="EN1" i="7"/>
  <c r="EM1" i="7"/>
  <c r="EL1" i="7"/>
  <c r="EK1" i="7"/>
  <c r="EJ1" i="7"/>
  <c r="EI1" i="7"/>
  <c r="EH1" i="7"/>
  <c r="EG1" i="7"/>
  <c r="EF1" i="7"/>
  <c r="EE1" i="7"/>
  <c r="FA20" i="2"/>
  <c r="EZ20" i="2"/>
  <c r="EY20" i="2"/>
  <c r="EX20" i="2"/>
  <c r="EW20" i="2"/>
  <c r="EV20" i="2"/>
  <c r="EU20" i="2"/>
  <c r="ET20" i="2"/>
  <c r="ES20" i="2"/>
  <c r="ER20" i="2"/>
  <c r="EQ20" i="2"/>
  <c r="EP20" i="2"/>
  <c r="FA18" i="2"/>
  <c r="EZ18" i="2"/>
  <c r="EY18" i="2"/>
  <c r="EX18" i="2"/>
  <c r="EW18" i="2"/>
  <c r="EV18" i="2"/>
  <c r="EU18" i="2"/>
  <c r="ET18" i="2"/>
  <c r="ES18" i="2"/>
  <c r="ER18" i="2"/>
  <c r="EQ18" i="2"/>
  <c r="EP18" i="2"/>
  <c r="FA16" i="2"/>
  <c r="EZ16" i="2"/>
  <c r="EY16" i="2"/>
  <c r="EX16" i="2"/>
  <c r="EW16" i="2"/>
  <c r="EV16" i="2"/>
  <c r="EU16" i="2"/>
  <c r="ET16" i="2"/>
  <c r="ES16" i="2"/>
  <c r="ER16" i="2"/>
  <c r="EQ16" i="2"/>
  <c r="EP16" i="2"/>
  <c r="FA15" i="2"/>
  <c r="EZ15" i="2"/>
  <c r="EY15" i="2"/>
  <c r="EX15" i="2"/>
  <c r="EW15" i="2"/>
  <c r="EV15" i="2"/>
  <c r="EU15" i="2"/>
  <c r="ET15" i="2"/>
  <c r="ES15" i="2"/>
  <c r="ER15" i="2"/>
  <c r="EQ15" i="2"/>
  <c r="EP15" i="2"/>
  <c r="FA14" i="2"/>
  <c r="EZ14" i="2"/>
  <c r="EY14" i="2"/>
  <c r="EX14" i="2"/>
  <c r="EW14" i="2"/>
  <c r="EV14" i="2"/>
  <c r="EU14" i="2"/>
  <c r="ET14" i="2"/>
  <c r="ES14" i="2"/>
  <c r="ER14" i="2"/>
  <c r="EQ14" i="2"/>
  <c r="EP14" i="2"/>
  <c r="FA13" i="2"/>
  <c r="EZ13" i="2"/>
  <c r="EY13" i="2"/>
  <c r="EX13" i="2"/>
  <c r="EW13" i="2"/>
  <c r="EV13" i="2"/>
  <c r="EU13" i="2"/>
  <c r="ET13" i="2"/>
  <c r="ES13" i="2"/>
  <c r="ER13" i="2"/>
  <c r="EQ13" i="2"/>
  <c r="EP13" i="2"/>
  <c r="FA12" i="2"/>
  <c r="EZ12" i="2"/>
  <c r="EY12" i="2"/>
  <c r="EX12" i="2"/>
  <c r="EW12" i="2"/>
  <c r="EV12" i="2"/>
  <c r="EU12" i="2"/>
  <c r="ET12" i="2"/>
  <c r="ES12" i="2"/>
  <c r="ER12" i="2"/>
  <c r="EQ12" i="2"/>
  <c r="EP12" i="2"/>
  <c r="FA10" i="2"/>
  <c r="EZ10" i="2"/>
  <c r="EY10" i="2"/>
  <c r="EX10" i="2"/>
  <c r="EW10" i="2"/>
  <c r="EV10" i="2"/>
  <c r="EU10" i="2"/>
  <c r="ET10" i="2"/>
  <c r="ES10" i="2"/>
  <c r="ER10" i="2"/>
  <c r="EQ10" i="2"/>
  <c r="EP10" i="2"/>
  <c r="FA9" i="2"/>
  <c r="EZ9" i="2"/>
  <c r="EY9" i="2"/>
  <c r="EX9" i="2"/>
  <c r="EW9" i="2"/>
  <c r="EV9" i="2"/>
  <c r="EU9" i="2"/>
  <c r="ET9" i="2"/>
  <c r="ES9" i="2"/>
  <c r="ER9" i="2"/>
  <c r="EQ9" i="2"/>
  <c r="EP9" i="2"/>
  <c r="FA8" i="2"/>
  <c r="EZ8" i="2"/>
  <c r="EY8" i="2"/>
  <c r="EX8" i="2"/>
  <c r="EW8" i="2"/>
  <c r="EV8" i="2"/>
  <c r="EU8" i="2"/>
  <c r="ET8" i="2"/>
  <c r="ES8" i="2"/>
  <c r="ER8" i="2"/>
  <c r="EQ8" i="2"/>
  <c r="EP8" i="2"/>
  <c r="FA7" i="2"/>
  <c r="EZ7" i="2"/>
  <c r="EY7" i="2"/>
  <c r="EX7" i="2"/>
  <c r="EW7" i="2"/>
  <c r="EV7" i="2"/>
  <c r="EU7" i="2"/>
  <c r="ET7" i="2"/>
  <c r="ES7" i="2"/>
  <c r="ER7" i="2"/>
  <c r="EQ7" i="2"/>
  <c r="EP7" i="2"/>
  <c r="FA6" i="2"/>
  <c r="EZ6" i="2"/>
  <c r="EY6" i="2"/>
  <c r="EX6" i="2"/>
  <c r="EW6" i="2"/>
  <c r="EV6" i="2"/>
  <c r="EU6" i="2"/>
  <c r="ET6" i="2"/>
  <c r="ES6" i="2"/>
  <c r="ER6" i="2"/>
  <c r="EQ6" i="2"/>
  <c r="EP6" i="2"/>
  <c r="FA2" i="2"/>
  <c r="EZ2" i="2"/>
  <c r="EY2" i="2"/>
  <c r="EX2" i="2"/>
  <c r="EW2" i="2"/>
  <c r="EV2" i="2"/>
  <c r="EU2" i="2"/>
  <c r="ET2" i="2"/>
  <c r="ES2" i="2"/>
  <c r="ER2" i="2"/>
  <c r="EQ2" i="2"/>
  <c r="EP2" i="2"/>
  <c r="FA20" i="4"/>
  <c r="EZ20" i="4"/>
  <c r="EY20" i="4"/>
  <c r="EX20" i="4"/>
  <c r="EW20" i="4"/>
  <c r="EV20" i="4"/>
  <c r="EU20" i="4"/>
  <c r="ET20" i="4"/>
  <c r="ES20" i="4"/>
  <c r="ER20" i="4"/>
  <c r="EQ20" i="4"/>
  <c r="EP20" i="4"/>
  <c r="FA18" i="4"/>
  <c r="EZ18" i="4"/>
  <c r="EY18" i="4"/>
  <c r="EX18" i="4"/>
  <c r="EW18" i="4"/>
  <c r="EV18" i="4"/>
  <c r="EU18" i="4"/>
  <c r="ET18" i="4"/>
  <c r="ES18" i="4"/>
  <c r="ER18" i="4"/>
  <c r="EQ18" i="4"/>
  <c r="EP18" i="4"/>
  <c r="FA16" i="4"/>
  <c r="EZ16" i="4"/>
  <c r="EY16" i="4"/>
  <c r="EX16" i="4"/>
  <c r="EW16" i="4"/>
  <c r="EV16" i="4"/>
  <c r="EU16" i="4"/>
  <c r="ET16" i="4"/>
  <c r="ES16" i="4"/>
  <c r="ER16" i="4"/>
  <c r="EQ16" i="4"/>
  <c r="EP16" i="4"/>
  <c r="FA15" i="4"/>
  <c r="EZ15" i="4"/>
  <c r="EY15" i="4"/>
  <c r="EX15" i="4"/>
  <c r="EW15" i="4"/>
  <c r="EV15" i="4"/>
  <c r="EU15" i="4"/>
  <c r="ET15" i="4"/>
  <c r="ES15" i="4"/>
  <c r="ER15" i="4"/>
  <c r="EQ15" i="4"/>
  <c r="EP15" i="4"/>
  <c r="FA14" i="4"/>
  <c r="EZ14" i="4"/>
  <c r="EY14" i="4"/>
  <c r="EX14" i="4"/>
  <c r="EW14" i="4"/>
  <c r="EV14" i="4"/>
  <c r="EU14" i="4"/>
  <c r="ET14" i="4"/>
  <c r="ES14" i="4"/>
  <c r="ER14" i="4"/>
  <c r="EQ14" i="4"/>
  <c r="EP14" i="4"/>
  <c r="FA13" i="4"/>
  <c r="EZ13" i="4"/>
  <c r="EY13" i="4"/>
  <c r="EX13" i="4"/>
  <c r="EW13" i="4"/>
  <c r="EV13" i="4"/>
  <c r="EU13" i="4"/>
  <c r="ET13" i="4"/>
  <c r="ES13" i="4"/>
  <c r="ER13" i="4"/>
  <c r="EQ13" i="4"/>
  <c r="EP13" i="4"/>
  <c r="FA12" i="4"/>
  <c r="EZ12" i="4"/>
  <c r="EY12" i="4"/>
  <c r="EX12" i="4"/>
  <c r="EW12" i="4"/>
  <c r="EV12" i="4"/>
  <c r="EU12" i="4"/>
  <c r="ET12" i="4"/>
  <c r="ES12" i="4"/>
  <c r="ER12" i="4"/>
  <c r="EQ12" i="4"/>
  <c r="EP12" i="4"/>
  <c r="FA10" i="4"/>
  <c r="EZ10" i="4"/>
  <c r="EY10" i="4"/>
  <c r="EX10" i="4"/>
  <c r="EW10" i="4"/>
  <c r="EV10" i="4"/>
  <c r="EU10" i="4"/>
  <c r="ET10" i="4"/>
  <c r="ES10" i="4"/>
  <c r="ER10" i="4"/>
  <c r="EQ10" i="4"/>
  <c r="EP10" i="4"/>
  <c r="FA9" i="4"/>
  <c r="EZ9" i="4"/>
  <c r="EY9" i="4"/>
  <c r="EX9" i="4"/>
  <c r="EW9" i="4"/>
  <c r="EV9" i="4"/>
  <c r="EU9" i="4"/>
  <c r="ET9" i="4"/>
  <c r="ES9" i="4"/>
  <c r="ER9" i="4"/>
  <c r="EQ9" i="4"/>
  <c r="EP9" i="4"/>
  <c r="FA8" i="4"/>
  <c r="EZ8" i="4"/>
  <c r="EY8" i="4"/>
  <c r="EX8" i="4"/>
  <c r="EW8" i="4"/>
  <c r="EV8" i="4"/>
  <c r="EU8" i="4"/>
  <c r="ET8" i="4"/>
  <c r="ES8" i="4"/>
  <c r="ER8" i="4"/>
  <c r="EQ8" i="4"/>
  <c r="EP8" i="4"/>
  <c r="FA7" i="4"/>
  <c r="EZ7" i="4"/>
  <c r="EY7" i="4"/>
  <c r="EX7" i="4"/>
  <c r="EW7" i="4"/>
  <c r="EV7" i="4"/>
  <c r="EU7" i="4"/>
  <c r="ET7" i="4"/>
  <c r="ES7" i="4"/>
  <c r="ER7" i="4"/>
  <c r="EQ7" i="4"/>
  <c r="EP7" i="4"/>
  <c r="FA6" i="4"/>
  <c r="EZ6" i="4"/>
  <c r="EY6" i="4"/>
  <c r="EX6" i="4"/>
  <c r="EW6" i="4"/>
  <c r="EV6" i="4"/>
  <c r="EU6" i="4"/>
  <c r="ET6" i="4"/>
  <c r="ES6" i="4"/>
  <c r="ER6" i="4"/>
  <c r="EQ6" i="4"/>
  <c r="EP6" i="4"/>
  <c r="FA2" i="4"/>
  <c r="EZ2" i="4"/>
  <c r="EY2" i="4"/>
  <c r="EX2" i="4"/>
  <c r="EW2" i="4"/>
  <c r="EV2" i="4"/>
  <c r="EU2" i="4"/>
  <c r="ET2" i="4"/>
  <c r="ES2" i="4"/>
  <c r="ER2" i="4"/>
  <c r="EQ2" i="4"/>
  <c r="EP2" i="4"/>
  <c r="FA2" i="5"/>
  <c r="EZ2" i="5"/>
  <c r="EY2" i="5"/>
  <c r="EX2" i="5"/>
  <c r="EW2" i="5"/>
  <c r="EV2" i="5"/>
  <c r="EU2" i="5"/>
  <c r="ET2" i="5"/>
  <c r="ES2" i="5"/>
  <c r="ER2" i="5"/>
  <c r="EQ2" i="5"/>
  <c r="EP2" i="5"/>
  <c r="FA2" i="1"/>
  <c r="EZ2" i="1"/>
  <c r="EY2" i="1"/>
  <c r="EX2" i="1"/>
  <c r="EW2" i="1"/>
  <c r="EV2" i="1"/>
  <c r="EU2" i="1"/>
  <c r="ET2" i="1"/>
  <c r="ES2" i="1"/>
  <c r="ER2" i="1"/>
  <c r="EQ2" i="1"/>
  <c r="EP2" i="1"/>
  <c r="A539" i="6"/>
  <c r="A741" i="6"/>
  <c r="A735" i="6"/>
  <c r="A533" i="6"/>
  <c r="A527" i="6"/>
  <c r="A337" i="6"/>
  <c r="A331" i="6"/>
  <c r="A135" i="6"/>
  <c r="A129" i="6"/>
  <c r="ED61" i="7"/>
  <c r="EC61" i="7"/>
  <c r="EB61" i="7"/>
  <c r="EA61" i="7"/>
  <c r="DZ61" i="7"/>
  <c r="DY61" i="7"/>
  <c r="DX61" i="7"/>
  <c r="DW61" i="7"/>
  <c r="DV61" i="7"/>
  <c r="DU61" i="7"/>
  <c r="DT61" i="7"/>
  <c r="DS61" i="7"/>
  <c r="ED41" i="7"/>
  <c r="EC41" i="7"/>
  <c r="EB41" i="7"/>
  <c r="EA41" i="7"/>
  <c r="DZ41" i="7"/>
  <c r="DY41" i="7"/>
  <c r="DX41" i="7"/>
  <c r="DW41" i="7"/>
  <c r="DV41" i="7"/>
  <c r="DU41" i="7"/>
  <c r="DT41" i="7"/>
  <c r="DS41" i="7"/>
  <c r="ED21" i="7"/>
  <c r="EC21" i="7"/>
  <c r="EB21" i="7"/>
  <c r="EA21" i="7"/>
  <c r="DZ21" i="7"/>
  <c r="DY21" i="7"/>
  <c r="DX21" i="7"/>
  <c r="DW21" i="7"/>
  <c r="DV21" i="7"/>
  <c r="DU21" i="7"/>
  <c r="DT21" i="7"/>
  <c r="DS21" i="7"/>
  <c r="ED1" i="7"/>
  <c r="EC1" i="7"/>
  <c r="EB1" i="7"/>
  <c r="EA1" i="7"/>
  <c r="DZ1" i="7"/>
  <c r="DY1" i="7"/>
  <c r="DX1" i="7"/>
  <c r="DW1" i="7"/>
  <c r="DV1" i="7"/>
  <c r="DU1" i="7"/>
  <c r="DT1" i="7"/>
  <c r="DS1" i="7"/>
  <c r="EO20" i="2"/>
  <c r="EN20" i="2"/>
  <c r="EM20" i="2"/>
  <c r="EL20" i="2"/>
  <c r="EK20" i="2"/>
  <c r="EJ20" i="2"/>
  <c r="EI20" i="2"/>
  <c r="EH20" i="2"/>
  <c r="EG20" i="2"/>
  <c r="EF20" i="2"/>
  <c r="EE20" i="2"/>
  <c r="ED20" i="2"/>
  <c r="EO18" i="2"/>
  <c r="EN18" i="2"/>
  <c r="EM18" i="2"/>
  <c r="EL18" i="2"/>
  <c r="EK18" i="2"/>
  <c r="EJ18" i="2"/>
  <c r="EI18" i="2"/>
  <c r="EH18" i="2"/>
  <c r="EG18" i="2"/>
  <c r="EF18" i="2"/>
  <c r="EE18" i="2"/>
  <c r="ED18" i="2"/>
  <c r="EO16" i="2"/>
  <c r="EN16" i="2"/>
  <c r="EM16" i="2"/>
  <c r="EL16" i="2"/>
  <c r="EK16" i="2"/>
  <c r="EJ16" i="2"/>
  <c r="EI16" i="2"/>
  <c r="EH16" i="2"/>
  <c r="EG16" i="2"/>
  <c r="EF16" i="2"/>
  <c r="EE16" i="2"/>
  <c r="ED16" i="2"/>
  <c r="EO15" i="2"/>
  <c r="EN15" i="2"/>
  <c r="EM15" i="2"/>
  <c r="EL15" i="2"/>
  <c r="EK15" i="2"/>
  <c r="EJ15" i="2"/>
  <c r="EI15" i="2"/>
  <c r="EH15" i="2"/>
  <c r="EG15" i="2"/>
  <c r="EF15" i="2"/>
  <c r="EE15" i="2"/>
  <c r="ED15" i="2"/>
  <c r="EO14" i="2"/>
  <c r="EN14" i="2"/>
  <c r="EM14" i="2"/>
  <c r="EL14" i="2"/>
  <c r="EK14" i="2"/>
  <c r="EJ14" i="2"/>
  <c r="EI14" i="2"/>
  <c r="EH14" i="2"/>
  <c r="EG14" i="2"/>
  <c r="EF14" i="2"/>
  <c r="EE14" i="2"/>
  <c r="ED14" i="2"/>
  <c r="EO13" i="2"/>
  <c r="EN13" i="2"/>
  <c r="EM13" i="2"/>
  <c r="EL13" i="2"/>
  <c r="EK13" i="2"/>
  <c r="EJ13" i="2"/>
  <c r="EI13" i="2"/>
  <c r="EH13" i="2"/>
  <c r="EG13" i="2"/>
  <c r="EF13" i="2"/>
  <c r="EE13" i="2"/>
  <c r="ED13" i="2"/>
  <c r="EO12" i="2"/>
  <c r="EN12" i="2"/>
  <c r="EM12" i="2"/>
  <c r="EL12" i="2"/>
  <c r="EK12" i="2"/>
  <c r="EJ12" i="2"/>
  <c r="EI12" i="2"/>
  <c r="EH12" i="2"/>
  <c r="EG12" i="2"/>
  <c r="EF12" i="2"/>
  <c r="EE12" i="2"/>
  <c r="ED12" i="2"/>
  <c r="EO10" i="2"/>
  <c r="EN10" i="2"/>
  <c r="EM10" i="2"/>
  <c r="EL10" i="2"/>
  <c r="EK10" i="2"/>
  <c r="EJ10" i="2"/>
  <c r="EI10" i="2"/>
  <c r="EH10" i="2"/>
  <c r="EG10" i="2"/>
  <c r="EF10" i="2"/>
  <c r="EE10" i="2"/>
  <c r="ED10" i="2"/>
  <c r="EO9" i="2"/>
  <c r="EN9" i="2"/>
  <c r="EM9" i="2"/>
  <c r="EL9" i="2"/>
  <c r="EK9" i="2"/>
  <c r="EJ9" i="2"/>
  <c r="EI9" i="2"/>
  <c r="EH9" i="2"/>
  <c r="EG9" i="2"/>
  <c r="EF9" i="2"/>
  <c r="EE9" i="2"/>
  <c r="ED9" i="2"/>
  <c r="EO8" i="2"/>
  <c r="EN8" i="2"/>
  <c r="EM8" i="2"/>
  <c r="EL8" i="2"/>
  <c r="EK8" i="2"/>
  <c r="EJ8" i="2"/>
  <c r="EI8" i="2"/>
  <c r="EH8" i="2"/>
  <c r="EG8" i="2"/>
  <c r="EF8" i="2"/>
  <c r="EE8" i="2"/>
  <c r="ED8" i="2"/>
  <c r="EO7" i="2"/>
  <c r="EN7" i="2"/>
  <c r="EM7" i="2"/>
  <c r="EL7" i="2"/>
  <c r="EK7" i="2"/>
  <c r="EJ7" i="2"/>
  <c r="EI7" i="2"/>
  <c r="EH7" i="2"/>
  <c r="EG7" i="2"/>
  <c r="EF7" i="2"/>
  <c r="EE7" i="2"/>
  <c r="ED7" i="2"/>
  <c r="EO6" i="2"/>
  <c r="EN6" i="2"/>
  <c r="EM6" i="2"/>
  <c r="EL6" i="2"/>
  <c r="EK6" i="2"/>
  <c r="EJ6" i="2"/>
  <c r="EI6" i="2"/>
  <c r="EH6" i="2"/>
  <c r="EG6" i="2"/>
  <c r="EF6" i="2"/>
  <c r="EE6" i="2"/>
  <c r="ED6" i="2"/>
  <c r="EO2" i="2"/>
  <c r="EN2" i="2"/>
  <c r="EM2" i="2"/>
  <c r="EL2" i="2"/>
  <c r="EK2" i="2"/>
  <c r="EJ2" i="2"/>
  <c r="EI2" i="2"/>
  <c r="EH2" i="2"/>
  <c r="EG2" i="2"/>
  <c r="EF2" i="2"/>
  <c r="EE2" i="2"/>
  <c r="ED2" i="2"/>
  <c r="EO20" i="4"/>
  <c r="EN20" i="4"/>
  <c r="EM20" i="4"/>
  <c r="EL20" i="4"/>
  <c r="EK20" i="4"/>
  <c r="EJ20" i="4"/>
  <c r="EI20" i="4"/>
  <c r="EH20" i="4"/>
  <c r="EG20" i="4"/>
  <c r="EF20" i="4"/>
  <c r="EE20" i="4"/>
  <c r="ED20" i="4"/>
  <c r="EO18" i="4"/>
  <c r="EN18" i="4"/>
  <c r="EM18" i="4"/>
  <c r="EL18" i="4"/>
  <c r="EK18" i="4"/>
  <c r="EJ18" i="4"/>
  <c r="EI18" i="4"/>
  <c r="EH18" i="4"/>
  <c r="EG18" i="4"/>
  <c r="EF18" i="4"/>
  <c r="EE18" i="4"/>
  <c r="ED18" i="4"/>
  <c r="EO16" i="4"/>
  <c r="EN16" i="4"/>
  <c r="EM16" i="4"/>
  <c r="EL16" i="4"/>
  <c r="EK16" i="4"/>
  <c r="EJ16" i="4"/>
  <c r="EI16" i="4"/>
  <c r="EH16" i="4"/>
  <c r="EG16" i="4"/>
  <c r="EF16" i="4"/>
  <c r="EE16" i="4"/>
  <c r="ED16" i="4"/>
  <c r="EO15" i="4"/>
  <c r="EN15" i="4"/>
  <c r="EM15" i="4"/>
  <c r="EL15" i="4"/>
  <c r="EK15" i="4"/>
  <c r="EJ15" i="4"/>
  <c r="EI15" i="4"/>
  <c r="EH15" i="4"/>
  <c r="EG15" i="4"/>
  <c r="EF15" i="4"/>
  <c r="EE15" i="4"/>
  <c r="ED15" i="4"/>
  <c r="EO14" i="4"/>
  <c r="EN14" i="4"/>
  <c r="EM14" i="4"/>
  <c r="EL14" i="4"/>
  <c r="EK14" i="4"/>
  <c r="EJ14" i="4"/>
  <c r="EI14" i="4"/>
  <c r="EH14" i="4"/>
  <c r="EG14" i="4"/>
  <c r="EF14" i="4"/>
  <c r="EE14" i="4"/>
  <c r="ED14" i="4"/>
  <c r="EO13" i="4"/>
  <c r="EN13" i="4"/>
  <c r="EM13" i="4"/>
  <c r="EL13" i="4"/>
  <c r="EK13" i="4"/>
  <c r="EJ13" i="4"/>
  <c r="EI13" i="4"/>
  <c r="EH13" i="4"/>
  <c r="EG13" i="4"/>
  <c r="EF13" i="4"/>
  <c r="EE13" i="4"/>
  <c r="ED13" i="4"/>
  <c r="EO12" i="4"/>
  <c r="EN12" i="4"/>
  <c r="EM12" i="4"/>
  <c r="EL12" i="4"/>
  <c r="EK12" i="4"/>
  <c r="EJ12" i="4"/>
  <c r="EI12" i="4"/>
  <c r="EH12" i="4"/>
  <c r="EG12" i="4"/>
  <c r="EF12" i="4"/>
  <c r="EE12" i="4"/>
  <c r="ED12" i="4"/>
  <c r="EO10" i="4"/>
  <c r="EN10" i="4"/>
  <c r="EM10" i="4"/>
  <c r="EL10" i="4"/>
  <c r="EK10" i="4"/>
  <c r="EJ10" i="4"/>
  <c r="EI10" i="4"/>
  <c r="EH10" i="4"/>
  <c r="EG10" i="4"/>
  <c r="EF10" i="4"/>
  <c r="EE10" i="4"/>
  <c r="ED10" i="4"/>
  <c r="EO9" i="4"/>
  <c r="EN9" i="4"/>
  <c r="EM9" i="4"/>
  <c r="EL9" i="4"/>
  <c r="EK9" i="4"/>
  <c r="EJ9" i="4"/>
  <c r="EI9" i="4"/>
  <c r="EH9" i="4"/>
  <c r="EG9" i="4"/>
  <c r="EF9" i="4"/>
  <c r="EE9" i="4"/>
  <c r="ED9" i="4"/>
  <c r="EO8" i="4"/>
  <c r="EN8" i="4"/>
  <c r="EM8" i="4"/>
  <c r="EL8" i="4"/>
  <c r="EK8" i="4"/>
  <c r="EJ8" i="4"/>
  <c r="EI8" i="4"/>
  <c r="EH8" i="4"/>
  <c r="EG8" i="4"/>
  <c r="EF8" i="4"/>
  <c r="EE8" i="4"/>
  <c r="ED8" i="4"/>
  <c r="EO7" i="4"/>
  <c r="EN7" i="4"/>
  <c r="EM7" i="4"/>
  <c r="EL7" i="4"/>
  <c r="EK7" i="4"/>
  <c r="EJ7" i="4"/>
  <c r="EI7" i="4"/>
  <c r="EH7" i="4"/>
  <c r="EG7" i="4"/>
  <c r="EF7" i="4"/>
  <c r="EE7" i="4"/>
  <c r="ED7" i="4"/>
  <c r="EO6" i="4"/>
  <c r="EN6" i="4"/>
  <c r="EM6" i="4"/>
  <c r="EL6" i="4"/>
  <c r="EK6" i="4"/>
  <c r="EJ6" i="4"/>
  <c r="EI6" i="4"/>
  <c r="EH6" i="4"/>
  <c r="EG6" i="4"/>
  <c r="EF6" i="4"/>
  <c r="EE6" i="4"/>
  <c r="ED6" i="4"/>
  <c r="EO2" i="4"/>
  <c r="EN2" i="4"/>
  <c r="EM2" i="4"/>
  <c r="EL2" i="4"/>
  <c r="EK2" i="4"/>
  <c r="EJ2" i="4"/>
  <c r="EI2" i="4"/>
  <c r="EH2" i="4"/>
  <c r="EG2" i="4"/>
  <c r="EF2" i="4"/>
  <c r="EE2" i="4"/>
  <c r="ED2" i="4"/>
  <c r="EO2" i="5"/>
  <c r="EN2" i="5"/>
  <c r="EM2" i="5"/>
  <c r="EL2" i="5"/>
  <c r="EK2" i="5"/>
  <c r="EJ2" i="5"/>
  <c r="EI2" i="5"/>
  <c r="EH2" i="5"/>
  <c r="EG2" i="5"/>
  <c r="EF2" i="5"/>
  <c r="EE2" i="5"/>
  <c r="ED2" i="5"/>
  <c r="EO20" i="1"/>
  <c r="EN20" i="1"/>
  <c r="EM20" i="1"/>
  <c r="EL20" i="1"/>
  <c r="EK20" i="1"/>
  <c r="EJ20" i="1"/>
  <c r="EI20" i="1"/>
  <c r="EH20" i="1"/>
  <c r="EG20" i="1"/>
  <c r="EF20" i="1"/>
  <c r="EE20" i="1"/>
  <c r="ED20" i="1"/>
  <c r="EO18" i="1"/>
  <c r="EN18" i="1"/>
  <c r="EM18" i="1"/>
  <c r="EL18" i="1"/>
  <c r="EK18" i="1"/>
  <c r="EJ18" i="1"/>
  <c r="EI18" i="1"/>
  <c r="EH18" i="1"/>
  <c r="EG18" i="1"/>
  <c r="EF18" i="1"/>
  <c r="EE18" i="1"/>
  <c r="ED18" i="1"/>
  <c r="EO16" i="1"/>
  <c r="EN16" i="1"/>
  <c r="EM16" i="1"/>
  <c r="EL16" i="1"/>
  <c r="EK16" i="1"/>
  <c r="EJ16" i="1"/>
  <c r="EI16" i="1"/>
  <c r="EH16" i="1"/>
  <c r="EG16" i="1"/>
  <c r="EF16" i="1"/>
  <c r="EE16" i="1"/>
  <c r="ED16" i="1"/>
  <c r="EO15" i="1"/>
  <c r="EN15" i="1"/>
  <c r="EM15" i="1"/>
  <c r="EL15" i="1"/>
  <c r="EK15" i="1"/>
  <c r="EJ15" i="1"/>
  <c r="EI15" i="1"/>
  <c r="EH15" i="1"/>
  <c r="EG15" i="1"/>
  <c r="EF15" i="1"/>
  <c r="EE15" i="1"/>
  <c r="ED15" i="1"/>
  <c r="EO14" i="1"/>
  <c r="EN14" i="1"/>
  <c r="EM14" i="1"/>
  <c r="EL14" i="1"/>
  <c r="EK14" i="1"/>
  <c r="EJ14" i="1"/>
  <c r="EI14" i="1"/>
  <c r="EH14" i="1"/>
  <c r="EG14" i="1"/>
  <c r="EF14" i="1"/>
  <c r="EE14" i="1"/>
  <c r="ED14" i="1"/>
  <c r="EO13" i="1"/>
  <c r="EN13" i="1"/>
  <c r="EM13" i="1"/>
  <c r="EL13" i="1"/>
  <c r="EK13" i="1"/>
  <c r="EJ13" i="1"/>
  <c r="EI13" i="1"/>
  <c r="EH13" i="1"/>
  <c r="EG13" i="1"/>
  <c r="EF13" i="1"/>
  <c r="EE13" i="1"/>
  <c r="ED13" i="1"/>
  <c r="EO12" i="1"/>
  <c r="EN12" i="1"/>
  <c r="EM12" i="1"/>
  <c r="EL12" i="1"/>
  <c r="EK12" i="1"/>
  <c r="EJ12" i="1"/>
  <c r="EI12" i="1"/>
  <c r="EH12" i="1"/>
  <c r="EG12" i="1"/>
  <c r="EF12" i="1"/>
  <c r="EE12" i="1"/>
  <c r="ED12" i="1"/>
  <c r="EO10" i="1"/>
  <c r="EN10" i="1"/>
  <c r="EM10" i="1"/>
  <c r="EL10" i="1"/>
  <c r="EK10" i="1"/>
  <c r="EJ10" i="1"/>
  <c r="EI10" i="1"/>
  <c r="EH10" i="1"/>
  <c r="EG10" i="1"/>
  <c r="EF10" i="1"/>
  <c r="EE10" i="1"/>
  <c r="ED10" i="1"/>
  <c r="EO9" i="1"/>
  <c r="EN9" i="1"/>
  <c r="EM9" i="1"/>
  <c r="EL9" i="1"/>
  <c r="EK9" i="1"/>
  <c r="EJ9" i="1"/>
  <c r="EI9" i="1"/>
  <c r="EH9" i="1"/>
  <c r="EG9" i="1"/>
  <c r="EF9" i="1"/>
  <c r="EE9" i="1"/>
  <c r="ED9" i="1"/>
  <c r="EO8" i="1"/>
  <c r="EN8" i="1"/>
  <c r="EM8" i="1"/>
  <c r="EL8" i="1"/>
  <c r="EK8" i="1"/>
  <c r="EJ8" i="1"/>
  <c r="EI8" i="1"/>
  <c r="EH8" i="1"/>
  <c r="EG8" i="1"/>
  <c r="EF8" i="1"/>
  <c r="EE8" i="1"/>
  <c r="ED8" i="1"/>
  <c r="EO7" i="1"/>
  <c r="EN7" i="1"/>
  <c r="EM7" i="1"/>
  <c r="EL7" i="1"/>
  <c r="EK7" i="1"/>
  <c r="EJ7" i="1"/>
  <c r="EI7" i="1"/>
  <c r="EH7" i="1"/>
  <c r="EG7" i="1"/>
  <c r="EF7" i="1"/>
  <c r="EE7" i="1"/>
  <c r="ED7" i="1"/>
  <c r="EO6" i="1"/>
  <c r="EN6" i="1"/>
  <c r="EM6" i="1"/>
  <c r="EL6" i="1"/>
  <c r="EK6" i="1"/>
  <c r="EJ6" i="1"/>
  <c r="EI6" i="1"/>
  <c r="EH6" i="1"/>
  <c r="EG6" i="1"/>
  <c r="EF6" i="1"/>
  <c r="EE6" i="1"/>
  <c r="ED6" i="1"/>
  <c r="EO2" i="1"/>
  <c r="EN2" i="1"/>
  <c r="EM2" i="1"/>
  <c r="EL2" i="1"/>
  <c r="EK2" i="1"/>
  <c r="EJ2" i="1"/>
  <c r="EI2" i="1"/>
  <c r="EH2" i="1"/>
  <c r="EG2" i="1"/>
  <c r="EF2" i="1"/>
  <c r="EE2" i="1"/>
  <c r="ED2" i="1"/>
  <c r="EC20" i="4"/>
  <c r="EB20" i="4"/>
  <c r="EA20" i="4"/>
  <c r="DZ20" i="4"/>
  <c r="DY20" i="4"/>
  <c r="DX20" i="4"/>
  <c r="DW20" i="4"/>
  <c r="DV20" i="4"/>
  <c r="DU20" i="4"/>
  <c r="DT20" i="4"/>
  <c r="DS20" i="4"/>
  <c r="DR20" i="4"/>
  <c r="DQ20" i="4"/>
  <c r="DP20" i="4"/>
  <c r="DO20" i="4"/>
  <c r="DN20" i="4"/>
  <c r="DM20" i="4"/>
  <c r="DL20" i="4"/>
  <c r="DK20" i="4"/>
  <c r="DJ20" i="4"/>
  <c r="DI20" i="4"/>
  <c r="DH20" i="4"/>
  <c r="DG20" i="4"/>
  <c r="DF20" i="4"/>
  <c r="DE20" i="4"/>
  <c r="DD20" i="4"/>
  <c r="DC20" i="4"/>
  <c r="DB20" i="4"/>
  <c r="DA20" i="4"/>
  <c r="CZ20" i="4"/>
  <c r="CY20" i="4"/>
  <c r="CX20" i="4"/>
  <c r="CW20" i="4"/>
  <c r="CV20" i="4"/>
  <c r="CU20" i="4"/>
  <c r="CT20" i="4"/>
  <c r="CS20" i="4"/>
  <c r="CR20" i="4"/>
  <c r="CQ20" i="4"/>
  <c r="CP20" i="4"/>
  <c r="CO20" i="4"/>
  <c r="CN20" i="4"/>
  <c r="CM20" i="4"/>
  <c r="CL20" i="4"/>
  <c r="CK20" i="4"/>
  <c r="CJ20" i="4"/>
  <c r="CI20" i="4"/>
  <c r="CH20" i="4"/>
  <c r="CG20" i="4"/>
  <c r="CF20" i="4"/>
  <c r="CE20" i="4"/>
  <c r="CD20" i="4"/>
  <c r="CC20" i="4"/>
  <c r="CB20" i="4"/>
  <c r="CA20" i="4"/>
  <c r="BZ20" i="4"/>
  <c r="BY20" i="4"/>
  <c r="BX20" i="4"/>
  <c r="BW20" i="4"/>
  <c r="BV20" i="4"/>
  <c r="BU20" i="4"/>
  <c r="BT20" i="4"/>
  <c r="BS20" i="4"/>
  <c r="BR20" i="4"/>
  <c r="BQ20" i="4"/>
  <c r="BP20" i="4"/>
  <c r="BO20" i="4"/>
  <c r="BN20" i="4"/>
  <c r="BM20" i="4"/>
  <c r="BL20" i="4"/>
  <c r="BK20" i="4"/>
  <c r="BJ20" i="4"/>
  <c r="BI20" i="4"/>
  <c r="BH20" i="4"/>
  <c r="BG20" i="4"/>
  <c r="BF20" i="4"/>
  <c r="BE20" i="4"/>
  <c r="BD20" i="4"/>
  <c r="BC20" i="4"/>
  <c r="BB20" i="4"/>
  <c r="BA20" i="4"/>
  <c r="AZ20" i="4"/>
  <c r="AY20" i="4"/>
  <c r="AX20" i="4"/>
  <c r="AW20" i="4"/>
  <c r="AV20" i="4"/>
  <c r="AU20" i="4"/>
  <c r="AT20" i="4"/>
  <c r="AS20" i="4"/>
  <c r="AR20" i="4"/>
  <c r="AQ20" i="4"/>
  <c r="AP20" i="4"/>
  <c r="AO20" i="4"/>
  <c r="AN20" i="4"/>
  <c r="AM20" i="4"/>
  <c r="AL20" i="4"/>
  <c r="AK20" i="4"/>
  <c r="AJ20" i="4"/>
  <c r="AI20" i="4"/>
  <c r="AH20" i="4"/>
  <c r="AG20" i="4"/>
  <c r="AF20" i="4"/>
  <c r="AE20" i="4"/>
  <c r="AD20" i="4"/>
  <c r="AC20" i="4"/>
  <c r="AB20" i="4"/>
  <c r="AA20" i="4"/>
  <c r="Z20" i="4"/>
  <c r="Y20" i="4"/>
  <c r="X20" i="4"/>
  <c r="W20" i="4"/>
  <c r="V20" i="4"/>
  <c r="U20" i="4"/>
  <c r="T20" i="4"/>
  <c r="S20" i="4"/>
  <c r="R20" i="4"/>
  <c r="Q20" i="4"/>
  <c r="P20" i="4"/>
  <c r="O20" i="4"/>
  <c r="N20" i="4"/>
  <c r="M20" i="4"/>
  <c r="L20" i="4"/>
  <c r="K20" i="4"/>
  <c r="J20" i="4"/>
  <c r="I20" i="4"/>
  <c r="H20" i="4"/>
  <c r="G20" i="4"/>
  <c r="F20" i="4"/>
  <c r="E20" i="4"/>
  <c r="D20" i="4"/>
  <c r="C20" i="4"/>
  <c r="B20" i="4"/>
  <c r="EC18" i="4"/>
  <c r="EB18" i="4"/>
  <c r="EA18" i="4"/>
  <c r="DZ18" i="4"/>
  <c r="DY18" i="4"/>
  <c r="DX18" i="4"/>
  <c r="DW18" i="4"/>
  <c r="DV18" i="4"/>
  <c r="DU18" i="4"/>
  <c r="DT18" i="4"/>
  <c r="DS18" i="4"/>
  <c r="DR18" i="4"/>
  <c r="DQ18" i="4"/>
  <c r="DP18" i="4"/>
  <c r="DO18" i="4"/>
  <c r="DN18" i="4"/>
  <c r="DM18" i="4"/>
  <c r="DL18" i="4"/>
  <c r="DK18" i="4"/>
  <c r="DJ18" i="4"/>
  <c r="DI18" i="4"/>
  <c r="DH18" i="4"/>
  <c r="DG18" i="4"/>
  <c r="DF18" i="4"/>
  <c r="DE18" i="4"/>
  <c r="DD18" i="4"/>
  <c r="DC18" i="4"/>
  <c r="DB18" i="4"/>
  <c r="DA18" i="4"/>
  <c r="CZ18" i="4"/>
  <c r="CY18" i="4"/>
  <c r="CX18" i="4"/>
  <c r="CW18" i="4"/>
  <c r="CV18" i="4"/>
  <c r="CU18" i="4"/>
  <c r="CT18" i="4"/>
  <c r="CS18" i="4"/>
  <c r="CR18" i="4"/>
  <c r="CQ18" i="4"/>
  <c r="CP18" i="4"/>
  <c r="CO18" i="4"/>
  <c r="CN18" i="4"/>
  <c r="CM18" i="4"/>
  <c r="CL18" i="4"/>
  <c r="CK18" i="4"/>
  <c r="CJ18" i="4"/>
  <c r="CI18" i="4"/>
  <c r="CH18" i="4"/>
  <c r="CG18" i="4"/>
  <c r="CF18" i="4"/>
  <c r="CE18" i="4"/>
  <c r="CD18" i="4"/>
  <c r="CC18" i="4"/>
  <c r="CB18" i="4"/>
  <c r="CA18" i="4"/>
  <c r="BZ18" i="4"/>
  <c r="BY18" i="4"/>
  <c r="BX18" i="4"/>
  <c r="BW18" i="4"/>
  <c r="BV18" i="4"/>
  <c r="BU18" i="4"/>
  <c r="BT18" i="4"/>
  <c r="BS18" i="4"/>
  <c r="BR18" i="4"/>
  <c r="BQ18" i="4"/>
  <c r="BP18" i="4"/>
  <c r="BO18" i="4"/>
  <c r="BN18" i="4"/>
  <c r="BM18" i="4"/>
  <c r="BL18" i="4"/>
  <c r="BK18" i="4"/>
  <c r="BJ18" i="4"/>
  <c r="BI18" i="4"/>
  <c r="BH18" i="4"/>
  <c r="BG18" i="4"/>
  <c r="BF18" i="4"/>
  <c r="BE18" i="4"/>
  <c r="BD18" i="4"/>
  <c r="BC18" i="4"/>
  <c r="BB18" i="4"/>
  <c r="BA18" i="4"/>
  <c r="AZ18" i="4"/>
  <c r="AY18" i="4"/>
  <c r="AX18" i="4"/>
  <c r="AW18" i="4"/>
  <c r="AV18" i="4"/>
  <c r="AU18" i="4"/>
  <c r="AT18" i="4"/>
  <c r="AS18" i="4"/>
  <c r="AR18" i="4"/>
  <c r="AQ18" i="4"/>
  <c r="AP18" i="4"/>
  <c r="AO18" i="4"/>
  <c r="AN18" i="4"/>
  <c r="AM18" i="4"/>
  <c r="AL18" i="4"/>
  <c r="AK18" i="4"/>
  <c r="AJ18" i="4"/>
  <c r="AI18" i="4"/>
  <c r="AH18" i="4"/>
  <c r="AG18" i="4"/>
  <c r="AF18" i="4"/>
  <c r="AE18" i="4"/>
  <c r="AD18" i="4"/>
  <c r="AC18" i="4"/>
  <c r="AB18" i="4"/>
  <c r="AA18" i="4"/>
  <c r="Z18" i="4"/>
  <c r="Y18" i="4"/>
  <c r="X18" i="4"/>
  <c r="W18" i="4"/>
  <c r="V18" i="4"/>
  <c r="U18" i="4"/>
  <c r="T18" i="4"/>
  <c r="S18" i="4"/>
  <c r="R18" i="4"/>
  <c r="Q18" i="4"/>
  <c r="P18" i="4"/>
  <c r="O18" i="4"/>
  <c r="N18" i="4"/>
  <c r="M18" i="4"/>
  <c r="L18" i="4"/>
  <c r="K18" i="4"/>
  <c r="J18" i="4"/>
  <c r="I18" i="4"/>
  <c r="H18" i="4"/>
  <c r="G18" i="4"/>
  <c r="F18" i="4"/>
  <c r="E18" i="4"/>
  <c r="D18" i="4"/>
  <c r="C18" i="4"/>
  <c r="B18" i="4"/>
  <c r="EC16" i="4"/>
  <c r="EB16" i="4"/>
  <c r="EA16" i="4"/>
  <c r="DZ16" i="4"/>
  <c r="DY16" i="4"/>
  <c r="DX16" i="4"/>
  <c r="DW16" i="4"/>
  <c r="DV16" i="4"/>
  <c r="DU16" i="4"/>
  <c r="DT16" i="4"/>
  <c r="DS16" i="4"/>
  <c r="DR16" i="4"/>
  <c r="DQ16" i="4"/>
  <c r="DP16" i="4"/>
  <c r="DO16" i="4"/>
  <c r="DN16" i="4"/>
  <c r="DM16" i="4"/>
  <c r="DL16" i="4"/>
  <c r="DK16" i="4"/>
  <c r="DJ16" i="4"/>
  <c r="DI16" i="4"/>
  <c r="DH16" i="4"/>
  <c r="DG16" i="4"/>
  <c r="DF16" i="4"/>
  <c r="DE16" i="4"/>
  <c r="DD16" i="4"/>
  <c r="DC16" i="4"/>
  <c r="DB16" i="4"/>
  <c r="DA16" i="4"/>
  <c r="CZ16" i="4"/>
  <c r="CY16" i="4"/>
  <c r="CX16" i="4"/>
  <c r="CW16" i="4"/>
  <c r="CV16" i="4"/>
  <c r="CU16" i="4"/>
  <c r="CT16" i="4"/>
  <c r="CS16" i="4"/>
  <c r="CR16" i="4"/>
  <c r="CQ16" i="4"/>
  <c r="CP16" i="4"/>
  <c r="CO16" i="4"/>
  <c r="CN16" i="4"/>
  <c r="CM16" i="4"/>
  <c r="CL16" i="4"/>
  <c r="CK16" i="4"/>
  <c r="CJ16" i="4"/>
  <c r="CI16" i="4"/>
  <c r="CH16" i="4"/>
  <c r="CG16" i="4"/>
  <c r="CF16" i="4"/>
  <c r="CE16" i="4"/>
  <c r="CD16" i="4"/>
  <c r="CC16" i="4"/>
  <c r="CB16" i="4"/>
  <c r="CA16" i="4"/>
  <c r="BZ16" i="4"/>
  <c r="BY16" i="4"/>
  <c r="BX16" i="4"/>
  <c r="BW16" i="4"/>
  <c r="BV16" i="4"/>
  <c r="BU16" i="4"/>
  <c r="BT16" i="4"/>
  <c r="BS16" i="4"/>
  <c r="BR16" i="4"/>
  <c r="BQ16" i="4"/>
  <c r="BP16" i="4"/>
  <c r="BO16" i="4"/>
  <c r="BN16" i="4"/>
  <c r="BM16" i="4"/>
  <c r="BL16" i="4"/>
  <c r="BK16" i="4"/>
  <c r="BJ16" i="4"/>
  <c r="BI16" i="4"/>
  <c r="BH16" i="4"/>
  <c r="BG16" i="4"/>
  <c r="BF16" i="4"/>
  <c r="BE16" i="4"/>
  <c r="BD16" i="4"/>
  <c r="BC16" i="4"/>
  <c r="BB16" i="4"/>
  <c r="BA16" i="4"/>
  <c r="AZ16" i="4"/>
  <c r="AY16" i="4"/>
  <c r="AX16" i="4"/>
  <c r="AW16" i="4"/>
  <c r="AV16" i="4"/>
  <c r="AU16" i="4"/>
  <c r="AT16" i="4"/>
  <c r="AS16" i="4"/>
  <c r="AR16" i="4"/>
  <c r="AQ16" i="4"/>
  <c r="AP16" i="4"/>
  <c r="AO16" i="4"/>
  <c r="AN16" i="4"/>
  <c r="AM16" i="4"/>
  <c r="AL16" i="4"/>
  <c r="AK16" i="4"/>
  <c r="AJ16" i="4"/>
  <c r="AI16" i="4"/>
  <c r="AH16" i="4"/>
  <c r="AG16" i="4"/>
  <c r="AF16" i="4"/>
  <c r="AE16" i="4"/>
  <c r="AD16" i="4"/>
  <c r="AC16" i="4"/>
  <c r="AB16" i="4"/>
  <c r="AA16" i="4"/>
  <c r="Z16" i="4"/>
  <c r="Y16" i="4"/>
  <c r="X16" i="4"/>
  <c r="W16" i="4"/>
  <c r="V16" i="4"/>
  <c r="U16" i="4"/>
  <c r="T16" i="4"/>
  <c r="S16" i="4"/>
  <c r="R16" i="4"/>
  <c r="Q16" i="4"/>
  <c r="P16" i="4"/>
  <c r="O16" i="4"/>
  <c r="N16" i="4"/>
  <c r="M16" i="4"/>
  <c r="L16" i="4"/>
  <c r="K16" i="4"/>
  <c r="J16" i="4"/>
  <c r="I16" i="4"/>
  <c r="H16" i="4"/>
  <c r="G16" i="4"/>
  <c r="F16" i="4"/>
  <c r="E16" i="4"/>
  <c r="D16" i="4"/>
  <c r="C16" i="4"/>
  <c r="B16" i="4"/>
  <c r="EC15" i="4"/>
  <c r="EB15" i="4"/>
  <c r="EA15" i="4"/>
  <c r="DZ15" i="4"/>
  <c r="DY15" i="4"/>
  <c r="DX15" i="4"/>
  <c r="DW15" i="4"/>
  <c r="DV15" i="4"/>
  <c r="DU15" i="4"/>
  <c r="DT15" i="4"/>
  <c r="DS15" i="4"/>
  <c r="DR15" i="4"/>
  <c r="DQ15" i="4"/>
  <c r="DP15" i="4"/>
  <c r="DO15" i="4"/>
  <c r="DN15" i="4"/>
  <c r="DM15" i="4"/>
  <c r="DL15" i="4"/>
  <c r="DK15" i="4"/>
  <c r="DJ15" i="4"/>
  <c r="DI15" i="4"/>
  <c r="DH15" i="4"/>
  <c r="DG15" i="4"/>
  <c r="DF15" i="4"/>
  <c r="DE15" i="4"/>
  <c r="DD15" i="4"/>
  <c r="DC15" i="4"/>
  <c r="DB15" i="4"/>
  <c r="DA15" i="4"/>
  <c r="CZ15" i="4"/>
  <c r="CY15" i="4"/>
  <c r="CX15" i="4"/>
  <c r="CW15" i="4"/>
  <c r="CV15" i="4"/>
  <c r="CU15" i="4"/>
  <c r="CT15" i="4"/>
  <c r="CS15" i="4"/>
  <c r="CR15" i="4"/>
  <c r="CQ15" i="4"/>
  <c r="CP15" i="4"/>
  <c r="CO15" i="4"/>
  <c r="CN15" i="4"/>
  <c r="CM15" i="4"/>
  <c r="CL15" i="4"/>
  <c r="CK15" i="4"/>
  <c r="CJ15" i="4"/>
  <c r="CI15" i="4"/>
  <c r="CH15" i="4"/>
  <c r="CG15" i="4"/>
  <c r="CF15" i="4"/>
  <c r="CE15" i="4"/>
  <c r="CD15" i="4"/>
  <c r="CC15" i="4"/>
  <c r="CB15" i="4"/>
  <c r="CA15" i="4"/>
  <c r="BZ15" i="4"/>
  <c r="BY15" i="4"/>
  <c r="BX15" i="4"/>
  <c r="BW15" i="4"/>
  <c r="BV15" i="4"/>
  <c r="BU15" i="4"/>
  <c r="BT15" i="4"/>
  <c r="BS15" i="4"/>
  <c r="BR15" i="4"/>
  <c r="BQ15" i="4"/>
  <c r="BP15" i="4"/>
  <c r="BO15" i="4"/>
  <c r="BN15" i="4"/>
  <c r="BM15" i="4"/>
  <c r="BL15" i="4"/>
  <c r="BK15" i="4"/>
  <c r="BJ15" i="4"/>
  <c r="BI15" i="4"/>
  <c r="BH15" i="4"/>
  <c r="BG15" i="4"/>
  <c r="BF15" i="4"/>
  <c r="BE15" i="4"/>
  <c r="BD15" i="4"/>
  <c r="BC15" i="4"/>
  <c r="BB15" i="4"/>
  <c r="BA15" i="4"/>
  <c r="AZ15" i="4"/>
  <c r="AY15" i="4"/>
  <c r="AX15" i="4"/>
  <c r="AW15" i="4"/>
  <c r="AV15" i="4"/>
  <c r="AU15" i="4"/>
  <c r="AT15" i="4"/>
  <c r="AS15" i="4"/>
  <c r="AR15" i="4"/>
  <c r="AQ15" i="4"/>
  <c r="AP15" i="4"/>
  <c r="AO15" i="4"/>
  <c r="AN15" i="4"/>
  <c r="AM15" i="4"/>
  <c r="AL15" i="4"/>
  <c r="AK15" i="4"/>
  <c r="AJ15" i="4"/>
  <c r="AI15" i="4"/>
  <c r="AH15" i="4"/>
  <c r="AG15" i="4"/>
  <c r="AF15" i="4"/>
  <c r="AE15" i="4"/>
  <c r="AD15" i="4"/>
  <c r="AC15" i="4"/>
  <c r="AB15" i="4"/>
  <c r="AA15" i="4"/>
  <c r="Z15" i="4"/>
  <c r="Y15" i="4"/>
  <c r="X15" i="4"/>
  <c r="W15" i="4"/>
  <c r="V15" i="4"/>
  <c r="U15" i="4"/>
  <c r="T15" i="4"/>
  <c r="S15" i="4"/>
  <c r="R15" i="4"/>
  <c r="Q15" i="4"/>
  <c r="P15" i="4"/>
  <c r="O15" i="4"/>
  <c r="N15" i="4"/>
  <c r="M15" i="4"/>
  <c r="L15" i="4"/>
  <c r="K15" i="4"/>
  <c r="J15" i="4"/>
  <c r="I15" i="4"/>
  <c r="H15" i="4"/>
  <c r="G15" i="4"/>
  <c r="F15" i="4"/>
  <c r="E15" i="4"/>
  <c r="D15" i="4"/>
  <c r="C15" i="4"/>
  <c r="B15" i="4"/>
  <c r="EC14" i="4"/>
  <c r="EB14" i="4"/>
  <c r="EA14" i="4"/>
  <c r="DZ14" i="4"/>
  <c r="DY14" i="4"/>
  <c r="DX14" i="4"/>
  <c r="DW14" i="4"/>
  <c r="DV14" i="4"/>
  <c r="DU14" i="4"/>
  <c r="DT14" i="4"/>
  <c r="DS14" i="4"/>
  <c r="DR14" i="4"/>
  <c r="DQ14" i="4"/>
  <c r="DP14" i="4"/>
  <c r="DO14" i="4"/>
  <c r="DN14" i="4"/>
  <c r="DM14" i="4"/>
  <c r="DL14" i="4"/>
  <c r="DK14" i="4"/>
  <c r="DJ14" i="4"/>
  <c r="DI14" i="4"/>
  <c r="DH14" i="4"/>
  <c r="DG14" i="4"/>
  <c r="DF14" i="4"/>
  <c r="DE14" i="4"/>
  <c r="DD14" i="4"/>
  <c r="DC14" i="4"/>
  <c r="DB14" i="4"/>
  <c r="DA14" i="4"/>
  <c r="CZ14" i="4"/>
  <c r="CY14" i="4"/>
  <c r="CX14" i="4"/>
  <c r="CW14" i="4"/>
  <c r="CV14" i="4"/>
  <c r="CU14" i="4"/>
  <c r="CT14" i="4"/>
  <c r="CS14" i="4"/>
  <c r="CR14" i="4"/>
  <c r="CQ14" i="4"/>
  <c r="CP14" i="4"/>
  <c r="CO14" i="4"/>
  <c r="CN14" i="4"/>
  <c r="CM14" i="4"/>
  <c r="CL14" i="4"/>
  <c r="CK14" i="4"/>
  <c r="CJ14" i="4"/>
  <c r="CI14" i="4"/>
  <c r="CH14" i="4"/>
  <c r="CG14" i="4"/>
  <c r="CF14" i="4"/>
  <c r="CE14" i="4"/>
  <c r="CD14" i="4"/>
  <c r="CC14" i="4"/>
  <c r="CB14" i="4"/>
  <c r="CA14" i="4"/>
  <c r="BZ14" i="4"/>
  <c r="BY14" i="4"/>
  <c r="BX14" i="4"/>
  <c r="BW14" i="4"/>
  <c r="BV14" i="4"/>
  <c r="BU14" i="4"/>
  <c r="BT14" i="4"/>
  <c r="BS14" i="4"/>
  <c r="BR14" i="4"/>
  <c r="BQ14" i="4"/>
  <c r="BP14" i="4"/>
  <c r="BO14" i="4"/>
  <c r="BN14" i="4"/>
  <c r="BM14" i="4"/>
  <c r="BL14" i="4"/>
  <c r="BK14" i="4"/>
  <c r="BJ14" i="4"/>
  <c r="BI14" i="4"/>
  <c r="BH14" i="4"/>
  <c r="BG14" i="4"/>
  <c r="BF14" i="4"/>
  <c r="BE14" i="4"/>
  <c r="BD14" i="4"/>
  <c r="BC14" i="4"/>
  <c r="BB14" i="4"/>
  <c r="BA14" i="4"/>
  <c r="AZ14" i="4"/>
  <c r="AY14" i="4"/>
  <c r="AX14" i="4"/>
  <c r="AW14" i="4"/>
  <c r="AV14" i="4"/>
  <c r="AU14" i="4"/>
  <c r="AT14" i="4"/>
  <c r="AS14" i="4"/>
  <c r="AR14" i="4"/>
  <c r="AQ14" i="4"/>
  <c r="AP14" i="4"/>
  <c r="AO14" i="4"/>
  <c r="AN14" i="4"/>
  <c r="AM14" i="4"/>
  <c r="AL14" i="4"/>
  <c r="AK14" i="4"/>
  <c r="AJ14" i="4"/>
  <c r="AI14" i="4"/>
  <c r="AH14" i="4"/>
  <c r="AG14" i="4"/>
  <c r="AF14" i="4"/>
  <c r="AE14" i="4"/>
  <c r="AD14" i="4"/>
  <c r="AC14" i="4"/>
  <c r="AB14" i="4"/>
  <c r="AA14" i="4"/>
  <c r="Z14" i="4"/>
  <c r="Y14" i="4"/>
  <c r="X14" i="4"/>
  <c r="W14" i="4"/>
  <c r="V14" i="4"/>
  <c r="U14" i="4"/>
  <c r="T14" i="4"/>
  <c r="S14" i="4"/>
  <c r="R14" i="4"/>
  <c r="Q14" i="4"/>
  <c r="P14" i="4"/>
  <c r="O14" i="4"/>
  <c r="N14" i="4"/>
  <c r="M14" i="4"/>
  <c r="L14" i="4"/>
  <c r="K14" i="4"/>
  <c r="J14" i="4"/>
  <c r="I14" i="4"/>
  <c r="H14" i="4"/>
  <c r="G14" i="4"/>
  <c r="F14" i="4"/>
  <c r="E14" i="4"/>
  <c r="D14" i="4"/>
  <c r="C14" i="4"/>
  <c r="B14" i="4"/>
  <c r="EC13" i="4"/>
  <c r="EB13" i="4"/>
  <c r="EA13" i="4"/>
  <c r="DZ13" i="4"/>
  <c r="DY13" i="4"/>
  <c r="DX13" i="4"/>
  <c r="DW13" i="4"/>
  <c r="DV13" i="4"/>
  <c r="DU13" i="4"/>
  <c r="DT13" i="4"/>
  <c r="DS13" i="4"/>
  <c r="DR13" i="4"/>
  <c r="DQ13" i="4"/>
  <c r="DP13" i="4"/>
  <c r="DO13" i="4"/>
  <c r="DN13" i="4"/>
  <c r="DM13" i="4"/>
  <c r="DL13" i="4"/>
  <c r="DK13" i="4"/>
  <c r="DJ13" i="4"/>
  <c r="DI13" i="4"/>
  <c r="DH13" i="4"/>
  <c r="DG13" i="4"/>
  <c r="DF13" i="4"/>
  <c r="DE13" i="4"/>
  <c r="DD13" i="4"/>
  <c r="DC13" i="4"/>
  <c r="DB13" i="4"/>
  <c r="DA13" i="4"/>
  <c r="CZ13" i="4"/>
  <c r="CY13" i="4"/>
  <c r="CX13" i="4"/>
  <c r="CW13" i="4"/>
  <c r="CV13" i="4"/>
  <c r="CU13" i="4"/>
  <c r="CT13" i="4"/>
  <c r="CS13" i="4"/>
  <c r="CR13" i="4"/>
  <c r="CQ13" i="4"/>
  <c r="CP13" i="4"/>
  <c r="CO13" i="4"/>
  <c r="CN13" i="4"/>
  <c r="CM13" i="4"/>
  <c r="CL13" i="4"/>
  <c r="CK13" i="4"/>
  <c r="CJ13" i="4"/>
  <c r="CI13" i="4"/>
  <c r="CH13" i="4"/>
  <c r="CG13" i="4"/>
  <c r="CF13" i="4"/>
  <c r="CE13" i="4"/>
  <c r="CD13" i="4"/>
  <c r="CC13" i="4"/>
  <c r="CB13" i="4"/>
  <c r="CA13" i="4"/>
  <c r="BZ13" i="4"/>
  <c r="BY13" i="4"/>
  <c r="BX13" i="4"/>
  <c r="BW13" i="4"/>
  <c r="BV13" i="4"/>
  <c r="BU13" i="4"/>
  <c r="BT13" i="4"/>
  <c r="BS13" i="4"/>
  <c r="BR13" i="4"/>
  <c r="BQ13" i="4"/>
  <c r="BP13" i="4"/>
  <c r="BO13" i="4"/>
  <c r="BN13" i="4"/>
  <c r="BM13" i="4"/>
  <c r="BL13" i="4"/>
  <c r="BK13" i="4"/>
  <c r="BJ13" i="4"/>
  <c r="BI13" i="4"/>
  <c r="BH13" i="4"/>
  <c r="BG13" i="4"/>
  <c r="BF13" i="4"/>
  <c r="BE13" i="4"/>
  <c r="BD13" i="4"/>
  <c r="BC13" i="4"/>
  <c r="BB13" i="4"/>
  <c r="BA13" i="4"/>
  <c r="AZ13" i="4"/>
  <c r="AY13" i="4"/>
  <c r="AX13" i="4"/>
  <c r="AW13" i="4"/>
  <c r="AV13" i="4"/>
  <c r="AU13" i="4"/>
  <c r="AT13" i="4"/>
  <c r="AS13" i="4"/>
  <c r="AR13" i="4"/>
  <c r="AQ13" i="4"/>
  <c r="AP13" i="4"/>
  <c r="AO13" i="4"/>
  <c r="AN13" i="4"/>
  <c r="AM13" i="4"/>
  <c r="AL13" i="4"/>
  <c r="AK13" i="4"/>
  <c r="AJ13" i="4"/>
  <c r="AI13" i="4"/>
  <c r="AH13" i="4"/>
  <c r="AG13" i="4"/>
  <c r="AF13" i="4"/>
  <c r="AE13" i="4"/>
  <c r="AD13" i="4"/>
  <c r="AC13" i="4"/>
  <c r="AB13" i="4"/>
  <c r="AA13" i="4"/>
  <c r="Z13" i="4"/>
  <c r="Y13" i="4"/>
  <c r="X13" i="4"/>
  <c r="W13" i="4"/>
  <c r="V13" i="4"/>
  <c r="U13" i="4"/>
  <c r="T13" i="4"/>
  <c r="S13" i="4"/>
  <c r="R13" i="4"/>
  <c r="Q13" i="4"/>
  <c r="P13" i="4"/>
  <c r="O13" i="4"/>
  <c r="N13" i="4"/>
  <c r="M13" i="4"/>
  <c r="L13" i="4"/>
  <c r="K13" i="4"/>
  <c r="J13" i="4"/>
  <c r="I13" i="4"/>
  <c r="H13" i="4"/>
  <c r="G13" i="4"/>
  <c r="F13" i="4"/>
  <c r="E13" i="4"/>
  <c r="D13" i="4"/>
  <c r="C13" i="4"/>
  <c r="B13" i="4"/>
  <c r="EC12" i="4"/>
  <c r="EB12" i="4"/>
  <c r="EA12" i="4"/>
  <c r="DZ12" i="4"/>
  <c r="DY12" i="4"/>
  <c r="DX12" i="4"/>
  <c r="DW12" i="4"/>
  <c r="DV12" i="4"/>
  <c r="DU12" i="4"/>
  <c r="DT12" i="4"/>
  <c r="DS12" i="4"/>
  <c r="DR12" i="4"/>
  <c r="DQ12" i="4"/>
  <c r="DP12" i="4"/>
  <c r="DO12" i="4"/>
  <c r="DN12" i="4"/>
  <c r="DM12" i="4"/>
  <c r="DL12" i="4"/>
  <c r="DK12" i="4"/>
  <c r="DJ12" i="4"/>
  <c r="DI12" i="4"/>
  <c r="DH12" i="4"/>
  <c r="DG12" i="4"/>
  <c r="DF12" i="4"/>
  <c r="DE12" i="4"/>
  <c r="DD12" i="4"/>
  <c r="DC12" i="4"/>
  <c r="DB12" i="4"/>
  <c r="DA12" i="4"/>
  <c r="CZ12" i="4"/>
  <c r="CY12" i="4"/>
  <c r="CX12" i="4"/>
  <c r="CW12" i="4"/>
  <c r="CV12" i="4"/>
  <c r="CU12" i="4"/>
  <c r="CT12" i="4"/>
  <c r="CS12" i="4"/>
  <c r="CR12" i="4"/>
  <c r="CQ12" i="4"/>
  <c r="CP12" i="4"/>
  <c r="CO12" i="4"/>
  <c r="CN12" i="4"/>
  <c r="CM12" i="4"/>
  <c r="CL12" i="4"/>
  <c r="CK12" i="4"/>
  <c r="CJ12" i="4"/>
  <c r="CI12" i="4"/>
  <c r="CH12" i="4"/>
  <c r="CG12" i="4"/>
  <c r="CF12" i="4"/>
  <c r="CE12" i="4"/>
  <c r="CD12" i="4"/>
  <c r="CC12" i="4"/>
  <c r="CB12" i="4"/>
  <c r="CA12" i="4"/>
  <c r="BZ12" i="4"/>
  <c r="BY12" i="4"/>
  <c r="BX12" i="4"/>
  <c r="BW12" i="4"/>
  <c r="BV12" i="4"/>
  <c r="BU12" i="4"/>
  <c r="BT12" i="4"/>
  <c r="BS12" i="4"/>
  <c r="BR12" i="4"/>
  <c r="BQ12" i="4"/>
  <c r="BP12" i="4"/>
  <c r="BO12" i="4"/>
  <c r="BN12" i="4"/>
  <c r="BM12" i="4"/>
  <c r="BL12" i="4"/>
  <c r="BK12" i="4"/>
  <c r="BJ12" i="4"/>
  <c r="BI12" i="4"/>
  <c r="BH12" i="4"/>
  <c r="BG12" i="4"/>
  <c r="BF12" i="4"/>
  <c r="BE12" i="4"/>
  <c r="BD12" i="4"/>
  <c r="BC12" i="4"/>
  <c r="BB12" i="4"/>
  <c r="BA12" i="4"/>
  <c r="AZ12" i="4"/>
  <c r="AY12" i="4"/>
  <c r="AX12" i="4"/>
  <c r="AW12" i="4"/>
  <c r="AV12" i="4"/>
  <c r="AU12" i="4"/>
  <c r="AT12" i="4"/>
  <c r="AS12" i="4"/>
  <c r="AR12" i="4"/>
  <c r="AQ12" i="4"/>
  <c r="AP12" i="4"/>
  <c r="AO12" i="4"/>
  <c r="AN12" i="4"/>
  <c r="AM12" i="4"/>
  <c r="AL12" i="4"/>
  <c r="AK12" i="4"/>
  <c r="AJ12" i="4"/>
  <c r="AI12" i="4"/>
  <c r="AH12" i="4"/>
  <c r="AG12" i="4"/>
  <c r="AF12" i="4"/>
  <c r="AE12" i="4"/>
  <c r="AD12" i="4"/>
  <c r="AC12" i="4"/>
  <c r="AB12" i="4"/>
  <c r="AA12" i="4"/>
  <c r="Z12" i="4"/>
  <c r="Y12" i="4"/>
  <c r="X12" i="4"/>
  <c r="W12" i="4"/>
  <c r="V12" i="4"/>
  <c r="U12" i="4"/>
  <c r="T12" i="4"/>
  <c r="S12" i="4"/>
  <c r="R12" i="4"/>
  <c r="Q12" i="4"/>
  <c r="P12" i="4"/>
  <c r="O12" i="4"/>
  <c r="N12" i="4"/>
  <c r="M12" i="4"/>
  <c r="L12" i="4"/>
  <c r="K12" i="4"/>
  <c r="J12" i="4"/>
  <c r="I12" i="4"/>
  <c r="H12" i="4"/>
  <c r="G12" i="4"/>
  <c r="F12" i="4"/>
  <c r="E12" i="4"/>
  <c r="D12" i="4"/>
  <c r="C12" i="4"/>
  <c r="B12" i="4"/>
  <c r="EC10" i="4"/>
  <c r="EB10" i="4"/>
  <c r="EA10" i="4"/>
  <c r="DZ10" i="4"/>
  <c r="DY10" i="4"/>
  <c r="DX10" i="4"/>
  <c r="DW10" i="4"/>
  <c r="DV10" i="4"/>
  <c r="DU10" i="4"/>
  <c r="DT10" i="4"/>
  <c r="DS10" i="4"/>
  <c r="DR10" i="4"/>
  <c r="DQ10" i="4"/>
  <c r="DP10" i="4"/>
  <c r="DO10" i="4"/>
  <c r="DN10" i="4"/>
  <c r="DM10" i="4"/>
  <c r="DL10" i="4"/>
  <c r="DK10" i="4"/>
  <c r="DJ10" i="4"/>
  <c r="DI10" i="4"/>
  <c r="DH10" i="4"/>
  <c r="DG10" i="4"/>
  <c r="DF10" i="4"/>
  <c r="DE10" i="4"/>
  <c r="DD10" i="4"/>
  <c r="DC10" i="4"/>
  <c r="DB10" i="4"/>
  <c r="DA10" i="4"/>
  <c r="CZ10" i="4"/>
  <c r="CY10" i="4"/>
  <c r="CX10" i="4"/>
  <c r="CW10" i="4"/>
  <c r="CV10" i="4"/>
  <c r="CU10" i="4"/>
  <c r="CT10" i="4"/>
  <c r="CS10" i="4"/>
  <c r="CR10" i="4"/>
  <c r="CQ10" i="4"/>
  <c r="CP10" i="4"/>
  <c r="CO10" i="4"/>
  <c r="CN10" i="4"/>
  <c r="CM10" i="4"/>
  <c r="CL10" i="4"/>
  <c r="CK10" i="4"/>
  <c r="CJ10" i="4"/>
  <c r="CI10" i="4"/>
  <c r="CH10" i="4"/>
  <c r="CG10" i="4"/>
  <c r="CF10" i="4"/>
  <c r="CE10" i="4"/>
  <c r="CD10" i="4"/>
  <c r="CC10" i="4"/>
  <c r="CB10" i="4"/>
  <c r="CA10" i="4"/>
  <c r="BZ10" i="4"/>
  <c r="BY10" i="4"/>
  <c r="BX10" i="4"/>
  <c r="BW10" i="4"/>
  <c r="BV10" i="4"/>
  <c r="BU10" i="4"/>
  <c r="BT10" i="4"/>
  <c r="BS10" i="4"/>
  <c r="BR10" i="4"/>
  <c r="BQ10" i="4"/>
  <c r="BP10" i="4"/>
  <c r="BO10" i="4"/>
  <c r="BN10" i="4"/>
  <c r="BM10" i="4"/>
  <c r="BL10" i="4"/>
  <c r="BK10" i="4"/>
  <c r="BJ10" i="4"/>
  <c r="BI10" i="4"/>
  <c r="BH10" i="4"/>
  <c r="BG10" i="4"/>
  <c r="BF10" i="4"/>
  <c r="BE10" i="4"/>
  <c r="BD10" i="4"/>
  <c r="BC10" i="4"/>
  <c r="BB10" i="4"/>
  <c r="BA10" i="4"/>
  <c r="AZ10" i="4"/>
  <c r="AY10" i="4"/>
  <c r="AX10" i="4"/>
  <c r="AW10" i="4"/>
  <c r="AV10" i="4"/>
  <c r="AU10" i="4"/>
  <c r="AT10" i="4"/>
  <c r="AS10" i="4"/>
  <c r="AR10" i="4"/>
  <c r="AQ10" i="4"/>
  <c r="AP10" i="4"/>
  <c r="AO10" i="4"/>
  <c r="AN10" i="4"/>
  <c r="AM10" i="4"/>
  <c r="AL10" i="4"/>
  <c r="AK10" i="4"/>
  <c r="AJ10" i="4"/>
  <c r="AI10" i="4"/>
  <c r="AH10" i="4"/>
  <c r="AG10" i="4"/>
  <c r="AF10" i="4"/>
  <c r="AE10" i="4"/>
  <c r="AD10" i="4"/>
  <c r="AC10" i="4"/>
  <c r="AB10" i="4"/>
  <c r="AA10" i="4"/>
  <c r="Z10" i="4"/>
  <c r="Y10" i="4"/>
  <c r="X10" i="4"/>
  <c r="W10" i="4"/>
  <c r="V10" i="4"/>
  <c r="U10" i="4"/>
  <c r="T10" i="4"/>
  <c r="S10" i="4"/>
  <c r="R10" i="4"/>
  <c r="Q10" i="4"/>
  <c r="P10" i="4"/>
  <c r="O10" i="4"/>
  <c r="N10" i="4"/>
  <c r="M10" i="4"/>
  <c r="L10" i="4"/>
  <c r="K10" i="4"/>
  <c r="J10" i="4"/>
  <c r="I10" i="4"/>
  <c r="H10" i="4"/>
  <c r="G10" i="4"/>
  <c r="F10" i="4"/>
  <c r="E10" i="4"/>
  <c r="D10" i="4"/>
  <c r="C10" i="4"/>
  <c r="B10" i="4"/>
  <c r="EC9" i="4"/>
  <c r="EB9" i="4"/>
  <c r="EA9" i="4"/>
  <c r="DZ9" i="4"/>
  <c r="DY9" i="4"/>
  <c r="DX9" i="4"/>
  <c r="DW9" i="4"/>
  <c r="DV9" i="4"/>
  <c r="DU9" i="4"/>
  <c r="DT9" i="4"/>
  <c r="DS9" i="4"/>
  <c r="DR9" i="4"/>
  <c r="DQ9" i="4"/>
  <c r="DP9" i="4"/>
  <c r="DO9" i="4"/>
  <c r="DN9" i="4"/>
  <c r="DM9" i="4"/>
  <c r="DL9" i="4"/>
  <c r="DK9" i="4"/>
  <c r="DJ9" i="4"/>
  <c r="DI9" i="4"/>
  <c r="DH9" i="4"/>
  <c r="DG9" i="4"/>
  <c r="DF9" i="4"/>
  <c r="DE9" i="4"/>
  <c r="DD9" i="4"/>
  <c r="DC9" i="4"/>
  <c r="DB9" i="4"/>
  <c r="DA9" i="4"/>
  <c r="CZ9" i="4"/>
  <c r="CY9" i="4"/>
  <c r="CX9" i="4"/>
  <c r="CW9" i="4"/>
  <c r="CV9" i="4"/>
  <c r="CU9" i="4"/>
  <c r="CT9" i="4"/>
  <c r="CS9" i="4"/>
  <c r="CR9" i="4"/>
  <c r="CQ9" i="4"/>
  <c r="CP9" i="4"/>
  <c r="CO9" i="4"/>
  <c r="CN9" i="4"/>
  <c r="CM9" i="4"/>
  <c r="CL9" i="4"/>
  <c r="CK9" i="4"/>
  <c r="CJ9" i="4"/>
  <c r="CI9" i="4"/>
  <c r="CH9" i="4"/>
  <c r="CG9" i="4"/>
  <c r="CF9" i="4"/>
  <c r="CE9" i="4"/>
  <c r="CD9" i="4"/>
  <c r="CC9" i="4"/>
  <c r="CB9" i="4"/>
  <c r="CA9" i="4"/>
  <c r="BZ9" i="4"/>
  <c r="BY9" i="4"/>
  <c r="BX9" i="4"/>
  <c r="BW9" i="4"/>
  <c r="BV9" i="4"/>
  <c r="BU9" i="4"/>
  <c r="BT9" i="4"/>
  <c r="BS9" i="4"/>
  <c r="BR9" i="4"/>
  <c r="BQ9" i="4"/>
  <c r="BP9" i="4"/>
  <c r="BO9" i="4"/>
  <c r="BN9" i="4"/>
  <c r="BM9" i="4"/>
  <c r="BL9" i="4"/>
  <c r="BK9" i="4"/>
  <c r="BJ9" i="4"/>
  <c r="BI9" i="4"/>
  <c r="BH9" i="4"/>
  <c r="BG9" i="4"/>
  <c r="BF9" i="4"/>
  <c r="BE9" i="4"/>
  <c r="BD9" i="4"/>
  <c r="BC9" i="4"/>
  <c r="BB9" i="4"/>
  <c r="BA9" i="4"/>
  <c r="AZ9" i="4"/>
  <c r="AY9" i="4"/>
  <c r="AX9" i="4"/>
  <c r="AW9" i="4"/>
  <c r="AV9" i="4"/>
  <c r="AU9" i="4"/>
  <c r="AT9" i="4"/>
  <c r="AS9" i="4"/>
  <c r="AR9" i="4"/>
  <c r="AQ9" i="4"/>
  <c r="AP9" i="4"/>
  <c r="AO9" i="4"/>
  <c r="AN9" i="4"/>
  <c r="AM9" i="4"/>
  <c r="AL9" i="4"/>
  <c r="AK9" i="4"/>
  <c r="AJ9" i="4"/>
  <c r="AI9" i="4"/>
  <c r="AH9" i="4"/>
  <c r="AG9" i="4"/>
  <c r="AF9" i="4"/>
  <c r="AE9" i="4"/>
  <c r="AD9" i="4"/>
  <c r="AC9" i="4"/>
  <c r="AB9" i="4"/>
  <c r="AA9" i="4"/>
  <c r="Z9" i="4"/>
  <c r="Y9" i="4"/>
  <c r="X9" i="4"/>
  <c r="W9" i="4"/>
  <c r="V9" i="4"/>
  <c r="U9" i="4"/>
  <c r="T9" i="4"/>
  <c r="S9" i="4"/>
  <c r="R9" i="4"/>
  <c r="Q9" i="4"/>
  <c r="P9" i="4"/>
  <c r="O9" i="4"/>
  <c r="N9" i="4"/>
  <c r="M9" i="4"/>
  <c r="L9" i="4"/>
  <c r="K9" i="4"/>
  <c r="J9" i="4"/>
  <c r="I9" i="4"/>
  <c r="H9" i="4"/>
  <c r="G9" i="4"/>
  <c r="F9" i="4"/>
  <c r="E9" i="4"/>
  <c r="D9" i="4"/>
  <c r="C9" i="4"/>
  <c r="B9" i="4"/>
  <c r="EC8" i="4"/>
  <c r="EB8" i="4"/>
  <c r="EA8" i="4"/>
  <c r="DZ8" i="4"/>
  <c r="DY8" i="4"/>
  <c r="DX8" i="4"/>
  <c r="DW8" i="4"/>
  <c r="DV8" i="4"/>
  <c r="DU8" i="4"/>
  <c r="DT8" i="4"/>
  <c r="DS8" i="4"/>
  <c r="DR8" i="4"/>
  <c r="DQ8" i="4"/>
  <c r="DP8" i="4"/>
  <c r="DO8" i="4"/>
  <c r="DN8" i="4"/>
  <c r="DM8" i="4"/>
  <c r="DL8" i="4"/>
  <c r="DK8" i="4"/>
  <c r="DJ8" i="4"/>
  <c r="DI8" i="4"/>
  <c r="DH8" i="4"/>
  <c r="DG8" i="4"/>
  <c r="DF8" i="4"/>
  <c r="DE8" i="4"/>
  <c r="DD8" i="4"/>
  <c r="DC8" i="4"/>
  <c r="DB8" i="4"/>
  <c r="DA8" i="4"/>
  <c r="CZ8" i="4"/>
  <c r="CY8" i="4"/>
  <c r="CX8" i="4"/>
  <c r="CW8" i="4"/>
  <c r="CV8" i="4"/>
  <c r="CU8" i="4"/>
  <c r="CT8" i="4"/>
  <c r="CS8" i="4"/>
  <c r="CR8" i="4"/>
  <c r="CQ8" i="4"/>
  <c r="CP8" i="4"/>
  <c r="CO8" i="4"/>
  <c r="CN8" i="4"/>
  <c r="CM8" i="4"/>
  <c r="CL8" i="4"/>
  <c r="CK8" i="4"/>
  <c r="CJ8" i="4"/>
  <c r="CI8" i="4"/>
  <c r="CH8" i="4"/>
  <c r="CG8" i="4"/>
  <c r="CF8" i="4"/>
  <c r="CE8" i="4"/>
  <c r="CD8" i="4"/>
  <c r="CC8" i="4"/>
  <c r="CB8" i="4"/>
  <c r="CA8" i="4"/>
  <c r="BZ8" i="4"/>
  <c r="BY8" i="4"/>
  <c r="BX8" i="4"/>
  <c r="BW8" i="4"/>
  <c r="BV8" i="4"/>
  <c r="BU8" i="4"/>
  <c r="BT8" i="4"/>
  <c r="BS8" i="4"/>
  <c r="BR8" i="4"/>
  <c r="BQ8" i="4"/>
  <c r="BP8" i="4"/>
  <c r="BO8" i="4"/>
  <c r="BN8" i="4"/>
  <c r="BM8" i="4"/>
  <c r="BL8" i="4"/>
  <c r="BK8" i="4"/>
  <c r="BJ8" i="4"/>
  <c r="BI8" i="4"/>
  <c r="BH8" i="4"/>
  <c r="BG8" i="4"/>
  <c r="BF8" i="4"/>
  <c r="BE8" i="4"/>
  <c r="BD8" i="4"/>
  <c r="BC8" i="4"/>
  <c r="BB8" i="4"/>
  <c r="BA8" i="4"/>
  <c r="AZ8" i="4"/>
  <c r="AY8" i="4"/>
  <c r="AX8" i="4"/>
  <c r="AW8" i="4"/>
  <c r="AV8" i="4"/>
  <c r="AU8" i="4"/>
  <c r="AT8" i="4"/>
  <c r="AS8" i="4"/>
  <c r="AR8" i="4"/>
  <c r="AQ8" i="4"/>
  <c r="AP8" i="4"/>
  <c r="AO8" i="4"/>
  <c r="AN8" i="4"/>
  <c r="AM8" i="4"/>
  <c r="AL8" i="4"/>
  <c r="AK8" i="4"/>
  <c r="AJ8" i="4"/>
  <c r="AI8" i="4"/>
  <c r="AH8" i="4"/>
  <c r="AG8" i="4"/>
  <c r="AF8" i="4"/>
  <c r="AE8" i="4"/>
  <c r="AD8" i="4"/>
  <c r="AC8" i="4"/>
  <c r="AB8" i="4"/>
  <c r="AA8" i="4"/>
  <c r="Z8" i="4"/>
  <c r="Y8" i="4"/>
  <c r="X8" i="4"/>
  <c r="W8" i="4"/>
  <c r="V8" i="4"/>
  <c r="U8" i="4"/>
  <c r="T8" i="4"/>
  <c r="S8" i="4"/>
  <c r="R8" i="4"/>
  <c r="Q8" i="4"/>
  <c r="P8" i="4"/>
  <c r="O8" i="4"/>
  <c r="N8" i="4"/>
  <c r="M8" i="4"/>
  <c r="L8" i="4"/>
  <c r="K8" i="4"/>
  <c r="J8" i="4"/>
  <c r="I8" i="4"/>
  <c r="H8" i="4"/>
  <c r="G8" i="4"/>
  <c r="F8" i="4"/>
  <c r="E8" i="4"/>
  <c r="D8" i="4"/>
  <c r="C8" i="4"/>
  <c r="B8" i="4"/>
  <c r="EC7" i="4"/>
  <c r="EB7" i="4"/>
  <c r="EA7" i="4"/>
  <c r="DZ7" i="4"/>
  <c r="DY7" i="4"/>
  <c r="DX7" i="4"/>
  <c r="DW7" i="4"/>
  <c r="DV7" i="4"/>
  <c r="DU7" i="4"/>
  <c r="DT7" i="4"/>
  <c r="DS7" i="4"/>
  <c r="DR7" i="4"/>
  <c r="DQ7" i="4"/>
  <c r="DP7" i="4"/>
  <c r="DO7" i="4"/>
  <c r="DN7" i="4"/>
  <c r="DM7" i="4"/>
  <c r="DL7" i="4"/>
  <c r="DK7" i="4"/>
  <c r="DJ7" i="4"/>
  <c r="DI7" i="4"/>
  <c r="DH7" i="4"/>
  <c r="DG7" i="4"/>
  <c r="DF7" i="4"/>
  <c r="DE7" i="4"/>
  <c r="DD7" i="4"/>
  <c r="DC7" i="4"/>
  <c r="DB7" i="4"/>
  <c r="DA7" i="4"/>
  <c r="CZ7" i="4"/>
  <c r="CY7" i="4"/>
  <c r="CX7" i="4"/>
  <c r="CW7" i="4"/>
  <c r="CV7" i="4"/>
  <c r="CU7" i="4"/>
  <c r="CT7" i="4"/>
  <c r="CS7" i="4"/>
  <c r="CR7" i="4"/>
  <c r="CQ7" i="4"/>
  <c r="CP7" i="4"/>
  <c r="CO7" i="4"/>
  <c r="CN7" i="4"/>
  <c r="CM7" i="4"/>
  <c r="CL7" i="4"/>
  <c r="CK7" i="4"/>
  <c r="CJ7" i="4"/>
  <c r="CI7" i="4"/>
  <c r="CH7" i="4"/>
  <c r="CG7" i="4"/>
  <c r="CF7" i="4"/>
  <c r="CE7" i="4"/>
  <c r="CD7" i="4"/>
  <c r="CC7" i="4"/>
  <c r="CB7" i="4"/>
  <c r="CA7" i="4"/>
  <c r="BZ7" i="4"/>
  <c r="BY7" i="4"/>
  <c r="BX7" i="4"/>
  <c r="BW7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C7" i="4"/>
  <c r="B7" i="4"/>
  <c r="EC6" i="4"/>
  <c r="EB6" i="4"/>
  <c r="EA6" i="4"/>
  <c r="DZ6" i="4"/>
  <c r="DY6" i="4"/>
  <c r="DX6" i="4"/>
  <c r="DW6" i="4"/>
  <c r="DV6" i="4"/>
  <c r="DU6" i="4"/>
  <c r="DT6" i="4"/>
  <c r="DS6" i="4"/>
  <c r="DR6" i="4"/>
  <c r="DQ6" i="4"/>
  <c r="DP6" i="4"/>
  <c r="DO6" i="4"/>
  <c r="DN6" i="4"/>
  <c r="DM6" i="4"/>
  <c r="DL6" i="4"/>
  <c r="DK6" i="4"/>
  <c r="DJ6" i="4"/>
  <c r="DI6" i="4"/>
  <c r="DH6" i="4"/>
  <c r="DG6" i="4"/>
  <c r="DF6" i="4"/>
  <c r="DE6" i="4"/>
  <c r="DD6" i="4"/>
  <c r="DC6" i="4"/>
  <c r="DB6" i="4"/>
  <c r="DA6" i="4"/>
  <c r="CZ6" i="4"/>
  <c r="CY6" i="4"/>
  <c r="CX6" i="4"/>
  <c r="CW6" i="4"/>
  <c r="CV6" i="4"/>
  <c r="CU6" i="4"/>
  <c r="CT6" i="4"/>
  <c r="CS6" i="4"/>
  <c r="CR6" i="4"/>
  <c r="CQ6" i="4"/>
  <c r="CP6" i="4"/>
  <c r="CO6" i="4"/>
  <c r="CN6" i="4"/>
  <c r="CM6" i="4"/>
  <c r="CL6" i="4"/>
  <c r="CK6" i="4"/>
  <c r="CJ6" i="4"/>
  <c r="CI6" i="4"/>
  <c r="CH6" i="4"/>
  <c r="CG6" i="4"/>
  <c r="CF6" i="4"/>
  <c r="CE6" i="4"/>
  <c r="CD6" i="4"/>
  <c r="CC6" i="4"/>
  <c r="CB6" i="4"/>
  <c r="CA6" i="4"/>
  <c r="BZ6" i="4"/>
  <c r="BY6" i="4"/>
  <c r="BX6" i="4"/>
  <c r="BW6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C6" i="4"/>
  <c r="B6" i="4"/>
  <c r="EC20" i="2"/>
  <c r="EB20" i="2"/>
  <c r="EA20" i="2"/>
  <c r="DZ20" i="2"/>
  <c r="DY20" i="2"/>
  <c r="DX20" i="2"/>
  <c r="DW20" i="2"/>
  <c r="DV20" i="2"/>
  <c r="DU20" i="2"/>
  <c r="DT20" i="2"/>
  <c r="DS20" i="2"/>
  <c r="DR20" i="2"/>
  <c r="DQ20" i="2"/>
  <c r="DP20" i="2"/>
  <c r="DO20" i="2"/>
  <c r="DN20" i="2"/>
  <c r="DM20" i="2"/>
  <c r="DL20" i="2"/>
  <c r="DK20" i="2"/>
  <c r="DJ20" i="2"/>
  <c r="DI20" i="2"/>
  <c r="DH20" i="2"/>
  <c r="DG20" i="2"/>
  <c r="DF20" i="2"/>
  <c r="DE20" i="2"/>
  <c r="DD20" i="2"/>
  <c r="DC20" i="2"/>
  <c r="DB20" i="2"/>
  <c r="DA20" i="2"/>
  <c r="CZ20" i="2"/>
  <c r="CY20" i="2"/>
  <c r="CX20" i="2"/>
  <c r="CW20" i="2"/>
  <c r="CV20" i="2"/>
  <c r="CU20" i="2"/>
  <c r="CT20" i="2"/>
  <c r="CS20" i="2"/>
  <c r="CR20" i="2"/>
  <c r="CQ20" i="2"/>
  <c r="CP20" i="2"/>
  <c r="CO20" i="2"/>
  <c r="CN20" i="2"/>
  <c r="CM20" i="2"/>
  <c r="CL20" i="2"/>
  <c r="CK20" i="2"/>
  <c r="CJ20" i="2"/>
  <c r="CI20" i="2"/>
  <c r="CH20" i="2"/>
  <c r="CG20" i="2"/>
  <c r="CF20" i="2"/>
  <c r="CE20" i="2"/>
  <c r="CD20" i="2"/>
  <c r="CC20" i="2"/>
  <c r="CB20" i="2"/>
  <c r="CA20" i="2"/>
  <c r="BZ20" i="2"/>
  <c r="BY20" i="2"/>
  <c r="BX20" i="2"/>
  <c r="BW20" i="2"/>
  <c r="BV20" i="2"/>
  <c r="BU20" i="2"/>
  <c r="BT20" i="2"/>
  <c r="BS20" i="2"/>
  <c r="BR20" i="2"/>
  <c r="BQ20" i="2"/>
  <c r="BP20" i="2"/>
  <c r="BO20" i="2"/>
  <c r="BN20" i="2"/>
  <c r="BM20" i="2"/>
  <c r="BL20" i="2"/>
  <c r="BK20" i="2"/>
  <c r="BJ20" i="2"/>
  <c r="BI20" i="2"/>
  <c r="BH20" i="2"/>
  <c r="BG20" i="2"/>
  <c r="BF20" i="2"/>
  <c r="BE20" i="2"/>
  <c r="BD20" i="2"/>
  <c r="BC20" i="2"/>
  <c r="BB20" i="2"/>
  <c r="BA20" i="2"/>
  <c r="AZ20" i="2"/>
  <c r="AY20" i="2"/>
  <c r="AX20" i="2"/>
  <c r="AW20" i="2"/>
  <c r="AV20" i="2"/>
  <c r="AU20" i="2"/>
  <c r="AT20" i="2"/>
  <c r="AS20" i="2"/>
  <c r="AR20" i="2"/>
  <c r="AQ20" i="2"/>
  <c r="AP20" i="2"/>
  <c r="AO20" i="2"/>
  <c r="AN20" i="2"/>
  <c r="AM20" i="2"/>
  <c r="AL20" i="2"/>
  <c r="AK20" i="2"/>
  <c r="AJ20" i="2"/>
  <c r="AI20" i="2"/>
  <c r="AH20" i="2"/>
  <c r="AG20" i="2"/>
  <c r="AF20" i="2"/>
  <c r="AE20" i="2"/>
  <c r="AD20" i="2"/>
  <c r="AC20" i="2"/>
  <c r="AB20" i="2"/>
  <c r="AA20" i="2"/>
  <c r="Z20" i="2"/>
  <c r="Y20" i="2"/>
  <c r="X20" i="2"/>
  <c r="W20" i="2"/>
  <c r="V20" i="2"/>
  <c r="U20" i="2"/>
  <c r="T20" i="2"/>
  <c r="S20" i="2"/>
  <c r="R20" i="2"/>
  <c r="Q20" i="2"/>
  <c r="P20" i="2"/>
  <c r="O20" i="2"/>
  <c r="N20" i="2"/>
  <c r="M20" i="2"/>
  <c r="L20" i="2"/>
  <c r="K20" i="2"/>
  <c r="J20" i="2"/>
  <c r="I20" i="2"/>
  <c r="H20" i="2"/>
  <c r="G20" i="2"/>
  <c r="F20" i="2"/>
  <c r="E20" i="2"/>
  <c r="D20" i="2"/>
  <c r="C20" i="2"/>
  <c r="B20" i="2"/>
  <c r="EC18" i="2"/>
  <c r="EB18" i="2"/>
  <c r="EA18" i="2"/>
  <c r="DZ18" i="2"/>
  <c r="DY18" i="2"/>
  <c r="DX18" i="2"/>
  <c r="DW18" i="2"/>
  <c r="DV18" i="2"/>
  <c r="DU18" i="2"/>
  <c r="DT18" i="2"/>
  <c r="DS18" i="2"/>
  <c r="DR18" i="2"/>
  <c r="DQ18" i="2"/>
  <c r="DP18" i="2"/>
  <c r="DO18" i="2"/>
  <c r="DN18" i="2"/>
  <c r="DM18" i="2"/>
  <c r="DL18" i="2"/>
  <c r="DK18" i="2"/>
  <c r="DJ18" i="2"/>
  <c r="DI18" i="2"/>
  <c r="DH18" i="2"/>
  <c r="DG18" i="2"/>
  <c r="DF18" i="2"/>
  <c r="DE18" i="2"/>
  <c r="DD18" i="2"/>
  <c r="DC18" i="2"/>
  <c r="DB18" i="2"/>
  <c r="DA18" i="2"/>
  <c r="CZ18" i="2"/>
  <c r="CY18" i="2"/>
  <c r="CX18" i="2"/>
  <c r="CW18" i="2"/>
  <c r="CV18" i="2"/>
  <c r="CU18" i="2"/>
  <c r="CT18" i="2"/>
  <c r="CS18" i="2"/>
  <c r="CR18" i="2"/>
  <c r="CQ18" i="2"/>
  <c r="CP18" i="2"/>
  <c r="CO18" i="2"/>
  <c r="CN18" i="2"/>
  <c r="CM18" i="2"/>
  <c r="CL18" i="2"/>
  <c r="CK18" i="2"/>
  <c r="CJ18" i="2"/>
  <c r="CI18" i="2"/>
  <c r="CH18" i="2"/>
  <c r="CG18" i="2"/>
  <c r="CF18" i="2"/>
  <c r="CE18" i="2"/>
  <c r="CD18" i="2"/>
  <c r="CC18" i="2"/>
  <c r="CB18" i="2"/>
  <c r="CA18" i="2"/>
  <c r="BZ18" i="2"/>
  <c r="BY18" i="2"/>
  <c r="BX18" i="2"/>
  <c r="BW18" i="2"/>
  <c r="BV18" i="2"/>
  <c r="BU18" i="2"/>
  <c r="BT18" i="2"/>
  <c r="BS18" i="2"/>
  <c r="BR18" i="2"/>
  <c r="BQ18" i="2"/>
  <c r="BP18" i="2"/>
  <c r="BO18" i="2"/>
  <c r="BN18" i="2"/>
  <c r="BM18" i="2"/>
  <c r="BL18" i="2"/>
  <c r="BK18" i="2"/>
  <c r="BJ18" i="2"/>
  <c r="BI18" i="2"/>
  <c r="BH18" i="2"/>
  <c r="BG18" i="2"/>
  <c r="BF18" i="2"/>
  <c r="BE18" i="2"/>
  <c r="BD18" i="2"/>
  <c r="BC18" i="2"/>
  <c r="BB18" i="2"/>
  <c r="BA18" i="2"/>
  <c r="AZ18" i="2"/>
  <c r="AY18" i="2"/>
  <c r="AX18" i="2"/>
  <c r="AW18" i="2"/>
  <c r="AV18" i="2"/>
  <c r="AU18" i="2"/>
  <c r="AT18" i="2"/>
  <c r="AS18" i="2"/>
  <c r="AR18" i="2"/>
  <c r="AQ18" i="2"/>
  <c r="AP18" i="2"/>
  <c r="AO18" i="2"/>
  <c r="AN18" i="2"/>
  <c r="AM18" i="2"/>
  <c r="AL18" i="2"/>
  <c r="AK18" i="2"/>
  <c r="AJ18" i="2"/>
  <c r="AI18" i="2"/>
  <c r="AH18" i="2"/>
  <c r="AG18" i="2"/>
  <c r="AF18" i="2"/>
  <c r="AE18" i="2"/>
  <c r="AD18" i="2"/>
  <c r="AC18" i="2"/>
  <c r="AB18" i="2"/>
  <c r="AA18" i="2"/>
  <c r="Z18" i="2"/>
  <c r="Y18" i="2"/>
  <c r="X18" i="2"/>
  <c r="W18" i="2"/>
  <c r="V18" i="2"/>
  <c r="U18" i="2"/>
  <c r="T18" i="2"/>
  <c r="S18" i="2"/>
  <c r="R18" i="2"/>
  <c r="Q18" i="2"/>
  <c r="P18" i="2"/>
  <c r="O18" i="2"/>
  <c r="N18" i="2"/>
  <c r="M18" i="2"/>
  <c r="L18" i="2"/>
  <c r="K18" i="2"/>
  <c r="J18" i="2"/>
  <c r="I18" i="2"/>
  <c r="H18" i="2"/>
  <c r="G18" i="2"/>
  <c r="F18" i="2"/>
  <c r="E18" i="2"/>
  <c r="D18" i="2"/>
  <c r="C18" i="2"/>
  <c r="B18" i="2"/>
  <c r="EC16" i="2"/>
  <c r="EB16" i="2"/>
  <c r="EA16" i="2"/>
  <c r="DZ16" i="2"/>
  <c r="DY16" i="2"/>
  <c r="DX16" i="2"/>
  <c r="DW16" i="2"/>
  <c r="DV16" i="2"/>
  <c r="DU16" i="2"/>
  <c r="DT16" i="2"/>
  <c r="DS16" i="2"/>
  <c r="DR16" i="2"/>
  <c r="DQ16" i="2"/>
  <c r="DP16" i="2"/>
  <c r="DO16" i="2"/>
  <c r="DN16" i="2"/>
  <c r="DM16" i="2"/>
  <c r="DL16" i="2"/>
  <c r="DK16" i="2"/>
  <c r="DJ16" i="2"/>
  <c r="DI16" i="2"/>
  <c r="DH16" i="2"/>
  <c r="DG16" i="2"/>
  <c r="DF16" i="2"/>
  <c r="DE16" i="2"/>
  <c r="DD16" i="2"/>
  <c r="DC16" i="2"/>
  <c r="DB16" i="2"/>
  <c r="DA16" i="2"/>
  <c r="CZ16" i="2"/>
  <c r="CY16" i="2"/>
  <c r="CX16" i="2"/>
  <c r="CW16" i="2"/>
  <c r="CV16" i="2"/>
  <c r="CU16" i="2"/>
  <c r="CT16" i="2"/>
  <c r="CS16" i="2"/>
  <c r="CR16" i="2"/>
  <c r="CQ16" i="2"/>
  <c r="CP16" i="2"/>
  <c r="CO16" i="2"/>
  <c r="CN16" i="2"/>
  <c r="CM16" i="2"/>
  <c r="CL16" i="2"/>
  <c r="CK16" i="2"/>
  <c r="CJ16" i="2"/>
  <c r="CI16" i="2"/>
  <c r="CH16" i="2"/>
  <c r="CG16" i="2"/>
  <c r="CF16" i="2"/>
  <c r="CE16" i="2"/>
  <c r="CD16" i="2"/>
  <c r="CC16" i="2"/>
  <c r="CB16" i="2"/>
  <c r="CA16" i="2"/>
  <c r="BZ16" i="2"/>
  <c r="BY16" i="2"/>
  <c r="BX16" i="2"/>
  <c r="BW16" i="2"/>
  <c r="BV16" i="2"/>
  <c r="BU16" i="2"/>
  <c r="BT16" i="2"/>
  <c r="BS16" i="2"/>
  <c r="BR16" i="2"/>
  <c r="BQ16" i="2"/>
  <c r="BP16" i="2"/>
  <c r="BO16" i="2"/>
  <c r="BN16" i="2"/>
  <c r="BM16" i="2"/>
  <c r="BL16" i="2"/>
  <c r="BK16" i="2"/>
  <c r="BJ16" i="2"/>
  <c r="BI16" i="2"/>
  <c r="BH16" i="2"/>
  <c r="BG16" i="2"/>
  <c r="BF16" i="2"/>
  <c r="BE16" i="2"/>
  <c r="BD16" i="2"/>
  <c r="BC16" i="2"/>
  <c r="BB16" i="2"/>
  <c r="BA16" i="2"/>
  <c r="AZ16" i="2"/>
  <c r="AY16" i="2"/>
  <c r="AX16" i="2"/>
  <c r="AW16" i="2"/>
  <c r="AV16" i="2"/>
  <c r="AU16" i="2"/>
  <c r="AT16" i="2"/>
  <c r="AS16" i="2"/>
  <c r="AR16" i="2"/>
  <c r="AQ16" i="2"/>
  <c r="AP16" i="2"/>
  <c r="AO16" i="2"/>
  <c r="AN16" i="2"/>
  <c r="AM16" i="2"/>
  <c r="AL16" i="2"/>
  <c r="AK16" i="2"/>
  <c r="AJ16" i="2"/>
  <c r="AI16" i="2"/>
  <c r="AH16" i="2"/>
  <c r="AG16" i="2"/>
  <c r="AF16" i="2"/>
  <c r="AE16" i="2"/>
  <c r="AD16" i="2"/>
  <c r="AC16" i="2"/>
  <c r="AB16" i="2"/>
  <c r="AA16" i="2"/>
  <c r="Z16" i="2"/>
  <c r="Y16" i="2"/>
  <c r="X16" i="2"/>
  <c r="W16" i="2"/>
  <c r="V16" i="2"/>
  <c r="U16" i="2"/>
  <c r="T16" i="2"/>
  <c r="S16" i="2"/>
  <c r="R16" i="2"/>
  <c r="Q16" i="2"/>
  <c r="P16" i="2"/>
  <c r="O16" i="2"/>
  <c r="N16" i="2"/>
  <c r="M16" i="2"/>
  <c r="L16" i="2"/>
  <c r="K16" i="2"/>
  <c r="J16" i="2"/>
  <c r="I16" i="2"/>
  <c r="H16" i="2"/>
  <c r="G16" i="2"/>
  <c r="F16" i="2"/>
  <c r="E16" i="2"/>
  <c r="D16" i="2"/>
  <c r="C16" i="2"/>
  <c r="B16" i="2"/>
  <c r="EC15" i="2"/>
  <c r="EB15" i="2"/>
  <c r="EA15" i="2"/>
  <c r="DZ15" i="2"/>
  <c r="DY15" i="2"/>
  <c r="DX15" i="2"/>
  <c r="DW15" i="2"/>
  <c r="DV15" i="2"/>
  <c r="DU15" i="2"/>
  <c r="DT15" i="2"/>
  <c r="DS15" i="2"/>
  <c r="DR15" i="2"/>
  <c r="DQ15" i="2"/>
  <c r="DP15" i="2"/>
  <c r="DO15" i="2"/>
  <c r="DN15" i="2"/>
  <c r="DM15" i="2"/>
  <c r="DL15" i="2"/>
  <c r="DK15" i="2"/>
  <c r="DJ15" i="2"/>
  <c r="DI15" i="2"/>
  <c r="DH15" i="2"/>
  <c r="DG15" i="2"/>
  <c r="DF15" i="2"/>
  <c r="DE15" i="2"/>
  <c r="DD15" i="2"/>
  <c r="DC15" i="2"/>
  <c r="DB15" i="2"/>
  <c r="DA15" i="2"/>
  <c r="CZ15" i="2"/>
  <c r="CY15" i="2"/>
  <c r="CX15" i="2"/>
  <c r="CW15" i="2"/>
  <c r="CV15" i="2"/>
  <c r="CU15" i="2"/>
  <c r="CT15" i="2"/>
  <c r="CS15" i="2"/>
  <c r="CR15" i="2"/>
  <c r="CQ15" i="2"/>
  <c r="CP15" i="2"/>
  <c r="CO15" i="2"/>
  <c r="CN15" i="2"/>
  <c r="CM15" i="2"/>
  <c r="CL15" i="2"/>
  <c r="CK15" i="2"/>
  <c r="CJ15" i="2"/>
  <c r="CI15" i="2"/>
  <c r="CH15" i="2"/>
  <c r="CG15" i="2"/>
  <c r="CF15" i="2"/>
  <c r="CE15" i="2"/>
  <c r="CD15" i="2"/>
  <c r="CC15" i="2"/>
  <c r="CB15" i="2"/>
  <c r="CA15" i="2"/>
  <c r="BZ15" i="2"/>
  <c r="BY15" i="2"/>
  <c r="BX15" i="2"/>
  <c r="BW15" i="2"/>
  <c r="BV15" i="2"/>
  <c r="BU15" i="2"/>
  <c r="BT15" i="2"/>
  <c r="BS15" i="2"/>
  <c r="BR15" i="2"/>
  <c r="BQ15" i="2"/>
  <c r="BP15" i="2"/>
  <c r="BO15" i="2"/>
  <c r="BN15" i="2"/>
  <c r="BM15" i="2"/>
  <c r="BL15" i="2"/>
  <c r="BK15" i="2"/>
  <c r="BJ15" i="2"/>
  <c r="BI15" i="2"/>
  <c r="BH15" i="2"/>
  <c r="BG15" i="2"/>
  <c r="BF15" i="2"/>
  <c r="BE15" i="2"/>
  <c r="BD15" i="2"/>
  <c r="BC15" i="2"/>
  <c r="BB15" i="2"/>
  <c r="BA15" i="2"/>
  <c r="AZ15" i="2"/>
  <c r="AY15" i="2"/>
  <c r="AX15" i="2"/>
  <c r="AW15" i="2"/>
  <c r="AV15" i="2"/>
  <c r="AU15" i="2"/>
  <c r="AT15" i="2"/>
  <c r="AS15" i="2"/>
  <c r="AR15" i="2"/>
  <c r="AQ15" i="2"/>
  <c r="AP15" i="2"/>
  <c r="AO15" i="2"/>
  <c r="AN15" i="2"/>
  <c r="AM15" i="2"/>
  <c r="AL15" i="2"/>
  <c r="AK15" i="2"/>
  <c r="AJ15" i="2"/>
  <c r="AI15" i="2"/>
  <c r="AH15" i="2"/>
  <c r="AG15" i="2"/>
  <c r="AF15" i="2"/>
  <c r="AE15" i="2"/>
  <c r="AD15" i="2"/>
  <c r="AC15" i="2"/>
  <c r="AB15" i="2"/>
  <c r="AA15" i="2"/>
  <c r="Z15" i="2"/>
  <c r="Y15" i="2"/>
  <c r="X15" i="2"/>
  <c r="W15" i="2"/>
  <c r="V15" i="2"/>
  <c r="U15" i="2"/>
  <c r="T15" i="2"/>
  <c r="S15" i="2"/>
  <c r="R15" i="2"/>
  <c r="Q15" i="2"/>
  <c r="P15" i="2"/>
  <c r="O15" i="2"/>
  <c r="N15" i="2"/>
  <c r="M15" i="2"/>
  <c r="L15" i="2"/>
  <c r="K15" i="2"/>
  <c r="J15" i="2"/>
  <c r="I15" i="2"/>
  <c r="H15" i="2"/>
  <c r="G15" i="2"/>
  <c r="F15" i="2"/>
  <c r="E15" i="2"/>
  <c r="D15" i="2"/>
  <c r="C15" i="2"/>
  <c r="B15" i="2"/>
  <c r="EC14" i="2"/>
  <c r="EB14" i="2"/>
  <c r="EA14" i="2"/>
  <c r="DZ14" i="2"/>
  <c r="DY14" i="2"/>
  <c r="DX14" i="2"/>
  <c r="DW14" i="2"/>
  <c r="DV14" i="2"/>
  <c r="DU14" i="2"/>
  <c r="DT14" i="2"/>
  <c r="DS14" i="2"/>
  <c r="DR14" i="2"/>
  <c r="DQ14" i="2"/>
  <c r="DP14" i="2"/>
  <c r="DO14" i="2"/>
  <c r="DN14" i="2"/>
  <c r="DM14" i="2"/>
  <c r="DL14" i="2"/>
  <c r="DK14" i="2"/>
  <c r="DJ14" i="2"/>
  <c r="DI14" i="2"/>
  <c r="DH14" i="2"/>
  <c r="DG14" i="2"/>
  <c r="DF14" i="2"/>
  <c r="DE14" i="2"/>
  <c r="DD14" i="2"/>
  <c r="DC14" i="2"/>
  <c r="DB14" i="2"/>
  <c r="DA14" i="2"/>
  <c r="CZ14" i="2"/>
  <c r="CY14" i="2"/>
  <c r="CX14" i="2"/>
  <c r="CW14" i="2"/>
  <c r="CV14" i="2"/>
  <c r="CU14" i="2"/>
  <c r="CT14" i="2"/>
  <c r="CS14" i="2"/>
  <c r="CR14" i="2"/>
  <c r="CQ14" i="2"/>
  <c r="CP14" i="2"/>
  <c r="CO14" i="2"/>
  <c r="CN14" i="2"/>
  <c r="CM14" i="2"/>
  <c r="CL14" i="2"/>
  <c r="CK14" i="2"/>
  <c r="CJ14" i="2"/>
  <c r="CI14" i="2"/>
  <c r="CH14" i="2"/>
  <c r="CG14" i="2"/>
  <c r="CF14" i="2"/>
  <c r="CE14" i="2"/>
  <c r="CD14" i="2"/>
  <c r="CC14" i="2"/>
  <c r="CB14" i="2"/>
  <c r="CA14" i="2"/>
  <c r="BZ14" i="2"/>
  <c r="BY14" i="2"/>
  <c r="BX14" i="2"/>
  <c r="BW14" i="2"/>
  <c r="BV14" i="2"/>
  <c r="BU14" i="2"/>
  <c r="BT14" i="2"/>
  <c r="BS14" i="2"/>
  <c r="BR14" i="2"/>
  <c r="BQ14" i="2"/>
  <c r="BP14" i="2"/>
  <c r="BO14" i="2"/>
  <c r="BN14" i="2"/>
  <c r="BM14" i="2"/>
  <c r="BL14" i="2"/>
  <c r="BK14" i="2"/>
  <c r="BJ14" i="2"/>
  <c r="BI14" i="2"/>
  <c r="BH14" i="2"/>
  <c r="BG14" i="2"/>
  <c r="BF14" i="2"/>
  <c r="BE14" i="2"/>
  <c r="BD14" i="2"/>
  <c r="BC14" i="2"/>
  <c r="BB14" i="2"/>
  <c r="BA14" i="2"/>
  <c r="AZ14" i="2"/>
  <c r="AY14" i="2"/>
  <c r="AX14" i="2"/>
  <c r="AW14" i="2"/>
  <c r="AV14" i="2"/>
  <c r="AU14" i="2"/>
  <c r="AT14" i="2"/>
  <c r="AS14" i="2"/>
  <c r="AR14" i="2"/>
  <c r="AQ14" i="2"/>
  <c r="AP14" i="2"/>
  <c r="AO14" i="2"/>
  <c r="AN14" i="2"/>
  <c r="AM14" i="2"/>
  <c r="AL14" i="2"/>
  <c r="AK14" i="2"/>
  <c r="AJ14" i="2"/>
  <c r="AI14" i="2"/>
  <c r="AH14" i="2"/>
  <c r="AG14" i="2"/>
  <c r="AF14" i="2"/>
  <c r="AE14" i="2"/>
  <c r="AD14" i="2"/>
  <c r="AC14" i="2"/>
  <c r="AB14" i="2"/>
  <c r="AA14" i="2"/>
  <c r="Z14" i="2"/>
  <c r="Y14" i="2"/>
  <c r="X14" i="2"/>
  <c r="W14" i="2"/>
  <c r="V14" i="2"/>
  <c r="U14" i="2"/>
  <c r="T14" i="2"/>
  <c r="S14" i="2"/>
  <c r="R14" i="2"/>
  <c r="Q14" i="2"/>
  <c r="P14" i="2"/>
  <c r="O14" i="2"/>
  <c r="N14" i="2"/>
  <c r="M14" i="2"/>
  <c r="L14" i="2"/>
  <c r="K14" i="2"/>
  <c r="J14" i="2"/>
  <c r="I14" i="2"/>
  <c r="H14" i="2"/>
  <c r="G14" i="2"/>
  <c r="F14" i="2"/>
  <c r="E14" i="2"/>
  <c r="D14" i="2"/>
  <c r="C14" i="2"/>
  <c r="B14" i="2"/>
  <c r="EC13" i="2"/>
  <c r="EB13" i="2"/>
  <c r="EA13" i="2"/>
  <c r="DZ13" i="2"/>
  <c r="DY13" i="2"/>
  <c r="DX13" i="2"/>
  <c r="DW13" i="2"/>
  <c r="DV13" i="2"/>
  <c r="DU13" i="2"/>
  <c r="DT13" i="2"/>
  <c r="DS13" i="2"/>
  <c r="DR13" i="2"/>
  <c r="DQ13" i="2"/>
  <c r="DP13" i="2"/>
  <c r="DO13" i="2"/>
  <c r="DN13" i="2"/>
  <c r="DM13" i="2"/>
  <c r="DL13" i="2"/>
  <c r="DK13" i="2"/>
  <c r="DJ13" i="2"/>
  <c r="DI13" i="2"/>
  <c r="DH13" i="2"/>
  <c r="DG13" i="2"/>
  <c r="DF13" i="2"/>
  <c r="DE13" i="2"/>
  <c r="DD13" i="2"/>
  <c r="DC13" i="2"/>
  <c r="DB13" i="2"/>
  <c r="DA13" i="2"/>
  <c r="CZ13" i="2"/>
  <c r="CY13" i="2"/>
  <c r="CX13" i="2"/>
  <c r="CW13" i="2"/>
  <c r="CV13" i="2"/>
  <c r="CU13" i="2"/>
  <c r="CT13" i="2"/>
  <c r="CS13" i="2"/>
  <c r="CR13" i="2"/>
  <c r="CQ13" i="2"/>
  <c r="CP13" i="2"/>
  <c r="CO13" i="2"/>
  <c r="CN13" i="2"/>
  <c r="CM13" i="2"/>
  <c r="CL13" i="2"/>
  <c r="CK13" i="2"/>
  <c r="CJ13" i="2"/>
  <c r="CI13" i="2"/>
  <c r="CH13" i="2"/>
  <c r="CG13" i="2"/>
  <c r="CF13" i="2"/>
  <c r="CE13" i="2"/>
  <c r="CD13" i="2"/>
  <c r="CC13" i="2"/>
  <c r="CB13" i="2"/>
  <c r="CA13" i="2"/>
  <c r="BZ13" i="2"/>
  <c r="BY13" i="2"/>
  <c r="BX13" i="2"/>
  <c r="BW13" i="2"/>
  <c r="BV13" i="2"/>
  <c r="BU13" i="2"/>
  <c r="BT13" i="2"/>
  <c r="BS13" i="2"/>
  <c r="BR13" i="2"/>
  <c r="BQ13" i="2"/>
  <c r="BP13" i="2"/>
  <c r="BO13" i="2"/>
  <c r="BN13" i="2"/>
  <c r="BM13" i="2"/>
  <c r="BL13" i="2"/>
  <c r="BK13" i="2"/>
  <c r="BJ13" i="2"/>
  <c r="BI13" i="2"/>
  <c r="BH13" i="2"/>
  <c r="BG13" i="2"/>
  <c r="BF13" i="2"/>
  <c r="BE13" i="2"/>
  <c r="BD13" i="2"/>
  <c r="BC13" i="2"/>
  <c r="BB13" i="2"/>
  <c r="BA13" i="2"/>
  <c r="AZ13" i="2"/>
  <c r="AY13" i="2"/>
  <c r="AX13" i="2"/>
  <c r="AW13" i="2"/>
  <c r="AV13" i="2"/>
  <c r="AU13" i="2"/>
  <c r="AT13" i="2"/>
  <c r="AS13" i="2"/>
  <c r="AR13" i="2"/>
  <c r="AQ13" i="2"/>
  <c r="AP13" i="2"/>
  <c r="AO13" i="2"/>
  <c r="AN13" i="2"/>
  <c r="AM13" i="2"/>
  <c r="AL13" i="2"/>
  <c r="AK13" i="2"/>
  <c r="AJ13" i="2"/>
  <c r="AI13" i="2"/>
  <c r="AH13" i="2"/>
  <c r="AG13" i="2"/>
  <c r="AF13" i="2"/>
  <c r="AE13" i="2"/>
  <c r="AD13" i="2"/>
  <c r="AC13" i="2"/>
  <c r="AB13" i="2"/>
  <c r="AA13" i="2"/>
  <c r="Z13" i="2"/>
  <c r="Y13" i="2"/>
  <c r="X13" i="2"/>
  <c r="W13" i="2"/>
  <c r="V13" i="2"/>
  <c r="U13" i="2"/>
  <c r="T13" i="2"/>
  <c r="S13" i="2"/>
  <c r="R13" i="2"/>
  <c r="Q13" i="2"/>
  <c r="P13" i="2"/>
  <c r="O13" i="2"/>
  <c r="N13" i="2"/>
  <c r="M13" i="2"/>
  <c r="L13" i="2"/>
  <c r="K13" i="2"/>
  <c r="J13" i="2"/>
  <c r="I13" i="2"/>
  <c r="H13" i="2"/>
  <c r="G13" i="2"/>
  <c r="F13" i="2"/>
  <c r="E13" i="2"/>
  <c r="D13" i="2"/>
  <c r="C13" i="2"/>
  <c r="B13" i="2"/>
  <c r="EC12" i="2"/>
  <c r="EB12" i="2"/>
  <c r="EA12" i="2"/>
  <c r="DZ12" i="2"/>
  <c r="DY12" i="2"/>
  <c r="DX12" i="2"/>
  <c r="DW12" i="2"/>
  <c r="DV12" i="2"/>
  <c r="DU12" i="2"/>
  <c r="DT12" i="2"/>
  <c r="DS12" i="2"/>
  <c r="DR12" i="2"/>
  <c r="DQ12" i="2"/>
  <c r="DP12" i="2"/>
  <c r="DO12" i="2"/>
  <c r="DN12" i="2"/>
  <c r="DM12" i="2"/>
  <c r="DL12" i="2"/>
  <c r="DK12" i="2"/>
  <c r="DJ12" i="2"/>
  <c r="DI12" i="2"/>
  <c r="DH12" i="2"/>
  <c r="DG12" i="2"/>
  <c r="DF12" i="2"/>
  <c r="DE12" i="2"/>
  <c r="DD12" i="2"/>
  <c r="DC12" i="2"/>
  <c r="DB12" i="2"/>
  <c r="DA12" i="2"/>
  <c r="CZ12" i="2"/>
  <c r="CY12" i="2"/>
  <c r="CX12" i="2"/>
  <c r="CW12" i="2"/>
  <c r="CV12" i="2"/>
  <c r="CU12" i="2"/>
  <c r="CT12" i="2"/>
  <c r="CS12" i="2"/>
  <c r="CR12" i="2"/>
  <c r="CQ12" i="2"/>
  <c r="CP12" i="2"/>
  <c r="CO12" i="2"/>
  <c r="CN12" i="2"/>
  <c r="CM12" i="2"/>
  <c r="CL12" i="2"/>
  <c r="CK12" i="2"/>
  <c r="CJ12" i="2"/>
  <c r="CI12" i="2"/>
  <c r="CH12" i="2"/>
  <c r="CG12" i="2"/>
  <c r="CF12" i="2"/>
  <c r="CE12" i="2"/>
  <c r="CD12" i="2"/>
  <c r="CC12" i="2"/>
  <c r="CB12" i="2"/>
  <c r="CA12" i="2"/>
  <c r="BZ12" i="2"/>
  <c r="BY12" i="2"/>
  <c r="BX12" i="2"/>
  <c r="BW12" i="2"/>
  <c r="BV12" i="2"/>
  <c r="BU12" i="2"/>
  <c r="BT12" i="2"/>
  <c r="BS12" i="2"/>
  <c r="BR12" i="2"/>
  <c r="BQ12" i="2"/>
  <c r="BP12" i="2"/>
  <c r="BO12" i="2"/>
  <c r="BN12" i="2"/>
  <c r="BM12" i="2"/>
  <c r="BL12" i="2"/>
  <c r="BK12" i="2"/>
  <c r="BJ12" i="2"/>
  <c r="BI12" i="2"/>
  <c r="BH12" i="2"/>
  <c r="BG12" i="2"/>
  <c r="BF12" i="2"/>
  <c r="BE12" i="2"/>
  <c r="BD12" i="2"/>
  <c r="BC12" i="2"/>
  <c r="BB12" i="2"/>
  <c r="BA12" i="2"/>
  <c r="AZ12" i="2"/>
  <c r="AY12" i="2"/>
  <c r="AX12" i="2"/>
  <c r="AW12" i="2"/>
  <c r="AV12" i="2"/>
  <c r="AU12" i="2"/>
  <c r="AT12" i="2"/>
  <c r="AS12" i="2"/>
  <c r="AR12" i="2"/>
  <c r="AQ12" i="2"/>
  <c r="AP12" i="2"/>
  <c r="AO12" i="2"/>
  <c r="AN12" i="2"/>
  <c r="AM12" i="2"/>
  <c r="AL12" i="2"/>
  <c r="AK12" i="2"/>
  <c r="AJ12" i="2"/>
  <c r="AI12" i="2"/>
  <c r="AH12" i="2"/>
  <c r="AG12" i="2"/>
  <c r="AF12" i="2"/>
  <c r="AE12" i="2"/>
  <c r="AD12" i="2"/>
  <c r="AC12" i="2"/>
  <c r="AB12" i="2"/>
  <c r="AA12" i="2"/>
  <c r="Z12" i="2"/>
  <c r="Y12" i="2"/>
  <c r="X12" i="2"/>
  <c r="W12" i="2"/>
  <c r="V12" i="2"/>
  <c r="U12" i="2"/>
  <c r="T12" i="2"/>
  <c r="S12" i="2"/>
  <c r="R12" i="2"/>
  <c r="Q12" i="2"/>
  <c r="P12" i="2"/>
  <c r="O12" i="2"/>
  <c r="N12" i="2"/>
  <c r="M12" i="2"/>
  <c r="L12" i="2"/>
  <c r="K12" i="2"/>
  <c r="J12" i="2"/>
  <c r="I12" i="2"/>
  <c r="H12" i="2"/>
  <c r="G12" i="2"/>
  <c r="F12" i="2"/>
  <c r="E12" i="2"/>
  <c r="D12" i="2"/>
  <c r="C12" i="2"/>
  <c r="B12" i="2"/>
  <c r="EC10" i="2"/>
  <c r="EB10" i="2"/>
  <c r="EA10" i="2"/>
  <c r="DZ10" i="2"/>
  <c r="DY10" i="2"/>
  <c r="DX10" i="2"/>
  <c r="DW10" i="2"/>
  <c r="DV10" i="2"/>
  <c r="DU10" i="2"/>
  <c r="DT10" i="2"/>
  <c r="DS10" i="2"/>
  <c r="DR10" i="2"/>
  <c r="DQ10" i="2"/>
  <c r="DP10" i="2"/>
  <c r="DO10" i="2"/>
  <c r="DN10" i="2"/>
  <c r="DM10" i="2"/>
  <c r="DL10" i="2"/>
  <c r="DK10" i="2"/>
  <c r="DJ10" i="2"/>
  <c r="DI10" i="2"/>
  <c r="DH10" i="2"/>
  <c r="DG10" i="2"/>
  <c r="DF10" i="2"/>
  <c r="DE10" i="2"/>
  <c r="DD10" i="2"/>
  <c r="DC10" i="2"/>
  <c r="DB10" i="2"/>
  <c r="DA10" i="2"/>
  <c r="CZ10" i="2"/>
  <c r="CY10" i="2"/>
  <c r="CX10" i="2"/>
  <c r="CW10" i="2"/>
  <c r="CV10" i="2"/>
  <c r="CU10" i="2"/>
  <c r="CT10" i="2"/>
  <c r="CS10" i="2"/>
  <c r="CR10" i="2"/>
  <c r="CQ10" i="2"/>
  <c r="CP10" i="2"/>
  <c r="CO10" i="2"/>
  <c r="CN10" i="2"/>
  <c r="CM10" i="2"/>
  <c r="CL10" i="2"/>
  <c r="CK10" i="2"/>
  <c r="CJ10" i="2"/>
  <c r="CI10" i="2"/>
  <c r="CH10" i="2"/>
  <c r="CG10" i="2"/>
  <c r="CF10" i="2"/>
  <c r="CE10" i="2"/>
  <c r="CD10" i="2"/>
  <c r="CC10" i="2"/>
  <c r="CB10" i="2"/>
  <c r="CA10" i="2"/>
  <c r="BZ10" i="2"/>
  <c r="BY10" i="2"/>
  <c r="BX10" i="2"/>
  <c r="BW10" i="2"/>
  <c r="BV10" i="2"/>
  <c r="BU10" i="2"/>
  <c r="BT10" i="2"/>
  <c r="BS10" i="2"/>
  <c r="BR10" i="2"/>
  <c r="BQ10" i="2"/>
  <c r="BP10" i="2"/>
  <c r="BO10" i="2"/>
  <c r="BN10" i="2"/>
  <c r="BM10" i="2"/>
  <c r="BL10" i="2"/>
  <c r="BK10" i="2"/>
  <c r="BJ10" i="2"/>
  <c r="BI10" i="2"/>
  <c r="BH10" i="2"/>
  <c r="BG10" i="2"/>
  <c r="BF10" i="2"/>
  <c r="BE10" i="2"/>
  <c r="BD10" i="2"/>
  <c r="BC10" i="2"/>
  <c r="BB10" i="2"/>
  <c r="BA10" i="2"/>
  <c r="AZ10" i="2"/>
  <c r="AY10" i="2"/>
  <c r="AX10" i="2"/>
  <c r="AW10" i="2"/>
  <c r="AV10" i="2"/>
  <c r="AU10" i="2"/>
  <c r="AT10" i="2"/>
  <c r="AS10" i="2"/>
  <c r="AR10" i="2"/>
  <c r="AQ10" i="2"/>
  <c r="AP10" i="2"/>
  <c r="AO10" i="2"/>
  <c r="AN10" i="2"/>
  <c r="AM10" i="2"/>
  <c r="AL10" i="2"/>
  <c r="AK10" i="2"/>
  <c r="AJ10" i="2"/>
  <c r="AI10" i="2"/>
  <c r="AH10" i="2"/>
  <c r="AG10" i="2"/>
  <c r="AF10" i="2"/>
  <c r="AE10" i="2"/>
  <c r="AD10" i="2"/>
  <c r="AC10" i="2"/>
  <c r="AB10" i="2"/>
  <c r="AA10" i="2"/>
  <c r="Z10" i="2"/>
  <c r="Y10" i="2"/>
  <c r="X10" i="2"/>
  <c r="W10" i="2"/>
  <c r="V10" i="2"/>
  <c r="U10" i="2"/>
  <c r="T10" i="2"/>
  <c r="S10" i="2"/>
  <c r="R10" i="2"/>
  <c r="Q10" i="2"/>
  <c r="P10" i="2"/>
  <c r="O10" i="2"/>
  <c r="N10" i="2"/>
  <c r="M10" i="2"/>
  <c r="L10" i="2"/>
  <c r="K10" i="2"/>
  <c r="J10" i="2"/>
  <c r="I10" i="2"/>
  <c r="H10" i="2"/>
  <c r="G10" i="2"/>
  <c r="F10" i="2"/>
  <c r="E10" i="2"/>
  <c r="D10" i="2"/>
  <c r="C10" i="2"/>
  <c r="B10" i="2"/>
  <c r="EC9" i="2"/>
  <c r="EB9" i="2"/>
  <c r="EA9" i="2"/>
  <c r="DZ9" i="2"/>
  <c r="DY9" i="2"/>
  <c r="DX9" i="2"/>
  <c r="DW9" i="2"/>
  <c r="DV9" i="2"/>
  <c r="DU9" i="2"/>
  <c r="DT9" i="2"/>
  <c r="DS9" i="2"/>
  <c r="DR9" i="2"/>
  <c r="DQ9" i="2"/>
  <c r="DP9" i="2"/>
  <c r="DO9" i="2"/>
  <c r="DN9" i="2"/>
  <c r="DM9" i="2"/>
  <c r="DL9" i="2"/>
  <c r="DK9" i="2"/>
  <c r="DJ9" i="2"/>
  <c r="DI9" i="2"/>
  <c r="DH9" i="2"/>
  <c r="DG9" i="2"/>
  <c r="DF9" i="2"/>
  <c r="DE9" i="2"/>
  <c r="DD9" i="2"/>
  <c r="DC9" i="2"/>
  <c r="DB9" i="2"/>
  <c r="DA9" i="2"/>
  <c r="CZ9" i="2"/>
  <c r="CY9" i="2"/>
  <c r="CX9" i="2"/>
  <c r="CW9" i="2"/>
  <c r="CV9" i="2"/>
  <c r="CU9" i="2"/>
  <c r="CT9" i="2"/>
  <c r="CS9" i="2"/>
  <c r="CR9" i="2"/>
  <c r="CQ9" i="2"/>
  <c r="CP9" i="2"/>
  <c r="CO9" i="2"/>
  <c r="CN9" i="2"/>
  <c r="CM9" i="2"/>
  <c r="CL9" i="2"/>
  <c r="CK9" i="2"/>
  <c r="CJ9" i="2"/>
  <c r="CI9" i="2"/>
  <c r="CH9" i="2"/>
  <c r="CG9" i="2"/>
  <c r="CF9" i="2"/>
  <c r="CE9" i="2"/>
  <c r="CD9" i="2"/>
  <c r="CC9" i="2"/>
  <c r="CB9" i="2"/>
  <c r="CA9" i="2"/>
  <c r="BZ9" i="2"/>
  <c r="BY9" i="2"/>
  <c r="BX9" i="2"/>
  <c r="BW9" i="2"/>
  <c r="BV9" i="2"/>
  <c r="BU9" i="2"/>
  <c r="BT9" i="2"/>
  <c r="BS9" i="2"/>
  <c r="BR9" i="2"/>
  <c r="BQ9" i="2"/>
  <c r="BP9" i="2"/>
  <c r="BO9" i="2"/>
  <c r="BN9" i="2"/>
  <c r="BM9" i="2"/>
  <c r="BL9" i="2"/>
  <c r="BK9" i="2"/>
  <c r="BJ9" i="2"/>
  <c r="BI9" i="2"/>
  <c r="BH9" i="2"/>
  <c r="BG9" i="2"/>
  <c r="BF9" i="2"/>
  <c r="BE9" i="2"/>
  <c r="BD9" i="2"/>
  <c r="BC9" i="2"/>
  <c r="BB9" i="2"/>
  <c r="BA9" i="2"/>
  <c r="AZ9" i="2"/>
  <c r="AY9" i="2"/>
  <c r="AX9" i="2"/>
  <c r="AW9" i="2"/>
  <c r="AV9" i="2"/>
  <c r="AU9" i="2"/>
  <c r="AT9" i="2"/>
  <c r="AS9" i="2"/>
  <c r="AR9" i="2"/>
  <c r="AQ9" i="2"/>
  <c r="AP9" i="2"/>
  <c r="AO9" i="2"/>
  <c r="AN9" i="2"/>
  <c r="AM9" i="2"/>
  <c r="AL9" i="2"/>
  <c r="AK9" i="2"/>
  <c r="AJ9" i="2"/>
  <c r="AI9" i="2"/>
  <c r="AH9" i="2"/>
  <c r="AG9" i="2"/>
  <c r="AF9" i="2"/>
  <c r="AE9" i="2"/>
  <c r="AD9" i="2"/>
  <c r="AC9" i="2"/>
  <c r="AB9" i="2"/>
  <c r="AA9" i="2"/>
  <c r="Z9" i="2"/>
  <c r="Y9" i="2"/>
  <c r="X9" i="2"/>
  <c r="W9" i="2"/>
  <c r="V9" i="2"/>
  <c r="U9" i="2"/>
  <c r="T9" i="2"/>
  <c r="S9" i="2"/>
  <c r="R9" i="2"/>
  <c r="Q9" i="2"/>
  <c r="P9" i="2"/>
  <c r="O9" i="2"/>
  <c r="N9" i="2"/>
  <c r="M9" i="2"/>
  <c r="L9" i="2"/>
  <c r="K9" i="2"/>
  <c r="J9" i="2"/>
  <c r="I9" i="2"/>
  <c r="H9" i="2"/>
  <c r="G9" i="2"/>
  <c r="F9" i="2"/>
  <c r="E9" i="2"/>
  <c r="D9" i="2"/>
  <c r="C9" i="2"/>
  <c r="B9" i="2"/>
  <c r="EC8" i="2"/>
  <c r="EB8" i="2"/>
  <c r="EA8" i="2"/>
  <c r="DZ8" i="2"/>
  <c r="DY8" i="2"/>
  <c r="DX8" i="2"/>
  <c r="DW8" i="2"/>
  <c r="DV8" i="2"/>
  <c r="DU8" i="2"/>
  <c r="DT8" i="2"/>
  <c r="DS8" i="2"/>
  <c r="DR8" i="2"/>
  <c r="DQ8" i="2"/>
  <c r="DP8" i="2"/>
  <c r="DO8" i="2"/>
  <c r="DN8" i="2"/>
  <c r="DM8" i="2"/>
  <c r="DL8" i="2"/>
  <c r="DK8" i="2"/>
  <c r="DJ8" i="2"/>
  <c r="DI8" i="2"/>
  <c r="DH8" i="2"/>
  <c r="DG8" i="2"/>
  <c r="DF8" i="2"/>
  <c r="DE8" i="2"/>
  <c r="DD8" i="2"/>
  <c r="DC8" i="2"/>
  <c r="DB8" i="2"/>
  <c r="DA8" i="2"/>
  <c r="CZ8" i="2"/>
  <c r="CY8" i="2"/>
  <c r="CX8" i="2"/>
  <c r="CW8" i="2"/>
  <c r="CV8" i="2"/>
  <c r="CU8" i="2"/>
  <c r="CT8" i="2"/>
  <c r="CS8" i="2"/>
  <c r="CR8" i="2"/>
  <c r="CQ8" i="2"/>
  <c r="CP8" i="2"/>
  <c r="CO8" i="2"/>
  <c r="CN8" i="2"/>
  <c r="CM8" i="2"/>
  <c r="CL8" i="2"/>
  <c r="CK8" i="2"/>
  <c r="CJ8" i="2"/>
  <c r="CI8" i="2"/>
  <c r="CH8" i="2"/>
  <c r="CG8" i="2"/>
  <c r="CF8" i="2"/>
  <c r="CE8" i="2"/>
  <c r="CD8" i="2"/>
  <c r="CC8" i="2"/>
  <c r="CB8" i="2"/>
  <c r="CA8" i="2"/>
  <c r="BZ8" i="2"/>
  <c r="BY8" i="2"/>
  <c r="BX8" i="2"/>
  <c r="BW8" i="2"/>
  <c r="BV8" i="2"/>
  <c r="BU8" i="2"/>
  <c r="BT8" i="2"/>
  <c r="BS8" i="2"/>
  <c r="BR8" i="2"/>
  <c r="BQ8" i="2"/>
  <c r="BP8" i="2"/>
  <c r="BO8" i="2"/>
  <c r="BN8" i="2"/>
  <c r="BM8" i="2"/>
  <c r="BL8" i="2"/>
  <c r="BK8" i="2"/>
  <c r="BJ8" i="2"/>
  <c r="BI8" i="2"/>
  <c r="BH8" i="2"/>
  <c r="BG8" i="2"/>
  <c r="BF8" i="2"/>
  <c r="BE8" i="2"/>
  <c r="BD8" i="2"/>
  <c r="BC8" i="2"/>
  <c r="BB8" i="2"/>
  <c r="BA8" i="2"/>
  <c r="AZ8" i="2"/>
  <c r="AY8" i="2"/>
  <c r="AX8" i="2"/>
  <c r="AW8" i="2"/>
  <c r="AV8" i="2"/>
  <c r="AU8" i="2"/>
  <c r="AT8" i="2"/>
  <c r="AS8" i="2"/>
  <c r="AR8" i="2"/>
  <c r="AQ8" i="2"/>
  <c r="AP8" i="2"/>
  <c r="AO8" i="2"/>
  <c r="AN8" i="2"/>
  <c r="AM8" i="2"/>
  <c r="AL8" i="2"/>
  <c r="AK8" i="2"/>
  <c r="AJ8" i="2"/>
  <c r="AI8" i="2"/>
  <c r="AH8" i="2"/>
  <c r="AG8" i="2"/>
  <c r="AF8" i="2"/>
  <c r="AE8" i="2"/>
  <c r="AD8" i="2"/>
  <c r="AC8" i="2"/>
  <c r="AB8" i="2"/>
  <c r="AA8" i="2"/>
  <c r="Z8" i="2"/>
  <c r="Y8" i="2"/>
  <c r="X8" i="2"/>
  <c r="W8" i="2"/>
  <c r="V8" i="2"/>
  <c r="U8" i="2"/>
  <c r="T8" i="2"/>
  <c r="S8" i="2"/>
  <c r="R8" i="2"/>
  <c r="Q8" i="2"/>
  <c r="P8" i="2"/>
  <c r="O8" i="2"/>
  <c r="N8" i="2"/>
  <c r="M8" i="2"/>
  <c r="L8" i="2"/>
  <c r="K8" i="2"/>
  <c r="J8" i="2"/>
  <c r="I8" i="2"/>
  <c r="H8" i="2"/>
  <c r="G8" i="2"/>
  <c r="F8" i="2"/>
  <c r="E8" i="2"/>
  <c r="D8" i="2"/>
  <c r="C8" i="2"/>
  <c r="B8" i="2"/>
  <c r="EC7" i="2"/>
  <c r="EB7" i="2"/>
  <c r="EA7" i="2"/>
  <c r="DZ7" i="2"/>
  <c r="DY7" i="2"/>
  <c r="DX7" i="2"/>
  <c r="DW7" i="2"/>
  <c r="DV7" i="2"/>
  <c r="DU7" i="2"/>
  <c r="DT7" i="2"/>
  <c r="DS7" i="2"/>
  <c r="DR7" i="2"/>
  <c r="DQ7" i="2"/>
  <c r="DP7" i="2"/>
  <c r="DO7" i="2"/>
  <c r="DN7" i="2"/>
  <c r="DM7" i="2"/>
  <c r="DL7" i="2"/>
  <c r="DK7" i="2"/>
  <c r="DJ7" i="2"/>
  <c r="DI7" i="2"/>
  <c r="DH7" i="2"/>
  <c r="DG7" i="2"/>
  <c r="DF7" i="2"/>
  <c r="DE7" i="2"/>
  <c r="DD7" i="2"/>
  <c r="DC7" i="2"/>
  <c r="DB7" i="2"/>
  <c r="DA7" i="2"/>
  <c r="CZ7" i="2"/>
  <c r="CY7" i="2"/>
  <c r="CX7" i="2"/>
  <c r="CW7" i="2"/>
  <c r="CV7" i="2"/>
  <c r="CU7" i="2"/>
  <c r="CT7" i="2"/>
  <c r="CS7" i="2"/>
  <c r="CR7" i="2"/>
  <c r="CQ7" i="2"/>
  <c r="CP7" i="2"/>
  <c r="CO7" i="2"/>
  <c r="CN7" i="2"/>
  <c r="CM7" i="2"/>
  <c r="CL7" i="2"/>
  <c r="CK7" i="2"/>
  <c r="CJ7" i="2"/>
  <c r="CI7" i="2"/>
  <c r="CH7" i="2"/>
  <c r="CG7" i="2"/>
  <c r="CF7" i="2"/>
  <c r="CE7" i="2"/>
  <c r="CD7" i="2"/>
  <c r="CC7" i="2"/>
  <c r="CB7" i="2"/>
  <c r="CA7" i="2"/>
  <c r="BZ7" i="2"/>
  <c r="BY7" i="2"/>
  <c r="BX7" i="2"/>
  <c r="BW7" i="2"/>
  <c r="BV7" i="2"/>
  <c r="BU7" i="2"/>
  <c r="BT7" i="2"/>
  <c r="BS7" i="2"/>
  <c r="BR7" i="2"/>
  <c r="BQ7" i="2"/>
  <c r="BP7" i="2"/>
  <c r="BO7" i="2"/>
  <c r="BN7" i="2"/>
  <c r="BM7" i="2"/>
  <c r="BL7" i="2"/>
  <c r="BK7" i="2"/>
  <c r="BJ7" i="2"/>
  <c r="BI7" i="2"/>
  <c r="BH7" i="2"/>
  <c r="BG7" i="2"/>
  <c r="BF7" i="2"/>
  <c r="BE7" i="2"/>
  <c r="BD7" i="2"/>
  <c r="BC7" i="2"/>
  <c r="BB7" i="2"/>
  <c r="BA7" i="2"/>
  <c r="AZ7" i="2"/>
  <c r="AY7" i="2"/>
  <c r="AX7" i="2"/>
  <c r="AW7" i="2"/>
  <c r="AV7" i="2"/>
  <c r="AU7" i="2"/>
  <c r="AT7" i="2"/>
  <c r="AS7" i="2"/>
  <c r="AR7" i="2"/>
  <c r="AQ7" i="2"/>
  <c r="AP7" i="2"/>
  <c r="AO7" i="2"/>
  <c r="AN7" i="2"/>
  <c r="AM7" i="2"/>
  <c r="AL7" i="2"/>
  <c r="AK7" i="2"/>
  <c r="AJ7" i="2"/>
  <c r="AI7" i="2"/>
  <c r="AH7" i="2"/>
  <c r="AG7" i="2"/>
  <c r="AF7" i="2"/>
  <c r="AE7" i="2"/>
  <c r="AD7" i="2"/>
  <c r="AC7" i="2"/>
  <c r="AB7" i="2"/>
  <c r="AA7" i="2"/>
  <c r="Z7" i="2"/>
  <c r="Y7" i="2"/>
  <c r="X7" i="2"/>
  <c r="W7" i="2"/>
  <c r="V7" i="2"/>
  <c r="U7" i="2"/>
  <c r="T7" i="2"/>
  <c r="S7" i="2"/>
  <c r="R7" i="2"/>
  <c r="Q7" i="2"/>
  <c r="P7" i="2"/>
  <c r="O7" i="2"/>
  <c r="N7" i="2"/>
  <c r="M7" i="2"/>
  <c r="L7" i="2"/>
  <c r="K7" i="2"/>
  <c r="J7" i="2"/>
  <c r="I7" i="2"/>
  <c r="H7" i="2"/>
  <c r="G7" i="2"/>
  <c r="F7" i="2"/>
  <c r="E7" i="2"/>
  <c r="D7" i="2"/>
  <c r="C7" i="2"/>
  <c r="B7" i="2"/>
  <c r="EC6" i="2"/>
  <c r="EB6" i="2"/>
  <c r="EA6" i="2"/>
  <c r="DZ6" i="2"/>
  <c r="DY6" i="2"/>
  <c r="DX6" i="2"/>
  <c r="DW6" i="2"/>
  <c r="DV6" i="2"/>
  <c r="DU6" i="2"/>
  <c r="DT6" i="2"/>
  <c r="DS6" i="2"/>
  <c r="DR6" i="2"/>
  <c r="DQ6" i="2"/>
  <c r="DP6" i="2"/>
  <c r="DO6" i="2"/>
  <c r="DN6" i="2"/>
  <c r="DM6" i="2"/>
  <c r="DL6" i="2"/>
  <c r="DK6" i="2"/>
  <c r="DJ6" i="2"/>
  <c r="DI6" i="2"/>
  <c r="DH6" i="2"/>
  <c r="DG6" i="2"/>
  <c r="DF6" i="2"/>
  <c r="DE6" i="2"/>
  <c r="DD6" i="2"/>
  <c r="DC6" i="2"/>
  <c r="DB6" i="2"/>
  <c r="DA6" i="2"/>
  <c r="CZ6" i="2"/>
  <c r="CY6" i="2"/>
  <c r="CX6" i="2"/>
  <c r="CW6" i="2"/>
  <c r="CV6" i="2"/>
  <c r="CU6" i="2"/>
  <c r="CT6" i="2"/>
  <c r="CS6" i="2"/>
  <c r="CR6" i="2"/>
  <c r="CQ6" i="2"/>
  <c r="CP6" i="2"/>
  <c r="CO6" i="2"/>
  <c r="CN6" i="2"/>
  <c r="CM6" i="2"/>
  <c r="CL6" i="2"/>
  <c r="CK6" i="2"/>
  <c r="CJ6" i="2"/>
  <c r="CI6" i="2"/>
  <c r="CH6" i="2"/>
  <c r="CG6" i="2"/>
  <c r="CF6" i="2"/>
  <c r="CE6" i="2"/>
  <c r="CD6" i="2"/>
  <c r="CC6" i="2"/>
  <c r="CB6" i="2"/>
  <c r="CA6" i="2"/>
  <c r="BZ6" i="2"/>
  <c r="BY6" i="2"/>
  <c r="BX6" i="2"/>
  <c r="BW6" i="2"/>
  <c r="BV6" i="2"/>
  <c r="BU6" i="2"/>
  <c r="BT6" i="2"/>
  <c r="BS6" i="2"/>
  <c r="BR6" i="2"/>
  <c r="BQ6" i="2"/>
  <c r="BP6" i="2"/>
  <c r="BO6" i="2"/>
  <c r="BN6" i="2"/>
  <c r="BM6" i="2"/>
  <c r="BL6" i="2"/>
  <c r="BK6" i="2"/>
  <c r="BJ6" i="2"/>
  <c r="BI6" i="2"/>
  <c r="BH6" i="2"/>
  <c r="BG6" i="2"/>
  <c r="BF6" i="2"/>
  <c r="BE6" i="2"/>
  <c r="BD6" i="2"/>
  <c r="BC6" i="2"/>
  <c r="BB6" i="2"/>
  <c r="BA6" i="2"/>
  <c r="AZ6" i="2"/>
  <c r="AY6" i="2"/>
  <c r="AX6" i="2"/>
  <c r="AW6" i="2"/>
  <c r="AV6" i="2"/>
  <c r="AU6" i="2"/>
  <c r="AT6" i="2"/>
  <c r="AS6" i="2"/>
  <c r="AR6" i="2"/>
  <c r="AQ6" i="2"/>
  <c r="AP6" i="2"/>
  <c r="AO6" i="2"/>
  <c r="AN6" i="2"/>
  <c r="AM6" i="2"/>
  <c r="AL6" i="2"/>
  <c r="AK6" i="2"/>
  <c r="AJ6" i="2"/>
  <c r="AI6" i="2"/>
  <c r="AH6" i="2"/>
  <c r="AG6" i="2"/>
  <c r="AF6" i="2"/>
  <c r="AE6" i="2"/>
  <c r="AD6" i="2"/>
  <c r="AC6" i="2"/>
  <c r="AB6" i="2"/>
  <c r="AA6" i="2"/>
  <c r="Z6" i="2"/>
  <c r="Y6" i="2"/>
  <c r="X6" i="2"/>
  <c r="W6" i="2"/>
  <c r="V6" i="2"/>
  <c r="U6" i="2"/>
  <c r="T6" i="2"/>
  <c r="S6" i="2"/>
  <c r="R6" i="2"/>
  <c r="Q6" i="2"/>
  <c r="P6" i="2"/>
  <c r="O6" i="2"/>
  <c r="N6" i="2"/>
  <c r="M6" i="2"/>
  <c r="L6" i="2"/>
  <c r="K6" i="2"/>
  <c r="J6" i="2"/>
  <c r="I6" i="2"/>
  <c r="H6" i="2"/>
  <c r="G6" i="2"/>
  <c r="F6" i="2"/>
  <c r="E6" i="2"/>
  <c r="D6" i="2"/>
  <c r="C6" i="2"/>
  <c r="B6" i="2"/>
  <c r="EC20" i="1"/>
  <c r="EB20" i="1"/>
  <c r="EA20" i="1"/>
  <c r="DZ20" i="1"/>
  <c r="DY20" i="1"/>
  <c r="DX20" i="1"/>
  <c r="DW20" i="1"/>
  <c r="DV20" i="1"/>
  <c r="DU20" i="1"/>
  <c r="DT20" i="1"/>
  <c r="DS20" i="1"/>
  <c r="DR20" i="1"/>
  <c r="DQ20" i="1"/>
  <c r="DP20" i="1"/>
  <c r="DO20" i="1"/>
  <c r="DN20" i="1"/>
  <c r="DM20" i="1"/>
  <c r="DL20" i="1"/>
  <c r="DK20" i="1"/>
  <c r="DJ20" i="1"/>
  <c r="DI20" i="1"/>
  <c r="DH20" i="1"/>
  <c r="DG20" i="1"/>
  <c r="DF20" i="1"/>
  <c r="DE20" i="1"/>
  <c r="DD20" i="1"/>
  <c r="DC20" i="1"/>
  <c r="DB20" i="1"/>
  <c r="DA20" i="1"/>
  <c r="CZ20" i="1"/>
  <c r="CY20" i="1"/>
  <c r="CX20" i="1"/>
  <c r="CW20" i="1"/>
  <c r="CV20" i="1"/>
  <c r="CU20" i="1"/>
  <c r="CT20" i="1"/>
  <c r="CS20" i="1"/>
  <c r="CR20" i="1"/>
  <c r="CQ20" i="1"/>
  <c r="CP20" i="1"/>
  <c r="CO20" i="1"/>
  <c r="CN20" i="1"/>
  <c r="CM20" i="1"/>
  <c r="CL20" i="1"/>
  <c r="CK20" i="1"/>
  <c r="CJ20" i="1"/>
  <c r="CI20" i="1"/>
  <c r="CH20" i="1"/>
  <c r="CG20" i="1"/>
  <c r="CF20" i="1"/>
  <c r="CE20" i="1"/>
  <c r="CD20" i="1"/>
  <c r="CC20" i="1"/>
  <c r="CB20" i="1"/>
  <c r="CA20" i="1"/>
  <c r="BZ20" i="1"/>
  <c r="BY20" i="1"/>
  <c r="BX20" i="1"/>
  <c r="BW20" i="1"/>
  <c r="BV20" i="1"/>
  <c r="BU20" i="1"/>
  <c r="BT20" i="1"/>
  <c r="BS20" i="1"/>
  <c r="BR20" i="1"/>
  <c r="BQ20" i="1"/>
  <c r="BP20" i="1"/>
  <c r="BO20" i="1"/>
  <c r="BN20" i="1"/>
  <c r="BM20" i="1"/>
  <c r="BL20" i="1"/>
  <c r="BK20" i="1"/>
  <c r="BJ20" i="1"/>
  <c r="BI20" i="1"/>
  <c r="BH20" i="1"/>
  <c r="BG20" i="1"/>
  <c r="BF20" i="1"/>
  <c r="BE20" i="1"/>
  <c r="BD20" i="1"/>
  <c r="BC20" i="1"/>
  <c r="BB20" i="1"/>
  <c r="BA20" i="1"/>
  <c r="AZ20" i="1"/>
  <c r="AY20" i="1"/>
  <c r="AX20" i="1"/>
  <c r="AW20" i="1"/>
  <c r="AV20" i="1"/>
  <c r="AU20" i="1"/>
  <c r="AT20" i="1"/>
  <c r="AS20" i="1"/>
  <c r="AR20" i="1"/>
  <c r="AQ20" i="1"/>
  <c r="AP20" i="1"/>
  <c r="AO20" i="1"/>
  <c r="AN20" i="1"/>
  <c r="AM20" i="1"/>
  <c r="AL20" i="1"/>
  <c r="AK20" i="1"/>
  <c r="AJ20" i="1"/>
  <c r="AI20" i="1"/>
  <c r="AH20" i="1"/>
  <c r="AG20" i="1"/>
  <c r="AF20" i="1"/>
  <c r="AE20" i="1"/>
  <c r="AD20" i="1"/>
  <c r="AC20" i="1"/>
  <c r="AB20" i="1"/>
  <c r="AA20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F20" i="1"/>
  <c r="E20" i="1"/>
  <c r="D20" i="1"/>
  <c r="C20" i="1"/>
  <c r="EC18" i="1"/>
  <c r="EB18" i="1"/>
  <c r="EA18" i="1"/>
  <c r="DZ18" i="1"/>
  <c r="DY18" i="1"/>
  <c r="DX18" i="1"/>
  <c r="DW18" i="1"/>
  <c r="DV18" i="1"/>
  <c r="DU18" i="1"/>
  <c r="DT18" i="1"/>
  <c r="DS18" i="1"/>
  <c r="DR18" i="1"/>
  <c r="DQ18" i="1"/>
  <c r="DP18" i="1"/>
  <c r="DO18" i="1"/>
  <c r="DN18" i="1"/>
  <c r="DM18" i="1"/>
  <c r="DL18" i="1"/>
  <c r="DK18" i="1"/>
  <c r="DJ18" i="1"/>
  <c r="DI18" i="1"/>
  <c r="DH18" i="1"/>
  <c r="DG18" i="1"/>
  <c r="DF18" i="1"/>
  <c r="DE18" i="1"/>
  <c r="DD18" i="1"/>
  <c r="DC18" i="1"/>
  <c r="DB18" i="1"/>
  <c r="DA18" i="1"/>
  <c r="CZ18" i="1"/>
  <c r="CY18" i="1"/>
  <c r="CX18" i="1"/>
  <c r="CW18" i="1"/>
  <c r="CV18" i="1"/>
  <c r="CU18" i="1"/>
  <c r="CT18" i="1"/>
  <c r="CS18" i="1"/>
  <c r="CR18" i="1"/>
  <c r="CQ18" i="1"/>
  <c r="CP18" i="1"/>
  <c r="CO18" i="1"/>
  <c r="CN18" i="1"/>
  <c r="CM18" i="1"/>
  <c r="CL18" i="1"/>
  <c r="CK18" i="1"/>
  <c r="CJ18" i="1"/>
  <c r="CI18" i="1"/>
  <c r="CH18" i="1"/>
  <c r="CG18" i="1"/>
  <c r="CF18" i="1"/>
  <c r="CE18" i="1"/>
  <c r="CD18" i="1"/>
  <c r="CC18" i="1"/>
  <c r="CB18" i="1"/>
  <c r="CA18" i="1"/>
  <c r="BZ18" i="1"/>
  <c r="BY18" i="1"/>
  <c r="BX18" i="1"/>
  <c r="BW18" i="1"/>
  <c r="BV18" i="1"/>
  <c r="BU18" i="1"/>
  <c r="BT18" i="1"/>
  <c r="BS18" i="1"/>
  <c r="BR18" i="1"/>
  <c r="BQ18" i="1"/>
  <c r="BP18" i="1"/>
  <c r="BO18" i="1"/>
  <c r="BN18" i="1"/>
  <c r="BM18" i="1"/>
  <c r="BL18" i="1"/>
  <c r="BK18" i="1"/>
  <c r="BJ18" i="1"/>
  <c r="BI18" i="1"/>
  <c r="BH18" i="1"/>
  <c r="BG18" i="1"/>
  <c r="BF18" i="1"/>
  <c r="BE18" i="1"/>
  <c r="BD18" i="1"/>
  <c r="BC18" i="1"/>
  <c r="BB18" i="1"/>
  <c r="BA18" i="1"/>
  <c r="AZ18" i="1"/>
  <c r="AY18" i="1"/>
  <c r="AX18" i="1"/>
  <c r="AW18" i="1"/>
  <c r="AV18" i="1"/>
  <c r="AU18" i="1"/>
  <c r="AT18" i="1"/>
  <c r="AS18" i="1"/>
  <c r="AR18" i="1"/>
  <c r="AQ18" i="1"/>
  <c r="AP18" i="1"/>
  <c r="AO18" i="1"/>
  <c r="AN18" i="1"/>
  <c r="AM18" i="1"/>
  <c r="AL18" i="1"/>
  <c r="AK18" i="1"/>
  <c r="AJ18" i="1"/>
  <c r="AI18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C18" i="1"/>
  <c r="EC16" i="1"/>
  <c r="EB16" i="1"/>
  <c r="EA16" i="1"/>
  <c r="DZ16" i="1"/>
  <c r="DY16" i="1"/>
  <c r="DX16" i="1"/>
  <c r="DW16" i="1"/>
  <c r="DV16" i="1"/>
  <c r="DU16" i="1"/>
  <c r="DT16" i="1"/>
  <c r="DS16" i="1"/>
  <c r="DR16" i="1"/>
  <c r="DQ16" i="1"/>
  <c r="DP16" i="1"/>
  <c r="DO16" i="1"/>
  <c r="DN16" i="1"/>
  <c r="DM16" i="1"/>
  <c r="DL16" i="1"/>
  <c r="DK16" i="1"/>
  <c r="DJ16" i="1"/>
  <c r="DI16" i="1"/>
  <c r="DH16" i="1"/>
  <c r="DG16" i="1"/>
  <c r="DF16" i="1"/>
  <c r="DE16" i="1"/>
  <c r="DD16" i="1"/>
  <c r="DC16" i="1"/>
  <c r="DB16" i="1"/>
  <c r="DA16" i="1"/>
  <c r="CZ16" i="1"/>
  <c r="CY16" i="1"/>
  <c r="CX16" i="1"/>
  <c r="CW16" i="1"/>
  <c r="CV16" i="1"/>
  <c r="CU16" i="1"/>
  <c r="CT16" i="1"/>
  <c r="CS16" i="1"/>
  <c r="CR16" i="1"/>
  <c r="CQ16" i="1"/>
  <c r="CP16" i="1"/>
  <c r="CO16" i="1"/>
  <c r="CN16" i="1"/>
  <c r="CM16" i="1"/>
  <c r="CL16" i="1"/>
  <c r="CK16" i="1"/>
  <c r="CJ16" i="1"/>
  <c r="CI16" i="1"/>
  <c r="CH16" i="1"/>
  <c r="CG16" i="1"/>
  <c r="CF16" i="1"/>
  <c r="CE16" i="1"/>
  <c r="CD16" i="1"/>
  <c r="CC16" i="1"/>
  <c r="CB16" i="1"/>
  <c r="CA16" i="1"/>
  <c r="BZ16" i="1"/>
  <c r="BY16" i="1"/>
  <c r="BX16" i="1"/>
  <c r="BW16" i="1"/>
  <c r="BV16" i="1"/>
  <c r="BU16" i="1"/>
  <c r="BT16" i="1"/>
  <c r="BS16" i="1"/>
  <c r="BR16" i="1"/>
  <c r="BQ16" i="1"/>
  <c r="BP16" i="1"/>
  <c r="BO16" i="1"/>
  <c r="BN16" i="1"/>
  <c r="BM16" i="1"/>
  <c r="BL16" i="1"/>
  <c r="BK16" i="1"/>
  <c r="BJ16" i="1"/>
  <c r="BI16" i="1"/>
  <c r="BH16" i="1"/>
  <c r="BG16" i="1"/>
  <c r="BF16" i="1"/>
  <c r="BE16" i="1"/>
  <c r="BD16" i="1"/>
  <c r="BC16" i="1"/>
  <c r="BB16" i="1"/>
  <c r="BA16" i="1"/>
  <c r="AZ16" i="1"/>
  <c r="AY16" i="1"/>
  <c r="AX16" i="1"/>
  <c r="AW16" i="1"/>
  <c r="AV16" i="1"/>
  <c r="AU16" i="1"/>
  <c r="AT16" i="1"/>
  <c r="AS16" i="1"/>
  <c r="AR16" i="1"/>
  <c r="AQ16" i="1"/>
  <c r="AP16" i="1"/>
  <c r="AO16" i="1"/>
  <c r="AN16" i="1"/>
  <c r="AM16" i="1"/>
  <c r="AL16" i="1"/>
  <c r="AK16" i="1"/>
  <c r="AJ16" i="1"/>
  <c r="AI16" i="1"/>
  <c r="AH16" i="1"/>
  <c r="AG16" i="1"/>
  <c r="AF16" i="1"/>
  <c r="AE16" i="1"/>
  <c r="AD16" i="1"/>
  <c r="AC16" i="1"/>
  <c r="AB16" i="1"/>
  <c r="AA16" i="1"/>
  <c r="Z16" i="1"/>
  <c r="Y16" i="1"/>
  <c r="X16" i="1"/>
  <c r="W16" i="1"/>
  <c r="V16" i="1"/>
  <c r="U16" i="1"/>
  <c r="T16" i="1"/>
  <c r="S16" i="1"/>
  <c r="R16" i="1"/>
  <c r="Q16" i="1"/>
  <c r="P16" i="1"/>
  <c r="O16" i="1"/>
  <c r="N16" i="1"/>
  <c r="M16" i="1"/>
  <c r="L16" i="1"/>
  <c r="K16" i="1"/>
  <c r="J16" i="1"/>
  <c r="I16" i="1"/>
  <c r="H16" i="1"/>
  <c r="G16" i="1"/>
  <c r="F16" i="1"/>
  <c r="E16" i="1"/>
  <c r="D16" i="1"/>
  <c r="C16" i="1"/>
  <c r="EC15" i="1"/>
  <c r="EB15" i="1"/>
  <c r="EA15" i="1"/>
  <c r="DZ15" i="1"/>
  <c r="DY15" i="1"/>
  <c r="DX15" i="1"/>
  <c r="DW15" i="1"/>
  <c r="DV15" i="1"/>
  <c r="DU15" i="1"/>
  <c r="DT15" i="1"/>
  <c r="DS15" i="1"/>
  <c r="DR15" i="1"/>
  <c r="DQ15" i="1"/>
  <c r="DP15" i="1"/>
  <c r="DO15" i="1"/>
  <c r="DN15" i="1"/>
  <c r="DM15" i="1"/>
  <c r="DL15" i="1"/>
  <c r="DK15" i="1"/>
  <c r="DJ15" i="1"/>
  <c r="DI15" i="1"/>
  <c r="DH15" i="1"/>
  <c r="DG15" i="1"/>
  <c r="DF15" i="1"/>
  <c r="DE15" i="1"/>
  <c r="DD15" i="1"/>
  <c r="DC15" i="1"/>
  <c r="DB15" i="1"/>
  <c r="DA15" i="1"/>
  <c r="CZ15" i="1"/>
  <c r="CY15" i="1"/>
  <c r="CX15" i="1"/>
  <c r="CW15" i="1"/>
  <c r="CV15" i="1"/>
  <c r="CU15" i="1"/>
  <c r="CT15" i="1"/>
  <c r="CS15" i="1"/>
  <c r="CR15" i="1"/>
  <c r="CQ15" i="1"/>
  <c r="CP15" i="1"/>
  <c r="CO15" i="1"/>
  <c r="CN15" i="1"/>
  <c r="CM15" i="1"/>
  <c r="CL15" i="1"/>
  <c r="CK15" i="1"/>
  <c r="CJ15" i="1"/>
  <c r="CI15" i="1"/>
  <c r="CH15" i="1"/>
  <c r="CG15" i="1"/>
  <c r="CF15" i="1"/>
  <c r="CE15" i="1"/>
  <c r="CD15" i="1"/>
  <c r="CC15" i="1"/>
  <c r="CB15" i="1"/>
  <c r="CA15" i="1"/>
  <c r="BZ15" i="1"/>
  <c r="BY15" i="1"/>
  <c r="BX15" i="1"/>
  <c r="BW15" i="1"/>
  <c r="BV15" i="1"/>
  <c r="BU15" i="1"/>
  <c r="BT15" i="1"/>
  <c r="BS15" i="1"/>
  <c r="BR15" i="1"/>
  <c r="BQ15" i="1"/>
  <c r="BP15" i="1"/>
  <c r="BO15" i="1"/>
  <c r="BN15" i="1"/>
  <c r="BM15" i="1"/>
  <c r="BL15" i="1"/>
  <c r="BK15" i="1"/>
  <c r="BJ15" i="1"/>
  <c r="BI15" i="1"/>
  <c r="BH15" i="1"/>
  <c r="BG15" i="1"/>
  <c r="BF15" i="1"/>
  <c r="BE15" i="1"/>
  <c r="BD15" i="1"/>
  <c r="BC15" i="1"/>
  <c r="BB15" i="1"/>
  <c r="BA15" i="1"/>
  <c r="AZ15" i="1"/>
  <c r="AY15" i="1"/>
  <c r="AX15" i="1"/>
  <c r="AW15" i="1"/>
  <c r="AV15" i="1"/>
  <c r="AU15" i="1"/>
  <c r="AT15" i="1"/>
  <c r="AS15" i="1"/>
  <c r="AR15" i="1"/>
  <c r="AQ15" i="1"/>
  <c r="AP15" i="1"/>
  <c r="AO15" i="1"/>
  <c r="AN15" i="1"/>
  <c r="AM15" i="1"/>
  <c r="AL15" i="1"/>
  <c r="AK15" i="1"/>
  <c r="AJ15" i="1"/>
  <c r="AI15" i="1"/>
  <c r="AH15" i="1"/>
  <c r="AG15" i="1"/>
  <c r="AF15" i="1"/>
  <c r="AE15" i="1"/>
  <c r="AD15" i="1"/>
  <c r="AC15" i="1"/>
  <c r="AB15" i="1"/>
  <c r="AA15" i="1"/>
  <c r="Z15" i="1"/>
  <c r="Y15" i="1"/>
  <c r="X15" i="1"/>
  <c r="W15" i="1"/>
  <c r="V15" i="1"/>
  <c r="U15" i="1"/>
  <c r="T15" i="1"/>
  <c r="S15" i="1"/>
  <c r="R15" i="1"/>
  <c r="Q15" i="1"/>
  <c r="P15" i="1"/>
  <c r="O15" i="1"/>
  <c r="N15" i="1"/>
  <c r="M15" i="1"/>
  <c r="L15" i="1"/>
  <c r="K15" i="1"/>
  <c r="J15" i="1"/>
  <c r="I15" i="1"/>
  <c r="H15" i="1"/>
  <c r="G15" i="1"/>
  <c r="F15" i="1"/>
  <c r="E15" i="1"/>
  <c r="D15" i="1"/>
  <c r="C15" i="1"/>
  <c r="EC14" i="1"/>
  <c r="EB14" i="1"/>
  <c r="EA14" i="1"/>
  <c r="DZ14" i="1"/>
  <c r="DY14" i="1"/>
  <c r="DX14" i="1"/>
  <c r="DW14" i="1"/>
  <c r="DV14" i="1"/>
  <c r="DU14" i="1"/>
  <c r="DT14" i="1"/>
  <c r="DS14" i="1"/>
  <c r="DR14" i="1"/>
  <c r="DQ14" i="1"/>
  <c r="DP14" i="1"/>
  <c r="DO14" i="1"/>
  <c r="DN14" i="1"/>
  <c r="DM14" i="1"/>
  <c r="DL14" i="1"/>
  <c r="DK14" i="1"/>
  <c r="DJ14" i="1"/>
  <c r="DI14" i="1"/>
  <c r="DH14" i="1"/>
  <c r="DG14" i="1"/>
  <c r="DF14" i="1"/>
  <c r="DE14" i="1"/>
  <c r="DD14" i="1"/>
  <c r="DC14" i="1"/>
  <c r="DB14" i="1"/>
  <c r="DA14" i="1"/>
  <c r="CZ14" i="1"/>
  <c r="CY14" i="1"/>
  <c r="CX14" i="1"/>
  <c r="CW14" i="1"/>
  <c r="CV14" i="1"/>
  <c r="CU14" i="1"/>
  <c r="CT14" i="1"/>
  <c r="CS14" i="1"/>
  <c r="CR14" i="1"/>
  <c r="CQ14" i="1"/>
  <c r="CP14" i="1"/>
  <c r="CO14" i="1"/>
  <c r="CN14" i="1"/>
  <c r="CM14" i="1"/>
  <c r="CL14" i="1"/>
  <c r="CK14" i="1"/>
  <c r="CJ14" i="1"/>
  <c r="CI14" i="1"/>
  <c r="CH14" i="1"/>
  <c r="CG14" i="1"/>
  <c r="CF14" i="1"/>
  <c r="CE14" i="1"/>
  <c r="CD14" i="1"/>
  <c r="CC14" i="1"/>
  <c r="CB14" i="1"/>
  <c r="CA14" i="1"/>
  <c r="BZ14" i="1"/>
  <c r="BY14" i="1"/>
  <c r="BX14" i="1"/>
  <c r="BW14" i="1"/>
  <c r="BV14" i="1"/>
  <c r="BU14" i="1"/>
  <c r="BT14" i="1"/>
  <c r="BS14" i="1"/>
  <c r="BR14" i="1"/>
  <c r="BQ14" i="1"/>
  <c r="BP14" i="1"/>
  <c r="BO14" i="1"/>
  <c r="BN14" i="1"/>
  <c r="BM14" i="1"/>
  <c r="BL14" i="1"/>
  <c r="BK14" i="1"/>
  <c r="BJ14" i="1"/>
  <c r="BI14" i="1"/>
  <c r="BH14" i="1"/>
  <c r="BG14" i="1"/>
  <c r="BF14" i="1"/>
  <c r="BE14" i="1"/>
  <c r="BD14" i="1"/>
  <c r="BC14" i="1"/>
  <c r="BB14" i="1"/>
  <c r="BA14" i="1"/>
  <c r="AZ14" i="1"/>
  <c r="AY14" i="1"/>
  <c r="AX14" i="1"/>
  <c r="AW14" i="1"/>
  <c r="AV14" i="1"/>
  <c r="AU14" i="1"/>
  <c r="AT14" i="1"/>
  <c r="AS14" i="1"/>
  <c r="AR14" i="1"/>
  <c r="AQ14" i="1"/>
  <c r="AP14" i="1"/>
  <c r="AO14" i="1"/>
  <c r="AN14" i="1"/>
  <c r="AM14" i="1"/>
  <c r="AL14" i="1"/>
  <c r="AK14" i="1"/>
  <c r="AJ14" i="1"/>
  <c r="AI14" i="1"/>
  <c r="AH14" i="1"/>
  <c r="AG14" i="1"/>
  <c r="AF14" i="1"/>
  <c r="AE14" i="1"/>
  <c r="AD14" i="1"/>
  <c r="AC14" i="1"/>
  <c r="AB14" i="1"/>
  <c r="AA14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C14" i="1"/>
  <c r="EC13" i="1"/>
  <c r="EB13" i="1"/>
  <c r="EA13" i="1"/>
  <c r="DZ13" i="1"/>
  <c r="DY13" i="1"/>
  <c r="DX13" i="1"/>
  <c r="DW13" i="1"/>
  <c r="DV13" i="1"/>
  <c r="DU13" i="1"/>
  <c r="DT13" i="1"/>
  <c r="DS13" i="1"/>
  <c r="DR13" i="1"/>
  <c r="DQ13" i="1"/>
  <c r="DP13" i="1"/>
  <c r="DO13" i="1"/>
  <c r="DN13" i="1"/>
  <c r="DM13" i="1"/>
  <c r="DL13" i="1"/>
  <c r="DK13" i="1"/>
  <c r="DJ13" i="1"/>
  <c r="DI13" i="1"/>
  <c r="DH13" i="1"/>
  <c r="DG13" i="1"/>
  <c r="DF13" i="1"/>
  <c r="DE13" i="1"/>
  <c r="DD13" i="1"/>
  <c r="DC13" i="1"/>
  <c r="DB13" i="1"/>
  <c r="DA13" i="1"/>
  <c r="CZ13" i="1"/>
  <c r="CY13" i="1"/>
  <c r="CX13" i="1"/>
  <c r="CW13" i="1"/>
  <c r="CV13" i="1"/>
  <c r="CU13" i="1"/>
  <c r="CT13" i="1"/>
  <c r="CS13" i="1"/>
  <c r="CR13" i="1"/>
  <c r="CQ13" i="1"/>
  <c r="CP13" i="1"/>
  <c r="CO13" i="1"/>
  <c r="CN13" i="1"/>
  <c r="CM13" i="1"/>
  <c r="CL13" i="1"/>
  <c r="CK13" i="1"/>
  <c r="CJ13" i="1"/>
  <c r="CI13" i="1"/>
  <c r="CH13" i="1"/>
  <c r="CG13" i="1"/>
  <c r="CF13" i="1"/>
  <c r="CE13" i="1"/>
  <c r="CD13" i="1"/>
  <c r="CC13" i="1"/>
  <c r="CB13" i="1"/>
  <c r="CA13" i="1"/>
  <c r="BZ13" i="1"/>
  <c r="BY13" i="1"/>
  <c r="BX13" i="1"/>
  <c r="BW13" i="1"/>
  <c r="BV13" i="1"/>
  <c r="BU13" i="1"/>
  <c r="BT13" i="1"/>
  <c r="BS13" i="1"/>
  <c r="BR13" i="1"/>
  <c r="BQ13" i="1"/>
  <c r="BP13" i="1"/>
  <c r="BO13" i="1"/>
  <c r="BN13" i="1"/>
  <c r="BM13" i="1"/>
  <c r="BL13" i="1"/>
  <c r="BK13" i="1"/>
  <c r="BJ13" i="1"/>
  <c r="BI13" i="1"/>
  <c r="BH13" i="1"/>
  <c r="BG13" i="1"/>
  <c r="BF13" i="1"/>
  <c r="BE13" i="1"/>
  <c r="BD13" i="1"/>
  <c r="BC13" i="1"/>
  <c r="BB13" i="1"/>
  <c r="BA13" i="1"/>
  <c r="AZ13" i="1"/>
  <c r="AY13" i="1"/>
  <c r="AX13" i="1"/>
  <c r="AW13" i="1"/>
  <c r="AV13" i="1"/>
  <c r="AU13" i="1"/>
  <c r="AT13" i="1"/>
  <c r="AS13" i="1"/>
  <c r="AR13" i="1"/>
  <c r="AQ13" i="1"/>
  <c r="AP13" i="1"/>
  <c r="AO13" i="1"/>
  <c r="AN13" i="1"/>
  <c r="AM13" i="1"/>
  <c r="AL13" i="1"/>
  <c r="AK13" i="1"/>
  <c r="AJ13" i="1"/>
  <c r="AI13" i="1"/>
  <c r="AH13" i="1"/>
  <c r="AG13" i="1"/>
  <c r="AF13" i="1"/>
  <c r="AE13" i="1"/>
  <c r="AD13" i="1"/>
  <c r="AC13" i="1"/>
  <c r="AB13" i="1"/>
  <c r="AA13" i="1"/>
  <c r="Z13" i="1"/>
  <c r="Y13" i="1"/>
  <c r="X13" i="1"/>
  <c r="W13" i="1"/>
  <c r="V13" i="1"/>
  <c r="U13" i="1"/>
  <c r="T13" i="1"/>
  <c r="S13" i="1"/>
  <c r="R13" i="1"/>
  <c r="Q13" i="1"/>
  <c r="P13" i="1"/>
  <c r="O13" i="1"/>
  <c r="N13" i="1"/>
  <c r="M13" i="1"/>
  <c r="L13" i="1"/>
  <c r="K13" i="1"/>
  <c r="J13" i="1"/>
  <c r="I13" i="1"/>
  <c r="H13" i="1"/>
  <c r="G13" i="1"/>
  <c r="F13" i="1"/>
  <c r="E13" i="1"/>
  <c r="D13" i="1"/>
  <c r="C13" i="1"/>
  <c r="EC12" i="1"/>
  <c r="EB12" i="1"/>
  <c r="EA12" i="1"/>
  <c r="DZ12" i="1"/>
  <c r="DY12" i="1"/>
  <c r="DX12" i="1"/>
  <c r="DW12" i="1"/>
  <c r="DV12" i="1"/>
  <c r="DU12" i="1"/>
  <c r="DT12" i="1"/>
  <c r="DS12" i="1"/>
  <c r="DR12" i="1"/>
  <c r="DQ12" i="1"/>
  <c r="DP12" i="1"/>
  <c r="DO12" i="1"/>
  <c r="DN12" i="1"/>
  <c r="DM12" i="1"/>
  <c r="DL12" i="1"/>
  <c r="DK12" i="1"/>
  <c r="DJ12" i="1"/>
  <c r="DI12" i="1"/>
  <c r="DH12" i="1"/>
  <c r="DG12" i="1"/>
  <c r="DF12" i="1"/>
  <c r="DE12" i="1"/>
  <c r="DD12" i="1"/>
  <c r="DC12" i="1"/>
  <c r="DB12" i="1"/>
  <c r="DA12" i="1"/>
  <c r="CZ12" i="1"/>
  <c r="CY12" i="1"/>
  <c r="CX12" i="1"/>
  <c r="CW12" i="1"/>
  <c r="CV12" i="1"/>
  <c r="CU12" i="1"/>
  <c r="CT12" i="1"/>
  <c r="CS12" i="1"/>
  <c r="CR12" i="1"/>
  <c r="CQ12" i="1"/>
  <c r="CP12" i="1"/>
  <c r="CO12" i="1"/>
  <c r="CN12" i="1"/>
  <c r="CM12" i="1"/>
  <c r="CL12" i="1"/>
  <c r="CK12" i="1"/>
  <c r="CJ12" i="1"/>
  <c r="CI12" i="1"/>
  <c r="CH12" i="1"/>
  <c r="CG12" i="1"/>
  <c r="CF12" i="1"/>
  <c r="CE12" i="1"/>
  <c r="CD12" i="1"/>
  <c r="CC12" i="1"/>
  <c r="CB12" i="1"/>
  <c r="CA12" i="1"/>
  <c r="BZ12" i="1"/>
  <c r="BY12" i="1"/>
  <c r="BX12" i="1"/>
  <c r="BW12" i="1"/>
  <c r="BV12" i="1"/>
  <c r="BU12" i="1"/>
  <c r="BT12" i="1"/>
  <c r="BS12" i="1"/>
  <c r="BR12" i="1"/>
  <c r="BQ12" i="1"/>
  <c r="BP12" i="1"/>
  <c r="BO12" i="1"/>
  <c r="BN12" i="1"/>
  <c r="BM12" i="1"/>
  <c r="BL12" i="1"/>
  <c r="BK12" i="1"/>
  <c r="BJ12" i="1"/>
  <c r="BI12" i="1"/>
  <c r="BH12" i="1"/>
  <c r="BG12" i="1"/>
  <c r="BF12" i="1"/>
  <c r="BE12" i="1"/>
  <c r="BD12" i="1"/>
  <c r="BC12" i="1"/>
  <c r="BB12" i="1"/>
  <c r="BA12" i="1"/>
  <c r="AZ12" i="1"/>
  <c r="AY12" i="1"/>
  <c r="AX12" i="1"/>
  <c r="AW12" i="1"/>
  <c r="AV12" i="1"/>
  <c r="AU12" i="1"/>
  <c r="AT12" i="1"/>
  <c r="AS12" i="1"/>
  <c r="AR12" i="1"/>
  <c r="AQ12" i="1"/>
  <c r="AP12" i="1"/>
  <c r="AO12" i="1"/>
  <c r="AN12" i="1"/>
  <c r="AM12" i="1"/>
  <c r="AL12" i="1"/>
  <c r="AK12" i="1"/>
  <c r="AJ12" i="1"/>
  <c r="AI12" i="1"/>
  <c r="AH12" i="1"/>
  <c r="AG12" i="1"/>
  <c r="AF12" i="1"/>
  <c r="AE12" i="1"/>
  <c r="AD12" i="1"/>
  <c r="AC12" i="1"/>
  <c r="AB12" i="1"/>
  <c r="AA12" i="1"/>
  <c r="Z12" i="1"/>
  <c r="Y12" i="1"/>
  <c r="X12" i="1"/>
  <c r="W12" i="1"/>
  <c r="V12" i="1"/>
  <c r="U12" i="1"/>
  <c r="T12" i="1"/>
  <c r="S12" i="1"/>
  <c r="R12" i="1"/>
  <c r="Q12" i="1"/>
  <c r="P12" i="1"/>
  <c r="O12" i="1"/>
  <c r="N12" i="1"/>
  <c r="M12" i="1"/>
  <c r="L12" i="1"/>
  <c r="K12" i="1"/>
  <c r="J12" i="1"/>
  <c r="I12" i="1"/>
  <c r="H12" i="1"/>
  <c r="G12" i="1"/>
  <c r="F12" i="1"/>
  <c r="E12" i="1"/>
  <c r="D12" i="1"/>
  <c r="C12" i="1"/>
  <c r="EC10" i="1"/>
  <c r="EB10" i="1"/>
  <c r="EA10" i="1"/>
  <c r="DZ10" i="1"/>
  <c r="DY10" i="1"/>
  <c r="DX10" i="1"/>
  <c r="DW10" i="1"/>
  <c r="DV10" i="1"/>
  <c r="DU10" i="1"/>
  <c r="DT10" i="1"/>
  <c r="DS10" i="1"/>
  <c r="DR10" i="1"/>
  <c r="DQ10" i="1"/>
  <c r="DP10" i="1"/>
  <c r="DO10" i="1"/>
  <c r="DN10" i="1"/>
  <c r="DM10" i="1"/>
  <c r="DL10" i="1"/>
  <c r="DK10" i="1"/>
  <c r="DJ10" i="1"/>
  <c r="DI10" i="1"/>
  <c r="DH10" i="1"/>
  <c r="DG10" i="1"/>
  <c r="DF10" i="1"/>
  <c r="DE10" i="1"/>
  <c r="DD10" i="1"/>
  <c r="DC10" i="1"/>
  <c r="DB10" i="1"/>
  <c r="DA10" i="1"/>
  <c r="CZ10" i="1"/>
  <c r="CY10" i="1"/>
  <c r="CX10" i="1"/>
  <c r="CW10" i="1"/>
  <c r="CV10" i="1"/>
  <c r="CU10" i="1"/>
  <c r="CT10" i="1"/>
  <c r="CS10" i="1"/>
  <c r="CR10" i="1"/>
  <c r="CQ10" i="1"/>
  <c r="CP10" i="1"/>
  <c r="CO10" i="1"/>
  <c r="CN10" i="1"/>
  <c r="CM10" i="1"/>
  <c r="CL10" i="1"/>
  <c r="CK10" i="1"/>
  <c r="CJ10" i="1"/>
  <c r="CI10" i="1"/>
  <c r="CH10" i="1"/>
  <c r="CG10" i="1"/>
  <c r="CF10" i="1"/>
  <c r="CE10" i="1"/>
  <c r="CD10" i="1"/>
  <c r="CC10" i="1"/>
  <c r="CB10" i="1"/>
  <c r="CA10" i="1"/>
  <c r="BZ10" i="1"/>
  <c r="BY10" i="1"/>
  <c r="BX10" i="1"/>
  <c r="BW10" i="1"/>
  <c r="BV10" i="1"/>
  <c r="BU10" i="1"/>
  <c r="BT10" i="1"/>
  <c r="BS10" i="1"/>
  <c r="BR10" i="1"/>
  <c r="BQ10" i="1"/>
  <c r="BP10" i="1"/>
  <c r="BO10" i="1"/>
  <c r="BN10" i="1"/>
  <c r="BM10" i="1"/>
  <c r="BL10" i="1"/>
  <c r="BK10" i="1"/>
  <c r="BJ10" i="1"/>
  <c r="BI10" i="1"/>
  <c r="BH10" i="1"/>
  <c r="BG10" i="1"/>
  <c r="BF10" i="1"/>
  <c r="BE10" i="1"/>
  <c r="BD10" i="1"/>
  <c r="BC10" i="1"/>
  <c r="BB10" i="1"/>
  <c r="BA10" i="1"/>
  <c r="AZ10" i="1"/>
  <c r="AY10" i="1"/>
  <c r="AX10" i="1"/>
  <c r="AW10" i="1"/>
  <c r="AV10" i="1"/>
  <c r="AU10" i="1"/>
  <c r="AT10" i="1"/>
  <c r="AS10" i="1"/>
  <c r="AR10" i="1"/>
  <c r="AQ10" i="1"/>
  <c r="AP10" i="1"/>
  <c r="AO10" i="1"/>
  <c r="AN10" i="1"/>
  <c r="AM10" i="1"/>
  <c r="AL10" i="1"/>
  <c r="AK10" i="1"/>
  <c r="AJ10" i="1"/>
  <c r="AI10" i="1"/>
  <c r="AH10" i="1"/>
  <c r="AG10" i="1"/>
  <c r="AF10" i="1"/>
  <c r="AE10" i="1"/>
  <c r="AD10" i="1"/>
  <c r="AC10" i="1"/>
  <c r="AB10" i="1"/>
  <c r="AA10" i="1"/>
  <c r="Z10" i="1"/>
  <c r="Y10" i="1"/>
  <c r="X10" i="1"/>
  <c r="W10" i="1"/>
  <c r="V10" i="1"/>
  <c r="U10" i="1"/>
  <c r="T10" i="1"/>
  <c r="S10" i="1"/>
  <c r="R10" i="1"/>
  <c r="Q10" i="1"/>
  <c r="P10" i="1"/>
  <c r="O10" i="1"/>
  <c r="N10" i="1"/>
  <c r="M10" i="1"/>
  <c r="L10" i="1"/>
  <c r="K10" i="1"/>
  <c r="J10" i="1"/>
  <c r="I10" i="1"/>
  <c r="H10" i="1"/>
  <c r="G10" i="1"/>
  <c r="F10" i="1"/>
  <c r="E10" i="1"/>
  <c r="D10" i="1"/>
  <c r="C10" i="1"/>
  <c r="EC9" i="1"/>
  <c r="EB9" i="1"/>
  <c r="EA9" i="1"/>
  <c r="DZ9" i="1"/>
  <c r="DY9" i="1"/>
  <c r="DX9" i="1"/>
  <c r="DW9" i="1"/>
  <c r="DV9" i="1"/>
  <c r="DU9" i="1"/>
  <c r="DT9" i="1"/>
  <c r="DS9" i="1"/>
  <c r="DR9" i="1"/>
  <c r="DQ9" i="1"/>
  <c r="DP9" i="1"/>
  <c r="DO9" i="1"/>
  <c r="DN9" i="1"/>
  <c r="DM9" i="1"/>
  <c r="DL9" i="1"/>
  <c r="DK9" i="1"/>
  <c r="DJ9" i="1"/>
  <c r="DI9" i="1"/>
  <c r="DH9" i="1"/>
  <c r="DG9" i="1"/>
  <c r="DF9" i="1"/>
  <c r="DE9" i="1"/>
  <c r="DD9" i="1"/>
  <c r="DC9" i="1"/>
  <c r="DB9" i="1"/>
  <c r="DA9" i="1"/>
  <c r="CZ9" i="1"/>
  <c r="CY9" i="1"/>
  <c r="CX9" i="1"/>
  <c r="CW9" i="1"/>
  <c r="CV9" i="1"/>
  <c r="CU9" i="1"/>
  <c r="CT9" i="1"/>
  <c r="CS9" i="1"/>
  <c r="CR9" i="1"/>
  <c r="CQ9" i="1"/>
  <c r="CP9" i="1"/>
  <c r="CO9" i="1"/>
  <c r="CN9" i="1"/>
  <c r="CM9" i="1"/>
  <c r="CL9" i="1"/>
  <c r="CK9" i="1"/>
  <c r="CJ9" i="1"/>
  <c r="CI9" i="1"/>
  <c r="CH9" i="1"/>
  <c r="CG9" i="1"/>
  <c r="CF9" i="1"/>
  <c r="CE9" i="1"/>
  <c r="CD9" i="1"/>
  <c r="CC9" i="1"/>
  <c r="CB9" i="1"/>
  <c r="CA9" i="1"/>
  <c r="BZ9" i="1"/>
  <c r="BY9" i="1"/>
  <c r="BX9" i="1"/>
  <c r="BW9" i="1"/>
  <c r="BV9" i="1"/>
  <c r="BU9" i="1"/>
  <c r="BT9" i="1"/>
  <c r="BS9" i="1"/>
  <c r="BR9" i="1"/>
  <c r="BQ9" i="1"/>
  <c r="BP9" i="1"/>
  <c r="BO9" i="1"/>
  <c r="BN9" i="1"/>
  <c r="BM9" i="1"/>
  <c r="BL9" i="1"/>
  <c r="BK9" i="1"/>
  <c r="BJ9" i="1"/>
  <c r="BI9" i="1"/>
  <c r="BH9" i="1"/>
  <c r="BG9" i="1"/>
  <c r="BF9" i="1"/>
  <c r="BE9" i="1"/>
  <c r="BD9" i="1"/>
  <c r="BC9" i="1"/>
  <c r="BB9" i="1"/>
  <c r="BA9" i="1"/>
  <c r="AZ9" i="1"/>
  <c r="AY9" i="1"/>
  <c r="AX9" i="1"/>
  <c r="AW9" i="1"/>
  <c r="AV9" i="1"/>
  <c r="AU9" i="1"/>
  <c r="AT9" i="1"/>
  <c r="AS9" i="1"/>
  <c r="AR9" i="1"/>
  <c r="AQ9" i="1"/>
  <c r="AP9" i="1"/>
  <c r="AO9" i="1"/>
  <c r="AN9" i="1"/>
  <c r="AM9" i="1"/>
  <c r="AL9" i="1"/>
  <c r="AK9" i="1"/>
  <c r="AJ9" i="1"/>
  <c r="AI9" i="1"/>
  <c r="AH9" i="1"/>
  <c r="AG9" i="1"/>
  <c r="AF9" i="1"/>
  <c r="AE9" i="1"/>
  <c r="AD9" i="1"/>
  <c r="AC9" i="1"/>
  <c r="AB9" i="1"/>
  <c r="AA9" i="1"/>
  <c r="Z9" i="1"/>
  <c r="Y9" i="1"/>
  <c r="X9" i="1"/>
  <c r="W9" i="1"/>
  <c r="V9" i="1"/>
  <c r="U9" i="1"/>
  <c r="T9" i="1"/>
  <c r="S9" i="1"/>
  <c r="R9" i="1"/>
  <c r="Q9" i="1"/>
  <c r="P9" i="1"/>
  <c r="O9" i="1"/>
  <c r="N9" i="1"/>
  <c r="M9" i="1"/>
  <c r="L9" i="1"/>
  <c r="K9" i="1"/>
  <c r="J9" i="1"/>
  <c r="I9" i="1"/>
  <c r="H9" i="1"/>
  <c r="G9" i="1"/>
  <c r="F9" i="1"/>
  <c r="E9" i="1"/>
  <c r="D9" i="1"/>
  <c r="C9" i="1"/>
  <c r="EC8" i="1"/>
  <c r="EB8" i="1"/>
  <c r="EA8" i="1"/>
  <c r="DZ8" i="1"/>
  <c r="DY8" i="1"/>
  <c r="DX8" i="1"/>
  <c r="DW8" i="1"/>
  <c r="DV8" i="1"/>
  <c r="DU8" i="1"/>
  <c r="DT8" i="1"/>
  <c r="DS8" i="1"/>
  <c r="DR8" i="1"/>
  <c r="DQ8" i="1"/>
  <c r="DP8" i="1"/>
  <c r="DO8" i="1"/>
  <c r="DN8" i="1"/>
  <c r="DM8" i="1"/>
  <c r="DL8" i="1"/>
  <c r="DK8" i="1"/>
  <c r="DJ8" i="1"/>
  <c r="DI8" i="1"/>
  <c r="DH8" i="1"/>
  <c r="DG8" i="1"/>
  <c r="DF8" i="1"/>
  <c r="DE8" i="1"/>
  <c r="DD8" i="1"/>
  <c r="DC8" i="1"/>
  <c r="DB8" i="1"/>
  <c r="DA8" i="1"/>
  <c r="CZ8" i="1"/>
  <c r="CY8" i="1"/>
  <c r="CX8" i="1"/>
  <c r="CW8" i="1"/>
  <c r="CV8" i="1"/>
  <c r="CU8" i="1"/>
  <c r="CT8" i="1"/>
  <c r="CS8" i="1"/>
  <c r="CR8" i="1"/>
  <c r="CQ8" i="1"/>
  <c r="CP8" i="1"/>
  <c r="CO8" i="1"/>
  <c r="CN8" i="1"/>
  <c r="CM8" i="1"/>
  <c r="CL8" i="1"/>
  <c r="CK8" i="1"/>
  <c r="CJ8" i="1"/>
  <c r="CI8" i="1"/>
  <c r="CH8" i="1"/>
  <c r="CG8" i="1"/>
  <c r="CF8" i="1"/>
  <c r="CE8" i="1"/>
  <c r="CD8" i="1"/>
  <c r="CC8" i="1"/>
  <c r="CB8" i="1"/>
  <c r="CA8" i="1"/>
  <c r="BZ8" i="1"/>
  <c r="BY8" i="1"/>
  <c r="BX8" i="1"/>
  <c r="BW8" i="1"/>
  <c r="BV8" i="1"/>
  <c r="BU8" i="1"/>
  <c r="BT8" i="1"/>
  <c r="BS8" i="1"/>
  <c r="BR8" i="1"/>
  <c r="BQ8" i="1"/>
  <c r="BP8" i="1"/>
  <c r="BO8" i="1"/>
  <c r="BN8" i="1"/>
  <c r="BM8" i="1"/>
  <c r="BL8" i="1"/>
  <c r="BK8" i="1"/>
  <c r="BJ8" i="1"/>
  <c r="BI8" i="1"/>
  <c r="BH8" i="1"/>
  <c r="BG8" i="1"/>
  <c r="BF8" i="1"/>
  <c r="BE8" i="1"/>
  <c r="BD8" i="1"/>
  <c r="BC8" i="1"/>
  <c r="BB8" i="1"/>
  <c r="BA8" i="1"/>
  <c r="AZ8" i="1"/>
  <c r="AY8" i="1"/>
  <c r="AX8" i="1"/>
  <c r="AW8" i="1"/>
  <c r="AV8" i="1"/>
  <c r="AU8" i="1"/>
  <c r="AT8" i="1"/>
  <c r="AS8" i="1"/>
  <c r="AR8" i="1"/>
  <c r="AQ8" i="1"/>
  <c r="AP8" i="1"/>
  <c r="AO8" i="1"/>
  <c r="AN8" i="1"/>
  <c r="AM8" i="1"/>
  <c r="AL8" i="1"/>
  <c r="AK8" i="1"/>
  <c r="AJ8" i="1"/>
  <c r="AI8" i="1"/>
  <c r="AH8" i="1"/>
  <c r="AG8" i="1"/>
  <c r="AF8" i="1"/>
  <c r="AE8" i="1"/>
  <c r="AD8" i="1"/>
  <c r="AC8" i="1"/>
  <c r="AB8" i="1"/>
  <c r="AA8" i="1"/>
  <c r="Z8" i="1"/>
  <c r="Y8" i="1"/>
  <c r="X8" i="1"/>
  <c r="W8" i="1"/>
  <c r="V8" i="1"/>
  <c r="U8" i="1"/>
  <c r="T8" i="1"/>
  <c r="S8" i="1"/>
  <c r="R8" i="1"/>
  <c r="Q8" i="1"/>
  <c r="P8" i="1"/>
  <c r="O8" i="1"/>
  <c r="N8" i="1"/>
  <c r="M8" i="1"/>
  <c r="L8" i="1"/>
  <c r="K8" i="1"/>
  <c r="J8" i="1"/>
  <c r="I8" i="1"/>
  <c r="H8" i="1"/>
  <c r="G8" i="1"/>
  <c r="F8" i="1"/>
  <c r="E8" i="1"/>
  <c r="D8" i="1"/>
  <c r="C8" i="1"/>
  <c r="EC7" i="1"/>
  <c r="EB7" i="1"/>
  <c r="EA7" i="1"/>
  <c r="DZ7" i="1"/>
  <c r="DY7" i="1"/>
  <c r="DX7" i="1"/>
  <c r="DW7" i="1"/>
  <c r="DV7" i="1"/>
  <c r="DU7" i="1"/>
  <c r="DT7" i="1"/>
  <c r="DS7" i="1"/>
  <c r="DR7" i="1"/>
  <c r="DQ7" i="1"/>
  <c r="DP7" i="1"/>
  <c r="DO7" i="1"/>
  <c r="DN7" i="1"/>
  <c r="DM7" i="1"/>
  <c r="DL7" i="1"/>
  <c r="DK7" i="1"/>
  <c r="DJ7" i="1"/>
  <c r="DI7" i="1"/>
  <c r="DH7" i="1"/>
  <c r="DG7" i="1"/>
  <c r="DF7" i="1"/>
  <c r="DE7" i="1"/>
  <c r="DD7" i="1"/>
  <c r="DC7" i="1"/>
  <c r="DB7" i="1"/>
  <c r="DA7" i="1"/>
  <c r="CZ7" i="1"/>
  <c r="CY7" i="1"/>
  <c r="CX7" i="1"/>
  <c r="CW7" i="1"/>
  <c r="CV7" i="1"/>
  <c r="CU7" i="1"/>
  <c r="CT7" i="1"/>
  <c r="CS7" i="1"/>
  <c r="CR7" i="1"/>
  <c r="CQ7" i="1"/>
  <c r="CP7" i="1"/>
  <c r="CO7" i="1"/>
  <c r="CN7" i="1"/>
  <c r="CM7" i="1"/>
  <c r="CL7" i="1"/>
  <c r="CK7" i="1"/>
  <c r="CJ7" i="1"/>
  <c r="CI7" i="1"/>
  <c r="CH7" i="1"/>
  <c r="CG7" i="1"/>
  <c r="CF7" i="1"/>
  <c r="CE7" i="1"/>
  <c r="CD7" i="1"/>
  <c r="CC7" i="1"/>
  <c r="CB7" i="1"/>
  <c r="CA7" i="1"/>
  <c r="BZ7" i="1"/>
  <c r="BY7" i="1"/>
  <c r="BX7" i="1"/>
  <c r="BW7" i="1"/>
  <c r="BV7" i="1"/>
  <c r="BU7" i="1"/>
  <c r="BT7" i="1"/>
  <c r="BS7" i="1"/>
  <c r="BR7" i="1"/>
  <c r="BQ7" i="1"/>
  <c r="BP7" i="1"/>
  <c r="BO7" i="1"/>
  <c r="BN7" i="1"/>
  <c r="BM7" i="1"/>
  <c r="BL7" i="1"/>
  <c r="BK7" i="1"/>
  <c r="BJ7" i="1"/>
  <c r="BI7" i="1"/>
  <c r="BH7" i="1"/>
  <c r="BG7" i="1"/>
  <c r="BF7" i="1"/>
  <c r="BE7" i="1"/>
  <c r="BD7" i="1"/>
  <c r="BC7" i="1"/>
  <c r="BB7" i="1"/>
  <c r="BA7" i="1"/>
  <c r="AZ7" i="1"/>
  <c r="AY7" i="1"/>
  <c r="AX7" i="1"/>
  <c r="AW7" i="1"/>
  <c r="AV7" i="1"/>
  <c r="AU7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AG7" i="1"/>
  <c r="AF7" i="1"/>
  <c r="AE7" i="1"/>
  <c r="AD7" i="1"/>
  <c r="AC7" i="1"/>
  <c r="AB7" i="1"/>
  <c r="AA7" i="1"/>
  <c r="Z7" i="1"/>
  <c r="Y7" i="1"/>
  <c r="X7" i="1"/>
  <c r="W7" i="1"/>
  <c r="V7" i="1"/>
  <c r="U7" i="1"/>
  <c r="T7" i="1"/>
  <c r="S7" i="1"/>
  <c r="R7" i="1"/>
  <c r="Q7" i="1"/>
  <c r="P7" i="1"/>
  <c r="O7" i="1"/>
  <c r="N7" i="1"/>
  <c r="M7" i="1"/>
  <c r="L7" i="1"/>
  <c r="K7" i="1"/>
  <c r="J7" i="1"/>
  <c r="I7" i="1"/>
  <c r="H7" i="1"/>
  <c r="G7" i="1"/>
  <c r="F7" i="1"/>
  <c r="E7" i="1"/>
  <c r="D7" i="1"/>
  <c r="C7" i="1"/>
  <c r="EC6" i="1"/>
  <c r="EB6" i="1"/>
  <c r="EA6" i="1"/>
  <c r="DZ6" i="1"/>
  <c r="DY6" i="1"/>
  <c r="DX6" i="1"/>
  <c r="DW6" i="1"/>
  <c r="DV6" i="1"/>
  <c r="DU6" i="1"/>
  <c r="DT6" i="1"/>
  <c r="DS6" i="1"/>
  <c r="DR6" i="1"/>
  <c r="DQ6" i="1"/>
  <c r="DP6" i="1"/>
  <c r="DO6" i="1"/>
  <c r="DN6" i="1"/>
  <c r="DM6" i="1"/>
  <c r="DL6" i="1"/>
  <c r="DK6" i="1"/>
  <c r="DJ6" i="1"/>
  <c r="DI6" i="1"/>
  <c r="DH6" i="1"/>
  <c r="DG6" i="1"/>
  <c r="DF6" i="1"/>
  <c r="DE6" i="1"/>
  <c r="DD6" i="1"/>
  <c r="DC6" i="1"/>
  <c r="DB6" i="1"/>
  <c r="DA6" i="1"/>
  <c r="CZ6" i="1"/>
  <c r="CY6" i="1"/>
  <c r="CX6" i="1"/>
  <c r="CW6" i="1"/>
  <c r="CV6" i="1"/>
  <c r="CU6" i="1"/>
  <c r="CT6" i="1"/>
  <c r="CS6" i="1"/>
  <c r="CR6" i="1"/>
  <c r="CQ6" i="1"/>
  <c r="CP6" i="1"/>
  <c r="CO6" i="1"/>
  <c r="CN6" i="1"/>
  <c r="CM6" i="1"/>
  <c r="CL6" i="1"/>
  <c r="CK6" i="1"/>
  <c r="CJ6" i="1"/>
  <c r="CI6" i="1"/>
  <c r="CH6" i="1"/>
  <c r="CG6" i="1"/>
  <c r="CF6" i="1"/>
  <c r="CE6" i="1"/>
  <c r="CD6" i="1"/>
  <c r="CC6" i="1"/>
  <c r="CB6" i="1"/>
  <c r="CA6" i="1"/>
  <c r="BZ6" i="1"/>
  <c r="BY6" i="1"/>
  <c r="BX6" i="1"/>
  <c r="BW6" i="1"/>
  <c r="BV6" i="1"/>
  <c r="BU6" i="1"/>
  <c r="BT6" i="1"/>
  <c r="BS6" i="1"/>
  <c r="BR6" i="1"/>
  <c r="BQ6" i="1"/>
  <c r="BP6" i="1"/>
  <c r="BO6" i="1"/>
  <c r="BN6" i="1"/>
  <c r="BM6" i="1"/>
  <c r="BL6" i="1"/>
  <c r="BK6" i="1"/>
  <c r="BJ6" i="1"/>
  <c r="BI6" i="1"/>
  <c r="BH6" i="1"/>
  <c r="BG6" i="1"/>
  <c r="BF6" i="1"/>
  <c r="BE6" i="1"/>
  <c r="BD6" i="1"/>
  <c r="BC6" i="1"/>
  <c r="BB6" i="1"/>
  <c r="BA6" i="1"/>
  <c r="AZ6" i="1"/>
  <c r="AY6" i="1"/>
  <c r="AX6" i="1"/>
  <c r="AW6" i="1"/>
  <c r="AV6" i="1"/>
  <c r="AU6" i="1"/>
  <c r="AT6" i="1"/>
  <c r="AS6" i="1"/>
  <c r="AR6" i="1"/>
  <c r="AQ6" i="1"/>
  <c r="AP6" i="1"/>
  <c r="AO6" i="1"/>
  <c r="AN6" i="1"/>
  <c r="AM6" i="1"/>
  <c r="AL6" i="1"/>
  <c r="AK6" i="1"/>
  <c r="AJ6" i="1"/>
  <c r="AI6" i="1"/>
  <c r="AH6" i="1"/>
  <c r="AG6" i="1"/>
  <c r="AF6" i="1"/>
  <c r="AE6" i="1"/>
  <c r="AD6" i="1"/>
  <c r="AC6" i="1"/>
  <c r="AB6" i="1"/>
  <c r="AA6" i="1"/>
  <c r="Z6" i="1"/>
  <c r="Y6" i="1"/>
  <c r="X6" i="1"/>
  <c r="W6" i="1"/>
  <c r="V6" i="1"/>
  <c r="U6" i="1"/>
  <c r="T6" i="1"/>
  <c r="S6" i="1"/>
  <c r="R6" i="1"/>
  <c r="Q6" i="1"/>
  <c r="P6" i="1"/>
  <c r="O6" i="1"/>
  <c r="N6" i="1"/>
  <c r="M6" i="1"/>
  <c r="L6" i="1"/>
  <c r="K6" i="1"/>
  <c r="J6" i="1"/>
  <c r="I6" i="1"/>
  <c r="H6" i="1"/>
  <c r="G6" i="1"/>
  <c r="F6" i="1"/>
  <c r="E6" i="1"/>
  <c r="D6" i="1"/>
  <c r="C6" i="1"/>
  <c r="B20" i="1"/>
  <c r="B18" i="1"/>
  <c r="B16" i="1"/>
  <c r="B15" i="1"/>
  <c r="B14" i="1"/>
  <c r="B13" i="1"/>
  <c r="B12" i="1"/>
  <c r="B10" i="1"/>
  <c r="B9" i="1"/>
  <c r="B8" i="1"/>
  <c r="B7" i="1"/>
  <c r="B6" i="1"/>
  <c r="EC2" i="1"/>
  <c r="EB2" i="1"/>
  <c r="EA2" i="1"/>
  <c r="DZ2" i="1"/>
  <c r="DY2" i="1"/>
  <c r="DX2" i="1"/>
  <c r="DW2" i="1"/>
  <c r="DV2" i="1"/>
  <c r="DU2" i="1"/>
  <c r="DT2" i="1"/>
  <c r="DS2" i="1"/>
  <c r="DR2" i="1"/>
  <c r="DQ2" i="1"/>
  <c r="DP2" i="1"/>
  <c r="DO2" i="1"/>
  <c r="DN2" i="1"/>
  <c r="DM2" i="1"/>
  <c r="DL2" i="1"/>
  <c r="DK2" i="1"/>
  <c r="DJ2" i="1"/>
  <c r="DI2" i="1"/>
  <c r="DH2" i="1"/>
  <c r="DG2" i="1"/>
  <c r="DF2" i="1"/>
  <c r="DE2" i="1"/>
  <c r="DD2" i="1"/>
  <c r="DC2" i="1"/>
  <c r="DB2" i="1"/>
  <c r="DA2" i="1"/>
  <c r="CZ2" i="1"/>
  <c r="CY2" i="1"/>
  <c r="CX2" i="1"/>
  <c r="CW2" i="1"/>
  <c r="CV2" i="1"/>
  <c r="CU2" i="1"/>
  <c r="CT2" i="1"/>
  <c r="CS2" i="1"/>
  <c r="CR2" i="1"/>
  <c r="CQ2" i="1"/>
  <c r="CP2" i="1"/>
  <c r="CO2" i="1"/>
  <c r="CN2" i="1"/>
  <c r="CM2" i="1"/>
  <c r="CL2" i="1"/>
  <c r="CK2" i="1"/>
  <c r="CJ2" i="1"/>
  <c r="CI2" i="1"/>
  <c r="CH2" i="1"/>
  <c r="CG2" i="1"/>
  <c r="CF2" i="1"/>
  <c r="CE2" i="1"/>
  <c r="CD2" i="1"/>
  <c r="CC2" i="1"/>
  <c r="CB2" i="1"/>
  <c r="CA2" i="1"/>
  <c r="BZ2" i="1"/>
  <c r="BY2" i="1"/>
  <c r="BX2" i="1"/>
  <c r="BW2" i="1"/>
  <c r="BV2" i="1"/>
  <c r="BU2" i="1"/>
  <c r="BT2" i="1"/>
  <c r="BS2" i="1"/>
  <c r="BR2" i="1"/>
  <c r="BQ2" i="1"/>
  <c r="BP2" i="1"/>
  <c r="BO2" i="1"/>
  <c r="BN2" i="1"/>
  <c r="BM2" i="1"/>
  <c r="BL2" i="1"/>
  <c r="BK2" i="1"/>
  <c r="BJ2" i="1"/>
  <c r="BI2" i="1"/>
  <c r="BH2" i="1"/>
  <c r="BG2" i="1"/>
  <c r="BF2" i="1"/>
  <c r="BE2" i="1"/>
  <c r="BD2" i="1"/>
  <c r="BC2" i="1"/>
  <c r="BB2" i="1"/>
  <c r="BA2" i="1"/>
  <c r="AZ2" i="1"/>
  <c r="AY2" i="1"/>
  <c r="AX2" i="1"/>
  <c r="AW2" i="1"/>
  <c r="AV2" i="1"/>
  <c r="AU2" i="1"/>
  <c r="AT2" i="1"/>
  <c r="AS2" i="1"/>
  <c r="AR2" i="1"/>
  <c r="AQ2" i="1"/>
  <c r="AP2" i="1"/>
  <c r="AO2" i="1"/>
  <c r="AN2" i="1"/>
  <c r="AM2" i="1"/>
  <c r="AL2" i="1"/>
  <c r="AK2" i="1"/>
  <c r="AJ2" i="1"/>
  <c r="AI2" i="1"/>
  <c r="AH2" i="1"/>
  <c r="AG2" i="1"/>
  <c r="AF2" i="1"/>
  <c r="AE2" i="1"/>
  <c r="AD2" i="1"/>
  <c r="AC2" i="1"/>
  <c r="AB2" i="1"/>
  <c r="AA2" i="1"/>
  <c r="Z2" i="1"/>
  <c r="Y2" i="1"/>
  <c r="X2" i="1"/>
  <c r="W2" i="1"/>
  <c r="V2" i="1"/>
  <c r="U2" i="1"/>
  <c r="T2" i="1"/>
  <c r="S2" i="1"/>
  <c r="R2" i="1"/>
  <c r="Q2" i="1"/>
  <c r="P2" i="1"/>
  <c r="O2" i="1"/>
  <c r="N2" i="1"/>
  <c r="M2" i="1"/>
  <c r="L2" i="1"/>
  <c r="K2" i="1"/>
  <c r="J2" i="1"/>
  <c r="I2" i="1"/>
  <c r="H2" i="1"/>
  <c r="G2" i="1"/>
  <c r="F2" i="1"/>
  <c r="E2" i="1"/>
  <c r="D2" i="1"/>
  <c r="C2" i="1"/>
  <c r="B2" i="1"/>
  <c r="N1" i="1"/>
  <c r="Z1" i="1" s="1"/>
  <c r="AL1" i="1" s="1"/>
  <c r="AX1" i="1" s="1"/>
  <c r="BJ1" i="1" s="1"/>
  <c r="BV1" i="1" s="1"/>
  <c r="CH1" i="1" s="1"/>
  <c r="CT1" i="1" s="1"/>
  <c r="DF1" i="1" s="1"/>
  <c r="DR1" i="1" s="1"/>
  <c r="ED1" i="1" s="1"/>
  <c r="EP1" i="1" s="1"/>
  <c r="FB1" i="1" s="1"/>
  <c r="FN1" i="1" s="1"/>
  <c r="FZ1" i="1" s="1"/>
  <c r="EC2" i="2"/>
  <c r="EB2" i="2"/>
  <c r="EA2" i="2"/>
  <c r="DZ2" i="2"/>
  <c r="DY2" i="2"/>
  <c r="DX2" i="2"/>
  <c r="DW2" i="2"/>
  <c r="DV2" i="2"/>
  <c r="DU2" i="2"/>
  <c r="DT2" i="2"/>
  <c r="DS2" i="2"/>
  <c r="DR2" i="2"/>
  <c r="DQ2" i="2"/>
  <c r="DP2" i="2"/>
  <c r="DO2" i="2"/>
  <c r="DN2" i="2"/>
  <c r="DM2" i="2"/>
  <c r="DL2" i="2"/>
  <c r="DK2" i="2"/>
  <c r="DJ2" i="2"/>
  <c r="DI2" i="2"/>
  <c r="DH2" i="2"/>
  <c r="DG2" i="2"/>
  <c r="DF2" i="2"/>
  <c r="DE2" i="2"/>
  <c r="DD2" i="2"/>
  <c r="DC2" i="2"/>
  <c r="DB2" i="2"/>
  <c r="DA2" i="2"/>
  <c r="CZ2" i="2"/>
  <c r="CY2" i="2"/>
  <c r="CX2" i="2"/>
  <c r="CW2" i="2"/>
  <c r="CV2" i="2"/>
  <c r="CU2" i="2"/>
  <c r="CT2" i="2"/>
  <c r="CS2" i="2"/>
  <c r="CR2" i="2"/>
  <c r="CQ2" i="2"/>
  <c r="CP2" i="2"/>
  <c r="CO2" i="2"/>
  <c r="CN2" i="2"/>
  <c r="CM2" i="2"/>
  <c r="CL2" i="2"/>
  <c r="CK2" i="2"/>
  <c r="CJ2" i="2"/>
  <c r="CI2" i="2"/>
  <c r="CH2" i="2"/>
  <c r="CG2" i="2"/>
  <c r="CF2" i="2"/>
  <c r="CE2" i="2"/>
  <c r="CD2" i="2"/>
  <c r="CC2" i="2"/>
  <c r="CB2" i="2"/>
  <c r="CA2" i="2"/>
  <c r="BZ2" i="2"/>
  <c r="BY2" i="2"/>
  <c r="BX2" i="2"/>
  <c r="BW2" i="2"/>
  <c r="BV2" i="2"/>
  <c r="BU2" i="2"/>
  <c r="BT2" i="2"/>
  <c r="BS2" i="2"/>
  <c r="BR2" i="2"/>
  <c r="BQ2" i="2"/>
  <c r="BP2" i="2"/>
  <c r="BO2" i="2"/>
  <c r="BN2" i="2"/>
  <c r="BM2" i="2"/>
  <c r="BL2" i="2"/>
  <c r="BK2" i="2"/>
  <c r="BJ2" i="2"/>
  <c r="BI2" i="2"/>
  <c r="BH2" i="2"/>
  <c r="BG2" i="2"/>
  <c r="BF2" i="2"/>
  <c r="BE2" i="2"/>
  <c r="BD2" i="2"/>
  <c r="BC2" i="2"/>
  <c r="BB2" i="2"/>
  <c r="BA2" i="2"/>
  <c r="AZ2" i="2"/>
  <c r="AY2" i="2"/>
  <c r="AX2" i="2"/>
  <c r="AW2" i="2"/>
  <c r="AV2" i="2"/>
  <c r="AU2" i="2"/>
  <c r="AT2" i="2"/>
  <c r="AS2" i="2"/>
  <c r="AR2" i="2"/>
  <c r="AQ2" i="2"/>
  <c r="AP2" i="2"/>
  <c r="AO2" i="2"/>
  <c r="AN2" i="2"/>
  <c r="AM2" i="2"/>
  <c r="AL2" i="2"/>
  <c r="AK2" i="2"/>
  <c r="AJ2" i="2"/>
  <c r="AI2" i="2"/>
  <c r="AH2" i="2"/>
  <c r="AG2" i="2"/>
  <c r="AF2" i="2"/>
  <c r="AE2" i="2"/>
  <c r="AD2" i="2"/>
  <c r="AC2" i="2"/>
  <c r="AB2" i="2"/>
  <c r="AA2" i="2"/>
  <c r="Z2" i="2"/>
  <c r="Y2" i="2"/>
  <c r="X2" i="2"/>
  <c r="W2" i="2"/>
  <c r="V2" i="2"/>
  <c r="U2" i="2"/>
  <c r="T2" i="2"/>
  <c r="S2" i="2"/>
  <c r="R2" i="2"/>
  <c r="Q2" i="2"/>
  <c r="P2" i="2"/>
  <c r="O2" i="2"/>
  <c r="N2" i="2"/>
  <c r="M2" i="2"/>
  <c r="L2" i="2"/>
  <c r="K2" i="2"/>
  <c r="J2" i="2"/>
  <c r="I2" i="2"/>
  <c r="H2" i="2"/>
  <c r="G2" i="2"/>
  <c r="F2" i="2"/>
  <c r="E2" i="2"/>
  <c r="D2" i="2"/>
  <c r="C2" i="2"/>
  <c r="B2" i="2"/>
  <c r="N1" i="2"/>
  <c r="Z1" i="2" s="1"/>
  <c r="AL1" i="2" s="1"/>
  <c r="AX1" i="2" s="1"/>
  <c r="BJ1" i="2" s="1"/>
  <c r="BV1" i="2" s="1"/>
  <c r="CH1" i="2" s="1"/>
  <c r="CT1" i="2" s="1"/>
  <c r="DF1" i="2" s="1"/>
  <c r="DR1" i="2" s="1"/>
  <c r="ED1" i="2" s="1"/>
  <c r="EP1" i="2" s="1"/>
  <c r="FB1" i="2" s="1"/>
  <c r="FN1" i="2" s="1"/>
  <c r="FZ1" i="2" s="1"/>
  <c r="EC2" i="4"/>
  <c r="EB2" i="4"/>
  <c r="EA2" i="4"/>
  <c r="DZ2" i="4"/>
  <c r="DY2" i="4"/>
  <c r="DX2" i="4"/>
  <c r="DW2" i="4"/>
  <c r="DV2" i="4"/>
  <c r="DU2" i="4"/>
  <c r="DT2" i="4"/>
  <c r="DS2" i="4"/>
  <c r="DR2" i="4"/>
  <c r="DQ2" i="4"/>
  <c r="DP2" i="4"/>
  <c r="DO2" i="4"/>
  <c r="DN2" i="4"/>
  <c r="DM2" i="4"/>
  <c r="DL2" i="4"/>
  <c r="DK2" i="4"/>
  <c r="DJ2" i="4"/>
  <c r="DI2" i="4"/>
  <c r="DH2" i="4"/>
  <c r="DG2" i="4"/>
  <c r="DF2" i="4"/>
  <c r="DE2" i="4"/>
  <c r="DD2" i="4"/>
  <c r="DC2" i="4"/>
  <c r="DB2" i="4"/>
  <c r="DA2" i="4"/>
  <c r="CZ2" i="4"/>
  <c r="CY2" i="4"/>
  <c r="CX2" i="4"/>
  <c r="CW2" i="4"/>
  <c r="CV2" i="4"/>
  <c r="CU2" i="4"/>
  <c r="CT2" i="4"/>
  <c r="CS2" i="4"/>
  <c r="CR2" i="4"/>
  <c r="CQ2" i="4"/>
  <c r="CP2" i="4"/>
  <c r="CO2" i="4"/>
  <c r="CN2" i="4"/>
  <c r="CM2" i="4"/>
  <c r="CL2" i="4"/>
  <c r="CK2" i="4"/>
  <c r="CJ2" i="4"/>
  <c r="CI2" i="4"/>
  <c r="CH2" i="4"/>
  <c r="CG2" i="4"/>
  <c r="CF2" i="4"/>
  <c r="CE2" i="4"/>
  <c r="CD2" i="4"/>
  <c r="CC2" i="4"/>
  <c r="CB2" i="4"/>
  <c r="CA2" i="4"/>
  <c r="BZ2" i="4"/>
  <c r="BY2" i="4"/>
  <c r="BX2" i="4"/>
  <c r="BW2" i="4"/>
  <c r="BV2" i="4"/>
  <c r="BU2" i="4"/>
  <c r="BT2" i="4"/>
  <c r="BS2" i="4"/>
  <c r="BR2" i="4"/>
  <c r="BQ2" i="4"/>
  <c r="BP2" i="4"/>
  <c r="BO2" i="4"/>
  <c r="BN2" i="4"/>
  <c r="BM2" i="4"/>
  <c r="BL2" i="4"/>
  <c r="BK2" i="4"/>
  <c r="BJ2" i="4"/>
  <c r="BI2" i="4"/>
  <c r="BH2" i="4"/>
  <c r="BG2" i="4"/>
  <c r="BF2" i="4"/>
  <c r="BE2" i="4"/>
  <c r="BD2" i="4"/>
  <c r="BC2" i="4"/>
  <c r="BB2" i="4"/>
  <c r="BA2" i="4"/>
  <c r="AZ2" i="4"/>
  <c r="AY2" i="4"/>
  <c r="AX2" i="4"/>
  <c r="AW2" i="4"/>
  <c r="AV2" i="4"/>
  <c r="AU2" i="4"/>
  <c r="AT2" i="4"/>
  <c r="AS2" i="4"/>
  <c r="AR2" i="4"/>
  <c r="AQ2" i="4"/>
  <c r="AP2" i="4"/>
  <c r="AO2" i="4"/>
  <c r="AN2" i="4"/>
  <c r="AM2" i="4"/>
  <c r="AL2" i="4"/>
  <c r="AK2" i="4"/>
  <c r="AJ2" i="4"/>
  <c r="AI2" i="4"/>
  <c r="AH2" i="4"/>
  <c r="AG2" i="4"/>
  <c r="AF2" i="4"/>
  <c r="AE2" i="4"/>
  <c r="AD2" i="4"/>
  <c r="AC2" i="4"/>
  <c r="AB2" i="4"/>
  <c r="AA2" i="4"/>
  <c r="Z2" i="4"/>
  <c r="Y2" i="4"/>
  <c r="X2" i="4"/>
  <c r="W2" i="4"/>
  <c r="V2" i="4"/>
  <c r="U2" i="4"/>
  <c r="T2" i="4"/>
  <c r="S2" i="4"/>
  <c r="R2" i="4"/>
  <c r="Q2" i="4"/>
  <c r="P2" i="4"/>
  <c r="O2" i="4"/>
  <c r="N2" i="4"/>
  <c r="M2" i="4"/>
  <c r="L2" i="4"/>
  <c r="K2" i="4"/>
  <c r="J2" i="4"/>
  <c r="I2" i="4"/>
  <c r="H2" i="4"/>
  <c r="G2" i="4"/>
  <c r="F2" i="4"/>
  <c r="E2" i="4"/>
  <c r="D2" i="4"/>
  <c r="C2" i="4"/>
  <c r="B2" i="4"/>
  <c r="N1" i="4"/>
  <c r="Z1" i="4" s="1"/>
  <c r="AL1" i="4" s="1"/>
  <c r="AX1" i="4" s="1"/>
  <c r="BJ1" i="4" s="1"/>
  <c r="BV1" i="4" s="1"/>
  <c r="CH1" i="4" s="1"/>
  <c r="CT1" i="4" s="1"/>
  <c r="DF1" i="4" s="1"/>
  <c r="DR1" i="4" s="1"/>
  <c r="ED1" i="4" s="1"/>
  <c r="EP1" i="4" s="1"/>
  <c r="FB1" i="4" s="1"/>
  <c r="FN1" i="4" s="1"/>
  <c r="FZ1" i="4" s="1"/>
  <c r="EC2" i="5"/>
  <c r="EB2" i="5"/>
  <c r="EA2" i="5"/>
  <c r="DZ2" i="5"/>
  <c r="DY2" i="5"/>
  <c r="DX2" i="5"/>
  <c r="DW2" i="5"/>
  <c r="DV2" i="5"/>
  <c r="DU2" i="5"/>
  <c r="DT2" i="5"/>
  <c r="DS2" i="5"/>
  <c r="DR2" i="5"/>
  <c r="DQ2" i="5"/>
  <c r="DP2" i="5"/>
  <c r="DO2" i="5"/>
  <c r="DN2" i="5"/>
  <c r="DM2" i="5"/>
  <c r="DL2" i="5"/>
  <c r="DK2" i="5"/>
  <c r="DJ2" i="5"/>
  <c r="DI2" i="5"/>
  <c r="DH2" i="5"/>
  <c r="DG2" i="5"/>
  <c r="DF2" i="5"/>
  <c r="DE2" i="5"/>
  <c r="DD2" i="5"/>
  <c r="DC2" i="5"/>
  <c r="DB2" i="5"/>
  <c r="DA2" i="5"/>
  <c r="CZ2" i="5"/>
  <c r="CY2" i="5"/>
  <c r="CX2" i="5"/>
  <c r="CW2" i="5"/>
  <c r="CV2" i="5"/>
  <c r="CU2" i="5"/>
  <c r="CT2" i="5"/>
  <c r="CS2" i="5"/>
  <c r="CR2" i="5"/>
  <c r="CQ2" i="5"/>
  <c r="CP2" i="5"/>
  <c r="CO2" i="5"/>
  <c r="CN2" i="5"/>
  <c r="CM2" i="5"/>
  <c r="CL2" i="5"/>
  <c r="CK2" i="5"/>
  <c r="CJ2" i="5"/>
  <c r="CI2" i="5"/>
  <c r="CH2" i="5"/>
  <c r="CG2" i="5"/>
  <c r="CF2" i="5"/>
  <c r="CE2" i="5"/>
  <c r="CD2" i="5"/>
  <c r="CC2" i="5"/>
  <c r="CB2" i="5"/>
  <c r="CA2" i="5"/>
  <c r="BZ2" i="5"/>
  <c r="BY2" i="5"/>
  <c r="BX2" i="5"/>
  <c r="BW2" i="5"/>
  <c r="BV2" i="5"/>
  <c r="BU2" i="5"/>
  <c r="BT2" i="5"/>
  <c r="BS2" i="5"/>
  <c r="BR2" i="5"/>
  <c r="BQ2" i="5"/>
  <c r="BP2" i="5"/>
  <c r="BO2" i="5"/>
  <c r="BN2" i="5"/>
  <c r="BM2" i="5"/>
  <c r="BL2" i="5"/>
  <c r="BK2" i="5"/>
  <c r="BJ2" i="5"/>
  <c r="BI2" i="5"/>
  <c r="BH2" i="5"/>
  <c r="BG2" i="5"/>
  <c r="BF2" i="5"/>
  <c r="BE2" i="5"/>
  <c r="BD2" i="5"/>
  <c r="BC2" i="5"/>
  <c r="BB2" i="5"/>
  <c r="BA2" i="5"/>
  <c r="AZ2" i="5"/>
  <c r="AY2" i="5"/>
  <c r="AX2" i="5"/>
  <c r="AW2" i="5"/>
  <c r="AV2" i="5"/>
  <c r="AU2" i="5"/>
  <c r="AT2" i="5"/>
  <c r="AS2" i="5"/>
  <c r="AR2" i="5"/>
  <c r="AQ2" i="5"/>
  <c r="AP2" i="5"/>
  <c r="AO2" i="5"/>
  <c r="AN2" i="5"/>
  <c r="AM2" i="5"/>
  <c r="AL2" i="5"/>
  <c r="AK2" i="5"/>
  <c r="AJ2" i="5"/>
  <c r="AI2" i="5"/>
  <c r="AH2" i="5"/>
  <c r="AG2" i="5"/>
  <c r="AF2" i="5"/>
  <c r="AE2" i="5"/>
  <c r="AD2" i="5"/>
  <c r="AC2" i="5"/>
  <c r="AB2" i="5"/>
  <c r="AA2" i="5"/>
  <c r="Z2" i="5"/>
  <c r="Y2" i="5"/>
  <c r="X2" i="5"/>
  <c r="W2" i="5"/>
  <c r="V2" i="5"/>
  <c r="U2" i="5"/>
  <c r="T2" i="5"/>
  <c r="S2" i="5"/>
  <c r="R2" i="5"/>
  <c r="Q2" i="5"/>
  <c r="P2" i="5"/>
  <c r="O2" i="5"/>
  <c r="N2" i="5"/>
  <c r="M2" i="5"/>
  <c r="L2" i="5"/>
  <c r="K2" i="5"/>
  <c r="J2" i="5"/>
  <c r="I2" i="5"/>
  <c r="H2" i="5"/>
  <c r="G2" i="5"/>
  <c r="F2" i="5"/>
  <c r="E2" i="5"/>
  <c r="D2" i="5"/>
  <c r="C2" i="5"/>
  <c r="B2" i="5"/>
  <c r="N1" i="5"/>
  <c r="Z1" i="5" s="1"/>
  <c r="AL1" i="5" s="1"/>
  <c r="AX1" i="5" s="1"/>
  <c r="BJ1" i="5" s="1"/>
  <c r="BV1" i="5" s="1"/>
  <c r="CH1" i="5" s="1"/>
  <c r="CT1" i="5" s="1"/>
  <c r="DF1" i="5" s="1"/>
  <c r="DR1" i="5" s="1"/>
  <c r="ED1" i="5" s="1"/>
  <c r="EP1" i="5" s="1"/>
  <c r="FB1" i="5" s="1"/>
  <c r="FN1" i="5" s="1"/>
  <c r="FZ1" i="5" s="1"/>
  <c r="A76" i="7"/>
  <c r="L608" i="6" s="1"/>
  <c r="A74" i="7"/>
  <c r="A72" i="7"/>
  <c r="H608" i="6" s="1"/>
  <c r="A70" i="7"/>
  <c r="A69" i="7"/>
  <c r="A68" i="7"/>
  <c r="A67" i="7"/>
  <c r="C608" i="6" s="1"/>
  <c r="A66" i="7"/>
  <c r="B608" i="6" s="1"/>
  <c r="A62" i="7"/>
  <c r="DR61" i="7"/>
  <c r="DQ61" i="7"/>
  <c r="DP61" i="7"/>
  <c r="DO61" i="7"/>
  <c r="DN61" i="7"/>
  <c r="DM61" i="7"/>
  <c r="DL61" i="7"/>
  <c r="DK61" i="7"/>
  <c r="DJ61" i="7"/>
  <c r="DI61" i="7"/>
  <c r="DH61" i="7"/>
  <c r="DG61" i="7"/>
  <c r="DF61" i="7"/>
  <c r="DE61" i="7"/>
  <c r="DD61" i="7"/>
  <c r="DC61" i="7"/>
  <c r="DB61" i="7"/>
  <c r="DA61" i="7"/>
  <c r="CZ61" i="7"/>
  <c r="CY61" i="7"/>
  <c r="CX61" i="7"/>
  <c r="CW61" i="7"/>
  <c r="CV61" i="7"/>
  <c r="CU61" i="7"/>
  <c r="CT61" i="7"/>
  <c r="CS61" i="7"/>
  <c r="CR61" i="7"/>
  <c r="CQ61" i="7"/>
  <c r="CP61" i="7"/>
  <c r="CO61" i="7"/>
  <c r="CN61" i="7"/>
  <c r="CM61" i="7"/>
  <c r="CL61" i="7"/>
  <c r="CK61" i="7"/>
  <c r="CJ61" i="7"/>
  <c r="CI61" i="7"/>
  <c r="CH61" i="7"/>
  <c r="CG61" i="7"/>
  <c r="CF61" i="7"/>
  <c r="CE61" i="7"/>
  <c r="CD61" i="7"/>
  <c r="CC61" i="7"/>
  <c r="CB61" i="7"/>
  <c r="CA61" i="7"/>
  <c r="BZ61" i="7"/>
  <c r="BY61" i="7"/>
  <c r="BX61" i="7"/>
  <c r="BW61" i="7"/>
  <c r="BV61" i="7"/>
  <c r="BU61" i="7"/>
  <c r="BT61" i="7"/>
  <c r="BS61" i="7"/>
  <c r="BR61" i="7"/>
  <c r="BQ61" i="7"/>
  <c r="BP61" i="7"/>
  <c r="BO61" i="7"/>
  <c r="BN61" i="7"/>
  <c r="BM61" i="7"/>
  <c r="BL61" i="7"/>
  <c r="BK61" i="7"/>
  <c r="BJ61" i="7"/>
  <c r="BI61" i="7"/>
  <c r="BH61" i="7"/>
  <c r="BG61" i="7"/>
  <c r="BF61" i="7"/>
  <c r="BE61" i="7"/>
  <c r="BD61" i="7"/>
  <c r="BC61" i="7"/>
  <c r="BB61" i="7"/>
  <c r="BA61" i="7"/>
  <c r="AZ61" i="7"/>
  <c r="AY61" i="7"/>
  <c r="AX61" i="7"/>
  <c r="AW61" i="7"/>
  <c r="AV61" i="7"/>
  <c r="AU61" i="7"/>
  <c r="AT61" i="7"/>
  <c r="AS61" i="7"/>
  <c r="AR61" i="7"/>
  <c r="AQ61" i="7"/>
  <c r="AP61" i="7"/>
  <c r="AO61" i="7"/>
  <c r="AN61" i="7"/>
  <c r="AM61" i="7"/>
  <c r="AL61" i="7"/>
  <c r="AK61" i="7"/>
  <c r="AJ61" i="7"/>
  <c r="AI61" i="7"/>
  <c r="AH61" i="7"/>
  <c r="AG61" i="7"/>
  <c r="AF61" i="7"/>
  <c r="AE61" i="7"/>
  <c r="AD61" i="7"/>
  <c r="AC61" i="7"/>
  <c r="AB61" i="7"/>
  <c r="AA61" i="7"/>
  <c r="Z61" i="7"/>
  <c r="Y61" i="7"/>
  <c r="X61" i="7"/>
  <c r="W61" i="7"/>
  <c r="V61" i="7"/>
  <c r="U61" i="7"/>
  <c r="T61" i="7"/>
  <c r="S61" i="7"/>
  <c r="R61" i="7"/>
  <c r="Q61" i="7"/>
  <c r="P61" i="7"/>
  <c r="O61" i="7"/>
  <c r="N61" i="7"/>
  <c r="M61" i="7"/>
  <c r="L61" i="7"/>
  <c r="K61" i="7"/>
  <c r="J61" i="7"/>
  <c r="I61" i="7"/>
  <c r="H61" i="7"/>
  <c r="G61" i="7"/>
  <c r="F61" i="7"/>
  <c r="E61" i="7"/>
  <c r="D61" i="7"/>
  <c r="C61" i="7"/>
  <c r="B61" i="7"/>
  <c r="A61" i="7"/>
  <c r="A56" i="7"/>
  <c r="A54" i="7"/>
  <c r="A52" i="7"/>
  <c r="A50" i="7"/>
  <c r="F406" i="6" s="1"/>
  <c r="A49" i="7"/>
  <c r="E406" i="6" s="1"/>
  <c r="A48" i="7"/>
  <c r="D406" i="6" s="1"/>
  <c r="A47" i="7"/>
  <c r="C406" i="6" s="1"/>
  <c r="A46" i="7"/>
  <c r="B406" i="6" s="1"/>
  <c r="A42" i="7"/>
  <c r="DR41" i="7"/>
  <c r="DQ41" i="7"/>
  <c r="DP41" i="7"/>
  <c r="DO41" i="7"/>
  <c r="DN41" i="7"/>
  <c r="DM41" i="7"/>
  <c r="DL41" i="7"/>
  <c r="DK41" i="7"/>
  <c r="DJ41" i="7"/>
  <c r="DI41" i="7"/>
  <c r="DH41" i="7"/>
  <c r="DG41" i="7"/>
  <c r="DF41" i="7"/>
  <c r="DE41" i="7"/>
  <c r="DD41" i="7"/>
  <c r="DC41" i="7"/>
  <c r="DB41" i="7"/>
  <c r="DA41" i="7"/>
  <c r="CZ41" i="7"/>
  <c r="CY41" i="7"/>
  <c r="CX41" i="7"/>
  <c r="CW41" i="7"/>
  <c r="CV41" i="7"/>
  <c r="CU41" i="7"/>
  <c r="CT41" i="7"/>
  <c r="CS41" i="7"/>
  <c r="CR41" i="7"/>
  <c r="CQ41" i="7"/>
  <c r="CP41" i="7"/>
  <c r="CO41" i="7"/>
  <c r="CN41" i="7"/>
  <c r="CM41" i="7"/>
  <c r="CL41" i="7"/>
  <c r="CK41" i="7"/>
  <c r="CJ41" i="7"/>
  <c r="CI41" i="7"/>
  <c r="CH41" i="7"/>
  <c r="CG41" i="7"/>
  <c r="CF41" i="7"/>
  <c r="CE41" i="7"/>
  <c r="CD41" i="7"/>
  <c r="CC41" i="7"/>
  <c r="CB41" i="7"/>
  <c r="CA41" i="7"/>
  <c r="BZ41" i="7"/>
  <c r="BY41" i="7"/>
  <c r="BX41" i="7"/>
  <c r="BW41" i="7"/>
  <c r="BV41" i="7"/>
  <c r="BU41" i="7"/>
  <c r="BT41" i="7"/>
  <c r="BS41" i="7"/>
  <c r="BR41" i="7"/>
  <c r="BQ41" i="7"/>
  <c r="BP41" i="7"/>
  <c r="BO41" i="7"/>
  <c r="BN41" i="7"/>
  <c r="BM41" i="7"/>
  <c r="BL41" i="7"/>
  <c r="BK41" i="7"/>
  <c r="BJ41" i="7"/>
  <c r="BI41" i="7"/>
  <c r="BH41" i="7"/>
  <c r="BG41" i="7"/>
  <c r="BF41" i="7"/>
  <c r="BE41" i="7"/>
  <c r="BD41" i="7"/>
  <c r="BC41" i="7"/>
  <c r="BB41" i="7"/>
  <c r="BA41" i="7"/>
  <c r="AZ41" i="7"/>
  <c r="AY41" i="7"/>
  <c r="AX41" i="7"/>
  <c r="AW41" i="7"/>
  <c r="AV41" i="7"/>
  <c r="AU41" i="7"/>
  <c r="AT41" i="7"/>
  <c r="AS41" i="7"/>
  <c r="AR41" i="7"/>
  <c r="AQ41" i="7"/>
  <c r="AP41" i="7"/>
  <c r="AO41" i="7"/>
  <c r="AN41" i="7"/>
  <c r="AM41" i="7"/>
  <c r="AL41" i="7"/>
  <c r="AK41" i="7"/>
  <c r="AJ41" i="7"/>
  <c r="AI41" i="7"/>
  <c r="AH41" i="7"/>
  <c r="AG41" i="7"/>
  <c r="AF41" i="7"/>
  <c r="AE41" i="7"/>
  <c r="AD41" i="7"/>
  <c r="AC41" i="7"/>
  <c r="AB41" i="7"/>
  <c r="AA41" i="7"/>
  <c r="Z41" i="7"/>
  <c r="Y41" i="7"/>
  <c r="X41" i="7"/>
  <c r="W41" i="7"/>
  <c r="V41" i="7"/>
  <c r="U41" i="7"/>
  <c r="T41" i="7"/>
  <c r="S41" i="7"/>
  <c r="R41" i="7"/>
  <c r="Q41" i="7"/>
  <c r="P41" i="7"/>
  <c r="O41" i="7"/>
  <c r="N41" i="7"/>
  <c r="M41" i="7"/>
  <c r="L41" i="7"/>
  <c r="K41" i="7"/>
  <c r="J41" i="7"/>
  <c r="I41" i="7"/>
  <c r="H41" i="7"/>
  <c r="G41" i="7"/>
  <c r="F41" i="7"/>
  <c r="E41" i="7"/>
  <c r="D41" i="7"/>
  <c r="C41" i="7"/>
  <c r="B41" i="7"/>
  <c r="A41" i="7"/>
  <c r="A36" i="7"/>
  <c r="L204" i="6" s="1"/>
  <c r="A34" i="7"/>
  <c r="J204" i="6" s="1"/>
  <c r="A32" i="7"/>
  <c r="H204" i="6" s="1"/>
  <c r="A30" i="7"/>
  <c r="F204" i="6" s="1"/>
  <c r="A29" i="7"/>
  <c r="E204" i="6" s="1"/>
  <c r="A28" i="7"/>
  <c r="D204" i="6" s="1"/>
  <c r="A27" i="7"/>
  <c r="C204" i="6" s="1"/>
  <c r="A26" i="7"/>
  <c r="B204" i="6" s="1"/>
  <c r="A22" i="7"/>
  <c r="DR21" i="7"/>
  <c r="DQ21" i="7"/>
  <c r="DP21" i="7"/>
  <c r="DO21" i="7"/>
  <c r="DN21" i="7"/>
  <c r="DM21" i="7"/>
  <c r="DL21" i="7"/>
  <c r="DK21" i="7"/>
  <c r="DJ21" i="7"/>
  <c r="DI21" i="7"/>
  <c r="DH21" i="7"/>
  <c r="DG21" i="7"/>
  <c r="DF21" i="7"/>
  <c r="DE21" i="7"/>
  <c r="DD21" i="7"/>
  <c r="DC21" i="7"/>
  <c r="DB21" i="7"/>
  <c r="DA21" i="7"/>
  <c r="CZ21" i="7"/>
  <c r="CY21" i="7"/>
  <c r="CX21" i="7"/>
  <c r="CW21" i="7"/>
  <c r="CV21" i="7"/>
  <c r="CU21" i="7"/>
  <c r="CT21" i="7"/>
  <c r="CS21" i="7"/>
  <c r="CR21" i="7"/>
  <c r="CQ21" i="7"/>
  <c r="CP21" i="7"/>
  <c r="CO21" i="7"/>
  <c r="CN21" i="7"/>
  <c r="CM21" i="7"/>
  <c r="CL21" i="7"/>
  <c r="CK21" i="7"/>
  <c r="CJ21" i="7"/>
  <c r="CI21" i="7"/>
  <c r="CH21" i="7"/>
  <c r="CG21" i="7"/>
  <c r="CF21" i="7"/>
  <c r="CE21" i="7"/>
  <c r="CD21" i="7"/>
  <c r="CC21" i="7"/>
  <c r="CB21" i="7"/>
  <c r="CA21" i="7"/>
  <c r="BZ21" i="7"/>
  <c r="BY21" i="7"/>
  <c r="BX21" i="7"/>
  <c r="BW21" i="7"/>
  <c r="BV21" i="7"/>
  <c r="BU21" i="7"/>
  <c r="BT21" i="7"/>
  <c r="BS21" i="7"/>
  <c r="BR21" i="7"/>
  <c r="BQ21" i="7"/>
  <c r="BP21" i="7"/>
  <c r="BO21" i="7"/>
  <c r="BN21" i="7"/>
  <c r="BM21" i="7"/>
  <c r="BL21" i="7"/>
  <c r="BK21" i="7"/>
  <c r="BJ21" i="7"/>
  <c r="BI21" i="7"/>
  <c r="BH21" i="7"/>
  <c r="BG21" i="7"/>
  <c r="BF21" i="7"/>
  <c r="BE21" i="7"/>
  <c r="BD21" i="7"/>
  <c r="BC21" i="7"/>
  <c r="BB21" i="7"/>
  <c r="BA21" i="7"/>
  <c r="AZ21" i="7"/>
  <c r="AY21" i="7"/>
  <c r="AX21" i="7"/>
  <c r="AW21" i="7"/>
  <c r="AV21" i="7"/>
  <c r="AU21" i="7"/>
  <c r="AT21" i="7"/>
  <c r="AS21" i="7"/>
  <c r="AR21" i="7"/>
  <c r="AQ21" i="7"/>
  <c r="AP21" i="7"/>
  <c r="AO21" i="7"/>
  <c r="AN21" i="7"/>
  <c r="AM21" i="7"/>
  <c r="AL21" i="7"/>
  <c r="AK21" i="7"/>
  <c r="AJ21" i="7"/>
  <c r="AI21" i="7"/>
  <c r="AH21" i="7"/>
  <c r="AG21" i="7"/>
  <c r="AF21" i="7"/>
  <c r="AE21" i="7"/>
  <c r="AD21" i="7"/>
  <c r="AC21" i="7"/>
  <c r="AB21" i="7"/>
  <c r="AA21" i="7"/>
  <c r="Z21" i="7"/>
  <c r="Y21" i="7"/>
  <c r="X21" i="7"/>
  <c r="W21" i="7"/>
  <c r="V21" i="7"/>
  <c r="U21" i="7"/>
  <c r="T21" i="7"/>
  <c r="S21" i="7"/>
  <c r="R21" i="7"/>
  <c r="Q21" i="7"/>
  <c r="P21" i="7"/>
  <c r="O21" i="7"/>
  <c r="N21" i="7"/>
  <c r="M21" i="7"/>
  <c r="L21" i="7"/>
  <c r="K21" i="7"/>
  <c r="J21" i="7"/>
  <c r="I21" i="7"/>
  <c r="H21" i="7"/>
  <c r="G21" i="7"/>
  <c r="F21" i="7"/>
  <c r="E21" i="7"/>
  <c r="D21" i="7"/>
  <c r="C21" i="7"/>
  <c r="B21" i="7"/>
  <c r="A21" i="7"/>
  <c r="A16" i="7"/>
  <c r="L2" i="6" s="1"/>
  <c r="A14" i="7"/>
  <c r="J2" i="6" s="1"/>
  <c r="A12" i="7"/>
  <c r="H2" i="6" s="1"/>
  <c r="A10" i="7"/>
  <c r="F2" i="6" s="1"/>
  <c r="A9" i="7"/>
  <c r="E2" i="6" s="1"/>
  <c r="A8" i="7"/>
  <c r="D2" i="6" s="1"/>
  <c r="A7" i="7"/>
  <c r="C2" i="6" s="1"/>
  <c r="A6" i="7"/>
  <c r="B2" i="6" s="1"/>
  <c r="A2" i="7"/>
  <c r="DR1" i="7"/>
  <c r="DQ1" i="7"/>
  <c r="DP1" i="7"/>
  <c r="DO1" i="7"/>
  <c r="DN1" i="7"/>
  <c r="DM1" i="7"/>
  <c r="DL1" i="7"/>
  <c r="DK1" i="7"/>
  <c r="DJ1" i="7"/>
  <c r="DI1" i="7"/>
  <c r="DH1" i="7"/>
  <c r="DG1" i="7"/>
  <c r="DF1" i="7"/>
  <c r="DE1" i="7"/>
  <c r="DD1" i="7"/>
  <c r="DC1" i="7"/>
  <c r="DB1" i="7"/>
  <c r="DA1" i="7"/>
  <c r="CZ1" i="7"/>
  <c r="CY1" i="7"/>
  <c r="CX1" i="7"/>
  <c r="CW1" i="7"/>
  <c r="CV1" i="7"/>
  <c r="CU1" i="7"/>
  <c r="CT1" i="7"/>
  <c r="CS1" i="7"/>
  <c r="CR1" i="7"/>
  <c r="CQ1" i="7"/>
  <c r="CP1" i="7"/>
  <c r="CO1" i="7"/>
  <c r="CN1" i="7"/>
  <c r="CM1" i="7"/>
  <c r="CL1" i="7"/>
  <c r="CK1" i="7"/>
  <c r="CJ1" i="7"/>
  <c r="CI1" i="7"/>
  <c r="CH1" i="7"/>
  <c r="CG1" i="7"/>
  <c r="CF1" i="7"/>
  <c r="CE1" i="7"/>
  <c r="CD1" i="7"/>
  <c r="CC1" i="7"/>
  <c r="CB1" i="7"/>
  <c r="CA1" i="7"/>
  <c r="BZ1" i="7"/>
  <c r="BY1" i="7"/>
  <c r="BX1" i="7"/>
  <c r="BW1" i="7"/>
  <c r="BV1" i="7"/>
  <c r="BU1" i="7"/>
  <c r="BT1" i="7"/>
  <c r="BS1" i="7"/>
  <c r="BR1" i="7"/>
  <c r="BQ1" i="7"/>
  <c r="BP1" i="7"/>
  <c r="BO1" i="7"/>
  <c r="BN1" i="7"/>
  <c r="BM1" i="7"/>
  <c r="BL1" i="7"/>
  <c r="BK1" i="7"/>
  <c r="BJ1" i="7"/>
  <c r="BI1" i="7"/>
  <c r="BH1" i="7"/>
  <c r="BG1" i="7"/>
  <c r="BF1" i="7"/>
  <c r="BE1" i="7"/>
  <c r="BD1" i="7"/>
  <c r="BC1" i="7"/>
  <c r="BB1" i="7"/>
  <c r="BA1" i="7"/>
  <c r="AZ1" i="7"/>
  <c r="AY1" i="7"/>
  <c r="AX1" i="7"/>
  <c r="AW1" i="7"/>
  <c r="AV1" i="7"/>
  <c r="AU1" i="7"/>
  <c r="AT1" i="7"/>
  <c r="AS1" i="7"/>
  <c r="AR1" i="7"/>
  <c r="AQ1" i="7"/>
  <c r="AP1" i="7"/>
  <c r="AO1" i="7"/>
  <c r="AN1" i="7"/>
  <c r="AM1" i="7"/>
  <c r="AL1" i="7"/>
  <c r="AK1" i="7"/>
  <c r="AJ1" i="7"/>
  <c r="AI1" i="7"/>
  <c r="AH1" i="7"/>
  <c r="AG1" i="7"/>
  <c r="AF1" i="7"/>
  <c r="AE1" i="7"/>
  <c r="AD1" i="7"/>
  <c r="AC1" i="7"/>
  <c r="AB1" i="7"/>
  <c r="AA1" i="7"/>
  <c r="Z1" i="7"/>
  <c r="Y1" i="7"/>
  <c r="X1" i="7"/>
  <c r="W1" i="7"/>
  <c r="V1" i="7"/>
  <c r="U1" i="7"/>
  <c r="T1" i="7"/>
  <c r="S1" i="7"/>
  <c r="R1" i="7"/>
  <c r="Q1" i="7"/>
  <c r="P1" i="7"/>
  <c r="O1" i="7"/>
  <c r="N1" i="7"/>
  <c r="M1" i="7"/>
  <c r="L1" i="7"/>
  <c r="K1" i="7"/>
  <c r="J1" i="7"/>
  <c r="I1" i="7"/>
  <c r="H1" i="7"/>
  <c r="G1" i="7"/>
  <c r="F1" i="7"/>
  <c r="E1" i="7"/>
  <c r="D1" i="7"/>
  <c r="C1" i="7"/>
  <c r="B1" i="7"/>
  <c r="A1" i="7"/>
  <c r="A729" i="6"/>
  <c r="A723" i="6"/>
  <c r="A717" i="6"/>
  <c r="A711" i="6"/>
  <c r="A705" i="6"/>
  <c r="A699" i="6"/>
  <c r="A693" i="6"/>
  <c r="A687" i="6"/>
  <c r="A681" i="6"/>
  <c r="A675" i="6"/>
  <c r="A669" i="6"/>
  <c r="A663" i="6"/>
  <c r="A657" i="6"/>
  <c r="A651" i="6"/>
  <c r="A645" i="6"/>
  <c r="A639" i="6"/>
  <c r="A633" i="6"/>
  <c r="A627" i="6"/>
  <c r="A621" i="6"/>
  <c r="A615" i="6"/>
  <c r="A609" i="6"/>
  <c r="M608" i="6"/>
  <c r="G608" i="6"/>
  <c r="F608" i="6"/>
  <c r="E608" i="6"/>
  <c r="D608" i="6"/>
  <c r="A521" i="6"/>
  <c r="A515" i="6"/>
  <c r="A509" i="6"/>
  <c r="A503" i="6"/>
  <c r="A497" i="6"/>
  <c r="A491" i="6"/>
  <c r="A485" i="6"/>
  <c r="A479" i="6"/>
  <c r="A473" i="6"/>
  <c r="A467" i="6"/>
  <c r="A461" i="6"/>
  <c r="A455" i="6"/>
  <c r="A449" i="6"/>
  <c r="A443" i="6"/>
  <c r="A437" i="6"/>
  <c r="A431" i="6"/>
  <c r="A425" i="6"/>
  <c r="A419" i="6"/>
  <c r="A413" i="6"/>
  <c r="A407" i="6"/>
  <c r="M406" i="6"/>
  <c r="L406" i="6"/>
  <c r="J406" i="6"/>
  <c r="H406" i="6"/>
  <c r="G406" i="6"/>
  <c r="A325" i="6"/>
  <c r="A319" i="6"/>
  <c r="A313" i="6"/>
  <c r="A307" i="6"/>
  <c r="A301" i="6"/>
  <c r="A295" i="6"/>
  <c r="A289" i="6"/>
  <c r="A283" i="6"/>
  <c r="A277" i="6"/>
  <c r="A271" i="6"/>
  <c r="A265" i="6"/>
  <c r="A259" i="6"/>
  <c r="A253" i="6"/>
  <c r="A247" i="6"/>
  <c r="A241" i="6"/>
  <c r="A235" i="6"/>
  <c r="A229" i="6"/>
  <c r="A223" i="6"/>
  <c r="A217" i="6"/>
  <c r="A211" i="6"/>
  <c r="A205" i="6"/>
  <c r="M204" i="6"/>
  <c r="G204" i="6"/>
  <c r="A123" i="6"/>
  <c r="A117" i="6"/>
  <c r="A111" i="6"/>
  <c r="A105" i="6"/>
  <c r="A99" i="6"/>
  <c r="A93" i="6"/>
  <c r="A87" i="6"/>
  <c r="A81" i="6"/>
  <c r="A75" i="6"/>
  <c r="A69" i="6"/>
  <c r="A63" i="6"/>
  <c r="A57" i="6"/>
  <c r="A51" i="6"/>
  <c r="A45" i="6"/>
  <c r="A39" i="6"/>
  <c r="A33" i="6"/>
  <c r="A27" i="6"/>
  <c r="A21" i="6"/>
  <c r="A15" i="6"/>
  <c r="A9" i="6"/>
  <c r="A3" i="6"/>
  <c r="M2" i="6"/>
  <c r="G2" i="6"/>
  <c r="GL9" i="2" l="1"/>
  <c r="GL12" i="2"/>
  <c r="GL14" i="2"/>
  <c r="GL14" i="4"/>
  <c r="GL20" i="4"/>
  <c r="GL9" i="4"/>
  <c r="GL12" i="4"/>
  <c r="GL7" i="4"/>
  <c r="GL16" i="4"/>
  <c r="GL16" i="2"/>
  <c r="GL7" i="2"/>
  <c r="GL20" i="2"/>
  <c r="GL6" i="2"/>
  <c r="GL8" i="2"/>
  <c r="GL10" i="2"/>
  <c r="GL13" i="2"/>
  <c r="GL15" i="2"/>
  <c r="GL18" i="2"/>
  <c r="GL6" i="4"/>
  <c r="GL8" i="4"/>
  <c r="GL10" i="4"/>
  <c r="GL13" i="4"/>
  <c r="GL15" i="4"/>
  <c r="GL18" i="4"/>
  <c r="GL23" i="1"/>
  <c r="GL23" i="4"/>
  <c r="GL23" i="2"/>
  <c r="FE6" i="7"/>
  <c r="B162" i="6" s="1"/>
  <c r="FI7" i="7"/>
  <c r="C166" i="6" s="1"/>
  <c r="FE8" i="7"/>
  <c r="D162" i="6" s="1"/>
  <c r="FI9" i="7"/>
  <c r="FE10" i="7"/>
  <c r="F162" i="6" s="1"/>
  <c r="FI11" i="7"/>
  <c r="G166" i="6" s="1"/>
  <c r="FI14" i="7"/>
  <c r="J166" i="6" s="1"/>
  <c r="FE16" i="7"/>
  <c r="L162" i="6" s="1"/>
  <c r="FE46" i="7"/>
  <c r="B566" i="6" s="1"/>
  <c r="FI47" i="7"/>
  <c r="C570" i="6" s="1"/>
  <c r="FE48" i="7"/>
  <c r="FE58" i="7" s="1"/>
  <c r="FI49" i="7"/>
  <c r="E570" i="6" s="1"/>
  <c r="FE50" i="7"/>
  <c r="F566" i="6" s="1"/>
  <c r="FI51" i="7"/>
  <c r="G570" i="6" s="1"/>
  <c r="FE52" i="7"/>
  <c r="H566" i="6" s="1"/>
  <c r="FI54" i="7"/>
  <c r="J570" i="6" s="1"/>
  <c r="FE56" i="7"/>
  <c r="L566" i="6" s="1"/>
  <c r="FI26" i="7"/>
  <c r="B368" i="6" s="1"/>
  <c r="FE27" i="7"/>
  <c r="C364" i="6" s="1"/>
  <c r="FI28" i="7"/>
  <c r="FI30" i="7"/>
  <c r="F368" i="6" s="1"/>
  <c r="FI32" i="7"/>
  <c r="H368" i="6" s="1"/>
  <c r="FE34" i="7"/>
  <c r="J364" i="6" s="1"/>
  <c r="FI36" i="7"/>
  <c r="L368" i="6" s="1"/>
  <c r="FJ7" i="7"/>
  <c r="C167" i="6" s="1"/>
  <c r="FJ11" i="7"/>
  <c r="G167" i="6" s="1"/>
  <c r="FJ14" i="7"/>
  <c r="J167" i="6" s="1"/>
  <c r="FJ47" i="7"/>
  <c r="C571" i="6" s="1"/>
  <c r="FJ49" i="7"/>
  <c r="E571" i="6" s="1"/>
  <c r="FJ51" i="7"/>
  <c r="G571" i="6" s="1"/>
  <c r="FJ54" i="7"/>
  <c r="J571" i="6" s="1"/>
  <c r="FJ26" i="7"/>
  <c r="B369" i="6" s="1"/>
  <c r="FJ28" i="7"/>
  <c r="FJ30" i="7"/>
  <c r="F369" i="6" s="1"/>
  <c r="FJ32" i="7"/>
  <c r="H369" i="6" s="1"/>
  <c r="FJ36" i="7"/>
  <c r="L369" i="6" s="1"/>
  <c r="FK7" i="7"/>
  <c r="C168" i="6" s="1"/>
  <c r="FK9" i="7"/>
  <c r="FK18" i="7" s="1"/>
  <c r="FK11" i="7"/>
  <c r="G168" i="6" s="1"/>
  <c r="FK14" i="7"/>
  <c r="J168" i="6" s="1"/>
  <c r="FK47" i="7"/>
  <c r="C572" i="6" s="1"/>
  <c r="FK49" i="7"/>
  <c r="E572" i="6" s="1"/>
  <c r="FK51" i="7"/>
  <c r="G572" i="6" s="1"/>
  <c r="FK54" i="7"/>
  <c r="J572" i="6" s="1"/>
  <c r="FK26" i="7"/>
  <c r="B370" i="6" s="1"/>
  <c r="FK28" i="7"/>
  <c r="FK38" i="7" s="1"/>
  <c r="FK30" i="7"/>
  <c r="F370" i="6" s="1"/>
  <c r="FK32" i="7"/>
  <c r="H370" i="6" s="1"/>
  <c r="FK36" i="7"/>
  <c r="L370" i="6" s="1"/>
  <c r="FL7" i="7"/>
  <c r="C169" i="6" s="1"/>
  <c r="FL9" i="7"/>
  <c r="E169" i="6" s="1"/>
  <c r="FL11" i="7"/>
  <c r="G169" i="6" s="1"/>
  <c r="FL47" i="7"/>
  <c r="C573" i="6" s="1"/>
  <c r="FL49" i="7"/>
  <c r="E573" i="6" s="1"/>
  <c r="FL51" i="7"/>
  <c r="G573" i="6" s="1"/>
  <c r="FL54" i="7"/>
  <c r="J573" i="6" s="1"/>
  <c r="FL26" i="7"/>
  <c r="B371" i="6" s="1"/>
  <c r="FL28" i="7"/>
  <c r="FL38" i="7" s="1"/>
  <c r="FL30" i="7"/>
  <c r="F371" i="6" s="1"/>
  <c r="FL32" i="7"/>
  <c r="H371" i="6" s="1"/>
  <c r="FL36" i="7"/>
  <c r="L371" i="6" s="1"/>
  <c r="FE12" i="7"/>
  <c r="H162" i="6" s="1"/>
  <c r="FJ9" i="7"/>
  <c r="FJ18" i="7" s="1"/>
  <c r="FE31" i="7"/>
  <c r="G364" i="6" s="1"/>
  <c r="FI4" i="1"/>
  <c r="FI13" i="7"/>
  <c r="I166" i="6" s="1"/>
  <c r="FI4" i="4"/>
  <c r="FI22" i="4" s="1"/>
  <c r="FI53" i="7"/>
  <c r="I570" i="6" s="1"/>
  <c r="FF12" i="7"/>
  <c r="H163" i="6" s="1"/>
  <c r="FF50" i="7"/>
  <c r="F567" i="6" s="1"/>
  <c r="FF56" i="7"/>
  <c r="L567" i="6" s="1"/>
  <c r="FI18" i="7"/>
  <c r="E166" i="6"/>
  <c r="FF46" i="7"/>
  <c r="B567" i="6" s="1"/>
  <c r="FF52" i="7"/>
  <c r="H567" i="6" s="1"/>
  <c r="FF29" i="7"/>
  <c r="E365" i="6" s="1"/>
  <c r="FJ4" i="1"/>
  <c r="FJ22" i="1" s="1"/>
  <c r="FJ13" i="7"/>
  <c r="I167" i="6" s="1"/>
  <c r="FG6" i="7"/>
  <c r="B164" i="6" s="1"/>
  <c r="FC7" i="7"/>
  <c r="C160" i="6" s="1"/>
  <c r="FG8" i="7"/>
  <c r="D164" i="6" s="1"/>
  <c r="FC9" i="7"/>
  <c r="FG10" i="7"/>
  <c r="F164" i="6" s="1"/>
  <c r="FC11" i="7"/>
  <c r="G160" i="6" s="1"/>
  <c r="FG12" i="7"/>
  <c r="H164" i="6" s="1"/>
  <c r="FC14" i="7"/>
  <c r="J160" i="6" s="1"/>
  <c r="FG16" i="7"/>
  <c r="L164" i="6" s="1"/>
  <c r="FG46" i="7"/>
  <c r="B568" i="6" s="1"/>
  <c r="FC47" i="7"/>
  <c r="C564" i="6" s="1"/>
  <c r="FG48" i="7"/>
  <c r="FC49" i="7"/>
  <c r="E564" i="6" s="1"/>
  <c r="FG50" i="7"/>
  <c r="F568" i="6" s="1"/>
  <c r="FC51" i="7"/>
  <c r="G564" i="6" s="1"/>
  <c r="FG52" i="7"/>
  <c r="H568" i="6" s="1"/>
  <c r="FC54" i="7"/>
  <c r="J564" i="6" s="1"/>
  <c r="FG56" i="7"/>
  <c r="L568" i="6" s="1"/>
  <c r="FC26" i="7"/>
  <c r="B362" i="6" s="1"/>
  <c r="FG27" i="7"/>
  <c r="C366" i="6" s="1"/>
  <c r="FC28" i="7"/>
  <c r="FG29" i="7"/>
  <c r="E366" i="6" s="1"/>
  <c r="FC30" i="7"/>
  <c r="F362" i="6" s="1"/>
  <c r="FG31" i="7"/>
  <c r="G366" i="6" s="1"/>
  <c r="FC32" i="7"/>
  <c r="H362" i="6" s="1"/>
  <c r="FG34" i="7"/>
  <c r="J366" i="6" s="1"/>
  <c r="FC36" i="7"/>
  <c r="L362" i="6" s="1"/>
  <c r="FC4" i="1"/>
  <c r="FC22" i="1" s="1"/>
  <c r="FC13" i="7"/>
  <c r="I160" i="6" s="1"/>
  <c r="FK4" i="1"/>
  <c r="FK22" i="1" s="1"/>
  <c r="FK13" i="7"/>
  <c r="I168" i="6" s="1"/>
  <c r="FC4" i="4"/>
  <c r="FC53" i="7"/>
  <c r="I564" i="6" s="1"/>
  <c r="FK4" i="4"/>
  <c r="FK22" i="4" s="1"/>
  <c r="FK53" i="7"/>
  <c r="I572" i="6" s="1"/>
  <c r="FC4" i="2"/>
  <c r="FC33" i="7"/>
  <c r="I362" i="6" s="1"/>
  <c r="FK4" i="2"/>
  <c r="FK22" i="2" s="1"/>
  <c r="FK33" i="7"/>
  <c r="I370" i="6" s="1"/>
  <c r="FF6" i="7"/>
  <c r="B163" i="6" s="1"/>
  <c r="FH6" i="7"/>
  <c r="B165" i="6" s="1"/>
  <c r="FD7" i="7"/>
  <c r="C161" i="6" s="1"/>
  <c r="FH8" i="7"/>
  <c r="D165" i="6" s="1"/>
  <c r="FD9" i="7"/>
  <c r="FL18" i="7"/>
  <c r="FH10" i="7"/>
  <c r="F165" i="6" s="1"/>
  <c r="FD11" i="7"/>
  <c r="G161" i="6" s="1"/>
  <c r="FH12" i="7"/>
  <c r="H165" i="6" s="1"/>
  <c r="FD14" i="7"/>
  <c r="J161" i="6" s="1"/>
  <c r="FL14" i="7"/>
  <c r="J169" i="6" s="1"/>
  <c r="FH16" i="7"/>
  <c r="L165" i="6" s="1"/>
  <c r="FH46" i="7"/>
  <c r="B569" i="6" s="1"/>
  <c r="FD47" i="7"/>
  <c r="C565" i="6" s="1"/>
  <c r="FH48" i="7"/>
  <c r="FD49" i="7"/>
  <c r="E565" i="6" s="1"/>
  <c r="FH50" i="7"/>
  <c r="F569" i="6" s="1"/>
  <c r="FD51" i="7"/>
  <c r="G565" i="6" s="1"/>
  <c r="FH52" i="7"/>
  <c r="H569" i="6" s="1"/>
  <c r="FD54" i="7"/>
  <c r="J565" i="6" s="1"/>
  <c r="FH56" i="7"/>
  <c r="L569" i="6" s="1"/>
  <c r="FD26" i="7"/>
  <c r="B363" i="6" s="1"/>
  <c r="FH27" i="7"/>
  <c r="C367" i="6" s="1"/>
  <c r="FD28" i="7"/>
  <c r="FH29" i="7"/>
  <c r="E367" i="6" s="1"/>
  <c r="FD30" i="7"/>
  <c r="F363" i="6" s="1"/>
  <c r="FH31" i="7"/>
  <c r="G367" i="6" s="1"/>
  <c r="FD32" i="7"/>
  <c r="H363" i="6" s="1"/>
  <c r="FH34" i="7"/>
  <c r="J367" i="6" s="1"/>
  <c r="FD36" i="7"/>
  <c r="L363" i="6" s="1"/>
  <c r="FD4" i="1"/>
  <c r="FD13" i="7"/>
  <c r="I161" i="6" s="1"/>
  <c r="FL4" i="1"/>
  <c r="FL13" i="7"/>
  <c r="I169" i="6" s="1"/>
  <c r="FD4" i="4"/>
  <c r="FD22" i="4" s="1"/>
  <c r="FD53" i="7"/>
  <c r="I565" i="6" s="1"/>
  <c r="FL4" i="4"/>
  <c r="FL22" i="4" s="1"/>
  <c r="FL53" i="7"/>
  <c r="I573" i="6" s="1"/>
  <c r="FD4" i="2"/>
  <c r="FD22" i="2" s="1"/>
  <c r="FD33" i="7"/>
  <c r="I363" i="6" s="1"/>
  <c r="FL4" i="2"/>
  <c r="FL22" i="2" s="1"/>
  <c r="FL33" i="7"/>
  <c r="I371" i="6" s="1"/>
  <c r="FM58" i="7"/>
  <c r="D574" i="6"/>
  <c r="FF16" i="7"/>
  <c r="L163" i="6" s="1"/>
  <c r="FF27" i="7"/>
  <c r="C365" i="6" s="1"/>
  <c r="FF31" i="7"/>
  <c r="G365" i="6" s="1"/>
  <c r="FI6" i="7"/>
  <c r="B166" i="6" s="1"/>
  <c r="FE7" i="7"/>
  <c r="C162" i="6" s="1"/>
  <c r="FI8" i="7"/>
  <c r="D166" i="6" s="1"/>
  <c r="FE9" i="7"/>
  <c r="FM18" i="7"/>
  <c r="E170" i="6"/>
  <c r="FI10" i="7"/>
  <c r="F166" i="6" s="1"/>
  <c r="FE11" i="7"/>
  <c r="G162" i="6" s="1"/>
  <c r="FI12" i="7"/>
  <c r="H166" i="6" s="1"/>
  <c r="FE14" i="7"/>
  <c r="J162" i="6" s="1"/>
  <c r="FI16" i="7"/>
  <c r="L166" i="6" s="1"/>
  <c r="FI46" i="7"/>
  <c r="B570" i="6" s="1"/>
  <c r="FE47" i="7"/>
  <c r="C566" i="6" s="1"/>
  <c r="FI48" i="7"/>
  <c r="FE49" i="7"/>
  <c r="E566" i="6" s="1"/>
  <c r="FI50" i="7"/>
  <c r="F570" i="6" s="1"/>
  <c r="FE51" i="7"/>
  <c r="G566" i="6" s="1"/>
  <c r="FI52" i="7"/>
  <c r="H570" i="6" s="1"/>
  <c r="FE54" i="7"/>
  <c r="J566" i="6" s="1"/>
  <c r="FI56" i="7"/>
  <c r="L570" i="6" s="1"/>
  <c r="FE26" i="7"/>
  <c r="B364" i="6" s="1"/>
  <c r="FI27" i="7"/>
  <c r="C368" i="6" s="1"/>
  <c r="FE28" i="7"/>
  <c r="FM38" i="7"/>
  <c r="D372" i="6"/>
  <c r="FI29" i="7"/>
  <c r="E368" i="6" s="1"/>
  <c r="FE30" i="7"/>
  <c r="F364" i="6" s="1"/>
  <c r="FI31" i="7"/>
  <c r="G368" i="6" s="1"/>
  <c r="FE32" i="7"/>
  <c r="H364" i="6" s="1"/>
  <c r="FI34" i="7"/>
  <c r="J368" i="6" s="1"/>
  <c r="FE36" i="7"/>
  <c r="L364" i="6" s="1"/>
  <c r="FE4" i="1"/>
  <c r="FE13" i="7"/>
  <c r="I162" i="6" s="1"/>
  <c r="FM4" i="1"/>
  <c r="FM2" i="7" s="1"/>
  <c r="FM13" i="7"/>
  <c r="I170" i="6" s="1"/>
  <c r="FE4" i="4"/>
  <c r="FE22" i="4" s="1"/>
  <c r="FE53" i="7"/>
  <c r="I566" i="6" s="1"/>
  <c r="FM4" i="4"/>
  <c r="FM42" i="7" s="1"/>
  <c r="FM53" i="7"/>
  <c r="I574" i="6" s="1"/>
  <c r="FE4" i="2"/>
  <c r="FE22" i="2" s="1"/>
  <c r="FE33" i="7"/>
  <c r="I364" i="6" s="1"/>
  <c r="FM4" i="2"/>
  <c r="FM22" i="7" s="1"/>
  <c r="FM33" i="7"/>
  <c r="I372" i="6" s="1"/>
  <c r="FI38" i="7"/>
  <c r="D368" i="6"/>
  <c r="FI4" i="2"/>
  <c r="FI22" i="2" s="1"/>
  <c r="FI33" i="7"/>
  <c r="I368" i="6" s="1"/>
  <c r="FJ6" i="7"/>
  <c r="B167" i="6" s="1"/>
  <c r="FF7" i="7"/>
  <c r="C163" i="6" s="1"/>
  <c r="FJ8" i="7"/>
  <c r="D167" i="6" s="1"/>
  <c r="FF9" i="7"/>
  <c r="FJ10" i="7"/>
  <c r="F167" i="6" s="1"/>
  <c r="FF11" i="7"/>
  <c r="G163" i="6" s="1"/>
  <c r="FJ12" i="7"/>
  <c r="H167" i="6" s="1"/>
  <c r="FF14" i="7"/>
  <c r="J163" i="6" s="1"/>
  <c r="FJ16" i="7"/>
  <c r="L167" i="6" s="1"/>
  <c r="FJ46" i="7"/>
  <c r="B571" i="6" s="1"/>
  <c r="FF47" i="7"/>
  <c r="C567" i="6" s="1"/>
  <c r="FJ48" i="7"/>
  <c r="FF49" i="7"/>
  <c r="E567" i="6" s="1"/>
  <c r="FJ50" i="7"/>
  <c r="F571" i="6" s="1"/>
  <c r="FF51" i="7"/>
  <c r="G567" i="6" s="1"/>
  <c r="FJ52" i="7"/>
  <c r="H571" i="6" s="1"/>
  <c r="FF54" i="7"/>
  <c r="J567" i="6" s="1"/>
  <c r="FJ56" i="7"/>
  <c r="L571" i="6" s="1"/>
  <c r="FF26" i="7"/>
  <c r="B365" i="6" s="1"/>
  <c r="FJ27" i="7"/>
  <c r="C369" i="6" s="1"/>
  <c r="FF28" i="7"/>
  <c r="FJ29" i="7"/>
  <c r="E369" i="6" s="1"/>
  <c r="FF30" i="7"/>
  <c r="F365" i="6" s="1"/>
  <c r="FJ31" i="7"/>
  <c r="G369" i="6" s="1"/>
  <c r="FF32" i="7"/>
  <c r="H365" i="6" s="1"/>
  <c r="FJ34" i="7"/>
  <c r="J369" i="6" s="1"/>
  <c r="FF36" i="7"/>
  <c r="L365" i="6" s="1"/>
  <c r="FF4" i="1"/>
  <c r="FF22" i="1" s="1"/>
  <c r="FF13" i="7"/>
  <c r="I163" i="6" s="1"/>
  <c r="FF4" i="4"/>
  <c r="FF53" i="7"/>
  <c r="I567" i="6" s="1"/>
  <c r="FF4" i="2"/>
  <c r="FF33" i="7"/>
  <c r="I365" i="6" s="1"/>
  <c r="FF10" i="7"/>
  <c r="F163" i="6" s="1"/>
  <c r="FJ4" i="2"/>
  <c r="FJ22" i="2" s="1"/>
  <c r="FJ33" i="7"/>
  <c r="I369" i="6" s="1"/>
  <c r="FC6" i="7"/>
  <c r="B160" i="6" s="1"/>
  <c r="FK6" i="7"/>
  <c r="B168" i="6" s="1"/>
  <c r="FG7" i="7"/>
  <c r="C164" i="6" s="1"/>
  <c r="FC8" i="7"/>
  <c r="D160" i="6" s="1"/>
  <c r="FK8" i="7"/>
  <c r="D168" i="6" s="1"/>
  <c r="FG9" i="7"/>
  <c r="FC10" i="7"/>
  <c r="F160" i="6" s="1"/>
  <c r="FK10" i="7"/>
  <c r="F168" i="6" s="1"/>
  <c r="FG11" i="7"/>
  <c r="G164" i="6" s="1"/>
  <c r="FC12" i="7"/>
  <c r="H160" i="6" s="1"/>
  <c r="FK12" i="7"/>
  <c r="H168" i="6" s="1"/>
  <c r="FG14" i="7"/>
  <c r="J164" i="6" s="1"/>
  <c r="FC16" i="7"/>
  <c r="L160" i="6" s="1"/>
  <c r="FK16" i="7"/>
  <c r="L168" i="6" s="1"/>
  <c r="FC46" i="7"/>
  <c r="B564" i="6" s="1"/>
  <c r="FK46" i="7"/>
  <c r="B572" i="6" s="1"/>
  <c r="FG47" i="7"/>
  <c r="C568" i="6" s="1"/>
  <c r="FC48" i="7"/>
  <c r="FK48" i="7"/>
  <c r="FG49" i="7"/>
  <c r="E568" i="6" s="1"/>
  <c r="FC50" i="7"/>
  <c r="F564" i="6" s="1"/>
  <c r="FK50" i="7"/>
  <c r="F572" i="6" s="1"/>
  <c r="FG51" i="7"/>
  <c r="G568" i="6" s="1"/>
  <c r="FC52" i="7"/>
  <c r="H564" i="6" s="1"/>
  <c r="FK52" i="7"/>
  <c r="H572" i="6" s="1"/>
  <c r="FG54" i="7"/>
  <c r="J568" i="6" s="1"/>
  <c r="FC56" i="7"/>
  <c r="L564" i="6" s="1"/>
  <c r="FK56" i="7"/>
  <c r="L572" i="6" s="1"/>
  <c r="FG26" i="7"/>
  <c r="B366" i="6" s="1"/>
  <c r="FC27" i="7"/>
  <c r="C362" i="6" s="1"/>
  <c r="FK27" i="7"/>
  <c r="C370" i="6" s="1"/>
  <c r="FG28" i="7"/>
  <c r="FC29" i="7"/>
  <c r="E362" i="6" s="1"/>
  <c r="FK29" i="7"/>
  <c r="E370" i="6" s="1"/>
  <c r="FG30" i="7"/>
  <c r="F366" i="6" s="1"/>
  <c r="FC31" i="7"/>
  <c r="G362" i="6" s="1"/>
  <c r="FK31" i="7"/>
  <c r="G370" i="6" s="1"/>
  <c r="FG32" i="7"/>
  <c r="H366" i="6" s="1"/>
  <c r="FC34" i="7"/>
  <c r="J362" i="6" s="1"/>
  <c r="FK34" i="7"/>
  <c r="J370" i="6" s="1"/>
  <c r="FG36" i="7"/>
  <c r="L366" i="6" s="1"/>
  <c r="FG4" i="1"/>
  <c r="FG22" i="1" s="1"/>
  <c r="FG13" i="7"/>
  <c r="I164" i="6" s="1"/>
  <c r="FG4" i="4"/>
  <c r="FG53" i="7"/>
  <c r="I568" i="6" s="1"/>
  <c r="FG4" i="2"/>
  <c r="FG22" i="2" s="1"/>
  <c r="FG33" i="7"/>
  <c r="I366" i="6" s="1"/>
  <c r="FE29" i="7"/>
  <c r="E364" i="6" s="1"/>
  <c r="FF8" i="7"/>
  <c r="D163" i="6" s="1"/>
  <c r="FF48" i="7"/>
  <c r="FJ38" i="7"/>
  <c r="D369" i="6"/>
  <c r="FF34" i="7"/>
  <c r="J365" i="6" s="1"/>
  <c r="FJ4" i="4"/>
  <c r="FJ22" i="4" s="1"/>
  <c r="FJ53" i="7"/>
  <c r="I571" i="6" s="1"/>
  <c r="FD6" i="7"/>
  <c r="B161" i="6" s="1"/>
  <c r="FL6" i="7"/>
  <c r="B169" i="6" s="1"/>
  <c r="FH7" i="7"/>
  <c r="C165" i="6" s="1"/>
  <c r="FD8" i="7"/>
  <c r="D161" i="6" s="1"/>
  <c r="FL8" i="7"/>
  <c r="D169" i="6" s="1"/>
  <c r="FH9" i="7"/>
  <c r="FD10" i="7"/>
  <c r="F161" i="6" s="1"/>
  <c r="FL10" i="7"/>
  <c r="F169" i="6" s="1"/>
  <c r="FH11" i="7"/>
  <c r="G165" i="6" s="1"/>
  <c r="FD12" i="7"/>
  <c r="H161" i="6" s="1"/>
  <c r="FL12" i="7"/>
  <c r="H169" i="6" s="1"/>
  <c r="FH14" i="7"/>
  <c r="J165" i="6" s="1"/>
  <c r="FD16" i="7"/>
  <c r="L161" i="6" s="1"/>
  <c r="FL16" i="7"/>
  <c r="L169" i="6" s="1"/>
  <c r="FD46" i="7"/>
  <c r="B565" i="6" s="1"/>
  <c r="FL46" i="7"/>
  <c r="B573" i="6" s="1"/>
  <c r="FH47" i="7"/>
  <c r="C569" i="6" s="1"/>
  <c r="FD48" i="7"/>
  <c r="FL48" i="7"/>
  <c r="FH49" i="7"/>
  <c r="E569" i="6" s="1"/>
  <c r="FD50" i="7"/>
  <c r="F565" i="6" s="1"/>
  <c r="FL50" i="7"/>
  <c r="F573" i="6" s="1"/>
  <c r="FH51" i="7"/>
  <c r="G569" i="6" s="1"/>
  <c r="FD52" i="7"/>
  <c r="H565" i="6" s="1"/>
  <c r="FL52" i="7"/>
  <c r="H573" i="6" s="1"/>
  <c r="FH54" i="7"/>
  <c r="J569" i="6" s="1"/>
  <c r="FD56" i="7"/>
  <c r="L565" i="6" s="1"/>
  <c r="FL56" i="7"/>
  <c r="L573" i="6" s="1"/>
  <c r="FH26" i="7"/>
  <c r="B367" i="6" s="1"/>
  <c r="FD27" i="7"/>
  <c r="C363" i="6" s="1"/>
  <c r="FL27" i="7"/>
  <c r="C371" i="6" s="1"/>
  <c r="FH28" i="7"/>
  <c r="FD29" i="7"/>
  <c r="E363" i="6" s="1"/>
  <c r="FL29" i="7"/>
  <c r="E371" i="6" s="1"/>
  <c r="FH30" i="7"/>
  <c r="F367" i="6" s="1"/>
  <c r="FD31" i="7"/>
  <c r="G363" i="6" s="1"/>
  <c r="FL31" i="7"/>
  <c r="G371" i="6" s="1"/>
  <c r="FH32" i="7"/>
  <c r="H367" i="6" s="1"/>
  <c r="FD34" i="7"/>
  <c r="J363" i="6" s="1"/>
  <c r="FL34" i="7"/>
  <c r="J371" i="6" s="1"/>
  <c r="FH36" i="7"/>
  <c r="L367" i="6" s="1"/>
  <c r="FH4" i="1"/>
  <c r="FH22" i="1" s="1"/>
  <c r="FH13" i="7"/>
  <c r="I165" i="6" s="1"/>
  <c r="FH4" i="4"/>
  <c r="FH22" i="4" s="1"/>
  <c r="FH53" i="7"/>
  <c r="I569" i="6" s="1"/>
  <c r="FH4" i="2"/>
  <c r="FH33" i="7"/>
  <c r="I367" i="6" s="1"/>
  <c r="FE22" i="1"/>
  <c r="EF33" i="7"/>
  <c r="I339" i="6" s="1"/>
  <c r="EN33" i="7"/>
  <c r="I347" i="6" s="1"/>
  <c r="EV33" i="7"/>
  <c r="EU26" i="7"/>
  <c r="B354" i="6" s="1"/>
  <c r="EQ27" i="7"/>
  <c r="C350" i="6" s="1"/>
  <c r="EY27" i="7"/>
  <c r="C358" i="6" s="1"/>
  <c r="EU28" i="7"/>
  <c r="D354" i="6" s="1"/>
  <c r="EQ29" i="7"/>
  <c r="E350" i="6" s="1"/>
  <c r="EY29" i="7"/>
  <c r="E358" i="6" s="1"/>
  <c r="EU30" i="7"/>
  <c r="F354" i="6" s="1"/>
  <c r="EQ31" i="7"/>
  <c r="G350" i="6" s="1"/>
  <c r="EY31" i="7"/>
  <c r="G358" i="6" s="1"/>
  <c r="EU32" i="7"/>
  <c r="H354" i="6" s="1"/>
  <c r="EQ34" i="7"/>
  <c r="J350" i="6" s="1"/>
  <c r="EY34" i="7"/>
  <c r="I358" i="6" s="1"/>
  <c r="EU36" i="7"/>
  <c r="L354" i="6" s="1"/>
  <c r="EV26" i="7"/>
  <c r="B355" i="6" s="1"/>
  <c r="EZ27" i="7"/>
  <c r="C359" i="6" s="1"/>
  <c r="EV28" i="7"/>
  <c r="EV38" i="7" s="1"/>
  <c r="EZ29" i="7"/>
  <c r="E359" i="6" s="1"/>
  <c r="EV30" i="7"/>
  <c r="F355" i="6" s="1"/>
  <c r="EZ31" i="7"/>
  <c r="G359" i="6" s="1"/>
  <c r="EV32" i="7"/>
  <c r="H355" i="6" s="1"/>
  <c r="ER34" i="7"/>
  <c r="J351" i="6" s="1"/>
  <c r="EZ34" i="7"/>
  <c r="J359" i="6" s="1"/>
  <c r="EV36" i="7"/>
  <c r="L355" i="6" s="1"/>
  <c r="EG33" i="7"/>
  <c r="I340" i="6" s="1"/>
  <c r="EO33" i="7"/>
  <c r="I348" i="6" s="1"/>
  <c r="EW33" i="7"/>
  <c r="EW26" i="7"/>
  <c r="B356" i="6" s="1"/>
  <c r="FA27" i="7"/>
  <c r="C360" i="6" s="1"/>
  <c r="EW28" i="7"/>
  <c r="D356" i="6" s="1"/>
  <c r="FA29" i="7"/>
  <c r="E360" i="6" s="1"/>
  <c r="EW30" i="7"/>
  <c r="F356" i="6" s="1"/>
  <c r="FA31" i="7"/>
  <c r="G360" i="6" s="1"/>
  <c r="EW32" i="7"/>
  <c r="H356" i="6" s="1"/>
  <c r="ES34" i="7"/>
  <c r="J352" i="6" s="1"/>
  <c r="FA34" i="7"/>
  <c r="J360" i="6" s="1"/>
  <c r="EW36" i="7"/>
  <c r="L356" i="6" s="1"/>
  <c r="FB6" i="7"/>
  <c r="B159" i="6" s="1"/>
  <c r="FB8" i="7"/>
  <c r="D159" i="6" s="1"/>
  <c r="FB10" i="7"/>
  <c r="F159" i="6" s="1"/>
  <c r="FB12" i="7"/>
  <c r="H159" i="6" s="1"/>
  <c r="FB16" i="7"/>
  <c r="L159" i="6" s="1"/>
  <c r="EX26" i="7"/>
  <c r="B357" i="6" s="1"/>
  <c r="ET27" i="7"/>
  <c r="C353" i="6" s="1"/>
  <c r="EX28" i="7"/>
  <c r="EX38" i="7" s="1"/>
  <c r="ET29" i="7"/>
  <c r="E353" i="6" s="1"/>
  <c r="EX30" i="7"/>
  <c r="F357" i="6" s="1"/>
  <c r="ET31" i="7"/>
  <c r="G353" i="6" s="1"/>
  <c r="EX32" i="7"/>
  <c r="H357" i="6" s="1"/>
  <c r="ET34" i="7"/>
  <c r="J353" i="6" s="1"/>
  <c r="EX36" i="7"/>
  <c r="L357" i="6" s="1"/>
  <c r="EI33" i="7"/>
  <c r="I342" i="6" s="1"/>
  <c r="EQ33" i="7"/>
  <c r="I350" i="6" s="1"/>
  <c r="EY33" i="7"/>
  <c r="EY32" i="7"/>
  <c r="H358" i="6" s="1"/>
  <c r="EY36" i="7"/>
  <c r="L358" i="6" s="1"/>
  <c r="EZ32" i="7"/>
  <c r="H359" i="6" s="1"/>
  <c r="EZ36" i="7"/>
  <c r="L359" i="6" s="1"/>
  <c r="FA47" i="7"/>
  <c r="C562" i="6" s="1"/>
  <c r="FA49" i="7"/>
  <c r="E562" i="6" s="1"/>
  <c r="EW50" i="7"/>
  <c r="F558" i="6" s="1"/>
  <c r="EW29" i="7"/>
  <c r="E356" i="6" s="1"/>
  <c r="FA36" i="7"/>
  <c r="L360" i="6" s="1"/>
  <c r="EL33" i="7"/>
  <c r="I345" i="6" s="1"/>
  <c r="ET33" i="7"/>
  <c r="FB33" i="7"/>
  <c r="EX34" i="7"/>
  <c r="J357" i="6" s="1"/>
  <c r="ET36" i="7"/>
  <c r="L353" i="6" s="1"/>
  <c r="EM33" i="7"/>
  <c r="I346" i="6" s="1"/>
  <c r="EU33" i="7"/>
  <c r="FC22" i="2"/>
  <c r="EX46" i="7"/>
  <c r="B559" i="6" s="1"/>
  <c r="ET47" i="7"/>
  <c r="C555" i="6" s="1"/>
  <c r="EX48" i="7"/>
  <c r="EX58" i="7" s="1"/>
  <c r="EX50" i="7"/>
  <c r="F559" i="6" s="1"/>
  <c r="EY52" i="7"/>
  <c r="H560" i="6" s="1"/>
  <c r="FB52" i="7"/>
  <c r="H563" i="6" s="1"/>
  <c r="FA56" i="7"/>
  <c r="L562" i="6" s="1"/>
  <c r="EZ47" i="7"/>
  <c r="C561" i="6" s="1"/>
  <c r="EZ49" i="7"/>
  <c r="E561" i="6" s="1"/>
  <c r="EV50" i="7"/>
  <c r="F557" i="6" s="1"/>
  <c r="ER51" i="7"/>
  <c r="G553" i="6" s="1"/>
  <c r="EZ51" i="7"/>
  <c r="G561" i="6" s="1"/>
  <c r="EV52" i="7"/>
  <c r="H557" i="6" s="1"/>
  <c r="ER54" i="7"/>
  <c r="J553" i="6" s="1"/>
  <c r="EZ54" i="7"/>
  <c r="EY47" i="7"/>
  <c r="C560" i="6" s="1"/>
  <c r="EY49" i="7"/>
  <c r="E560" i="6" s="1"/>
  <c r="EU50" i="7"/>
  <c r="F556" i="6" s="1"/>
  <c r="EQ51" i="7"/>
  <c r="G552" i="6" s="1"/>
  <c r="I13" i="7"/>
  <c r="I10" i="6" s="1"/>
  <c r="I4" i="1"/>
  <c r="Q13" i="7"/>
  <c r="I18" i="6" s="1"/>
  <c r="Q4" i="1"/>
  <c r="Q22" i="1" s="1"/>
  <c r="Y13" i="7"/>
  <c r="I26" i="6" s="1"/>
  <c r="Y4" i="1"/>
  <c r="Y22" i="1" s="1"/>
  <c r="AG13" i="7"/>
  <c r="I34" i="6" s="1"/>
  <c r="AG4" i="1"/>
  <c r="AG22" i="1" s="1"/>
  <c r="AO13" i="7"/>
  <c r="I42" i="6" s="1"/>
  <c r="AO4" i="1"/>
  <c r="AW13" i="7"/>
  <c r="I50" i="6" s="1"/>
  <c r="AW4" i="1"/>
  <c r="AW22" i="1" s="1"/>
  <c r="BE13" i="7"/>
  <c r="I58" i="6" s="1"/>
  <c r="BE4" i="1"/>
  <c r="BE22" i="1" s="1"/>
  <c r="BM13" i="7"/>
  <c r="I66" i="6" s="1"/>
  <c r="BM4" i="1"/>
  <c r="BM22" i="1" s="1"/>
  <c r="BU13" i="7"/>
  <c r="I74" i="6" s="1"/>
  <c r="BU4" i="1"/>
  <c r="CC13" i="7"/>
  <c r="I82" i="6" s="1"/>
  <c r="CC4" i="1"/>
  <c r="CC22" i="1" s="1"/>
  <c r="CK13" i="7"/>
  <c r="I90" i="6" s="1"/>
  <c r="CK4" i="1"/>
  <c r="CK22" i="1" s="1"/>
  <c r="CS13" i="7"/>
  <c r="I98" i="6" s="1"/>
  <c r="CS4" i="1"/>
  <c r="CS22" i="1" s="1"/>
  <c r="DA13" i="7"/>
  <c r="I106" i="6" s="1"/>
  <c r="DA4" i="1"/>
  <c r="DI13" i="7"/>
  <c r="I114" i="6" s="1"/>
  <c r="DI4" i="1"/>
  <c r="DI22" i="1" s="1"/>
  <c r="DQ13" i="7"/>
  <c r="I122" i="6" s="1"/>
  <c r="DQ4" i="1"/>
  <c r="DQ22" i="1" s="1"/>
  <c r="DY13" i="7"/>
  <c r="I130" i="6" s="1"/>
  <c r="DY4" i="1"/>
  <c r="DY22" i="1" s="1"/>
  <c r="EG13" i="7"/>
  <c r="I138" i="6" s="1"/>
  <c r="EG4" i="1"/>
  <c r="EG22" i="1" s="1"/>
  <c r="EO13" i="7"/>
  <c r="I146" i="6" s="1"/>
  <c r="EO4" i="1"/>
  <c r="EO22" i="1" s="1"/>
  <c r="EW13" i="7"/>
  <c r="I154" i="6" s="1"/>
  <c r="I53" i="7"/>
  <c r="I414" i="6" s="1"/>
  <c r="I4" i="4"/>
  <c r="I22" i="4" s="1"/>
  <c r="Q53" i="7"/>
  <c r="I422" i="6" s="1"/>
  <c r="Q4" i="4"/>
  <c r="Q22" i="4" s="1"/>
  <c r="Y53" i="7"/>
  <c r="I430" i="6" s="1"/>
  <c r="Y4" i="4"/>
  <c r="Y22" i="4" s="1"/>
  <c r="AG53" i="7"/>
  <c r="I438" i="6" s="1"/>
  <c r="AG4" i="4"/>
  <c r="AG22" i="4" s="1"/>
  <c r="AO53" i="7"/>
  <c r="I446" i="6" s="1"/>
  <c r="AO4" i="4"/>
  <c r="AO22" i="4" s="1"/>
  <c r="AW53" i="7"/>
  <c r="I454" i="6" s="1"/>
  <c r="AW4" i="4"/>
  <c r="AW22" i="4" s="1"/>
  <c r="BE53" i="7"/>
  <c r="I462" i="6" s="1"/>
  <c r="BE4" i="4"/>
  <c r="BE22" i="4" s="1"/>
  <c r="BM53" i="7"/>
  <c r="I470" i="6" s="1"/>
  <c r="BM4" i="4"/>
  <c r="BM22" i="4" s="1"/>
  <c r="BU53" i="7"/>
  <c r="I478" i="6" s="1"/>
  <c r="BU4" i="4"/>
  <c r="BU22" i="4" s="1"/>
  <c r="CC53" i="7"/>
  <c r="I486" i="6" s="1"/>
  <c r="CC4" i="4"/>
  <c r="CC22" i="4" s="1"/>
  <c r="CK53" i="7"/>
  <c r="I494" i="6" s="1"/>
  <c r="CK4" i="4"/>
  <c r="CK22" i="4" s="1"/>
  <c r="CS53" i="7"/>
  <c r="I502" i="6" s="1"/>
  <c r="CS4" i="4"/>
  <c r="CS22" i="4" s="1"/>
  <c r="DA53" i="7"/>
  <c r="I510" i="6" s="1"/>
  <c r="DA4" i="4"/>
  <c r="DA22" i="4" s="1"/>
  <c r="DI4" i="4"/>
  <c r="DI22" i="4" s="1"/>
  <c r="DI53" i="7"/>
  <c r="I518" i="6" s="1"/>
  <c r="DQ4" i="4"/>
  <c r="DQ22" i="4" s="1"/>
  <c r="DQ53" i="7"/>
  <c r="I526" i="6" s="1"/>
  <c r="DY4" i="4"/>
  <c r="DY22" i="4" s="1"/>
  <c r="DY53" i="7"/>
  <c r="I534" i="6" s="1"/>
  <c r="EG4" i="4"/>
  <c r="EG22" i="4" s="1"/>
  <c r="EG53" i="7"/>
  <c r="I542" i="6" s="1"/>
  <c r="EO4" i="4"/>
  <c r="EO22" i="4" s="1"/>
  <c r="EO53" i="7"/>
  <c r="I550" i="6" s="1"/>
  <c r="EW4" i="4"/>
  <c r="EW22" i="4" s="1"/>
  <c r="EW53" i="7"/>
  <c r="I33" i="7"/>
  <c r="I212" i="6" s="1"/>
  <c r="I4" i="2"/>
  <c r="I22" i="2" s="1"/>
  <c r="Q33" i="7"/>
  <c r="I220" i="6" s="1"/>
  <c r="Q4" i="2"/>
  <c r="Q22" i="2" s="1"/>
  <c r="Y33" i="7"/>
  <c r="I228" i="6" s="1"/>
  <c r="Y4" i="2"/>
  <c r="Y22" i="2" s="1"/>
  <c r="AG33" i="7"/>
  <c r="I236" i="6" s="1"/>
  <c r="AG4" i="2"/>
  <c r="AG22" i="2" s="1"/>
  <c r="AO33" i="7"/>
  <c r="I244" i="6" s="1"/>
  <c r="AO4" i="2"/>
  <c r="AO22" i="2" s="1"/>
  <c r="AW33" i="7"/>
  <c r="I252" i="6" s="1"/>
  <c r="AW4" i="2"/>
  <c r="AW22" i="2" s="1"/>
  <c r="BE33" i="7"/>
  <c r="I260" i="6" s="1"/>
  <c r="BE4" i="2"/>
  <c r="BE22" i="2" s="1"/>
  <c r="BM33" i="7"/>
  <c r="I268" i="6" s="1"/>
  <c r="BM4" i="2"/>
  <c r="BM22" i="2" s="1"/>
  <c r="BU33" i="7"/>
  <c r="I276" i="6" s="1"/>
  <c r="BU4" i="2"/>
  <c r="BU22" i="2" s="1"/>
  <c r="CC33" i="7"/>
  <c r="I284" i="6" s="1"/>
  <c r="CC4" i="2"/>
  <c r="CC22" i="2" s="1"/>
  <c r="CK33" i="7"/>
  <c r="I292" i="6" s="1"/>
  <c r="CK4" i="2"/>
  <c r="CK22" i="2" s="1"/>
  <c r="CS33" i="7"/>
  <c r="I300" i="6" s="1"/>
  <c r="CS4" i="2"/>
  <c r="CS22" i="2" s="1"/>
  <c r="DA33" i="7"/>
  <c r="I308" i="6" s="1"/>
  <c r="DA4" i="2"/>
  <c r="DA22" i="2" s="1"/>
  <c r="DI33" i="7"/>
  <c r="I316" i="6" s="1"/>
  <c r="DI4" i="2"/>
  <c r="DI22" i="2" s="1"/>
  <c r="DQ33" i="7"/>
  <c r="I324" i="6" s="1"/>
  <c r="DQ4" i="2"/>
  <c r="DQ22" i="2" s="1"/>
  <c r="DY33" i="7"/>
  <c r="I332" i="6" s="1"/>
  <c r="DY4" i="2"/>
  <c r="DY22" i="2" s="1"/>
  <c r="EV56" i="7"/>
  <c r="L557" i="6" s="1"/>
  <c r="B13" i="7"/>
  <c r="I3" i="6" s="1"/>
  <c r="B4" i="1"/>
  <c r="J13" i="7"/>
  <c r="I11" i="6" s="1"/>
  <c r="J4" i="1"/>
  <c r="J22" i="1" s="1"/>
  <c r="R13" i="7"/>
  <c r="I19" i="6" s="1"/>
  <c r="R4" i="1"/>
  <c r="R22" i="1" s="1"/>
  <c r="Z13" i="7"/>
  <c r="I27" i="6" s="1"/>
  <c r="Z4" i="1"/>
  <c r="Z22" i="1" s="1"/>
  <c r="AH13" i="7"/>
  <c r="I35" i="6" s="1"/>
  <c r="AH4" i="1"/>
  <c r="AH22" i="1" s="1"/>
  <c r="AP13" i="7"/>
  <c r="I43" i="6" s="1"/>
  <c r="AP4" i="1"/>
  <c r="AP22" i="1" s="1"/>
  <c r="AX13" i="7"/>
  <c r="I51" i="6" s="1"/>
  <c r="AX4" i="1"/>
  <c r="AX22" i="1" s="1"/>
  <c r="BF13" i="7"/>
  <c r="I59" i="6" s="1"/>
  <c r="BF4" i="1"/>
  <c r="BF22" i="1" s="1"/>
  <c r="BN13" i="7"/>
  <c r="I67" i="6" s="1"/>
  <c r="BN4" i="1"/>
  <c r="BN22" i="1" s="1"/>
  <c r="BV13" i="7"/>
  <c r="I75" i="6" s="1"/>
  <c r="BV4" i="1"/>
  <c r="BV22" i="1" s="1"/>
  <c r="CD13" i="7"/>
  <c r="I83" i="6" s="1"/>
  <c r="CD4" i="1"/>
  <c r="CD22" i="1" s="1"/>
  <c r="CL13" i="7"/>
  <c r="I91" i="6" s="1"/>
  <c r="CL4" i="1"/>
  <c r="CL22" i="1" s="1"/>
  <c r="CT13" i="7"/>
  <c r="I99" i="6" s="1"/>
  <c r="CT4" i="1"/>
  <c r="CT22" i="1" s="1"/>
  <c r="DB13" i="7"/>
  <c r="I107" i="6" s="1"/>
  <c r="DB4" i="1"/>
  <c r="DB22" i="1" s="1"/>
  <c r="DJ13" i="7"/>
  <c r="I115" i="6" s="1"/>
  <c r="DJ4" i="1"/>
  <c r="DJ22" i="1" s="1"/>
  <c r="DR13" i="7"/>
  <c r="I123" i="6" s="1"/>
  <c r="DR4" i="1"/>
  <c r="DR22" i="1" s="1"/>
  <c r="DZ13" i="7"/>
  <c r="I131" i="6" s="1"/>
  <c r="DZ4" i="1"/>
  <c r="DZ22" i="1" s="1"/>
  <c r="EH13" i="7"/>
  <c r="I139" i="6" s="1"/>
  <c r="EH4" i="1"/>
  <c r="EH22" i="1" s="1"/>
  <c r="EP13" i="7"/>
  <c r="I147" i="6" s="1"/>
  <c r="EX13" i="7"/>
  <c r="I155" i="6" s="1"/>
  <c r="B53" i="7"/>
  <c r="I407" i="6" s="1"/>
  <c r="B4" i="4"/>
  <c r="J53" i="7"/>
  <c r="I415" i="6" s="1"/>
  <c r="J4" i="4"/>
  <c r="J22" i="4" s="1"/>
  <c r="R53" i="7"/>
  <c r="I423" i="6" s="1"/>
  <c r="R4" i="4"/>
  <c r="R22" i="4" s="1"/>
  <c r="Z53" i="7"/>
  <c r="I431" i="6" s="1"/>
  <c r="Z4" i="4"/>
  <c r="Z22" i="4" s="1"/>
  <c r="AH53" i="7"/>
  <c r="I439" i="6" s="1"/>
  <c r="AH4" i="4"/>
  <c r="AH22" i="4" s="1"/>
  <c r="AP53" i="7"/>
  <c r="I447" i="6" s="1"/>
  <c r="AP4" i="4"/>
  <c r="AP22" i="4" s="1"/>
  <c r="AX53" i="7"/>
  <c r="I455" i="6" s="1"/>
  <c r="AX4" i="4"/>
  <c r="AX22" i="4" s="1"/>
  <c r="BF53" i="7"/>
  <c r="I463" i="6" s="1"/>
  <c r="BF4" i="4"/>
  <c r="BF22" i="4" s="1"/>
  <c r="BN53" i="7"/>
  <c r="I471" i="6" s="1"/>
  <c r="BN4" i="4"/>
  <c r="BN22" i="4" s="1"/>
  <c r="BV53" i="7"/>
  <c r="I479" i="6" s="1"/>
  <c r="BV4" i="4"/>
  <c r="BV22" i="4" s="1"/>
  <c r="CD53" i="7"/>
  <c r="I487" i="6" s="1"/>
  <c r="CD4" i="4"/>
  <c r="CD22" i="4" s="1"/>
  <c r="CL53" i="7"/>
  <c r="I495" i="6" s="1"/>
  <c r="CL4" i="4"/>
  <c r="CL22" i="4" s="1"/>
  <c r="CT53" i="7"/>
  <c r="I503" i="6" s="1"/>
  <c r="CT4" i="4"/>
  <c r="CT22" i="4" s="1"/>
  <c r="DB53" i="7"/>
  <c r="I511" i="6" s="1"/>
  <c r="DB4" i="4"/>
  <c r="DB22" i="4" s="1"/>
  <c r="DJ53" i="7"/>
  <c r="I519" i="6" s="1"/>
  <c r="DJ4" i="4"/>
  <c r="DJ22" i="4" s="1"/>
  <c r="DR53" i="7"/>
  <c r="I527" i="6" s="1"/>
  <c r="DR4" i="4"/>
  <c r="DR22" i="4" s="1"/>
  <c r="DZ53" i="7"/>
  <c r="I535" i="6" s="1"/>
  <c r="DZ4" i="4"/>
  <c r="DZ22" i="4" s="1"/>
  <c r="EH53" i="7"/>
  <c r="I543" i="6" s="1"/>
  <c r="EH4" i="4"/>
  <c r="EH22" i="4" s="1"/>
  <c r="EP53" i="7"/>
  <c r="I551" i="6" s="1"/>
  <c r="EP4" i="4"/>
  <c r="EP22" i="4" s="1"/>
  <c r="EX53" i="7"/>
  <c r="EX4" i="4"/>
  <c r="EX22" i="4" s="1"/>
  <c r="B33" i="7"/>
  <c r="I205" i="6" s="1"/>
  <c r="B4" i="2"/>
  <c r="J33" i="7"/>
  <c r="I213" i="6" s="1"/>
  <c r="J4" i="2"/>
  <c r="J22" i="2" s="1"/>
  <c r="R33" i="7"/>
  <c r="I221" i="6" s="1"/>
  <c r="R4" i="2"/>
  <c r="R22" i="2" s="1"/>
  <c r="Z33" i="7"/>
  <c r="I229" i="6" s="1"/>
  <c r="Z4" i="2"/>
  <c r="Z22" i="2" s="1"/>
  <c r="AH33" i="7"/>
  <c r="I237" i="6" s="1"/>
  <c r="AH4" i="2"/>
  <c r="AH22" i="2" s="1"/>
  <c r="AP33" i="7"/>
  <c r="I245" i="6" s="1"/>
  <c r="AP4" i="2"/>
  <c r="AP22" i="2" s="1"/>
  <c r="AX33" i="7"/>
  <c r="I253" i="6" s="1"/>
  <c r="AX4" i="2"/>
  <c r="AX22" i="2" s="1"/>
  <c r="BF33" i="7"/>
  <c r="I261" i="6" s="1"/>
  <c r="BF4" i="2"/>
  <c r="BF22" i="2" s="1"/>
  <c r="BN33" i="7"/>
  <c r="I269" i="6" s="1"/>
  <c r="BN4" i="2"/>
  <c r="BN22" i="2" s="1"/>
  <c r="BV33" i="7"/>
  <c r="I277" i="6" s="1"/>
  <c r="BV4" i="2"/>
  <c r="BV22" i="2" s="1"/>
  <c r="CD33" i="7"/>
  <c r="I285" i="6" s="1"/>
  <c r="CD4" i="2"/>
  <c r="CD22" i="2" s="1"/>
  <c r="CL33" i="7"/>
  <c r="I293" i="6" s="1"/>
  <c r="CL4" i="2"/>
  <c r="CL22" i="2" s="1"/>
  <c r="CT33" i="7"/>
  <c r="I301" i="6" s="1"/>
  <c r="CT4" i="2"/>
  <c r="CT22" i="2" s="1"/>
  <c r="DB33" i="7"/>
  <c r="I309" i="6" s="1"/>
  <c r="DB4" i="2"/>
  <c r="DB22" i="2" s="1"/>
  <c r="DJ33" i="7"/>
  <c r="I317" i="6" s="1"/>
  <c r="EW46" i="7"/>
  <c r="B558" i="6" s="1"/>
  <c r="C13" i="7"/>
  <c r="I4" i="6" s="1"/>
  <c r="C4" i="1"/>
  <c r="C22" i="1" s="1"/>
  <c r="K13" i="7"/>
  <c r="I12" i="6" s="1"/>
  <c r="K4" i="1"/>
  <c r="K22" i="1" s="1"/>
  <c r="S13" i="7"/>
  <c r="I20" i="6" s="1"/>
  <c r="S4" i="1"/>
  <c r="S22" i="1" s="1"/>
  <c r="AA13" i="7"/>
  <c r="I28" i="6" s="1"/>
  <c r="AA4" i="1"/>
  <c r="AA22" i="1" s="1"/>
  <c r="AI13" i="7"/>
  <c r="I36" i="6" s="1"/>
  <c r="AI4" i="1"/>
  <c r="AI22" i="1" s="1"/>
  <c r="AQ13" i="7"/>
  <c r="I44" i="6" s="1"/>
  <c r="AQ4" i="1"/>
  <c r="AQ22" i="1" s="1"/>
  <c r="AY13" i="7"/>
  <c r="I52" i="6" s="1"/>
  <c r="AY4" i="1"/>
  <c r="AY22" i="1" s="1"/>
  <c r="BG13" i="7"/>
  <c r="I60" i="6" s="1"/>
  <c r="BG4" i="1"/>
  <c r="BG22" i="1" s="1"/>
  <c r="BO13" i="7"/>
  <c r="I68" i="6" s="1"/>
  <c r="BO4" i="1"/>
  <c r="BO22" i="1" s="1"/>
  <c r="BW13" i="7"/>
  <c r="I76" i="6" s="1"/>
  <c r="BW4" i="1"/>
  <c r="BW22" i="1" s="1"/>
  <c r="CE13" i="7"/>
  <c r="I84" i="6" s="1"/>
  <c r="CE4" i="1"/>
  <c r="CE22" i="1" s="1"/>
  <c r="CM13" i="7"/>
  <c r="I92" i="6" s="1"/>
  <c r="CM4" i="1"/>
  <c r="CM22" i="1" s="1"/>
  <c r="CU13" i="7"/>
  <c r="I100" i="6" s="1"/>
  <c r="CU4" i="1"/>
  <c r="CU22" i="1" s="1"/>
  <c r="DC13" i="7"/>
  <c r="I108" i="6" s="1"/>
  <c r="DC4" i="1"/>
  <c r="DC22" i="1" s="1"/>
  <c r="DK13" i="7"/>
  <c r="I116" i="6" s="1"/>
  <c r="DK4" i="1"/>
  <c r="DK22" i="1" s="1"/>
  <c r="DS13" i="7"/>
  <c r="I124" i="6" s="1"/>
  <c r="DS4" i="1"/>
  <c r="EA13" i="7"/>
  <c r="I132" i="6" s="1"/>
  <c r="EA4" i="1"/>
  <c r="EA22" i="1" s="1"/>
  <c r="EI13" i="7"/>
  <c r="I140" i="6" s="1"/>
  <c r="EI4" i="1"/>
  <c r="EI22" i="1" s="1"/>
  <c r="EQ13" i="7"/>
  <c r="I148" i="6" s="1"/>
  <c r="EY13" i="7"/>
  <c r="I156" i="6" s="1"/>
  <c r="C53" i="7"/>
  <c r="I408" i="6" s="1"/>
  <c r="C4" i="4"/>
  <c r="C22" i="4" s="1"/>
  <c r="K53" i="7"/>
  <c r="I416" i="6" s="1"/>
  <c r="K4" i="4"/>
  <c r="K22" i="4" s="1"/>
  <c r="S53" i="7"/>
  <c r="I424" i="6" s="1"/>
  <c r="S4" i="4"/>
  <c r="S22" i="4" s="1"/>
  <c r="AA53" i="7"/>
  <c r="I432" i="6" s="1"/>
  <c r="AA4" i="4"/>
  <c r="AA22" i="4" s="1"/>
  <c r="AI53" i="7"/>
  <c r="I440" i="6" s="1"/>
  <c r="AI4" i="4"/>
  <c r="AI22" i="4" s="1"/>
  <c r="AQ53" i="7"/>
  <c r="I448" i="6" s="1"/>
  <c r="AQ4" i="4"/>
  <c r="AQ22" i="4" s="1"/>
  <c r="AY53" i="7"/>
  <c r="I456" i="6" s="1"/>
  <c r="AY4" i="4"/>
  <c r="AY22" i="4" s="1"/>
  <c r="BG53" i="7"/>
  <c r="I464" i="6" s="1"/>
  <c r="BG4" i="4"/>
  <c r="BG22" i="4" s="1"/>
  <c r="BO53" i="7"/>
  <c r="I472" i="6" s="1"/>
  <c r="BO4" i="4"/>
  <c r="BO22" i="4" s="1"/>
  <c r="BW53" i="7"/>
  <c r="I480" i="6" s="1"/>
  <c r="BW4" i="4"/>
  <c r="BW22" i="4" s="1"/>
  <c r="CE53" i="7"/>
  <c r="I488" i="6" s="1"/>
  <c r="CE4" i="4"/>
  <c r="CE22" i="4" s="1"/>
  <c r="CM53" i="7"/>
  <c r="I496" i="6" s="1"/>
  <c r="CM4" i="4"/>
  <c r="CM22" i="4" s="1"/>
  <c r="CU53" i="7"/>
  <c r="I504" i="6" s="1"/>
  <c r="CU4" i="4"/>
  <c r="CU22" i="4" s="1"/>
  <c r="DC53" i="7"/>
  <c r="I512" i="6" s="1"/>
  <c r="DC4" i="4"/>
  <c r="DC22" i="4" s="1"/>
  <c r="DK53" i="7"/>
  <c r="I520" i="6" s="1"/>
  <c r="DK4" i="4"/>
  <c r="DK22" i="4" s="1"/>
  <c r="DS53" i="7"/>
  <c r="I528" i="6" s="1"/>
  <c r="DS4" i="4"/>
  <c r="DS22" i="4" s="1"/>
  <c r="EA53" i="7"/>
  <c r="I536" i="6" s="1"/>
  <c r="EA4" i="4"/>
  <c r="EA22" i="4" s="1"/>
  <c r="EI53" i="7"/>
  <c r="I544" i="6" s="1"/>
  <c r="EI4" i="4"/>
  <c r="EI22" i="4" s="1"/>
  <c r="EQ53" i="7"/>
  <c r="I552" i="6" s="1"/>
  <c r="EQ4" i="4"/>
  <c r="EQ22" i="4" s="1"/>
  <c r="EY53" i="7"/>
  <c r="EY4" i="4"/>
  <c r="EY22" i="4" s="1"/>
  <c r="C33" i="7"/>
  <c r="I206" i="6" s="1"/>
  <c r="C4" i="2"/>
  <c r="C22" i="2" s="1"/>
  <c r="K33" i="7"/>
  <c r="I214" i="6" s="1"/>
  <c r="K4" i="2"/>
  <c r="K22" i="2" s="1"/>
  <c r="S33" i="7"/>
  <c r="I222" i="6" s="1"/>
  <c r="S4" i="2"/>
  <c r="S22" i="2" s="1"/>
  <c r="AA33" i="7"/>
  <c r="I230" i="6" s="1"/>
  <c r="AA4" i="2"/>
  <c r="AA22" i="2" s="1"/>
  <c r="AI33" i="7"/>
  <c r="I238" i="6" s="1"/>
  <c r="AI4" i="2"/>
  <c r="AI22" i="2" s="1"/>
  <c r="AQ33" i="7"/>
  <c r="I246" i="6" s="1"/>
  <c r="AQ4" i="2"/>
  <c r="AQ22" i="2" s="1"/>
  <c r="AY33" i="7"/>
  <c r="I254" i="6" s="1"/>
  <c r="AY4" i="2"/>
  <c r="AY22" i="2" s="1"/>
  <c r="BG33" i="7"/>
  <c r="I262" i="6" s="1"/>
  <c r="BG4" i="2"/>
  <c r="BG22" i="2" s="1"/>
  <c r="BO33" i="7"/>
  <c r="I270" i="6" s="1"/>
  <c r="BO4" i="2"/>
  <c r="BO22" i="2" s="1"/>
  <c r="BW33" i="7"/>
  <c r="I278" i="6" s="1"/>
  <c r="BW4" i="2"/>
  <c r="BW22" i="2" s="1"/>
  <c r="CE33" i="7"/>
  <c r="I286" i="6" s="1"/>
  <c r="CE4" i="2"/>
  <c r="CE22" i="2" s="1"/>
  <c r="CM33" i="7"/>
  <c r="I294" i="6" s="1"/>
  <c r="CM4" i="2"/>
  <c r="CM22" i="2" s="1"/>
  <c r="CU33" i="7"/>
  <c r="I302" i="6" s="1"/>
  <c r="CU4" i="2"/>
  <c r="CU22" i="2" s="1"/>
  <c r="DC33" i="7"/>
  <c r="I310" i="6" s="1"/>
  <c r="DC4" i="2"/>
  <c r="DC22" i="2" s="1"/>
  <c r="DK33" i="7"/>
  <c r="I318" i="6" s="1"/>
  <c r="DK4" i="2"/>
  <c r="DK22" i="2" s="1"/>
  <c r="DS33" i="7"/>
  <c r="I326" i="6" s="1"/>
  <c r="DS4" i="2"/>
  <c r="DS22" i="2" s="1"/>
  <c r="EA33" i="7"/>
  <c r="I334" i="6" s="1"/>
  <c r="EA4" i="2"/>
  <c r="EA22" i="2" s="1"/>
  <c r="ET49" i="7"/>
  <c r="E555" i="6" s="1"/>
  <c r="ET32" i="7"/>
  <c r="H353" i="6" s="1"/>
  <c r="D13" i="7"/>
  <c r="I5" i="6" s="1"/>
  <c r="D4" i="1"/>
  <c r="D22" i="1" s="1"/>
  <c r="L13" i="7"/>
  <c r="I13" i="6" s="1"/>
  <c r="L4" i="1"/>
  <c r="L22" i="1" s="1"/>
  <c r="T13" i="7"/>
  <c r="I21" i="6" s="1"/>
  <c r="T4" i="1"/>
  <c r="AB13" i="7"/>
  <c r="I29" i="6" s="1"/>
  <c r="AB4" i="1"/>
  <c r="AB22" i="1" s="1"/>
  <c r="AJ13" i="7"/>
  <c r="I37" i="6" s="1"/>
  <c r="AJ4" i="1"/>
  <c r="AJ22" i="1" s="1"/>
  <c r="AR13" i="7"/>
  <c r="I45" i="6" s="1"/>
  <c r="AR4" i="1"/>
  <c r="AR22" i="1" s="1"/>
  <c r="AZ13" i="7"/>
  <c r="I53" i="6" s="1"/>
  <c r="AZ4" i="1"/>
  <c r="BH13" i="7"/>
  <c r="I61" i="6" s="1"/>
  <c r="BH4" i="1"/>
  <c r="BH22" i="1" s="1"/>
  <c r="BP13" i="7"/>
  <c r="I69" i="6" s="1"/>
  <c r="BP4" i="1"/>
  <c r="BP22" i="1" s="1"/>
  <c r="BX13" i="7"/>
  <c r="I77" i="6" s="1"/>
  <c r="BX4" i="1"/>
  <c r="BX22" i="1" s="1"/>
  <c r="CF13" i="7"/>
  <c r="I85" i="6" s="1"/>
  <c r="CF4" i="1"/>
  <c r="CF22" i="1" s="1"/>
  <c r="CN13" i="7"/>
  <c r="I93" i="6" s="1"/>
  <c r="CN4" i="1"/>
  <c r="CN22" i="1" s="1"/>
  <c r="CV13" i="7"/>
  <c r="I101" i="6" s="1"/>
  <c r="CV4" i="1"/>
  <c r="CV22" i="1" s="1"/>
  <c r="DD13" i="7"/>
  <c r="I109" i="6" s="1"/>
  <c r="DD4" i="1"/>
  <c r="DD22" i="1" s="1"/>
  <c r="DL13" i="7"/>
  <c r="I117" i="6" s="1"/>
  <c r="DL4" i="1"/>
  <c r="DT13" i="7"/>
  <c r="I125" i="6" s="1"/>
  <c r="DT4" i="1"/>
  <c r="DT22" i="1" s="1"/>
  <c r="EB13" i="7"/>
  <c r="I133" i="6" s="1"/>
  <c r="EB4" i="1"/>
  <c r="EB22" i="1" s="1"/>
  <c r="EJ13" i="7"/>
  <c r="I141" i="6" s="1"/>
  <c r="EJ4" i="1"/>
  <c r="EJ22" i="1" s="1"/>
  <c r="ER13" i="7"/>
  <c r="I149" i="6" s="1"/>
  <c r="EZ13" i="7"/>
  <c r="I157" i="6" s="1"/>
  <c r="D53" i="7"/>
  <c r="I409" i="6" s="1"/>
  <c r="D4" i="4"/>
  <c r="D22" i="4" s="1"/>
  <c r="L53" i="7"/>
  <c r="I417" i="6" s="1"/>
  <c r="L4" i="4"/>
  <c r="L22" i="4" s="1"/>
  <c r="T53" i="7"/>
  <c r="I425" i="6" s="1"/>
  <c r="T4" i="4"/>
  <c r="T22" i="4" s="1"/>
  <c r="AB53" i="7"/>
  <c r="I433" i="6" s="1"/>
  <c r="AB4" i="4"/>
  <c r="AB22" i="4" s="1"/>
  <c r="AJ53" i="7"/>
  <c r="I441" i="6" s="1"/>
  <c r="AJ4" i="4"/>
  <c r="AJ22" i="4" s="1"/>
  <c r="AR53" i="7"/>
  <c r="I449" i="6" s="1"/>
  <c r="AR4" i="4"/>
  <c r="AR22" i="4" s="1"/>
  <c r="AZ53" i="7"/>
  <c r="I457" i="6" s="1"/>
  <c r="AZ4" i="4"/>
  <c r="AZ22" i="4" s="1"/>
  <c r="BH53" i="7"/>
  <c r="I465" i="6" s="1"/>
  <c r="BH4" i="4"/>
  <c r="BH22" i="4" s="1"/>
  <c r="BP53" i="7"/>
  <c r="I473" i="6" s="1"/>
  <c r="BP4" i="4"/>
  <c r="BP22" i="4" s="1"/>
  <c r="BX53" i="7"/>
  <c r="I481" i="6" s="1"/>
  <c r="BX4" i="4"/>
  <c r="BX22" i="4" s="1"/>
  <c r="CF53" i="7"/>
  <c r="I489" i="6" s="1"/>
  <c r="CF4" i="4"/>
  <c r="CF22" i="4" s="1"/>
  <c r="CN53" i="7"/>
  <c r="I497" i="6" s="1"/>
  <c r="CN4" i="4"/>
  <c r="CN22" i="4" s="1"/>
  <c r="CV53" i="7"/>
  <c r="I505" i="6" s="1"/>
  <c r="CV4" i="4"/>
  <c r="CV22" i="4" s="1"/>
  <c r="DD53" i="7"/>
  <c r="I513" i="6" s="1"/>
  <c r="DD4" i="4"/>
  <c r="DD22" i="4" s="1"/>
  <c r="DL53" i="7"/>
  <c r="I521" i="6" s="1"/>
  <c r="DL4" i="4"/>
  <c r="DL22" i="4" s="1"/>
  <c r="DT53" i="7"/>
  <c r="I529" i="6" s="1"/>
  <c r="DT4" i="4"/>
  <c r="DT22" i="4" s="1"/>
  <c r="EB53" i="7"/>
  <c r="I537" i="6" s="1"/>
  <c r="EB4" i="4"/>
  <c r="EB22" i="4" s="1"/>
  <c r="EJ53" i="7"/>
  <c r="I545" i="6" s="1"/>
  <c r="EJ4" i="4"/>
  <c r="EJ22" i="4" s="1"/>
  <c r="ER53" i="7"/>
  <c r="I553" i="6" s="1"/>
  <c r="ER4" i="4"/>
  <c r="ER22" i="4" s="1"/>
  <c r="EZ53" i="7"/>
  <c r="EZ4" i="4"/>
  <c r="EZ22" i="4" s="1"/>
  <c r="D33" i="7"/>
  <c r="I207" i="6" s="1"/>
  <c r="D4" i="2"/>
  <c r="D22" i="2" s="1"/>
  <c r="L33" i="7"/>
  <c r="I215" i="6" s="1"/>
  <c r="L4" i="2"/>
  <c r="L22" i="2" s="1"/>
  <c r="T33" i="7"/>
  <c r="I223" i="6" s="1"/>
  <c r="T4" i="2"/>
  <c r="T22" i="2" s="1"/>
  <c r="AB33" i="7"/>
  <c r="I231" i="6" s="1"/>
  <c r="AB4" i="2"/>
  <c r="AB22" i="2" s="1"/>
  <c r="AJ33" i="7"/>
  <c r="I239" i="6" s="1"/>
  <c r="AJ4" i="2"/>
  <c r="AJ22" i="2" s="1"/>
  <c r="AR33" i="7"/>
  <c r="I247" i="6" s="1"/>
  <c r="AR4" i="2"/>
  <c r="AR22" i="2" s="1"/>
  <c r="AZ33" i="7"/>
  <c r="I255" i="6" s="1"/>
  <c r="AZ4" i="2"/>
  <c r="AZ22" i="2" s="1"/>
  <c r="BH33" i="7"/>
  <c r="I263" i="6" s="1"/>
  <c r="BH4" i="2"/>
  <c r="BH22" i="2" s="1"/>
  <c r="BP33" i="7"/>
  <c r="I271" i="6" s="1"/>
  <c r="BP4" i="2"/>
  <c r="BP22" i="2" s="1"/>
  <c r="BX33" i="7"/>
  <c r="I279" i="6" s="1"/>
  <c r="BX4" i="2"/>
  <c r="BX22" i="2" s="1"/>
  <c r="CF33" i="7"/>
  <c r="I287" i="6" s="1"/>
  <c r="CF4" i="2"/>
  <c r="CF22" i="2" s="1"/>
  <c r="CN33" i="7"/>
  <c r="I295" i="6" s="1"/>
  <c r="CN4" i="2"/>
  <c r="CN22" i="2" s="1"/>
  <c r="CV33" i="7"/>
  <c r="I303" i="6" s="1"/>
  <c r="CV4" i="2"/>
  <c r="CV22" i="2" s="1"/>
  <c r="DD33" i="7"/>
  <c r="I311" i="6" s="1"/>
  <c r="DD4" i="2"/>
  <c r="DD22" i="2" s="1"/>
  <c r="DL33" i="7"/>
  <c r="I319" i="6" s="1"/>
  <c r="DL4" i="2"/>
  <c r="DL22" i="2" s="1"/>
  <c r="DT33" i="7"/>
  <c r="I327" i="6" s="1"/>
  <c r="DT4" i="2"/>
  <c r="DT22" i="2" s="1"/>
  <c r="EB33" i="7"/>
  <c r="I335" i="6" s="1"/>
  <c r="EB4" i="2"/>
  <c r="EB22" i="2" s="1"/>
  <c r="FB50" i="7"/>
  <c r="F563" i="6" s="1"/>
  <c r="EY56" i="7"/>
  <c r="L560" i="6" s="1"/>
  <c r="E13" i="7"/>
  <c r="I6" i="6" s="1"/>
  <c r="E4" i="1"/>
  <c r="E22" i="1" s="1"/>
  <c r="M13" i="7"/>
  <c r="I14" i="6" s="1"/>
  <c r="M4" i="1"/>
  <c r="M22" i="1" s="1"/>
  <c r="U13" i="7"/>
  <c r="I22" i="6" s="1"/>
  <c r="U4" i="1"/>
  <c r="AC13" i="7"/>
  <c r="I30" i="6" s="1"/>
  <c r="AC4" i="1"/>
  <c r="AC22" i="1" s="1"/>
  <c r="AK13" i="7"/>
  <c r="I38" i="6" s="1"/>
  <c r="AK4" i="1"/>
  <c r="AK22" i="1" s="1"/>
  <c r="AS13" i="7"/>
  <c r="I46" i="6" s="1"/>
  <c r="AS4" i="1"/>
  <c r="AS22" i="1" s="1"/>
  <c r="BA13" i="7"/>
  <c r="I54" i="6" s="1"/>
  <c r="BA4" i="1"/>
  <c r="BI13" i="7"/>
  <c r="I62" i="6" s="1"/>
  <c r="BI4" i="1"/>
  <c r="BI22" i="1" s="1"/>
  <c r="BQ13" i="7"/>
  <c r="I70" i="6" s="1"/>
  <c r="BQ4" i="1"/>
  <c r="BQ22" i="1" s="1"/>
  <c r="BY13" i="7"/>
  <c r="I78" i="6" s="1"/>
  <c r="BY4" i="1"/>
  <c r="BY22" i="1" s="1"/>
  <c r="CG13" i="7"/>
  <c r="I86" i="6" s="1"/>
  <c r="CG4" i="1"/>
  <c r="CO13" i="7"/>
  <c r="I94" i="6" s="1"/>
  <c r="CO4" i="1"/>
  <c r="CO22" i="1" s="1"/>
  <c r="CW13" i="7"/>
  <c r="I102" i="6" s="1"/>
  <c r="CW4" i="1"/>
  <c r="DE13" i="7"/>
  <c r="I110" i="6" s="1"/>
  <c r="DE4" i="1"/>
  <c r="DE22" i="1" s="1"/>
  <c r="DM13" i="7"/>
  <c r="I118" i="6" s="1"/>
  <c r="DM4" i="1"/>
  <c r="DU13" i="7"/>
  <c r="I126" i="6" s="1"/>
  <c r="DU4" i="1"/>
  <c r="DU22" i="1" s="1"/>
  <c r="EC13" i="7"/>
  <c r="I134" i="6" s="1"/>
  <c r="EC4" i="1"/>
  <c r="EK13" i="7"/>
  <c r="I142" i="6" s="1"/>
  <c r="EK4" i="1"/>
  <c r="EK22" i="1" s="1"/>
  <c r="ES13" i="7"/>
  <c r="I150" i="6" s="1"/>
  <c r="FA13" i="7"/>
  <c r="I158" i="6" s="1"/>
  <c r="E53" i="7"/>
  <c r="I410" i="6" s="1"/>
  <c r="E4" i="4"/>
  <c r="E22" i="4" s="1"/>
  <c r="M53" i="7"/>
  <c r="I418" i="6" s="1"/>
  <c r="M4" i="4"/>
  <c r="M22" i="4" s="1"/>
  <c r="U53" i="7"/>
  <c r="I426" i="6" s="1"/>
  <c r="U4" i="4"/>
  <c r="U22" i="4" s="1"/>
  <c r="AC53" i="7"/>
  <c r="I434" i="6" s="1"/>
  <c r="AC4" i="4"/>
  <c r="AC22" i="4" s="1"/>
  <c r="AK53" i="7"/>
  <c r="I442" i="6" s="1"/>
  <c r="AK4" i="4"/>
  <c r="AK22" i="4" s="1"/>
  <c r="AS53" i="7"/>
  <c r="I450" i="6" s="1"/>
  <c r="AS4" i="4"/>
  <c r="AS22" i="4" s="1"/>
  <c r="BA53" i="7"/>
  <c r="I458" i="6" s="1"/>
  <c r="BA4" i="4"/>
  <c r="BA22" i="4" s="1"/>
  <c r="BI53" i="7"/>
  <c r="I466" i="6" s="1"/>
  <c r="BI4" i="4"/>
  <c r="BI22" i="4" s="1"/>
  <c r="BQ53" i="7"/>
  <c r="I474" i="6" s="1"/>
  <c r="BQ4" i="4"/>
  <c r="BQ22" i="4" s="1"/>
  <c r="BY53" i="7"/>
  <c r="I482" i="6" s="1"/>
  <c r="BY4" i="4"/>
  <c r="BY22" i="4" s="1"/>
  <c r="CG53" i="7"/>
  <c r="I490" i="6" s="1"/>
  <c r="CG4" i="4"/>
  <c r="CG22" i="4" s="1"/>
  <c r="CO53" i="7"/>
  <c r="I498" i="6" s="1"/>
  <c r="CO4" i="4"/>
  <c r="CO22" i="4" s="1"/>
  <c r="CW53" i="7"/>
  <c r="I506" i="6" s="1"/>
  <c r="CW4" i="4"/>
  <c r="CW22" i="4" s="1"/>
  <c r="DE53" i="7"/>
  <c r="I514" i="6" s="1"/>
  <c r="DE4" i="4"/>
  <c r="DE22" i="4" s="1"/>
  <c r="DM53" i="7"/>
  <c r="I522" i="6" s="1"/>
  <c r="DM4" i="4"/>
  <c r="DM22" i="4" s="1"/>
  <c r="DU53" i="7"/>
  <c r="I530" i="6" s="1"/>
  <c r="DU4" i="4"/>
  <c r="DU22" i="4" s="1"/>
  <c r="EC53" i="7"/>
  <c r="I538" i="6" s="1"/>
  <c r="EC4" i="4"/>
  <c r="EC22" i="4" s="1"/>
  <c r="EK53" i="7"/>
  <c r="I546" i="6" s="1"/>
  <c r="EK4" i="4"/>
  <c r="EK22" i="4" s="1"/>
  <c r="ES53" i="7"/>
  <c r="ES4" i="4"/>
  <c r="ES22" i="4" s="1"/>
  <c r="FA53" i="7"/>
  <c r="FA4" i="4"/>
  <c r="E33" i="7"/>
  <c r="I208" i="6" s="1"/>
  <c r="E4" i="2"/>
  <c r="E22" i="2" s="1"/>
  <c r="M33" i="7"/>
  <c r="I216" i="6" s="1"/>
  <c r="M4" i="2"/>
  <c r="M22" i="2" s="1"/>
  <c r="U33" i="7"/>
  <c r="I224" i="6" s="1"/>
  <c r="U4" i="2"/>
  <c r="U22" i="2" s="1"/>
  <c r="AC33" i="7"/>
  <c r="I232" i="6" s="1"/>
  <c r="AC4" i="2"/>
  <c r="AC22" i="2" s="1"/>
  <c r="AK33" i="7"/>
  <c r="I240" i="6" s="1"/>
  <c r="AK4" i="2"/>
  <c r="AK22" i="2" s="1"/>
  <c r="AS33" i="7"/>
  <c r="I248" i="6" s="1"/>
  <c r="AS4" i="2"/>
  <c r="AS22" i="2" s="1"/>
  <c r="BA33" i="7"/>
  <c r="I256" i="6" s="1"/>
  <c r="BA4" i="2"/>
  <c r="BA22" i="2" s="1"/>
  <c r="BI33" i="7"/>
  <c r="I264" i="6" s="1"/>
  <c r="BI4" i="2"/>
  <c r="BI22" i="2" s="1"/>
  <c r="BQ33" i="7"/>
  <c r="I272" i="6" s="1"/>
  <c r="BQ4" i="2"/>
  <c r="BQ22" i="2" s="1"/>
  <c r="BY33" i="7"/>
  <c r="I280" i="6" s="1"/>
  <c r="BY4" i="2"/>
  <c r="BY22" i="2" s="1"/>
  <c r="CG33" i="7"/>
  <c r="I288" i="6" s="1"/>
  <c r="CG4" i="2"/>
  <c r="CG22" i="2" s="1"/>
  <c r="CO33" i="7"/>
  <c r="I296" i="6" s="1"/>
  <c r="CO4" i="2"/>
  <c r="CO22" i="2" s="1"/>
  <c r="CW33" i="7"/>
  <c r="I304" i="6" s="1"/>
  <c r="CW4" i="2"/>
  <c r="CW22" i="2" s="1"/>
  <c r="DE33" i="7"/>
  <c r="I312" i="6" s="1"/>
  <c r="DE4" i="2"/>
  <c r="DE22" i="2" s="1"/>
  <c r="DM33" i="7"/>
  <c r="I320" i="6" s="1"/>
  <c r="F13" i="7"/>
  <c r="I7" i="6" s="1"/>
  <c r="F4" i="1"/>
  <c r="F22" i="1" s="1"/>
  <c r="N13" i="7"/>
  <c r="I15" i="6" s="1"/>
  <c r="N4" i="1"/>
  <c r="N22" i="1" s="1"/>
  <c r="V13" i="7"/>
  <c r="I23" i="6" s="1"/>
  <c r="V4" i="1"/>
  <c r="V22" i="1" s="1"/>
  <c r="AD13" i="7"/>
  <c r="I31" i="6" s="1"/>
  <c r="AD4" i="1"/>
  <c r="AD22" i="1" s="1"/>
  <c r="AL13" i="7"/>
  <c r="I39" i="6" s="1"/>
  <c r="AL4" i="1"/>
  <c r="AL22" i="1" s="1"/>
  <c r="AT13" i="7"/>
  <c r="I47" i="6" s="1"/>
  <c r="AT4" i="1"/>
  <c r="AT22" i="1" s="1"/>
  <c r="BB13" i="7"/>
  <c r="I55" i="6" s="1"/>
  <c r="BB4" i="1"/>
  <c r="BB22" i="1" s="1"/>
  <c r="BJ13" i="7"/>
  <c r="I63" i="6" s="1"/>
  <c r="BJ4" i="1"/>
  <c r="BJ22" i="1" s="1"/>
  <c r="BR13" i="7"/>
  <c r="I71" i="6" s="1"/>
  <c r="BR4" i="1"/>
  <c r="BR22" i="1" s="1"/>
  <c r="BZ13" i="7"/>
  <c r="I79" i="6" s="1"/>
  <c r="BZ4" i="1"/>
  <c r="BZ22" i="1" s="1"/>
  <c r="CH13" i="7"/>
  <c r="I87" i="6" s="1"/>
  <c r="CH4" i="1"/>
  <c r="CH22" i="1" s="1"/>
  <c r="CP13" i="7"/>
  <c r="I95" i="6" s="1"/>
  <c r="CP4" i="1"/>
  <c r="CP22" i="1" s="1"/>
  <c r="CX13" i="7"/>
  <c r="I103" i="6" s="1"/>
  <c r="CX4" i="1"/>
  <c r="CX22" i="1" s="1"/>
  <c r="DF13" i="7"/>
  <c r="I111" i="6" s="1"/>
  <c r="DF4" i="1"/>
  <c r="DF22" i="1" s="1"/>
  <c r="DN13" i="7"/>
  <c r="I119" i="6" s="1"/>
  <c r="DN4" i="1"/>
  <c r="DN22" i="1" s="1"/>
  <c r="DV13" i="7"/>
  <c r="I127" i="6" s="1"/>
  <c r="DV4" i="1"/>
  <c r="ED13" i="7"/>
  <c r="I135" i="6" s="1"/>
  <c r="ED4" i="1"/>
  <c r="ED22" i="1" s="1"/>
  <c r="EL13" i="7"/>
  <c r="I143" i="6" s="1"/>
  <c r="EL4" i="1"/>
  <c r="EL22" i="1" s="1"/>
  <c r="ET13" i="7"/>
  <c r="I151" i="6" s="1"/>
  <c r="FB13" i="7"/>
  <c r="I159" i="6" s="1"/>
  <c r="FB4" i="1"/>
  <c r="FB22" i="1" s="1"/>
  <c r="F53" i="7"/>
  <c r="I411" i="6" s="1"/>
  <c r="F4" i="4"/>
  <c r="F22" i="4" s="1"/>
  <c r="N53" i="7"/>
  <c r="I419" i="6" s="1"/>
  <c r="N4" i="4"/>
  <c r="N22" i="4" s="1"/>
  <c r="V53" i="7"/>
  <c r="I427" i="6" s="1"/>
  <c r="V4" i="4"/>
  <c r="V22" i="4" s="1"/>
  <c r="AD53" i="7"/>
  <c r="I435" i="6" s="1"/>
  <c r="AD4" i="4"/>
  <c r="AD22" i="4" s="1"/>
  <c r="AL53" i="7"/>
  <c r="I443" i="6" s="1"/>
  <c r="AL4" i="4"/>
  <c r="AL22" i="4" s="1"/>
  <c r="AT53" i="7"/>
  <c r="I451" i="6" s="1"/>
  <c r="AT4" i="4"/>
  <c r="AT22" i="4" s="1"/>
  <c r="BB53" i="7"/>
  <c r="I459" i="6" s="1"/>
  <c r="BB4" i="4"/>
  <c r="BB22" i="4" s="1"/>
  <c r="BJ53" i="7"/>
  <c r="I467" i="6" s="1"/>
  <c r="BJ4" i="4"/>
  <c r="BJ22" i="4" s="1"/>
  <c r="BR53" i="7"/>
  <c r="I475" i="6" s="1"/>
  <c r="BR4" i="4"/>
  <c r="BR22" i="4" s="1"/>
  <c r="BZ53" i="7"/>
  <c r="I483" i="6" s="1"/>
  <c r="BZ4" i="4"/>
  <c r="BZ22" i="4" s="1"/>
  <c r="CH53" i="7"/>
  <c r="I491" i="6" s="1"/>
  <c r="CH4" i="4"/>
  <c r="CH22" i="4" s="1"/>
  <c r="CP53" i="7"/>
  <c r="I499" i="6" s="1"/>
  <c r="CP4" i="4"/>
  <c r="CP22" i="4" s="1"/>
  <c r="CX53" i="7"/>
  <c r="I507" i="6" s="1"/>
  <c r="CX4" i="4"/>
  <c r="CX22" i="4" s="1"/>
  <c r="DF53" i="7"/>
  <c r="I515" i="6" s="1"/>
  <c r="DF4" i="4"/>
  <c r="DF22" i="4" s="1"/>
  <c r="DN53" i="7"/>
  <c r="I523" i="6" s="1"/>
  <c r="DN4" i="4"/>
  <c r="DN22" i="4" s="1"/>
  <c r="DV53" i="7"/>
  <c r="I531" i="6" s="1"/>
  <c r="DV4" i="4"/>
  <c r="DV22" i="4" s="1"/>
  <c r="ED53" i="7"/>
  <c r="I539" i="6" s="1"/>
  <c r="ED4" i="4"/>
  <c r="ED22" i="4" s="1"/>
  <c r="EL53" i="7"/>
  <c r="I547" i="6" s="1"/>
  <c r="EL4" i="4"/>
  <c r="EL22" i="4" s="1"/>
  <c r="ET53" i="7"/>
  <c r="ET4" i="4"/>
  <c r="ET22" i="4" s="1"/>
  <c r="FB53" i="7"/>
  <c r="FB4" i="4"/>
  <c r="FB22" i="4" s="1"/>
  <c r="F33" i="7"/>
  <c r="I209" i="6" s="1"/>
  <c r="F4" i="2"/>
  <c r="F22" i="2" s="1"/>
  <c r="N33" i="7"/>
  <c r="I217" i="6" s="1"/>
  <c r="N4" i="2"/>
  <c r="N22" i="2" s="1"/>
  <c r="V33" i="7"/>
  <c r="I225" i="6" s="1"/>
  <c r="V4" i="2"/>
  <c r="V22" i="2" s="1"/>
  <c r="AD33" i="7"/>
  <c r="I233" i="6" s="1"/>
  <c r="AD4" i="2"/>
  <c r="AD22" i="2" s="1"/>
  <c r="AL33" i="7"/>
  <c r="I241" i="6" s="1"/>
  <c r="AL4" i="2"/>
  <c r="AL22" i="2" s="1"/>
  <c r="AT33" i="7"/>
  <c r="I249" i="6" s="1"/>
  <c r="AT4" i="2"/>
  <c r="AT22" i="2" s="1"/>
  <c r="BB33" i="7"/>
  <c r="I257" i="6" s="1"/>
  <c r="BB4" i="2"/>
  <c r="BB22" i="2" s="1"/>
  <c r="BJ33" i="7"/>
  <c r="I265" i="6" s="1"/>
  <c r="BJ4" i="2"/>
  <c r="BJ22" i="2" s="1"/>
  <c r="BR33" i="7"/>
  <c r="I273" i="6" s="1"/>
  <c r="BR4" i="2"/>
  <c r="BR22" i="2" s="1"/>
  <c r="BZ33" i="7"/>
  <c r="I281" i="6" s="1"/>
  <c r="BZ4" i="2"/>
  <c r="BZ22" i="2" s="1"/>
  <c r="CH33" i="7"/>
  <c r="I289" i="6" s="1"/>
  <c r="CH4" i="2"/>
  <c r="CH22" i="2" s="1"/>
  <c r="CP33" i="7"/>
  <c r="I297" i="6" s="1"/>
  <c r="CP4" i="2"/>
  <c r="CP22" i="2" s="1"/>
  <c r="CX33" i="7"/>
  <c r="I305" i="6" s="1"/>
  <c r="CX4" i="2"/>
  <c r="CX22" i="2" s="1"/>
  <c r="DF33" i="7"/>
  <c r="I313" i="6" s="1"/>
  <c r="DF4" i="2"/>
  <c r="DF22" i="2" s="1"/>
  <c r="DN33" i="7"/>
  <c r="I321" i="6" s="1"/>
  <c r="DN4" i="2"/>
  <c r="DN22" i="2" s="1"/>
  <c r="DV33" i="7"/>
  <c r="I329" i="6" s="1"/>
  <c r="DV4" i="2"/>
  <c r="DV22" i="2" s="1"/>
  <c r="ED33" i="7"/>
  <c r="I337" i="6" s="1"/>
  <c r="ED4" i="2"/>
  <c r="ED22" i="2" s="1"/>
  <c r="EW49" i="7"/>
  <c r="E558" i="6" s="1"/>
  <c r="G13" i="7"/>
  <c r="I8" i="6" s="1"/>
  <c r="G4" i="1"/>
  <c r="G22" i="1" s="1"/>
  <c r="O13" i="7"/>
  <c r="I16" i="6" s="1"/>
  <c r="O4" i="1"/>
  <c r="O22" i="1" s="1"/>
  <c r="W13" i="7"/>
  <c r="I24" i="6" s="1"/>
  <c r="W4" i="1"/>
  <c r="AE13" i="7"/>
  <c r="I32" i="6" s="1"/>
  <c r="AE4" i="1"/>
  <c r="AM13" i="7"/>
  <c r="I40" i="6" s="1"/>
  <c r="AM4" i="1"/>
  <c r="AM22" i="1" s="1"/>
  <c r="AU13" i="7"/>
  <c r="I48" i="6" s="1"/>
  <c r="AU4" i="1"/>
  <c r="BC13" i="7"/>
  <c r="I56" i="6" s="1"/>
  <c r="BC4" i="1"/>
  <c r="BC22" i="1" s="1"/>
  <c r="BK13" i="7"/>
  <c r="I64" i="6" s="1"/>
  <c r="BK4" i="1"/>
  <c r="BS13" i="7"/>
  <c r="I72" i="6" s="1"/>
  <c r="BS4" i="1"/>
  <c r="BS22" i="1" s="1"/>
  <c r="CA13" i="7"/>
  <c r="I80" i="6" s="1"/>
  <c r="CA4" i="1"/>
  <c r="CA22" i="1" s="1"/>
  <c r="CI13" i="7"/>
  <c r="I88" i="6" s="1"/>
  <c r="CI4" i="1"/>
  <c r="CQ13" i="7"/>
  <c r="I96" i="6" s="1"/>
  <c r="CQ4" i="1"/>
  <c r="CY13" i="7"/>
  <c r="I104" i="6" s="1"/>
  <c r="CY4" i="1"/>
  <c r="CY22" i="1" s="1"/>
  <c r="DG13" i="7"/>
  <c r="I112" i="6" s="1"/>
  <c r="DG4" i="1"/>
  <c r="DG22" i="1" s="1"/>
  <c r="DO13" i="7"/>
  <c r="I120" i="6" s="1"/>
  <c r="DO4" i="1"/>
  <c r="DW13" i="7"/>
  <c r="I128" i="6" s="1"/>
  <c r="DW4" i="1"/>
  <c r="EE13" i="7"/>
  <c r="I136" i="6" s="1"/>
  <c r="EE4" i="1"/>
  <c r="EE22" i="1" s="1"/>
  <c r="EM13" i="7"/>
  <c r="I144" i="6" s="1"/>
  <c r="EM4" i="1"/>
  <c r="EM22" i="1" s="1"/>
  <c r="EU13" i="7"/>
  <c r="I152" i="6" s="1"/>
  <c r="G53" i="7"/>
  <c r="I412" i="6" s="1"/>
  <c r="G4" i="4"/>
  <c r="G22" i="4" s="1"/>
  <c r="O53" i="7"/>
  <c r="I420" i="6" s="1"/>
  <c r="O4" i="4"/>
  <c r="O22" i="4" s="1"/>
  <c r="W53" i="7"/>
  <c r="I428" i="6" s="1"/>
  <c r="W4" i="4"/>
  <c r="W22" i="4" s="1"/>
  <c r="AE53" i="7"/>
  <c r="I436" i="6" s="1"/>
  <c r="AE4" i="4"/>
  <c r="AE22" i="4" s="1"/>
  <c r="AM53" i="7"/>
  <c r="I444" i="6" s="1"/>
  <c r="AM4" i="4"/>
  <c r="AM22" i="4" s="1"/>
  <c r="AU53" i="7"/>
  <c r="I452" i="6" s="1"/>
  <c r="AU4" i="4"/>
  <c r="AU22" i="4" s="1"/>
  <c r="BC53" i="7"/>
  <c r="I460" i="6" s="1"/>
  <c r="BC4" i="4"/>
  <c r="BC22" i="4" s="1"/>
  <c r="BK53" i="7"/>
  <c r="I468" i="6" s="1"/>
  <c r="BK4" i="4"/>
  <c r="BK22" i="4" s="1"/>
  <c r="BS53" i="7"/>
  <c r="I476" i="6" s="1"/>
  <c r="BS4" i="4"/>
  <c r="BS22" i="4" s="1"/>
  <c r="CA53" i="7"/>
  <c r="I484" i="6" s="1"/>
  <c r="CA4" i="4"/>
  <c r="CA22" i="4" s="1"/>
  <c r="CI53" i="7"/>
  <c r="I492" i="6" s="1"/>
  <c r="CI4" i="4"/>
  <c r="CI22" i="4" s="1"/>
  <c r="CQ53" i="7"/>
  <c r="I500" i="6" s="1"/>
  <c r="CQ4" i="4"/>
  <c r="CQ22" i="4" s="1"/>
  <c r="CY53" i="7"/>
  <c r="I508" i="6" s="1"/>
  <c r="CY4" i="4"/>
  <c r="CY22" i="4" s="1"/>
  <c r="DG53" i="7"/>
  <c r="I516" i="6" s="1"/>
  <c r="DG4" i="4"/>
  <c r="DG22" i="4" s="1"/>
  <c r="DO53" i="7"/>
  <c r="I524" i="6" s="1"/>
  <c r="DO4" i="4"/>
  <c r="DO22" i="4" s="1"/>
  <c r="DW53" i="7"/>
  <c r="I532" i="6" s="1"/>
  <c r="DW4" i="4"/>
  <c r="DW22" i="4" s="1"/>
  <c r="EE53" i="7"/>
  <c r="I540" i="6" s="1"/>
  <c r="EE4" i="4"/>
  <c r="EE22" i="4" s="1"/>
  <c r="EM53" i="7"/>
  <c r="I548" i="6" s="1"/>
  <c r="EM4" i="4"/>
  <c r="EM22" i="4" s="1"/>
  <c r="EU53" i="7"/>
  <c r="EU4" i="4"/>
  <c r="EU22" i="4" s="1"/>
  <c r="G33" i="7"/>
  <c r="I210" i="6" s="1"/>
  <c r="G4" i="2"/>
  <c r="G22" i="2" s="1"/>
  <c r="O33" i="7"/>
  <c r="I218" i="6" s="1"/>
  <c r="O4" i="2"/>
  <c r="O22" i="2" s="1"/>
  <c r="W33" i="7"/>
  <c r="I226" i="6" s="1"/>
  <c r="W4" i="2"/>
  <c r="W22" i="2" s="1"/>
  <c r="AE33" i="7"/>
  <c r="I234" i="6" s="1"/>
  <c r="AE4" i="2"/>
  <c r="AE22" i="2" s="1"/>
  <c r="AM33" i="7"/>
  <c r="I242" i="6" s="1"/>
  <c r="AM4" i="2"/>
  <c r="AM22" i="2" s="1"/>
  <c r="AU33" i="7"/>
  <c r="I250" i="6" s="1"/>
  <c r="AU4" i="2"/>
  <c r="AU22" i="2" s="1"/>
  <c r="BC33" i="7"/>
  <c r="I258" i="6" s="1"/>
  <c r="BC4" i="2"/>
  <c r="BC22" i="2" s="1"/>
  <c r="BK33" i="7"/>
  <c r="I266" i="6" s="1"/>
  <c r="BK4" i="2"/>
  <c r="BK22" i="2" s="1"/>
  <c r="BS33" i="7"/>
  <c r="I274" i="6" s="1"/>
  <c r="BS4" i="2"/>
  <c r="BS22" i="2" s="1"/>
  <c r="CA33" i="7"/>
  <c r="I282" i="6" s="1"/>
  <c r="CA4" i="2"/>
  <c r="CA22" i="2" s="1"/>
  <c r="CI33" i="7"/>
  <c r="I290" i="6" s="1"/>
  <c r="CI4" i="2"/>
  <c r="CI22" i="2" s="1"/>
  <c r="CQ33" i="7"/>
  <c r="I298" i="6" s="1"/>
  <c r="CQ4" i="2"/>
  <c r="CQ22" i="2" s="1"/>
  <c r="CY33" i="7"/>
  <c r="I306" i="6" s="1"/>
  <c r="CY4" i="2"/>
  <c r="CY22" i="2" s="1"/>
  <c r="DG33" i="7"/>
  <c r="I314" i="6" s="1"/>
  <c r="DG4" i="2"/>
  <c r="DG22" i="2" s="1"/>
  <c r="DO33" i="7"/>
  <c r="I322" i="6" s="1"/>
  <c r="DO4" i="2"/>
  <c r="DO22" i="2" s="1"/>
  <c r="DW33" i="7"/>
  <c r="I330" i="6" s="1"/>
  <c r="DW4" i="2"/>
  <c r="DW22" i="2" s="1"/>
  <c r="EE33" i="7"/>
  <c r="I338" i="6" s="1"/>
  <c r="EE4" i="2"/>
  <c r="EE22" i="2" s="1"/>
  <c r="FB26" i="7"/>
  <c r="B361" i="6" s="1"/>
  <c r="FB28" i="7"/>
  <c r="FB38" i="7" s="1"/>
  <c r="FB30" i="7"/>
  <c r="F361" i="6" s="1"/>
  <c r="FB32" i="7"/>
  <c r="H361" i="6" s="1"/>
  <c r="FB36" i="7"/>
  <c r="L361" i="6" s="1"/>
  <c r="H13" i="7"/>
  <c r="I9" i="6" s="1"/>
  <c r="H4" i="1"/>
  <c r="H22" i="1" s="1"/>
  <c r="P13" i="7"/>
  <c r="I17" i="6" s="1"/>
  <c r="P4" i="1"/>
  <c r="P22" i="1" s="1"/>
  <c r="X13" i="7"/>
  <c r="I25" i="6" s="1"/>
  <c r="X4" i="1"/>
  <c r="X22" i="1" s="1"/>
  <c r="AF13" i="7"/>
  <c r="I33" i="6" s="1"/>
  <c r="AF4" i="1"/>
  <c r="AF22" i="1" s="1"/>
  <c r="AN13" i="7"/>
  <c r="I41" i="6" s="1"/>
  <c r="AN4" i="1"/>
  <c r="AN22" i="1" s="1"/>
  <c r="AV13" i="7"/>
  <c r="I49" i="6" s="1"/>
  <c r="AV4" i="1"/>
  <c r="AV22" i="1" s="1"/>
  <c r="BD13" i="7"/>
  <c r="I57" i="6" s="1"/>
  <c r="BD4" i="1"/>
  <c r="BD22" i="1" s="1"/>
  <c r="BL13" i="7"/>
  <c r="I65" i="6" s="1"/>
  <c r="BL4" i="1"/>
  <c r="BT13" i="7"/>
  <c r="I73" i="6" s="1"/>
  <c r="BT4" i="1"/>
  <c r="BT22" i="1" s="1"/>
  <c r="CB13" i="7"/>
  <c r="I81" i="6" s="1"/>
  <c r="CB4" i="1"/>
  <c r="CB22" i="1" s="1"/>
  <c r="CJ13" i="7"/>
  <c r="I89" i="6" s="1"/>
  <c r="CJ4" i="1"/>
  <c r="CJ22" i="1" s="1"/>
  <c r="CR13" i="7"/>
  <c r="I97" i="6" s="1"/>
  <c r="CR4" i="1"/>
  <c r="CR22" i="1" s="1"/>
  <c r="CZ13" i="7"/>
  <c r="I105" i="6" s="1"/>
  <c r="CZ4" i="1"/>
  <c r="CZ22" i="1" s="1"/>
  <c r="DH13" i="7"/>
  <c r="I113" i="6" s="1"/>
  <c r="DH4" i="1"/>
  <c r="DH22" i="1" s="1"/>
  <c r="DP13" i="7"/>
  <c r="I121" i="6" s="1"/>
  <c r="DP4" i="1"/>
  <c r="DP22" i="1" s="1"/>
  <c r="DX13" i="7"/>
  <c r="I129" i="6" s="1"/>
  <c r="DX4" i="1"/>
  <c r="DX22" i="1" s="1"/>
  <c r="EF13" i="7"/>
  <c r="I137" i="6" s="1"/>
  <c r="EF4" i="1"/>
  <c r="EF22" i="1" s="1"/>
  <c r="EN13" i="7"/>
  <c r="I145" i="6" s="1"/>
  <c r="EN4" i="1"/>
  <c r="EN22" i="1" s="1"/>
  <c r="EV13" i="7"/>
  <c r="I153" i="6" s="1"/>
  <c r="FD22" i="1"/>
  <c r="H53" i="7"/>
  <c r="I413" i="6" s="1"/>
  <c r="H4" i="4"/>
  <c r="H22" i="4" s="1"/>
  <c r="P53" i="7"/>
  <c r="I421" i="6" s="1"/>
  <c r="P4" i="4"/>
  <c r="P22" i="4" s="1"/>
  <c r="X53" i="7"/>
  <c r="I429" i="6" s="1"/>
  <c r="X4" i="4"/>
  <c r="X22" i="4" s="1"/>
  <c r="AF53" i="7"/>
  <c r="I437" i="6" s="1"/>
  <c r="AF4" i="4"/>
  <c r="AF22" i="4" s="1"/>
  <c r="AN53" i="7"/>
  <c r="I445" i="6" s="1"/>
  <c r="AN4" i="4"/>
  <c r="AN22" i="4" s="1"/>
  <c r="AV53" i="7"/>
  <c r="I453" i="6" s="1"/>
  <c r="AV4" i="4"/>
  <c r="AV22" i="4" s="1"/>
  <c r="BD53" i="7"/>
  <c r="I461" i="6" s="1"/>
  <c r="BD4" i="4"/>
  <c r="BD22" i="4" s="1"/>
  <c r="BL53" i="7"/>
  <c r="I469" i="6" s="1"/>
  <c r="BL4" i="4"/>
  <c r="BL22" i="4" s="1"/>
  <c r="BT53" i="7"/>
  <c r="I477" i="6" s="1"/>
  <c r="BT4" i="4"/>
  <c r="BT22" i="4" s="1"/>
  <c r="CB53" i="7"/>
  <c r="I485" i="6" s="1"/>
  <c r="CB4" i="4"/>
  <c r="CB22" i="4" s="1"/>
  <c r="CJ53" i="7"/>
  <c r="I493" i="6" s="1"/>
  <c r="CJ4" i="4"/>
  <c r="CJ22" i="4" s="1"/>
  <c r="CR53" i="7"/>
  <c r="I501" i="6" s="1"/>
  <c r="CR4" i="4"/>
  <c r="CR22" i="4" s="1"/>
  <c r="CZ53" i="7"/>
  <c r="I509" i="6" s="1"/>
  <c r="CZ4" i="4"/>
  <c r="CZ22" i="4" s="1"/>
  <c r="DH53" i="7"/>
  <c r="I517" i="6" s="1"/>
  <c r="DH4" i="4"/>
  <c r="DH22" i="4" s="1"/>
  <c r="DP53" i="7"/>
  <c r="I525" i="6" s="1"/>
  <c r="DP4" i="4"/>
  <c r="DP22" i="4" s="1"/>
  <c r="DX53" i="7"/>
  <c r="I533" i="6" s="1"/>
  <c r="DX4" i="4"/>
  <c r="DX22" i="4" s="1"/>
  <c r="EF53" i="7"/>
  <c r="I541" i="6" s="1"/>
  <c r="EF4" i="4"/>
  <c r="EF22" i="4" s="1"/>
  <c r="EN53" i="7"/>
  <c r="I549" i="6" s="1"/>
  <c r="EN4" i="4"/>
  <c r="EN22" i="4" s="1"/>
  <c r="EV53" i="7"/>
  <c r="EV4" i="4"/>
  <c r="EV22" i="4" s="1"/>
  <c r="H33" i="7"/>
  <c r="I211" i="6" s="1"/>
  <c r="H4" i="2"/>
  <c r="H22" i="2" s="1"/>
  <c r="P33" i="7"/>
  <c r="I219" i="6" s="1"/>
  <c r="P4" i="2"/>
  <c r="P22" i="2" s="1"/>
  <c r="X33" i="7"/>
  <c r="I227" i="6" s="1"/>
  <c r="X4" i="2"/>
  <c r="X22" i="2" s="1"/>
  <c r="AF33" i="7"/>
  <c r="I235" i="6" s="1"/>
  <c r="AF4" i="2"/>
  <c r="AF22" i="2" s="1"/>
  <c r="AN33" i="7"/>
  <c r="I243" i="6" s="1"/>
  <c r="AN4" i="2"/>
  <c r="AN22" i="2" s="1"/>
  <c r="AV33" i="7"/>
  <c r="I251" i="6" s="1"/>
  <c r="AV4" i="2"/>
  <c r="AV22" i="2" s="1"/>
  <c r="BD33" i="7"/>
  <c r="I259" i="6" s="1"/>
  <c r="BD4" i="2"/>
  <c r="BD22" i="2" s="1"/>
  <c r="BL33" i="7"/>
  <c r="I267" i="6" s="1"/>
  <c r="BL4" i="2"/>
  <c r="BL22" i="2" s="1"/>
  <c r="BT33" i="7"/>
  <c r="I275" i="6" s="1"/>
  <c r="BT4" i="2"/>
  <c r="BT22" i="2" s="1"/>
  <c r="CB33" i="7"/>
  <c r="I283" i="6" s="1"/>
  <c r="CB4" i="2"/>
  <c r="CB22" i="2" s="1"/>
  <c r="CJ33" i="7"/>
  <c r="I291" i="6" s="1"/>
  <c r="CJ4" i="2"/>
  <c r="CJ22" i="2" s="1"/>
  <c r="CR33" i="7"/>
  <c r="I299" i="6" s="1"/>
  <c r="CR4" i="2"/>
  <c r="CR22" i="2" s="1"/>
  <c r="CZ33" i="7"/>
  <c r="I307" i="6" s="1"/>
  <c r="CZ4" i="2"/>
  <c r="CZ22" i="2" s="1"/>
  <c r="DH33" i="7"/>
  <c r="I315" i="6" s="1"/>
  <c r="DH4" i="2"/>
  <c r="DH22" i="2" s="1"/>
  <c r="DP33" i="7"/>
  <c r="I323" i="6" s="1"/>
  <c r="DP4" i="2"/>
  <c r="DP22" i="2" s="1"/>
  <c r="DX33" i="7"/>
  <c r="I331" i="6" s="1"/>
  <c r="DX4" i="2"/>
  <c r="DX22" i="2" s="1"/>
  <c r="DR33" i="7"/>
  <c r="I325" i="6" s="1"/>
  <c r="DZ33" i="7"/>
  <c r="I333" i="6" s="1"/>
  <c r="EH33" i="7"/>
  <c r="I341" i="6" s="1"/>
  <c r="EP33" i="7"/>
  <c r="I349" i="6" s="1"/>
  <c r="EX33" i="7"/>
  <c r="DJ4" i="2"/>
  <c r="DJ22" i="2" s="1"/>
  <c r="DR4" i="2"/>
  <c r="DR22" i="2" s="1"/>
  <c r="DZ4" i="2"/>
  <c r="DZ22" i="2" s="1"/>
  <c r="EH4" i="2"/>
  <c r="EH22" i="2" s="1"/>
  <c r="EP4" i="2"/>
  <c r="EP22" i="2" s="1"/>
  <c r="EX4" i="2"/>
  <c r="EI4" i="2"/>
  <c r="EI22" i="2" s="1"/>
  <c r="EQ4" i="2"/>
  <c r="EQ22" i="2" s="1"/>
  <c r="EY4" i="2"/>
  <c r="EY22" i="2" s="1"/>
  <c r="EJ33" i="7"/>
  <c r="I343" i="6" s="1"/>
  <c r="ER33" i="7"/>
  <c r="I351" i="6" s="1"/>
  <c r="EZ33" i="7"/>
  <c r="EJ4" i="2"/>
  <c r="EJ22" i="2" s="1"/>
  <c r="ER4" i="2"/>
  <c r="ER22" i="2" s="1"/>
  <c r="EZ4" i="2"/>
  <c r="DU33" i="7"/>
  <c r="I328" i="6" s="1"/>
  <c r="EC33" i="7"/>
  <c r="I336" i="6" s="1"/>
  <c r="EK33" i="7"/>
  <c r="I344" i="6" s="1"/>
  <c r="ES33" i="7"/>
  <c r="FA33" i="7"/>
  <c r="DM4" i="2"/>
  <c r="DM22" i="2" s="1"/>
  <c r="DU4" i="2"/>
  <c r="DU22" i="2" s="1"/>
  <c r="EC4" i="2"/>
  <c r="EC22" i="2" s="1"/>
  <c r="EK4" i="2"/>
  <c r="EK22" i="2" s="1"/>
  <c r="ES4" i="2"/>
  <c r="ES22" i="2" s="1"/>
  <c r="FA4" i="2"/>
  <c r="FA22" i="2" s="1"/>
  <c r="EL4" i="2"/>
  <c r="EL22" i="2" s="1"/>
  <c r="ET4" i="2"/>
  <c r="ET22" i="2" s="1"/>
  <c r="FB4" i="2"/>
  <c r="FB22" i="2" s="1"/>
  <c r="EM4" i="2"/>
  <c r="EM22" i="2" s="1"/>
  <c r="EU4" i="2"/>
  <c r="EF4" i="2"/>
  <c r="EF22" i="2" s="1"/>
  <c r="EN4" i="2"/>
  <c r="EN22" i="2" s="1"/>
  <c r="EV4" i="2"/>
  <c r="EG4" i="2"/>
  <c r="EG22" i="2" s="1"/>
  <c r="EO4" i="2"/>
  <c r="EO22" i="2" s="1"/>
  <c r="EW4" i="2"/>
  <c r="EW22" i="2" s="1"/>
  <c r="J608" i="6"/>
  <c r="EQ46" i="7"/>
  <c r="B552" i="6" s="1"/>
  <c r="EY46" i="7"/>
  <c r="B560" i="6" s="1"/>
  <c r="EU47" i="7"/>
  <c r="C556" i="6" s="1"/>
  <c r="EQ48" i="7"/>
  <c r="EY48" i="7"/>
  <c r="EU49" i="7"/>
  <c r="E556" i="6" s="1"/>
  <c r="EQ50" i="7"/>
  <c r="F552" i="6" s="1"/>
  <c r="EY50" i="7"/>
  <c r="F560" i="6" s="1"/>
  <c r="EU51" i="7"/>
  <c r="G556" i="6" s="1"/>
  <c r="EQ52" i="7"/>
  <c r="H552" i="6" s="1"/>
  <c r="EU54" i="7"/>
  <c r="EQ56" i="7"/>
  <c r="L552" i="6" s="1"/>
  <c r="EQ26" i="7"/>
  <c r="B350" i="6" s="1"/>
  <c r="EY26" i="7"/>
  <c r="B358" i="6" s="1"/>
  <c r="EU27" i="7"/>
  <c r="C354" i="6" s="1"/>
  <c r="EQ28" i="7"/>
  <c r="EY28" i="7"/>
  <c r="EU29" i="7"/>
  <c r="E354" i="6" s="1"/>
  <c r="EQ30" i="7"/>
  <c r="F350" i="6" s="1"/>
  <c r="EY30" i="7"/>
  <c r="F358" i="6" s="1"/>
  <c r="EU31" i="7"/>
  <c r="G354" i="6" s="1"/>
  <c r="EQ32" i="7"/>
  <c r="H350" i="6" s="1"/>
  <c r="EU34" i="7"/>
  <c r="EQ36" i="7"/>
  <c r="L350" i="6" s="1"/>
  <c r="ES30" i="7"/>
  <c r="F352" i="6" s="1"/>
  <c r="ER46" i="7"/>
  <c r="B553" i="6" s="1"/>
  <c r="EZ46" i="7"/>
  <c r="B561" i="6" s="1"/>
  <c r="EV47" i="7"/>
  <c r="C557" i="6" s="1"/>
  <c r="ER48" i="7"/>
  <c r="EZ48" i="7"/>
  <c r="EV49" i="7"/>
  <c r="E557" i="6" s="1"/>
  <c r="ER50" i="7"/>
  <c r="F553" i="6" s="1"/>
  <c r="EZ50" i="7"/>
  <c r="F561" i="6" s="1"/>
  <c r="ER26" i="7"/>
  <c r="B351" i="6" s="1"/>
  <c r="EZ26" i="7"/>
  <c r="B359" i="6" s="1"/>
  <c r="EV27" i="7"/>
  <c r="C355" i="6" s="1"/>
  <c r="ER28" i="7"/>
  <c r="EZ28" i="7"/>
  <c r="EV29" i="7"/>
  <c r="E355" i="6" s="1"/>
  <c r="ER30" i="7"/>
  <c r="F351" i="6" s="1"/>
  <c r="EZ30" i="7"/>
  <c r="F359" i="6" s="1"/>
  <c r="EV31" i="7"/>
  <c r="G355" i="6" s="1"/>
  <c r="ER32" i="7"/>
  <c r="H351" i="6" s="1"/>
  <c r="EV34" i="7"/>
  <c r="ER36" i="7"/>
  <c r="L351" i="6" s="1"/>
  <c r="FA30" i="7"/>
  <c r="F360" i="6" s="1"/>
  <c r="ES46" i="7"/>
  <c r="B554" i="6" s="1"/>
  <c r="FA46" i="7"/>
  <c r="B562" i="6" s="1"/>
  <c r="EW47" i="7"/>
  <c r="C558" i="6" s="1"/>
  <c r="ES48" i="7"/>
  <c r="FA48" i="7"/>
  <c r="ES50" i="7"/>
  <c r="F554" i="6" s="1"/>
  <c r="FA50" i="7"/>
  <c r="F562" i="6" s="1"/>
  <c r="EW51" i="7"/>
  <c r="G558" i="6" s="1"/>
  <c r="ES52" i="7"/>
  <c r="H554" i="6" s="1"/>
  <c r="EW54" i="7"/>
  <c r="ES56" i="7"/>
  <c r="L554" i="6" s="1"/>
  <c r="FB7" i="7"/>
  <c r="C159" i="6" s="1"/>
  <c r="FB9" i="7"/>
  <c r="FB11" i="7"/>
  <c r="G159" i="6" s="1"/>
  <c r="FB14" i="7"/>
  <c r="J159" i="6" s="1"/>
  <c r="FB47" i="7"/>
  <c r="C563" i="6" s="1"/>
  <c r="FB27" i="7"/>
  <c r="C361" i="6" s="1"/>
  <c r="FB29" i="7"/>
  <c r="E361" i="6" s="1"/>
  <c r="FB31" i="7"/>
  <c r="G361" i="6" s="1"/>
  <c r="FB34" i="7"/>
  <c r="ES26" i="7"/>
  <c r="B352" i="6" s="1"/>
  <c r="EW31" i="7"/>
  <c r="G356" i="6" s="1"/>
  <c r="ES47" i="7"/>
  <c r="C554" i="6" s="1"/>
  <c r="ET46" i="7"/>
  <c r="B555" i="6" s="1"/>
  <c r="EX47" i="7"/>
  <c r="C559" i="6" s="1"/>
  <c r="ET48" i="7"/>
  <c r="EX49" i="7"/>
  <c r="E559" i="6" s="1"/>
  <c r="ET50" i="7"/>
  <c r="F555" i="6" s="1"/>
  <c r="EX51" i="7"/>
  <c r="G559" i="6" s="1"/>
  <c r="ET52" i="7"/>
  <c r="H555" i="6" s="1"/>
  <c r="EX54" i="7"/>
  <c r="ET56" i="7"/>
  <c r="L555" i="6" s="1"/>
  <c r="ET26" i="7"/>
  <c r="B353" i="6" s="1"/>
  <c r="EX27" i="7"/>
  <c r="C357" i="6" s="1"/>
  <c r="ET28" i="7"/>
  <c r="EX29" i="7"/>
  <c r="E357" i="6" s="1"/>
  <c r="ET30" i="7"/>
  <c r="F353" i="6" s="1"/>
  <c r="EX31" i="7"/>
  <c r="G357" i="6" s="1"/>
  <c r="FA26" i="7"/>
  <c r="B360" i="6" s="1"/>
  <c r="ES32" i="7"/>
  <c r="H352" i="6" s="1"/>
  <c r="EU46" i="7"/>
  <c r="B556" i="6" s="1"/>
  <c r="EQ47" i="7"/>
  <c r="C552" i="6" s="1"/>
  <c r="EU48" i="7"/>
  <c r="EQ49" i="7"/>
  <c r="E552" i="6" s="1"/>
  <c r="EW27" i="7"/>
  <c r="C356" i="6" s="1"/>
  <c r="FA32" i="7"/>
  <c r="H360" i="6" s="1"/>
  <c r="FA52" i="7"/>
  <c r="H562" i="6" s="1"/>
  <c r="EV46" i="7"/>
  <c r="B557" i="6" s="1"/>
  <c r="ER47" i="7"/>
  <c r="C553" i="6" s="1"/>
  <c r="EV48" i="7"/>
  <c r="ER49" i="7"/>
  <c r="E553" i="6" s="1"/>
  <c r="ER27" i="7"/>
  <c r="C351" i="6" s="1"/>
  <c r="ER29" i="7"/>
  <c r="E351" i="6" s="1"/>
  <c r="ER31" i="7"/>
  <c r="G351" i="6" s="1"/>
  <c r="ES28" i="7"/>
  <c r="EW34" i="7"/>
  <c r="EW48" i="7"/>
  <c r="ES49" i="7"/>
  <c r="E554" i="6" s="1"/>
  <c r="ES51" i="7"/>
  <c r="G554" i="6" s="1"/>
  <c r="ES27" i="7"/>
  <c r="C352" i="6" s="1"/>
  <c r="ES29" i="7"/>
  <c r="E352" i="6" s="1"/>
  <c r="ES31" i="7"/>
  <c r="G352" i="6" s="1"/>
  <c r="FB46" i="7"/>
  <c r="B563" i="6" s="1"/>
  <c r="FB48" i="7"/>
  <c r="FB56" i="7"/>
  <c r="L563" i="6" s="1"/>
  <c r="FA28" i="7"/>
  <c r="ES36" i="7"/>
  <c r="L352" i="6" s="1"/>
  <c r="FA51" i="7"/>
  <c r="G562" i="6" s="1"/>
  <c r="EW52" i="7"/>
  <c r="H558" i="6" s="1"/>
  <c r="ES54" i="7"/>
  <c r="FA54" i="7"/>
  <c r="EW56" i="7"/>
  <c r="L558" i="6" s="1"/>
  <c r="ET51" i="7"/>
  <c r="G555" i="6" s="1"/>
  <c r="EX52" i="7"/>
  <c r="H559" i="6" s="1"/>
  <c r="ET54" i="7"/>
  <c r="EX56" i="7"/>
  <c r="L559" i="6" s="1"/>
  <c r="FI22" i="1"/>
  <c r="EV51" i="7"/>
  <c r="G557" i="6" s="1"/>
  <c r="ER52" i="7"/>
  <c r="H553" i="6" s="1"/>
  <c r="EZ52" i="7"/>
  <c r="H561" i="6" s="1"/>
  <c r="EV54" i="7"/>
  <c r="ER56" i="7"/>
  <c r="L553" i="6" s="1"/>
  <c r="EZ56" i="7"/>
  <c r="L561" i="6" s="1"/>
  <c r="FB49" i="7"/>
  <c r="E563" i="6" s="1"/>
  <c r="FB51" i="7"/>
  <c r="G563" i="6" s="1"/>
  <c r="FB54" i="7"/>
  <c r="EY51" i="7"/>
  <c r="G560" i="6" s="1"/>
  <c r="EU52" i="7"/>
  <c r="H556" i="6" s="1"/>
  <c r="EQ54" i="7"/>
  <c r="EY54" i="7"/>
  <c r="EU56" i="7"/>
  <c r="L556" i="6" s="1"/>
  <c r="EL31" i="7"/>
  <c r="G345" i="6" s="1"/>
  <c r="EL34" i="7"/>
  <c r="EH36" i="7"/>
  <c r="L341" i="6" s="1"/>
  <c r="EE27" i="7"/>
  <c r="C338" i="6" s="1"/>
  <c r="EM27" i="7"/>
  <c r="C346" i="6" s="1"/>
  <c r="EI28" i="7"/>
  <c r="D342" i="6" s="1"/>
  <c r="EE29" i="7"/>
  <c r="E338" i="6" s="1"/>
  <c r="EM29" i="7"/>
  <c r="E346" i="6" s="1"/>
  <c r="EI30" i="7"/>
  <c r="F342" i="6" s="1"/>
  <c r="EE31" i="7"/>
  <c r="G338" i="6" s="1"/>
  <c r="EM31" i="7"/>
  <c r="G346" i="6" s="1"/>
  <c r="EI32" i="7"/>
  <c r="H342" i="6" s="1"/>
  <c r="EE34" i="7"/>
  <c r="EM34" i="7"/>
  <c r="EI36" i="7"/>
  <c r="L342" i="6" s="1"/>
  <c r="EC9" i="7"/>
  <c r="E134" i="6" s="1"/>
  <c r="EJ46" i="7"/>
  <c r="B545" i="6" s="1"/>
  <c r="EF47" i="7"/>
  <c r="C541" i="6" s="1"/>
  <c r="EJ48" i="7"/>
  <c r="EJ58" i="7" s="1"/>
  <c r="EJ30" i="7"/>
  <c r="F343" i="6" s="1"/>
  <c r="EF31" i="7"/>
  <c r="G339" i="6" s="1"/>
  <c r="EJ26" i="7"/>
  <c r="B343" i="6" s="1"/>
  <c r="EJ32" i="7"/>
  <c r="H343" i="6" s="1"/>
  <c r="EC8" i="7"/>
  <c r="D134" i="6" s="1"/>
  <c r="EC11" i="7"/>
  <c r="G134" i="6" s="1"/>
  <c r="EH46" i="7"/>
  <c r="B543" i="6" s="1"/>
  <c r="EL47" i="7"/>
  <c r="C547" i="6" s="1"/>
  <c r="EH48" i="7"/>
  <c r="EH58" i="7" s="1"/>
  <c r="EL29" i="7"/>
  <c r="E345" i="6" s="1"/>
  <c r="EC6" i="7"/>
  <c r="B134" i="6" s="1"/>
  <c r="EC12" i="7"/>
  <c r="H134" i="6" s="1"/>
  <c r="EI46" i="7"/>
  <c r="B544" i="6" s="1"/>
  <c r="EE47" i="7"/>
  <c r="C540" i="6" s="1"/>
  <c r="EI48" i="7"/>
  <c r="EI58" i="7" s="1"/>
  <c r="EI26" i="7"/>
  <c r="B342" i="6" s="1"/>
  <c r="EB7" i="7"/>
  <c r="C133" i="6" s="1"/>
  <c r="EC7" i="7"/>
  <c r="C134" i="6" s="1"/>
  <c r="EF27" i="7"/>
  <c r="C339" i="6" s="1"/>
  <c r="EA8" i="7"/>
  <c r="D132" i="6" s="1"/>
  <c r="EC10" i="7"/>
  <c r="F134" i="6" s="1"/>
  <c r="EA16" i="7"/>
  <c r="L132" i="6" s="1"/>
  <c r="EP27" i="7"/>
  <c r="C349" i="6" s="1"/>
  <c r="EP29" i="7"/>
  <c r="E349" i="6" s="1"/>
  <c r="EP31" i="7"/>
  <c r="G349" i="6" s="1"/>
  <c r="EP34" i="7"/>
  <c r="EH30" i="7"/>
  <c r="F341" i="6" s="1"/>
  <c r="EN27" i="7"/>
  <c r="C347" i="6" s="1"/>
  <c r="EN29" i="7"/>
  <c r="E347" i="6" s="1"/>
  <c r="EN31" i="7"/>
  <c r="G347" i="6" s="1"/>
  <c r="EN34" i="7"/>
  <c r="EH26" i="7"/>
  <c r="B341" i="6" s="1"/>
  <c r="EL27" i="7"/>
  <c r="C345" i="6" s="1"/>
  <c r="EH28" i="7"/>
  <c r="D341" i="6" s="1"/>
  <c r="EH32" i="7"/>
  <c r="H341" i="6" s="1"/>
  <c r="EN46" i="7"/>
  <c r="B549" i="6" s="1"/>
  <c r="EJ47" i="7"/>
  <c r="C545" i="6" s="1"/>
  <c r="EJ49" i="7"/>
  <c r="E545" i="6" s="1"/>
  <c r="EN56" i="7"/>
  <c r="L549" i="6" s="1"/>
  <c r="DZ7" i="7"/>
  <c r="C131" i="6" s="1"/>
  <c r="EB9" i="7"/>
  <c r="E133" i="6" s="1"/>
  <c r="EM47" i="7"/>
  <c r="C548" i="6" s="1"/>
  <c r="EA7" i="7"/>
  <c r="C132" i="6" s="1"/>
  <c r="EN47" i="7"/>
  <c r="C549" i="6" s="1"/>
  <c r="EP46" i="7"/>
  <c r="B551" i="6" s="1"/>
  <c r="EK46" i="7"/>
  <c r="B546" i="6" s="1"/>
  <c r="EG47" i="7"/>
  <c r="C542" i="6" s="1"/>
  <c r="EO47" i="7"/>
  <c r="C550" i="6" s="1"/>
  <c r="EK48" i="7"/>
  <c r="EK26" i="7"/>
  <c r="B344" i="6" s="1"/>
  <c r="EG27" i="7"/>
  <c r="C340" i="6" s="1"/>
  <c r="EO27" i="7"/>
  <c r="C348" i="6" s="1"/>
  <c r="EK28" i="7"/>
  <c r="EG29" i="7"/>
  <c r="E340" i="6" s="1"/>
  <c r="EO29" i="7"/>
  <c r="E348" i="6" s="1"/>
  <c r="EK30" i="7"/>
  <c r="F344" i="6" s="1"/>
  <c r="EG31" i="7"/>
  <c r="G340" i="6" s="1"/>
  <c r="EO31" i="7"/>
  <c r="G348" i="6" s="1"/>
  <c r="EK32" i="7"/>
  <c r="H344" i="6" s="1"/>
  <c r="EG34" i="7"/>
  <c r="EO34" i="7"/>
  <c r="EK36" i="7"/>
  <c r="L344" i="6" s="1"/>
  <c r="EL46" i="7"/>
  <c r="B547" i="6" s="1"/>
  <c r="EH47" i="7"/>
  <c r="C543" i="6" s="1"/>
  <c r="EL48" i="7"/>
  <c r="EH49" i="7"/>
  <c r="E543" i="6" s="1"/>
  <c r="EL50" i="7"/>
  <c r="F547" i="6" s="1"/>
  <c r="EH51" i="7"/>
  <c r="G543" i="6" s="1"/>
  <c r="EL52" i="7"/>
  <c r="H547" i="6" s="1"/>
  <c r="EH54" i="7"/>
  <c r="EL56" i="7"/>
  <c r="L547" i="6" s="1"/>
  <c r="EL26" i="7"/>
  <c r="B345" i="6" s="1"/>
  <c r="EH27" i="7"/>
  <c r="C341" i="6" s="1"/>
  <c r="EL28" i="7"/>
  <c r="EH29" i="7"/>
  <c r="E341" i="6" s="1"/>
  <c r="EL30" i="7"/>
  <c r="F345" i="6" s="1"/>
  <c r="EH31" i="7"/>
  <c r="G341" i="6" s="1"/>
  <c r="EL32" i="7"/>
  <c r="H345" i="6" s="1"/>
  <c r="EH34" i="7"/>
  <c r="EL36" i="7"/>
  <c r="L345" i="6" s="1"/>
  <c r="EP26" i="7"/>
  <c r="B349" i="6" s="1"/>
  <c r="EP28" i="7"/>
  <c r="EP30" i="7"/>
  <c r="F349" i="6" s="1"/>
  <c r="EP32" i="7"/>
  <c r="H349" i="6" s="1"/>
  <c r="EP36" i="7"/>
  <c r="L349" i="6" s="1"/>
  <c r="EF34" i="7"/>
  <c r="EF46" i="7"/>
  <c r="B541" i="6" s="1"/>
  <c r="EA27" i="7"/>
  <c r="C334" i="6" s="1"/>
  <c r="EE46" i="7"/>
  <c r="B540" i="6" s="1"/>
  <c r="EM46" i="7"/>
  <c r="B548" i="6" s="1"/>
  <c r="EI47" i="7"/>
  <c r="C544" i="6" s="1"/>
  <c r="EE48" i="7"/>
  <c r="EM48" i="7"/>
  <c r="EE26" i="7"/>
  <c r="B338" i="6" s="1"/>
  <c r="EM26" i="7"/>
  <c r="B346" i="6" s="1"/>
  <c r="EI27" i="7"/>
  <c r="C342" i="6" s="1"/>
  <c r="EE28" i="7"/>
  <c r="EM28" i="7"/>
  <c r="EI29" i="7"/>
  <c r="E342" i="6" s="1"/>
  <c r="EE30" i="7"/>
  <c r="F338" i="6" s="1"/>
  <c r="EM30" i="7"/>
  <c r="F346" i="6" s="1"/>
  <c r="EI31" i="7"/>
  <c r="G342" i="6" s="1"/>
  <c r="EE32" i="7"/>
  <c r="H338" i="6" s="1"/>
  <c r="EM32" i="7"/>
  <c r="H346" i="6" s="1"/>
  <c r="EI34" i="7"/>
  <c r="EE36" i="7"/>
  <c r="L338" i="6" s="1"/>
  <c r="EM36" i="7"/>
  <c r="L346" i="6" s="1"/>
  <c r="EJ28" i="7"/>
  <c r="EN48" i="7"/>
  <c r="EF50" i="7"/>
  <c r="F541" i="6" s="1"/>
  <c r="EN50" i="7"/>
  <c r="F549" i="6" s="1"/>
  <c r="EJ51" i="7"/>
  <c r="G545" i="6" s="1"/>
  <c r="EF52" i="7"/>
  <c r="H541" i="6" s="1"/>
  <c r="EN52" i="7"/>
  <c r="H549" i="6" s="1"/>
  <c r="EJ54" i="7"/>
  <c r="EF56" i="7"/>
  <c r="L541" i="6" s="1"/>
  <c r="EF26" i="7"/>
  <c r="B339" i="6" s="1"/>
  <c r="EN26" i="7"/>
  <c r="B347" i="6" s="1"/>
  <c r="EJ27" i="7"/>
  <c r="C343" i="6" s="1"/>
  <c r="EF28" i="7"/>
  <c r="EN28" i="7"/>
  <c r="EJ29" i="7"/>
  <c r="E343" i="6" s="1"/>
  <c r="EF30" i="7"/>
  <c r="F339" i="6" s="1"/>
  <c r="EN30" i="7"/>
  <c r="F347" i="6" s="1"/>
  <c r="EJ31" i="7"/>
  <c r="G343" i="6" s="1"/>
  <c r="EF32" i="7"/>
  <c r="H339" i="6" s="1"/>
  <c r="EN32" i="7"/>
  <c r="H347" i="6" s="1"/>
  <c r="EJ34" i="7"/>
  <c r="EF36" i="7"/>
  <c r="L339" i="6" s="1"/>
  <c r="EN36" i="7"/>
  <c r="L347" i="6" s="1"/>
  <c r="EP47" i="7"/>
  <c r="C551" i="6" s="1"/>
  <c r="EF29" i="7"/>
  <c r="E339" i="6" s="1"/>
  <c r="EJ36" i="7"/>
  <c r="L343" i="6" s="1"/>
  <c r="EB11" i="7"/>
  <c r="G133" i="6" s="1"/>
  <c r="EG46" i="7"/>
  <c r="B542" i="6" s="1"/>
  <c r="EO46" i="7"/>
  <c r="B550" i="6" s="1"/>
  <c r="EK47" i="7"/>
  <c r="C546" i="6" s="1"/>
  <c r="EG48" i="7"/>
  <c r="EG26" i="7"/>
  <c r="B340" i="6" s="1"/>
  <c r="EO26" i="7"/>
  <c r="B348" i="6" s="1"/>
  <c r="EK27" i="7"/>
  <c r="C344" i="6" s="1"/>
  <c r="EG28" i="7"/>
  <c r="EO28" i="7"/>
  <c r="EK29" i="7"/>
  <c r="E344" i="6" s="1"/>
  <c r="EG30" i="7"/>
  <c r="F340" i="6" s="1"/>
  <c r="EO30" i="7"/>
  <c r="F348" i="6" s="1"/>
  <c r="EK31" i="7"/>
  <c r="G344" i="6" s="1"/>
  <c r="EG32" i="7"/>
  <c r="H340" i="6" s="1"/>
  <c r="EO32" i="7"/>
  <c r="H348" i="6" s="1"/>
  <c r="EK34" i="7"/>
  <c r="EG36" i="7"/>
  <c r="L340" i="6" s="1"/>
  <c r="EO36" i="7"/>
  <c r="L348" i="6" s="1"/>
  <c r="EF48" i="7"/>
  <c r="EA29" i="7"/>
  <c r="E334" i="6" s="1"/>
  <c r="EA31" i="7"/>
  <c r="G334" i="6" s="1"/>
  <c r="EA34" i="7"/>
  <c r="EA46" i="7"/>
  <c r="B536" i="6" s="1"/>
  <c r="EA48" i="7"/>
  <c r="EA58" i="7" s="1"/>
  <c r="EA50" i="7"/>
  <c r="F536" i="6" s="1"/>
  <c r="EI49" i="7"/>
  <c r="E544" i="6" s="1"/>
  <c r="EE50" i="7"/>
  <c r="F540" i="6" s="1"/>
  <c r="EM50" i="7"/>
  <c r="F548" i="6" s="1"/>
  <c r="EI51" i="7"/>
  <c r="G544" i="6" s="1"/>
  <c r="EE52" i="7"/>
  <c r="H540" i="6" s="1"/>
  <c r="EM52" i="7"/>
  <c r="H548" i="6" s="1"/>
  <c r="EI54" i="7"/>
  <c r="EE56" i="7"/>
  <c r="L540" i="6" s="1"/>
  <c r="EM56" i="7"/>
  <c r="L548" i="6" s="1"/>
  <c r="EP48" i="7"/>
  <c r="EP50" i="7"/>
  <c r="F551" i="6" s="1"/>
  <c r="EP52" i="7"/>
  <c r="H551" i="6" s="1"/>
  <c r="EP56" i="7"/>
  <c r="L551" i="6" s="1"/>
  <c r="EO48" i="7"/>
  <c r="EK49" i="7"/>
  <c r="E546" i="6" s="1"/>
  <c r="EG50" i="7"/>
  <c r="F542" i="6" s="1"/>
  <c r="EO50" i="7"/>
  <c r="F550" i="6" s="1"/>
  <c r="EK51" i="7"/>
  <c r="G546" i="6" s="1"/>
  <c r="EG52" i="7"/>
  <c r="H542" i="6" s="1"/>
  <c r="EO52" i="7"/>
  <c r="H550" i="6" s="1"/>
  <c r="EK54" i="7"/>
  <c r="EG56" i="7"/>
  <c r="L542" i="6" s="1"/>
  <c r="EO56" i="7"/>
  <c r="L550" i="6" s="1"/>
  <c r="EL49" i="7"/>
  <c r="E547" i="6" s="1"/>
  <c r="EH50" i="7"/>
  <c r="F543" i="6" s="1"/>
  <c r="EL51" i="7"/>
  <c r="G547" i="6" s="1"/>
  <c r="EH52" i="7"/>
  <c r="H543" i="6" s="1"/>
  <c r="EL54" i="7"/>
  <c r="EH56" i="7"/>
  <c r="L543" i="6" s="1"/>
  <c r="EE49" i="7"/>
  <c r="E540" i="6" s="1"/>
  <c r="EM49" i="7"/>
  <c r="E548" i="6" s="1"/>
  <c r="EI50" i="7"/>
  <c r="F544" i="6" s="1"/>
  <c r="EE51" i="7"/>
  <c r="G540" i="6" s="1"/>
  <c r="EM51" i="7"/>
  <c r="G548" i="6" s="1"/>
  <c r="EI52" i="7"/>
  <c r="H544" i="6" s="1"/>
  <c r="EE54" i="7"/>
  <c r="EM54" i="7"/>
  <c r="EI56" i="7"/>
  <c r="L544" i="6" s="1"/>
  <c r="EF49" i="7"/>
  <c r="E541" i="6" s="1"/>
  <c r="EN49" i="7"/>
  <c r="E549" i="6" s="1"/>
  <c r="EJ50" i="7"/>
  <c r="F545" i="6" s="1"/>
  <c r="EF51" i="7"/>
  <c r="G541" i="6" s="1"/>
  <c r="EN51" i="7"/>
  <c r="G549" i="6" s="1"/>
  <c r="EJ52" i="7"/>
  <c r="H545" i="6" s="1"/>
  <c r="EF54" i="7"/>
  <c r="EN54" i="7"/>
  <c r="EJ56" i="7"/>
  <c r="L545" i="6" s="1"/>
  <c r="EP49" i="7"/>
  <c r="E551" i="6" s="1"/>
  <c r="EP51" i="7"/>
  <c r="G551" i="6" s="1"/>
  <c r="EP54" i="7"/>
  <c r="EG49" i="7"/>
  <c r="E542" i="6" s="1"/>
  <c r="EO49" i="7"/>
  <c r="E550" i="6" s="1"/>
  <c r="EK50" i="7"/>
  <c r="F546" i="6" s="1"/>
  <c r="EG51" i="7"/>
  <c r="G542" i="6" s="1"/>
  <c r="EO51" i="7"/>
  <c r="G550" i="6" s="1"/>
  <c r="EK52" i="7"/>
  <c r="H546" i="6" s="1"/>
  <c r="EG54" i="7"/>
  <c r="EO54" i="7"/>
  <c r="EK56" i="7"/>
  <c r="L546" i="6" s="1"/>
  <c r="EB16" i="7"/>
  <c r="L133" i="6" s="1"/>
  <c r="EB27" i="7"/>
  <c r="C335" i="6" s="1"/>
  <c r="EB29" i="7"/>
  <c r="E335" i="6" s="1"/>
  <c r="EB31" i="7"/>
  <c r="G335" i="6" s="1"/>
  <c r="EB34" i="7"/>
  <c r="EB46" i="7"/>
  <c r="B537" i="6" s="1"/>
  <c r="EB48" i="7"/>
  <c r="EB58" i="7" s="1"/>
  <c r="EB50" i="7"/>
  <c r="F537" i="6" s="1"/>
  <c r="EB56" i="7"/>
  <c r="L537" i="6" s="1"/>
  <c r="EC16" i="7"/>
  <c r="L134" i="6" s="1"/>
  <c r="EC27" i="7"/>
  <c r="C336" i="6" s="1"/>
  <c r="EC29" i="7"/>
  <c r="E336" i="6" s="1"/>
  <c r="EC31" i="7"/>
  <c r="G336" i="6" s="1"/>
  <c r="EC34" i="7"/>
  <c r="EC46" i="7"/>
  <c r="B538" i="6" s="1"/>
  <c r="EC48" i="7"/>
  <c r="EC58" i="7" s="1"/>
  <c r="EC50" i="7"/>
  <c r="F538" i="6" s="1"/>
  <c r="DU6" i="7"/>
  <c r="B126" i="6" s="1"/>
  <c r="DW8" i="7"/>
  <c r="D128" i="6" s="1"/>
  <c r="DT9" i="7"/>
  <c r="DT18" i="7" s="1"/>
  <c r="DY10" i="7"/>
  <c r="F130" i="6" s="1"/>
  <c r="DV11" i="7"/>
  <c r="G127" i="6" s="1"/>
  <c r="DU12" i="7"/>
  <c r="H126" i="6" s="1"/>
  <c r="DZ14" i="7"/>
  <c r="J131" i="6" s="1"/>
  <c r="DW16" i="7"/>
  <c r="L128" i="6" s="1"/>
  <c r="DS26" i="7"/>
  <c r="B326" i="6" s="1"/>
  <c r="EA26" i="7"/>
  <c r="B334" i="6" s="1"/>
  <c r="DW27" i="7"/>
  <c r="C330" i="6" s="1"/>
  <c r="DS28" i="7"/>
  <c r="DS38" i="7" s="1"/>
  <c r="EA28" i="7"/>
  <c r="D334" i="6" s="1"/>
  <c r="DW29" i="7"/>
  <c r="E330" i="6" s="1"/>
  <c r="DS30" i="7"/>
  <c r="F326" i="6" s="1"/>
  <c r="EA30" i="7"/>
  <c r="F334" i="6" s="1"/>
  <c r="DW46" i="7"/>
  <c r="B532" i="6" s="1"/>
  <c r="DS47" i="7"/>
  <c r="C528" i="6" s="1"/>
  <c r="EA47" i="7"/>
  <c r="C536" i="6" s="1"/>
  <c r="DW48" i="7"/>
  <c r="D532" i="6" s="1"/>
  <c r="DS49" i="7"/>
  <c r="E528" i="6" s="1"/>
  <c r="EA49" i="7"/>
  <c r="E536" i="6" s="1"/>
  <c r="DW50" i="7"/>
  <c r="F532" i="6" s="1"/>
  <c r="DS51" i="7"/>
  <c r="G528" i="6" s="1"/>
  <c r="EA51" i="7"/>
  <c r="G536" i="6" s="1"/>
  <c r="DW52" i="7"/>
  <c r="H532" i="6" s="1"/>
  <c r="DS54" i="7"/>
  <c r="EA54" i="7"/>
  <c r="DW56" i="7"/>
  <c r="L532" i="6" s="1"/>
  <c r="DZ10" i="7"/>
  <c r="F131" i="6" s="1"/>
  <c r="DW11" i="7"/>
  <c r="G128" i="6" s="1"/>
  <c r="EA14" i="7"/>
  <c r="J132" i="6" s="1"/>
  <c r="DX16" i="7"/>
  <c r="L129" i="6" s="1"/>
  <c r="EB26" i="7"/>
  <c r="B335" i="6" s="1"/>
  <c r="DX27" i="7"/>
  <c r="C331" i="6" s="1"/>
  <c r="EB28" i="7"/>
  <c r="D335" i="6" s="1"/>
  <c r="DX29" i="7"/>
  <c r="E331" i="6" s="1"/>
  <c r="EB30" i="7"/>
  <c r="F335" i="6" s="1"/>
  <c r="DX31" i="7"/>
  <c r="G331" i="6" s="1"/>
  <c r="EB32" i="7"/>
  <c r="H335" i="6" s="1"/>
  <c r="EB36" i="7"/>
  <c r="L335" i="6" s="1"/>
  <c r="DX46" i="7"/>
  <c r="B533" i="6" s="1"/>
  <c r="EB47" i="7"/>
  <c r="C537" i="6" s="1"/>
  <c r="DX48" i="7"/>
  <c r="DX58" i="7" s="1"/>
  <c r="EB49" i="7"/>
  <c r="E537" i="6" s="1"/>
  <c r="DX50" i="7"/>
  <c r="F533" i="6" s="1"/>
  <c r="EB51" i="7"/>
  <c r="G537" i="6" s="1"/>
  <c r="EB14" i="7"/>
  <c r="J133" i="6" s="1"/>
  <c r="DY16" i="7"/>
  <c r="L130" i="6" s="1"/>
  <c r="EC26" i="7"/>
  <c r="B336" i="6" s="1"/>
  <c r="DY27" i="7"/>
  <c r="C332" i="6" s="1"/>
  <c r="EC28" i="7"/>
  <c r="EC38" i="7" s="1"/>
  <c r="DY29" i="7"/>
  <c r="E332" i="6" s="1"/>
  <c r="EC30" i="7"/>
  <c r="F336" i="6" s="1"/>
  <c r="DY31" i="7"/>
  <c r="G332" i="6" s="1"/>
  <c r="EC32" i="7"/>
  <c r="H336" i="6" s="1"/>
  <c r="DY34" i="7"/>
  <c r="EC36" i="7"/>
  <c r="L336" i="6" s="1"/>
  <c r="DY46" i="7"/>
  <c r="B534" i="6" s="1"/>
  <c r="EC47" i="7"/>
  <c r="C538" i="6" s="1"/>
  <c r="DY48" i="7"/>
  <c r="D534" i="6" s="1"/>
  <c r="EC49" i="7"/>
  <c r="E538" i="6" s="1"/>
  <c r="DY50" i="7"/>
  <c r="F534" i="6" s="1"/>
  <c r="EC51" i="7"/>
  <c r="G538" i="6" s="1"/>
  <c r="EC14" i="7"/>
  <c r="J134" i="6" s="1"/>
  <c r="DZ16" i="7"/>
  <c r="L131" i="6" s="1"/>
  <c r="DZ27" i="7"/>
  <c r="C333" i="6" s="1"/>
  <c r="DZ29" i="7"/>
  <c r="E333" i="6" s="1"/>
  <c r="DZ31" i="7"/>
  <c r="G333" i="6" s="1"/>
  <c r="DZ46" i="7"/>
  <c r="B535" i="6" s="1"/>
  <c r="DZ48" i="7"/>
  <c r="DZ58" i="7" s="1"/>
  <c r="DZ50" i="7"/>
  <c r="F535" i="6" s="1"/>
  <c r="DX52" i="7"/>
  <c r="H533" i="6" s="1"/>
  <c r="EB54" i="7"/>
  <c r="DS10" i="7"/>
  <c r="F124" i="6" s="1"/>
  <c r="EA10" i="7"/>
  <c r="F132" i="6" s="1"/>
  <c r="DX11" i="7"/>
  <c r="G129" i="6" s="1"/>
  <c r="DU26" i="7"/>
  <c r="B328" i="6" s="1"/>
  <c r="DU28" i="7"/>
  <c r="D328" i="6" s="1"/>
  <c r="DU30" i="7"/>
  <c r="F328" i="6" s="1"/>
  <c r="DU32" i="7"/>
  <c r="H328" i="6" s="1"/>
  <c r="DU36" i="7"/>
  <c r="L328" i="6" s="1"/>
  <c r="DU47" i="7"/>
  <c r="C530" i="6" s="1"/>
  <c r="DY52" i="7"/>
  <c r="H534" i="6" s="1"/>
  <c r="EC54" i="7"/>
  <c r="EB10" i="7"/>
  <c r="F133" i="6" s="1"/>
  <c r="DY11" i="7"/>
  <c r="G130" i="6" s="1"/>
  <c r="DZ52" i="7"/>
  <c r="H535" i="6" s="1"/>
  <c r="ED27" i="7"/>
  <c r="C337" i="6" s="1"/>
  <c r="ED29" i="7"/>
  <c r="E337" i="6" s="1"/>
  <c r="ED31" i="7"/>
  <c r="G337" i="6" s="1"/>
  <c r="ED34" i="7"/>
  <c r="DS8" i="7"/>
  <c r="D124" i="6" s="1"/>
  <c r="DZ11" i="7"/>
  <c r="G131" i="6" s="1"/>
  <c r="DS16" i="7"/>
  <c r="L124" i="6" s="1"/>
  <c r="EA52" i="7"/>
  <c r="H536" i="6" s="1"/>
  <c r="DW7" i="7"/>
  <c r="C128" i="6" s="1"/>
  <c r="EA11" i="7"/>
  <c r="G132" i="6" s="1"/>
  <c r="DW14" i="7"/>
  <c r="J128" i="6" s="1"/>
  <c r="DX49" i="7"/>
  <c r="E533" i="6" s="1"/>
  <c r="DT52" i="7"/>
  <c r="H529" i="6" s="1"/>
  <c r="EB52" i="7"/>
  <c r="H537" i="6" s="1"/>
  <c r="DS6" i="7"/>
  <c r="B124" i="6" s="1"/>
  <c r="EA6" i="7"/>
  <c r="B132" i="6" s="1"/>
  <c r="DS12" i="7"/>
  <c r="H124" i="6" s="1"/>
  <c r="EA12" i="7"/>
  <c r="H132" i="6" s="1"/>
  <c r="EC52" i="7"/>
  <c r="H538" i="6" s="1"/>
  <c r="EC56" i="7"/>
  <c r="L538" i="6" s="1"/>
  <c r="DW31" i="7"/>
  <c r="G330" i="6" s="1"/>
  <c r="DS32" i="7"/>
  <c r="H326" i="6" s="1"/>
  <c r="EA32" i="7"/>
  <c r="H334" i="6" s="1"/>
  <c r="DW34" i="7"/>
  <c r="AT36" i="7"/>
  <c r="L249" i="6" s="1"/>
  <c r="DS36" i="7"/>
  <c r="L326" i="6" s="1"/>
  <c r="EA36" i="7"/>
  <c r="L334" i="6" s="1"/>
  <c r="DV6" i="7"/>
  <c r="B127" i="6" s="1"/>
  <c r="DS7" i="7"/>
  <c r="C124" i="6" s="1"/>
  <c r="DX8" i="7"/>
  <c r="D129" i="6" s="1"/>
  <c r="DU9" i="7"/>
  <c r="DV12" i="7"/>
  <c r="H127" i="6" s="1"/>
  <c r="DS14" i="7"/>
  <c r="J124" i="6" s="1"/>
  <c r="DT26" i="7"/>
  <c r="B327" i="6" s="1"/>
  <c r="DT28" i="7"/>
  <c r="DT30" i="7"/>
  <c r="F327" i="6" s="1"/>
  <c r="DT32" i="7"/>
  <c r="H327" i="6" s="1"/>
  <c r="DX34" i="7"/>
  <c r="DT36" i="7"/>
  <c r="L327" i="6" s="1"/>
  <c r="DT47" i="7"/>
  <c r="C529" i="6" s="1"/>
  <c r="DT49" i="7"/>
  <c r="E529" i="6" s="1"/>
  <c r="DT51" i="7"/>
  <c r="G529" i="6" s="1"/>
  <c r="DT54" i="7"/>
  <c r="DX56" i="7"/>
  <c r="L533" i="6" s="1"/>
  <c r="ED46" i="7"/>
  <c r="B539" i="6" s="1"/>
  <c r="ED48" i="7"/>
  <c r="DW6" i="7"/>
  <c r="B128" i="6" s="1"/>
  <c r="DT7" i="7"/>
  <c r="C125" i="6" s="1"/>
  <c r="DY8" i="7"/>
  <c r="D130" i="6" s="1"/>
  <c r="DV9" i="7"/>
  <c r="DW12" i="7"/>
  <c r="H128" i="6" s="1"/>
  <c r="DT14" i="7"/>
  <c r="J125" i="6" s="1"/>
  <c r="DU49" i="7"/>
  <c r="E530" i="6" s="1"/>
  <c r="DU51" i="7"/>
  <c r="G530" i="6" s="1"/>
  <c r="DU54" i="7"/>
  <c r="DY56" i="7"/>
  <c r="L534" i="6" s="1"/>
  <c r="ED26" i="7"/>
  <c r="B337" i="6" s="1"/>
  <c r="ED28" i="7"/>
  <c r="ED30" i="7"/>
  <c r="F337" i="6" s="1"/>
  <c r="ED32" i="7"/>
  <c r="H337" i="6" s="1"/>
  <c r="ED36" i="7"/>
  <c r="L337" i="6" s="1"/>
  <c r="DX6" i="7"/>
  <c r="B129" i="6" s="1"/>
  <c r="DU7" i="7"/>
  <c r="C126" i="6" s="1"/>
  <c r="DZ8" i="7"/>
  <c r="D131" i="6" s="1"/>
  <c r="DT10" i="7"/>
  <c r="F125" i="6" s="1"/>
  <c r="DX12" i="7"/>
  <c r="H129" i="6" s="1"/>
  <c r="DU14" i="7"/>
  <c r="J126" i="6" s="1"/>
  <c r="DV26" i="7"/>
  <c r="B329" i="6" s="1"/>
  <c r="DV28" i="7"/>
  <c r="DV30" i="7"/>
  <c r="F329" i="6" s="1"/>
  <c r="DV32" i="7"/>
  <c r="H329" i="6" s="1"/>
  <c r="DZ34" i="7"/>
  <c r="DV36" i="7"/>
  <c r="L329" i="6" s="1"/>
  <c r="DV47" i="7"/>
  <c r="C531" i="6" s="1"/>
  <c r="DV49" i="7"/>
  <c r="E531" i="6" s="1"/>
  <c r="DV51" i="7"/>
  <c r="G531" i="6" s="1"/>
  <c r="DV54" i="7"/>
  <c r="DZ56" i="7"/>
  <c r="L535" i="6" s="1"/>
  <c r="DY6" i="7"/>
  <c r="B130" i="6" s="1"/>
  <c r="DV7" i="7"/>
  <c r="C127" i="6" s="1"/>
  <c r="DX9" i="7"/>
  <c r="DU10" i="7"/>
  <c r="F126" i="6" s="1"/>
  <c r="DY12" i="7"/>
  <c r="H130" i="6" s="1"/>
  <c r="DV14" i="7"/>
  <c r="J127" i="6" s="1"/>
  <c r="DW26" i="7"/>
  <c r="B330" i="6" s="1"/>
  <c r="DS27" i="7"/>
  <c r="C326" i="6" s="1"/>
  <c r="DW28" i="7"/>
  <c r="DS29" i="7"/>
  <c r="E326" i="6" s="1"/>
  <c r="DW30" i="7"/>
  <c r="F330" i="6" s="1"/>
  <c r="DS31" i="7"/>
  <c r="G326" i="6" s="1"/>
  <c r="DW32" i="7"/>
  <c r="H330" i="6" s="1"/>
  <c r="DS34" i="7"/>
  <c r="DW36" i="7"/>
  <c r="L330" i="6" s="1"/>
  <c r="DS46" i="7"/>
  <c r="B528" i="6" s="1"/>
  <c r="DW47" i="7"/>
  <c r="C532" i="6" s="1"/>
  <c r="DS48" i="7"/>
  <c r="DW49" i="7"/>
  <c r="E532" i="6" s="1"/>
  <c r="DS50" i="7"/>
  <c r="F528" i="6" s="1"/>
  <c r="DW51" i="7"/>
  <c r="G532" i="6" s="1"/>
  <c r="DS52" i="7"/>
  <c r="H528" i="6" s="1"/>
  <c r="DW54" i="7"/>
  <c r="DS56" i="7"/>
  <c r="L528" i="6" s="1"/>
  <c r="EA56" i="7"/>
  <c r="L536" i="6" s="1"/>
  <c r="DZ6" i="7"/>
  <c r="B131" i="6" s="1"/>
  <c r="DT8" i="7"/>
  <c r="D125" i="6" s="1"/>
  <c r="EB8" i="7"/>
  <c r="D133" i="6" s="1"/>
  <c r="DY9" i="7"/>
  <c r="DV10" i="7"/>
  <c r="F127" i="6" s="1"/>
  <c r="DS11" i="7"/>
  <c r="G124" i="6" s="1"/>
  <c r="DZ12" i="7"/>
  <c r="H131" i="6" s="1"/>
  <c r="DT16" i="7"/>
  <c r="L125" i="6" s="1"/>
  <c r="DX26" i="7"/>
  <c r="B331" i="6" s="1"/>
  <c r="DT27" i="7"/>
  <c r="C327" i="6" s="1"/>
  <c r="DX28" i="7"/>
  <c r="DT29" i="7"/>
  <c r="E327" i="6" s="1"/>
  <c r="DX30" i="7"/>
  <c r="F331" i="6" s="1"/>
  <c r="DT31" i="7"/>
  <c r="G327" i="6" s="1"/>
  <c r="DX32" i="7"/>
  <c r="H331" i="6" s="1"/>
  <c r="DT34" i="7"/>
  <c r="DX36" i="7"/>
  <c r="L331" i="6" s="1"/>
  <c r="DT46" i="7"/>
  <c r="B529" i="6" s="1"/>
  <c r="DX47" i="7"/>
  <c r="C533" i="6" s="1"/>
  <c r="DT48" i="7"/>
  <c r="DT50" i="7"/>
  <c r="F529" i="6" s="1"/>
  <c r="DX51" i="7"/>
  <c r="G533" i="6" s="1"/>
  <c r="DX54" i="7"/>
  <c r="DT56" i="7"/>
  <c r="L529" i="6" s="1"/>
  <c r="ED47" i="7"/>
  <c r="C539" i="6" s="1"/>
  <c r="ED49" i="7"/>
  <c r="E539" i="6" s="1"/>
  <c r="ED51" i="7"/>
  <c r="G539" i="6" s="1"/>
  <c r="ED54" i="7"/>
  <c r="DW9" i="7"/>
  <c r="DX7" i="7"/>
  <c r="C129" i="6" s="1"/>
  <c r="DU8" i="7"/>
  <c r="D126" i="6" s="1"/>
  <c r="DZ9" i="7"/>
  <c r="DW10" i="7"/>
  <c r="F128" i="6" s="1"/>
  <c r="DT11" i="7"/>
  <c r="G125" i="6" s="1"/>
  <c r="DX14" i="7"/>
  <c r="J129" i="6" s="1"/>
  <c r="DU16" i="7"/>
  <c r="L126" i="6" s="1"/>
  <c r="DY26" i="7"/>
  <c r="B332" i="6" s="1"/>
  <c r="DU27" i="7"/>
  <c r="C328" i="6" s="1"/>
  <c r="DY28" i="7"/>
  <c r="DU29" i="7"/>
  <c r="E328" i="6" s="1"/>
  <c r="DY30" i="7"/>
  <c r="F332" i="6" s="1"/>
  <c r="DU31" i="7"/>
  <c r="G328" i="6" s="1"/>
  <c r="DY32" i="7"/>
  <c r="H332" i="6" s="1"/>
  <c r="DU34" i="7"/>
  <c r="DY36" i="7"/>
  <c r="L332" i="6" s="1"/>
  <c r="DU46" i="7"/>
  <c r="B530" i="6" s="1"/>
  <c r="DY47" i="7"/>
  <c r="C534" i="6" s="1"/>
  <c r="DU48" i="7"/>
  <c r="DY49" i="7"/>
  <c r="E534" i="6" s="1"/>
  <c r="DU50" i="7"/>
  <c r="F530" i="6" s="1"/>
  <c r="DY51" i="7"/>
  <c r="G534" i="6" s="1"/>
  <c r="DU52" i="7"/>
  <c r="H530" i="6" s="1"/>
  <c r="DY54" i="7"/>
  <c r="DU56" i="7"/>
  <c r="L530" i="6" s="1"/>
  <c r="DT6" i="7"/>
  <c r="B125" i="6" s="1"/>
  <c r="EB6" i="7"/>
  <c r="B133" i="6" s="1"/>
  <c r="DY7" i="7"/>
  <c r="C130" i="6" s="1"/>
  <c r="DV8" i="7"/>
  <c r="D127" i="6" s="1"/>
  <c r="DS9" i="7"/>
  <c r="EA9" i="7"/>
  <c r="DX10" i="7"/>
  <c r="F129" i="6" s="1"/>
  <c r="DU11" i="7"/>
  <c r="G126" i="6" s="1"/>
  <c r="DT12" i="7"/>
  <c r="H125" i="6" s="1"/>
  <c r="EB12" i="7"/>
  <c r="H133" i="6" s="1"/>
  <c r="DY14" i="7"/>
  <c r="J130" i="6" s="1"/>
  <c r="DV16" i="7"/>
  <c r="L127" i="6" s="1"/>
  <c r="DZ26" i="7"/>
  <c r="B333" i="6" s="1"/>
  <c r="DV27" i="7"/>
  <c r="C329" i="6" s="1"/>
  <c r="DZ28" i="7"/>
  <c r="DV29" i="7"/>
  <c r="E329" i="6" s="1"/>
  <c r="DZ30" i="7"/>
  <c r="F333" i="6" s="1"/>
  <c r="DV31" i="7"/>
  <c r="G329" i="6" s="1"/>
  <c r="DZ32" i="7"/>
  <c r="H333" i="6" s="1"/>
  <c r="DV34" i="7"/>
  <c r="DZ36" i="7"/>
  <c r="L333" i="6" s="1"/>
  <c r="DV46" i="7"/>
  <c r="B531" i="6" s="1"/>
  <c r="DZ47" i="7"/>
  <c r="C535" i="6" s="1"/>
  <c r="DV48" i="7"/>
  <c r="DZ49" i="7"/>
  <c r="E535" i="6" s="1"/>
  <c r="DV50" i="7"/>
  <c r="F531" i="6" s="1"/>
  <c r="DZ51" i="7"/>
  <c r="G535" i="6" s="1"/>
  <c r="DV52" i="7"/>
  <c r="H531" i="6" s="1"/>
  <c r="DZ54" i="7"/>
  <c r="DV56" i="7"/>
  <c r="L531" i="6" s="1"/>
  <c r="ED6" i="7"/>
  <c r="B135" i="6" s="1"/>
  <c r="ED8" i="7"/>
  <c r="D135" i="6" s="1"/>
  <c r="ED10" i="7"/>
  <c r="F135" i="6" s="1"/>
  <c r="ED12" i="7"/>
  <c r="H135" i="6" s="1"/>
  <c r="ED16" i="7"/>
  <c r="L135" i="6" s="1"/>
  <c r="ED50" i="7"/>
  <c r="F539" i="6" s="1"/>
  <c r="ED52" i="7"/>
  <c r="H539" i="6" s="1"/>
  <c r="ED56" i="7"/>
  <c r="L539" i="6" s="1"/>
  <c r="ED7" i="7"/>
  <c r="C135" i="6" s="1"/>
  <c r="ED9" i="7"/>
  <c r="ED11" i="7"/>
  <c r="G135" i="6" s="1"/>
  <c r="ED14" i="7"/>
  <c r="J135" i="6" s="1"/>
  <c r="DR26" i="7"/>
  <c r="B325" i="6" s="1"/>
  <c r="DR28" i="7"/>
  <c r="DR38" i="7" s="1"/>
  <c r="D29" i="7"/>
  <c r="E207" i="6" s="1"/>
  <c r="DR30" i="7"/>
  <c r="F325" i="6" s="1"/>
  <c r="DK32" i="7"/>
  <c r="H318" i="6" s="1"/>
  <c r="DR32" i="7"/>
  <c r="H325" i="6" s="1"/>
  <c r="DP34" i="7"/>
  <c r="N36" i="7"/>
  <c r="L217" i="6" s="1"/>
  <c r="AA36" i="7"/>
  <c r="L230" i="6" s="1"/>
  <c r="BW36" i="7"/>
  <c r="L278" i="6" s="1"/>
  <c r="BZ36" i="7"/>
  <c r="L281" i="6" s="1"/>
  <c r="CP36" i="7"/>
  <c r="L297" i="6" s="1"/>
  <c r="DH36" i="7"/>
  <c r="L315" i="6" s="1"/>
  <c r="DF36" i="7"/>
  <c r="L313" i="6" s="1"/>
  <c r="BT36" i="7"/>
  <c r="L275" i="6" s="1"/>
  <c r="CJ36" i="7"/>
  <c r="L291" i="6" s="1"/>
  <c r="CR36" i="7"/>
  <c r="L299" i="6" s="1"/>
  <c r="CZ36" i="7"/>
  <c r="L307" i="6" s="1"/>
  <c r="DP36" i="7"/>
  <c r="L323" i="6" s="1"/>
  <c r="DR14" i="7"/>
  <c r="J123" i="6" s="1"/>
  <c r="BN32" i="7"/>
  <c r="H269" i="6" s="1"/>
  <c r="BE34" i="7"/>
  <c r="DQ34" i="7"/>
  <c r="K36" i="7"/>
  <c r="L214" i="6" s="1"/>
  <c r="AD36" i="7"/>
  <c r="L233" i="6" s="1"/>
  <c r="AQ36" i="7"/>
  <c r="L246" i="6" s="1"/>
  <c r="BJ36" i="7"/>
  <c r="L265" i="6" s="1"/>
  <c r="CM36" i="7"/>
  <c r="L294" i="6" s="1"/>
  <c r="DC36" i="7"/>
  <c r="L310" i="6" s="1"/>
  <c r="DR36" i="7"/>
  <c r="L325" i="6" s="1"/>
  <c r="BD34" i="7"/>
  <c r="BG36" i="7"/>
  <c r="L262" i="6" s="1"/>
  <c r="AG6" i="7"/>
  <c r="B34" i="6" s="1"/>
  <c r="AF6" i="7"/>
  <c r="B33" i="6" s="1"/>
  <c r="AE6" i="7"/>
  <c r="B32" i="6" s="1"/>
  <c r="AD6" i="7"/>
  <c r="B31" i="6" s="1"/>
  <c r="AJ6" i="7"/>
  <c r="B37" i="6" s="1"/>
  <c r="AI6" i="7"/>
  <c r="B36" i="6" s="1"/>
  <c r="AC6" i="7"/>
  <c r="B30" i="6" s="1"/>
  <c r="AH6" i="7"/>
  <c r="B35" i="6" s="1"/>
  <c r="CC6" i="7"/>
  <c r="B82" i="6" s="1"/>
  <c r="CB6" i="7"/>
  <c r="B81" i="6" s="1"/>
  <c r="CA6" i="7"/>
  <c r="B80" i="6" s="1"/>
  <c r="BZ6" i="7"/>
  <c r="B79" i="6" s="1"/>
  <c r="CF6" i="7"/>
  <c r="B85" i="6" s="1"/>
  <c r="CE6" i="7"/>
  <c r="B84" i="6" s="1"/>
  <c r="CD6" i="7"/>
  <c r="B83" i="6" s="1"/>
  <c r="BY6" i="7"/>
  <c r="B78" i="6" s="1"/>
  <c r="F7" i="7"/>
  <c r="C7" i="6" s="1"/>
  <c r="H7" i="7"/>
  <c r="C9" i="6" s="1"/>
  <c r="G7" i="7"/>
  <c r="C8" i="6" s="1"/>
  <c r="E7" i="7"/>
  <c r="C6" i="6" s="1"/>
  <c r="D7" i="7"/>
  <c r="C5" i="6" s="1"/>
  <c r="B7" i="7"/>
  <c r="C3" i="6" s="1"/>
  <c r="I7" i="7"/>
  <c r="C10" i="6" s="1"/>
  <c r="BH7" i="7"/>
  <c r="C61" i="6" s="1"/>
  <c r="BG7" i="7"/>
  <c r="C60" i="6" s="1"/>
  <c r="BL7" i="7"/>
  <c r="C65" i="6" s="1"/>
  <c r="BK7" i="7"/>
  <c r="C64" i="6" s="1"/>
  <c r="BJ7" i="7"/>
  <c r="C63" i="6" s="1"/>
  <c r="BM7" i="7"/>
  <c r="C66" i="6" s="1"/>
  <c r="BI7" i="7"/>
  <c r="C62" i="6" s="1"/>
  <c r="BF7" i="7"/>
  <c r="C59" i="6" s="1"/>
  <c r="DL7" i="7"/>
  <c r="C117" i="6" s="1"/>
  <c r="DK7" i="7"/>
  <c r="C116" i="6" s="1"/>
  <c r="DP7" i="7"/>
  <c r="C121" i="6" s="1"/>
  <c r="DO7" i="7"/>
  <c r="C120" i="6" s="1"/>
  <c r="DN7" i="7"/>
  <c r="C119" i="6" s="1"/>
  <c r="DQ7" i="7"/>
  <c r="C122" i="6" s="1"/>
  <c r="DM7" i="7"/>
  <c r="C118" i="6" s="1"/>
  <c r="DJ7" i="7"/>
  <c r="C115" i="6" s="1"/>
  <c r="AH8" i="7"/>
  <c r="D35" i="6" s="1"/>
  <c r="AG8" i="7"/>
  <c r="D34" i="6" s="1"/>
  <c r="AF8" i="7"/>
  <c r="D33" i="6" s="1"/>
  <c r="AL8" i="7"/>
  <c r="D39" i="6" s="1"/>
  <c r="AK8" i="7"/>
  <c r="D38" i="6" s="1"/>
  <c r="AJ8" i="7"/>
  <c r="D37" i="6" s="1"/>
  <c r="AI8" i="7"/>
  <c r="D36" i="6" s="1"/>
  <c r="AE8" i="7"/>
  <c r="D32" i="6" s="1"/>
  <c r="CL8" i="7"/>
  <c r="D91" i="6" s="1"/>
  <c r="CK8" i="7"/>
  <c r="D90" i="6" s="1"/>
  <c r="CJ8" i="7"/>
  <c r="D89" i="6" s="1"/>
  <c r="CI8" i="7"/>
  <c r="D88" i="6" s="1"/>
  <c r="CP8" i="7"/>
  <c r="D95" i="6" s="1"/>
  <c r="CO8" i="7"/>
  <c r="D94" i="6" s="1"/>
  <c r="CN8" i="7"/>
  <c r="D93" i="6" s="1"/>
  <c r="CM8" i="7"/>
  <c r="D92" i="6" s="1"/>
  <c r="P9" i="7"/>
  <c r="O9" i="7"/>
  <c r="N9" i="7"/>
  <c r="M9" i="7"/>
  <c r="L9" i="7"/>
  <c r="L18" i="7" s="1"/>
  <c r="S9" i="7"/>
  <c r="R9" i="7"/>
  <c r="Q9" i="7"/>
  <c r="BD9" i="7"/>
  <c r="BC9" i="7"/>
  <c r="BB9" i="7"/>
  <c r="BA9" i="7"/>
  <c r="AZ9" i="7"/>
  <c r="BG9" i="7"/>
  <c r="BF9" i="7"/>
  <c r="BE9" i="7"/>
  <c r="D6" i="7"/>
  <c r="B5" i="6" s="1"/>
  <c r="C6" i="7"/>
  <c r="B4" i="6" s="1"/>
  <c r="B6" i="7"/>
  <c r="B3" i="6" s="1"/>
  <c r="BE6" i="7"/>
  <c r="B58" i="6" s="1"/>
  <c r="BD6" i="7"/>
  <c r="B57" i="6" s="1"/>
  <c r="BC6" i="7"/>
  <c r="B56" i="6" s="1"/>
  <c r="BB6" i="7"/>
  <c r="B55" i="6" s="1"/>
  <c r="BH6" i="7"/>
  <c r="B61" i="6" s="1"/>
  <c r="BG6" i="7"/>
  <c r="B60" i="6" s="1"/>
  <c r="BF6" i="7"/>
  <c r="B59" i="6" s="1"/>
  <c r="BA6" i="7"/>
  <c r="B54" i="6" s="1"/>
  <c r="DA6" i="7"/>
  <c r="B106" i="6" s="1"/>
  <c r="CZ6" i="7"/>
  <c r="B105" i="6" s="1"/>
  <c r="CY6" i="7"/>
  <c r="B104" i="6" s="1"/>
  <c r="CX6" i="7"/>
  <c r="B103" i="6" s="1"/>
  <c r="DD6" i="7"/>
  <c r="B109" i="6" s="1"/>
  <c r="DC6" i="7"/>
  <c r="B108" i="6" s="1"/>
  <c r="DB6" i="7"/>
  <c r="B107" i="6" s="1"/>
  <c r="CW6" i="7"/>
  <c r="B102" i="6" s="1"/>
  <c r="V7" i="7"/>
  <c r="C23" i="6" s="1"/>
  <c r="Y7" i="7"/>
  <c r="C26" i="6" s="1"/>
  <c r="X7" i="7"/>
  <c r="C25" i="6" s="1"/>
  <c r="W7" i="7"/>
  <c r="C24" i="6" s="1"/>
  <c r="T7" i="7"/>
  <c r="C21" i="6" s="1"/>
  <c r="S7" i="7"/>
  <c r="C20" i="6" s="1"/>
  <c r="U7" i="7"/>
  <c r="C22" i="6" s="1"/>
  <c r="R7" i="7"/>
  <c r="C19" i="6" s="1"/>
  <c r="BX7" i="7"/>
  <c r="C77" i="6" s="1"/>
  <c r="BW7" i="7"/>
  <c r="C76" i="6" s="1"/>
  <c r="CB7" i="7"/>
  <c r="C81" i="6" s="1"/>
  <c r="CA7" i="7"/>
  <c r="C80" i="6" s="1"/>
  <c r="BZ7" i="7"/>
  <c r="C79" i="6" s="1"/>
  <c r="BY7" i="7"/>
  <c r="C78" i="6" s="1"/>
  <c r="BV7" i="7"/>
  <c r="C75" i="6" s="1"/>
  <c r="CC7" i="7"/>
  <c r="C82" i="6" s="1"/>
  <c r="R8" i="7"/>
  <c r="D19" i="6" s="1"/>
  <c r="Q8" i="7"/>
  <c r="D18" i="6" s="1"/>
  <c r="V8" i="7"/>
  <c r="D23" i="6" s="1"/>
  <c r="U8" i="7"/>
  <c r="D22" i="6" s="1"/>
  <c r="T8" i="7"/>
  <c r="D21" i="6" s="1"/>
  <c r="P8" i="7"/>
  <c r="D17" i="6" s="1"/>
  <c r="O8" i="7"/>
  <c r="D16" i="6" s="1"/>
  <c r="S8" i="7"/>
  <c r="D20" i="6" s="1"/>
  <c r="BN8" i="7"/>
  <c r="D67" i="6" s="1"/>
  <c r="BM8" i="7"/>
  <c r="D66" i="6" s="1"/>
  <c r="BL8" i="7"/>
  <c r="D65" i="6" s="1"/>
  <c r="BK8" i="7"/>
  <c r="D64" i="6" s="1"/>
  <c r="BR8" i="7"/>
  <c r="D71" i="6" s="1"/>
  <c r="BQ8" i="7"/>
  <c r="D70" i="6" s="1"/>
  <c r="BP8" i="7"/>
  <c r="D69" i="6" s="1"/>
  <c r="BO8" i="7"/>
  <c r="D68" i="6" s="1"/>
  <c r="DR8" i="7"/>
  <c r="D123" i="6" s="1"/>
  <c r="DQ8" i="7"/>
  <c r="D122" i="6" s="1"/>
  <c r="DP8" i="7"/>
  <c r="D121" i="6" s="1"/>
  <c r="DO8" i="7"/>
  <c r="D120" i="6" s="1"/>
  <c r="BL9" i="7"/>
  <c r="BK9" i="7"/>
  <c r="BJ9" i="7"/>
  <c r="BI9" i="7"/>
  <c r="BH9" i="7"/>
  <c r="BH18" i="7" s="1"/>
  <c r="BO9" i="7"/>
  <c r="BN9" i="7"/>
  <c r="BM9" i="7"/>
  <c r="CZ9" i="7"/>
  <c r="CY9" i="7"/>
  <c r="CX9" i="7"/>
  <c r="CW9" i="7"/>
  <c r="CV9" i="7"/>
  <c r="DC9" i="7"/>
  <c r="DB9" i="7"/>
  <c r="DA9" i="7"/>
  <c r="Y6" i="7"/>
  <c r="B26" i="6" s="1"/>
  <c r="X6" i="7"/>
  <c r="B25" i="6" s="1"/>
  <c r="W6" i="7"/>
  <c r="B24" i="6" s="1"/>
  <c r="V6" i="7"/>
  <c r="B23" i="6" s="1"/>
  <c r="AB6" i="7"/>
  <c r="B29" i="6" s="1"/>
  <c r="AA6" i="7"/>
  <c r="B28" i="6" s="1"/>
  <c r="Z6" i="7"/>
  <c r="B27" i="6" s="1"/>
  <c r="U6" i="7"/>
  <c r="B22" i="6" s="1"/>
  <c r="AZ7" i="7"/>
  <c r="C53" i="6" s="1"/>
  <c r="BD7" i="7"/>
  <c r="C57" i="6" s="1"/>
  <c r="BC7" i="7"/>
  <c r="C56" i="6" s="1"/>
  <c r="BB7" i="7"/>
  <c r="C55" i="6" s="1"/>
  <c r="AX7" i="7"/>
  <c r="C51" i="6" s="1"/>
  <c r="BE7" i="7"/>
  <c r="C58" i="6" s="1"/>
  <c r="BA7" i="7"/>
  <c r="C54" i="6" s="1"/>
  <c r="AY7" i="7"/>
  <c r="C52" i="6" s="1"/>
  <c r="CV7" i="7"/>
  <c r="C101" i="6" s="1"/>
  <c r="CU7" i="7"/>
  <c r="C100" i="6" s="1"/>
  <c r="CZ7" i="7"/>
  <c r="C105" i="6" s="1"/>
  <c r="CY7" i="7"/>
  <c r="C104" i="6" s="1"/>
  <c r="CX7" i="7"/>
  <c r="C103" i="6" s="1"/>
  <c r="DA7" i="7"/>
  <c r="C106" i="6" s="1"/>
  <c r="CT7" i="7"/>
  <c r="C99" i="6" s="1"/>
  <c r="CW7" i="7"/>
  <c r="C102" i="6" s="1"/>
  <c r="B8" i="7"/>
  <c r="D3" i="6" s="1"/>
  <c r="F8" i="7"/>
  <c r="D7" i="6" s="1"/>
  <c r="E8" i="7"/>
  <c r="D6" i="6" s="1"/>
  <c r="D8" i="7"/>
  <c r="D5" i="6" s="1"/>
  <c r="C8" i="7"/>
  <c r="D4" i="6" s="1"/>
  <c r="AX8" i="7"/>
  <c r="D51" i="6" s="1"/>
  <c r="AW8" i="7"/>
  <c r="D50" i="6" s="1"/>
  <c r="AV8" i="7"/>
  <c r="D49" i="6" s="1"/>
  <c r="AU8" i="7"/>
  <c r="D48" i="6" s="1"/>
  <c r="BB8" i="7"/>
  <c r="D55" i="6" s="1"/>
  <c r="BA8" i="7"/>
  <c r="D54" i="6" s="1"/>
  <c r="AZ8" i="7"/>
  <c r="D53" i="6" s="1"/>
  <c r="AY8" i="7"/>
  <c r="D52" i="6" s="1"/>
  <c r="DB8" i="7"/>
  <c r="D107" i="6" s="1"/>
  <c r="DA8" i="7"/>
  <c r="D106" i="6" s="1"/>
  <c r="CZ8" i="7"/>
  <c r="D105" i="6" s="1"/>
  <c r="CY8" i="7"/>
  <c r="D104" i="6" s="1"/>
  <c r="DF8" i="7"/>
  <c r="D111" i="6" s="1"/>
  <c r="DE8" i="7"/>
  <c r="D110" i="6" s="1"/>
  <c r="DD8" i="7"/>
  <c r="D109" i="6" s="1"/>
  <c r="DC8" i="7"/>
  <c r="D108" i="6" s="1"/>
  <c r="AN9" i="7"/>
  <c r="AM9" i="7"/>
  <c r="AL9" i="7"/>
  <c r="AK9" i="7"/>
  <c r="AJ9" i="7"/>
  <c r="AQ9" i="7"/>
  <c r="AP9" i="7"/>
  <c r="AO9" i="7"/>
  <c r="DH9" i="7"/>
  <c r="DG9" i="7"/>
  <c r="DF9" i="7"/>
  <c r="DE9" i="7"/>
  <c r="DD9" i="7"/>
  <c r="DD18" i="7" s="1"/>
  <c r="DK9" i="7"/>
  <c r="DJ9" i="7"/>
  <c r="DI9" i="7"/>
  <c r="C7" i="7"/>
  <c r="C4" i="6" s="1"/>
  <c r="AW6" i="7"/>
  <c r="B50" i="6" s="1"/>
  <c r="AV6" i="7"/>
  <c r="B49" i="6" s="1"/>
  <c r="AU6" i="7"/>
  <c r="B48" i="6" s="1"/>
  <c r="AT6" i="7"/>
  <c r="B47" i="6" s="1"/>
  <c r="AZ6" i="7"/>
  <c r="B53" i="6" s="1"/>
  <c r="AY6" i="7"/>
  <c r="B52" i="6" s="1"/>
  <c r="AX6" i="7"/>
  <c r="B51" i="6" s="1"/>
  <c r="AS6" i="7"/>
  <c r="B46" i="6" s="1"/>
  <c r="DI6" i="7"/>
  <c r="B114" i="6" s="1"/>
  <c r="DH6" i="7"/>
  <c r="B113" i="6" s="1"/>
  <c r="DG6" i="7"/>
  <c r="B112" i="6" s="1"/>
  <c r="DF6" i="7"/>
  <c r="B111" i="6" s="1"/>
  <c r="DL6" i="7"/>
  <c r="B117" i="6" s="1"/>
  <c r="DK6" i="7"/>
  <c r="B116" i="6" s="1"/>
  <c r="DJ6" i="7"/>
  <c r="B115" i="6" s="1"/>
  <c r="DE6" i="7"/>
  <c r="B110" i="6" s="1"/>
  <c r="AJ7" i="7"/>
  <c r="C37" i="6" s="1"/>
  <c r="AN7" i="7"/>
  <c r="C41" i="6" s="1"/>
  <c r="AL7" i="7"/>
  <c r="C39" i="6" s="1"/>
  <c r="AK7" i="7"/>
  <c r="C38" i="6" s="1"/>
  <c r="AI7" i="7"/>
  <c r="C36" i="6" s="1"/>
  <c r="AH7" i="7"/>
  <c r="C35" i="6" s="1"/>
  <c r="AO7" i="7"/>
  <c r="C42" i="6" s="1"/>
  <c r="AM7" i="7"/>
  <c r="C40" i="6" s="1"/>
  <c r="DD7" i="7"/>
  <c r="C109" i="6" s="1"/>
  <c r="DC7" i="7"/>
  <c r="C108" i="6" s="1"/>
  <c r="DH7" i="7"/>
  <c r="C113" i="6" s="1"/>
  <c r="DG7" i="7"/>
  <c r="C112" i="6" s="1"/>
  <c r="DF7" i="7"/>
  <c r="C111" i="6" s="1"/>
  <c r="DI7" i="7"/>
  <c r="C114" i="6" s="1"/>
  <c r="DE7" i="7"/>
  <c r="C110" i="6" s="1"/>
  <c r="DB7" i="7"/>
  <c r="C107" i="6" s="1"/>
  <c r="X9" i="7"/>
  <c r="W9" i="7"/>
  <c r="V9" i="7"/>
  <c r="U9" i="7"/>
  <c r="T9" i="7"/>
  <c r="AA9" i="7"/>
  <c r="Z9" i="7"/>
  <c r="Y9" i="7"/>
  <c r="Q6" i="7"/>
  <c r="B18" i="6" s="1"/>
  <c r="P6" i="7"/>
  <c r="B17" i="6" s="1"/>
  <c r="O6" i="7"/>
  <c r="B16" i="6" s="1"/>
  <c r="N6" i="7"/>
  <c r="B15" i="6" s="1"/>
  <c r="T6" i="7"/>
  <c r="B21" i="6" s="1"/>
  <c r="S6" i="7"/>
  <c r="B20" i="6" s="1"/>
  <c r="R6" i="7"/>
  <c r="B19" i="6" s="1"/>
  <c r="M6" i="7"/>
  <c r="B14" i="6" s="1"/>
  <c r="BM6" i="7"/>
  <c r="B66" i="6" s="1"/>
  <c r="BL6" i="7"/>
  <c r="B65" i="6" s="1"/>
  <c r="BK6" i="7"/>
  <c r="B64" i="6" s="1"/>
  <c r="BJ6" i="7"/>
  <c r="B63" i="6" s="1"/>
  <c r="BP6" i="7"/>
  <c r="B69" i="6" s="1"/>
  <c r="BO6" i="7"/>
  <c r="B68" i="6" s="1"/>
  <c r="BI6" i="7"/>
  <c r="B62" i="6" s="1"/>
  <c r="BN6" i="7"/>
  <c r="B67" i="6" s="1"/>
  <c r="DQ6" i="7"/>
  <c r="B122" i="6" s="1"/>
  <c r="DP6" i="7"/>
  <c r="B121" i="6" s="1"/>
  <c r="DO6" i="7"/>
  <c r="B120" i="6" s="1"/>
  <c r="DN6" i="7"/>
  <c r="B119" i="6" s="1"/>
  <c r="DR6" i="7"/>
  <c r="B123" i="6" s="1"/>
  <c r="DM6" i="7"/>
  <c r="B118" i="6" s="1"/>
  <c r="AR7" i="7"/>
  <c r="C45" i="6" s="1"/>
  <c r="AV7" i="7"/>
  <c r="C49" i="6" s="1"/>
  <c r="AT7" i="7"/>
  <c r="C47" i="6" s="1"/>
  <c r="AW7" i="7"/>
  <c r="C50" i="6" s="1"/>
  <c r="AU7" i="7"/>
  <c r="C48" i="6" s="1"/>
  <c r="AS7" i="7"/>
  <c r="C46" i="6" s="1"/>
  <c r="AP7" i="7"/>
  <c r="C43" i="6" s="1"/>
  <c r="AQ7" i="7"/>
  <c r="C44" i="6" s="1"/>
  <c r="CN7" i="7"/>
  <c r="C93" i="6" s="1"/>
  <c r="CM7" i="7"/>
  <c r="C92" i="6" s="1"/>
  <c r="CR7" i="7"/>
  <c r="C97" i="6" s="1"/>
  <c r="CQ7" i="7"/>
  <c r="C96" i="6" s="1"/>
  <c r="CP7" i="7"/>
  <c r="C95" i="6" s="1"/>
  <c r="CL7" i="7"/>
  <c r="C91" i="6" s="1"/>
  <c r="CS7" i="7"/>
  <c r="C98" i="6" s="1"/>
  <c r="CO7" i="7"/>
  <c r="C94" i="6" s="1"/>
  <c r="Z8" i="7"/>
  <c r="D27" i="6" s="1"/>
  <c r="Y8" i="7"/>
  <c r="D26" i="6" s="1"/>
  <c r="X8" i="7"/>
  <c r="D25" i="6" s="1"/>
  <c r="AD8" i="7"/>
  <c r="D31" i="6" s="1"/>
  <c r="AC8" i="7"/>
  <c r="D30" i="6" s="1"/>
  <c r="AB8" i="7"/>
  <c r="D29" i="6" s="1"/>
  <c r="AA8" i="7"/>
  <c r="D28" i="6" s="1"/>
  <c r="W8" i="7"/>
  <c r="D24" i="6" s="1"/>
  <c r="BV8" i="7"/>
  <c r="D75" i="6" s="1"/>
  <c r="BU8" i="7"/>
  <c r="D74" i="6" s="1"/>
  <c r="BT8" i="7"/>
  <c r="D73" i="6" s="1"/>
  <c r="BS8" i="7"/>
  <c r="D72" i="6" s="1"/>
  <c r="BZ8" i="7"/>
  <c r="D79" i="6" s="1"/>
  <c r="BY8" i="7"/>
  <c r="D78" i="6" s="1"/>
  <c r="BX8" i="7"/>
  <c r="D77" i="6" s="1"/>
  <c r="BW8" i="7"/>
  <c r="D76" i="6" s="1"/>
  <c r="DJ8" i="7"/>
  <c r="D115" i="6" s="1"/>
  <c r="DI8" i="7"/>
  <c r="D114" i="6" s="1"/>
  <c r="DH8" i="7"/>
  <c r="D113" i="6" s="1"/>
  <c r="DG8" i="7"/>
  <c r="D112" i="6" s="1"/>
  <c r="DN8" i="7"/>
  <c r="D119" i="6" s="1"/>
  <c r="DM8" i="7"/>
  <c r="D118" i="6" s="1"/>
  <c r="DL8" i="7"/>
  <c r="D117" i="6" s="1"/>
  <c r="DK8" i="7"/>
  <c r="D116" i="6" s="1"/>
  <c r="AV9" i="7"/>
  <c r="AU9" i="7"/>
  <c r="AT9" i="7"/>
  <c r="AS9" i="7"/>
  <c r="AR9" i="7"/>
  <c r="AY9" i="7"/>
  <c r="AX9" i="7"/>
  <c r="AW9" i="7"/>
  <c r="CR9" i="7"/>
  <c r="CQ9" i="7"/>
  <c r="CP9" i="7"/>
  <c r="CO9" i="7"/>
  <c r="CN9" i="7"/>
  <c r="CU9" i="7"/>
  <c r="CT9" i="7"/>
  <c r="CS9" i="7"/>
  <c r="I6" i="7"/>
  <c r="B10" i="6" s="1"/>
  <c r="H6" i="7"/>
  <c r="B9" i="6" s="1"/>
  <c r="G6" i="7"/>
  <c r="B8" i="6" s="1"/>
  <c r="F6" i="7"/>
  <c r="B7" i="6" s="1"/>
  <c r="L6" i="7"/>
  <c r="B13" i="6" s="1"/>
  <c r="K6" i="7"/>
  <c r="B12" i="6" s="1"/>
  <c r="J6" i="7"/>
  <c r="B11" i="6" s="1"/>
  <c r="E6" i="7"/>
  <c r="B6" i="6" s="1"/>
  <c r="BU6" i="7"/>
  <c r="B74" i="6" s="1"/>
  <c r="BT6" i="7"/>
  <c r="B73" i="6" s="1"/>
  <c r="BS6" i="7"/>
  <c r="B72" i="6" s="1"/>
  <c r="BR6" i="7"/>
  <c r="B71" i="6" s="1"/>
  <c r="BX6" i="7"/>
  <c r="B77" i="6" s="1"/>
  <c r="BW6" i="7"/>
  <c r="B76" i="6" s="1"/>
  <c r="BV6" i="7"/>
  <c r="B75" i="6" s="1"/>
  <c r="BQ6" i="7"/>
  <c r="B70" i="6" s="1"/>
  <c r="CK6" i="7"/>
  <c r="B90" i="6" s="1"/>
  <c r="CJ6" i="7"/>
  <c r="B89" i="6" s="1"/>
  <c r="CI6" i="7"/>
  <c r="B88" i="6" s="1"/>
  <c r="CH6" i="7"/>
  <c r="B87" i="6" s="1"/>
  <c r="CN6" i="7"/>
  <c r="B93" i="6" s="1"/>
  <c r="CM6" i="7"/>
  <c r="B92" i="6" s="1"/>
  <c r="CL6" i="7"/>
  <c r="B91" i="6" s="1"/>
  <c r="CG6" i="7"/>
  <c r="B86" i="6" s="1"/>
  <c r="N7" i="7"/>
  <c r="C15" i="6" s="1"/>
  <c r="Q7" i="7"/>
  <c r="C18" i="6" s="1"/>
  <c r="P7" i="7"/>
  <c r="C17" i="6" s="1"/>
  <c r="O7" i="7"/>
  <c r="C16" i="6" s="1"/>
  <c r="M7" i="7"/>
  <c r="C14" i="6" s="1"/>
  <c r="K7" i="7"/>
  <c r="C12" i="6" s="1"/>
  <c r="J7" i="7"/>
  <c r="C11" i="6" s="1"/>
  <c r="L7" i="7"/>
  <c r="C13" i="6" s="1"/>
  <c r="BP7" i="7"/>
  <c r="C69" i="6" s="1"/>
  <c r="BO7" i="7"/>
  <c r="C68" i="6" s="1"/>
  <c r="BT7" i="7"/>
  <c r="C73" i="6" s="1"/>
  <c r="BS7" i="7"/>
  <c r="C72" i="6" s="1"/>
  <c r="BR7" i="7"/>
  <c r="C71" i="6" s="1"/>
  <c r="BQ7" i="7"/>
  <c r="C70" i="6" s="1"/>
  <c r="BN7" i="7"/>
  <c r="C67" i="6" s="1"/>
  <c r="BU7" i="7"/>
  <c r="C74" i="6" s="1"/>
  <c r="DR7" i="7"/>
  <c r="C123" i="6" s="1"/>
  <c r="AP8" i="7"/>
  <c r="D43" i="6" s="1"/>
  <c r="AO8" i="7"/>
  <c r="D42" i="6" s="1"/>
  <c r="AN8" i="7"/>
  <c r="D41" i="6" s="1"/>
  <c r="AT8" i="7"/>
  <c r="D47" i="6" s="1"/>
  <c r="AS8" i="7"/>
  <c r="D46" i="6" s="1"/>
  <c r="AR8" i="7"/>
  <c r="D45" i="6" s="1"/>
  <c r="AQ8" i="7"/>
  <c r="D44" i="6" s="1"/>
  <c r="AM8" i="7"/>
  <c r="D40" i="6" s="1"/>
  <c r="CD8" i="7"/>
  <c r="D83" i="6" s="1"/>
  <c r="CC8" i="7"/>
  <c r="D82" i="6" s="1"/>
  <c r="CB8" i="7"/>
  <c r="D81" i="6" s="1"/>
  <c r="CA8" i="7"/>
  <c r="D80" i="6" s="1"/>
  <c r="CH8" i="7"/>
  <c r="D87" i="6" s="1"/>
  <c r="CG8" i="7"/>
  <c r="D86" i="6" s="1"/>
  <c r="CF8" i="7"/>
  <c r="D85" i="6" s="1"/>
  <c r="CE8" i="7"/>
  <c r="D84" i="6" s="1"/>
  <c r="H9" i="7"/>
  <c r="G9" i="7"/>
  <c r="F9" i="7"/>
  <c r="E9" i="7"/>
  <c r="D9" i="7"/>
  <c r="K9" i="7"/>
  <c r="J9" i="7"/>
  <c r="I9" i="7"/>
  <c r="BT9" i="7"/>
  <c r="BS9" i="7"/>
  <c r="BR9" i="7"/>
  <c r="BQ9" i="7"/>
  <c r="BP9" i="7"/>
  <c r="BW9" i="7"/>
  <c r="BV9" i="7"/>
  <c r="BU9" i="7"/>
  <c r="CJ9" i="7"/>
  <c r="CI9" i="7"/>
  <c r="CH9" i="7"/>
  <c r="CG9" i="7"/>
  <c r="CF9" i="7"/>
  <c r="CM9" i="7"/>
  <c r="CL9" i="7"/>
  <c r="CK9" i="7"/>
  <c r="AO6" i="7"/>
  <c r="B42" i="6" s="1"/>
  <c r="AN6" i="7"/>
  <c r="B41" i="6" s="1"/>
  <c r="AM6" i="7"/>
  <c r="B40" i="6" s="1"/>
  <c r="AL6" i="7"/>
  <c r="B39" i="6" s="1"/>
  <c r="AR6" i="7"/>
  <c r="B45" i="6" s="1"/>
  <c r="AQ6" i="7"/>
  <c r="B44" i="6" s="1"/>
  <c r="AP6" i="7"/>
  <c r="B43" i="6" s="1"/>
  <c r="AK6" i="7"/>
  <c r="B38" i="6" s="1"/>
  <c r="CS6" i="7"/>
  <c r="B98" i="6" s="1"/>
  <c r="CR6" i="7"/>
  <c r="B97" i="6" s="1"/>
  <c r="CQ6" i="7"/>
  <c r="B96" i="6" s="1"/>
  <c r="CP6" i="7"/>
  <c r="B95" i="6" s="1"/>
  <c r="CV6" i="7"/>
  <c r="B101" i="6" s="1"/>
  <c r="CU6" i="7"/>
  <c r="B100" i="6" s="1"/>
  <c r="CO6" i="7"/>
  <c r="B94" i="6" s="1"/>
  <c r="CT6" i="7"/>
  <c r="B99" i="6" s="1"/>
  <c r="AF7" i="7"/>
  <c r="C33" i="6" s="1"/>
  <c r="AD7" i="7"/>
  <c r="C31" i="6" s="1"/>
  <c r="Z7" i="7"/>
  <c r="C27" i="6" s="1"/>
  <c r="AG7" i="7"/>
  <c r="C34" i="6" s="1"/>
  <c r="AC7" i="7"/>
  <c r="C30" i="6" s="1"/>
  <c r="AB7" i="7"/>
  <c r="C29" i="6" s="1"/>
  <c r="AE7" i="7"/>
  <c r="C32" i="6" s="1"/>
  <c r="AA7" i="7"/>
  <c r="C28" i="6" s="1"/>
  <c r="CF7" i="7"/>
  <c r="C85" i="6" s="1"/>
  <c r="CE7" i="7"/>
  <c r="C84" i="6" s="1"/>
  <c r="CJ7" i="7"/>
  <c r="C89" i="6" s="1"/>
  <c r="CI7" i="7"/>
  <c r="C88" i="6" s="1"/>
  <c r="CH7" i="7"/>
  <c r="C87" i="6" s="1"/>
  <c r="CK7" i="7"/>
  <c r="C90" i="6" s="1"/>
  <c r="CG7" i="7"/>
  <c r="C86" i="6" s="1"/>
  <c r="CD7" i="7"/>
  <c r="C83" i="6" s="1"/>
  <c r="J8" i="7"/>
  <c r="D11" i="6" s="1"/>
  <c r="I8" i="7"/>
  <c r="D10" i="6" s="1"/>
  <c r="N8" i="7"/>
  <c r="D15" i="6" s="1"/>
  <c r="M8" i="7"/>
  <c r="D14" i="6" s="1"/>
  <c r="L8" i="7"/>
  <c r="D13" i="6" s="1"/>
  <c r="H8" i="7"/>
  <c r="D9" i="6" s="1"/>
  <c r="G8" i="7"/>
  <c r="D8" i="6" s="1"/>
  <c r="K8" i="7"/>
  <c r="D12" i="6" s="1"/>
  <c r="BF8" i="7"/>
  <c r="D59" i="6" s="1"/>
  <c r="BE8" i="7"/>
  <c r="D58" i="6" s="1"/>
  <c r="BD8" i="7"/>
  <c r="D57" i="6" s="1"/>
  <c r="BC8" i="7"/>
  <c r="D56" i="6" s="1"/>
  <c r="BJ8" i="7"/>
  <c r="D63" i="6" s="1"/>
  <c r="BI8" i="7"/>
  <c r="D62" i="6" s="1"/>
  <c r="BH8" i="7"/>
  <c r="D61" i="6" s="1"/>
  <c r="BG8" i="7"/>
  <c r="D60" i="6" s="1"/>
  <c r="CT8" i="7"/>
  <c r="D99" i="6" s="1"/>
  <c r="CS8" i="7"/>
  <c r="D98" i="6" s="1"/>
  <c r="CR8" i="7"/>
  <c r="D97" i="6" s="1"/>
  <c r="CQ8" i="7"/>
  <c r="D96" i="6" s="1"/>
  <c r="CX8" i="7"/>
  <c r="D103" i="6" s="1"/>
  <c r="CW8" i="7"/>
  <c r="D102" i="6" s="1"/>
  <c r="CV8" i="7"/>
  <c r="D101" i="6" s="1"/>
  <c r="CU8" i="7"/>
  <c r="D100" i="6" s="1"/>
  <c r="C9" i="7"/>
  <c r="B9" i="7"/>
  <c r="AF9" i="7"/>
  <c r="AE9" i="7"/>
  <c r="AD9" i="7"/>
  <c r="AC9" i="7"/>
  <c r="AB9" i="7"/>
  <c r="AI9" i="7"/>
  <c r="AH9" i="7"/>
  <c r="AH18" i="7" s="1"/>
  <c r="AG9" i="7"/>
  <c r="CB9" i="7"/>
  <c r="CA9" i="7"/>
  <c r="BZ9" i="7"/>
  <c r="BY9" i="7"/>
  <c r="BX9" i="7"/>
  <c r="CE9" i="7"/>
  <c r="CD9" i="7"/>
  <c r="CD18" i="7" s="1"/>
  <c r="CC9" i="7"/>
  <c r="N10" i="7"/>
  <c r="F15" i="6" s="1"/>
  <c r="M10" i="7"/>
  <c r="F14" i="6" s="1"/>
  <c r="L10" i="7"/>
  <c r="F13" i="6" s="1"/>
  <c r="K10" i="7"/>
  <c r="F12" i="6" s="1"/>
  <c r="J10" i="7"/>
  <c r="F11" i="6" s="1"/>
  <c r="I10" i="7"/>
  <c r="F10" i="6" s="1"/>
  <c r="P10" i="7"/>
  <c r="F17" i="6" s="1"/>
  <c r="O10" i="7"/>
  <c r="F16" i="6" s="1"/>
  <c r="AD10" i="7"/>
  <c r="F31" i="6" s="1"/>
  <c r="AC10" i="7"/>
  <c r="F30" i="6" s="1"/>
  <c r="AB10" i="7"/>
  <c r="F29" i="6" s="1"/>
  <c r="AA10" i="7"/>
  <c r="F28" i="6" s="1"/>
  <c r="Z10" i="7"/>
  <c r="F27" i="6" s="1"/>
  <c r="Y10" i="7"/>
  <c r="F26" i="6" s="1"/>
  <c r="AF10" i="7"/>
  <c r="F33" i="6" s="1"/>
  <c r="AE10" i="7"/>
  <c r="F32" i="6" s="1"/>
  <c r="BE10" i="7"/>
  <c r="F58" i="6" s="1"/>
  <c r="BK10" i="7"/>
  <c r="F64" i="6" s="1"/>
  <c r="BI10" i="7"/>
  <c r="F62" i="6" s="1"/>
  <c r="BH10" i="7"/>
  <c r="F61" i="6" s="1"/>
  <c r="BG10" i="7"/>
  <c r="F60" i="6" s="1"/>
  <c r="BF10" i="7"/>
  <c r="F59" i="6" s="1"/>
  <c r="BL10" i="7"/>
  <c r="F65" i="6" s="1"/>
  <c r="BJ10" i="7"/>
  <c r="F63" i="6" s="1"/>
  <c r="BU10" i="7"/>
  <c r="F74" i="6" s="1"/>
  <c r="CB10" i="7"/>
  <c r="F81" i="6" s="1"/>
  <c r="CA10" i="7"/>
  <c r="F80" i="6" s="1"/>
  <c r="BY10" i="7"/>
  <c r="F78" i="6" s="1"/>
  <c r="BX10" i="7"/>
  <c r="F77" i="6" s="1"/>
  <c r="BW10" i="7"/>
  <c r="F76" i="6" s="1"/>
  <c r="BV10" i="7"/>
  <c r="F75" i="6" s="1"/>
  <c r="BZ10" i="7"/>
  <c r="F79" i="6" s="1"/>
  <c r="CK10" i="7"/>
  <c r="F90" i="6" s="1"/>
  <c r="CR10" i="7"/>
  <c r="F97" i="6" s="1"/>
  <c r="CQ10" i="7"/>
  <c r="F96" i="6" s="1"/>
  <c r="CO10" i="7"/>
  <c r="F94" i="6" s="1"/>
  <c r="CN10" i="7"/>
  <c r="F93" i="6" s="1"/>
  <c r="CP10" i="7"/>
  <c r="F95" i="6" s="1"/>
  <c r="CM10" i="7"/>
  <c r="F92" i="6" s="1"/>
  <c r="CL10" i="7"/>
  <c r="F91" i="6" s="1"/>
  <c r="DA10" i="7"/>
  <c r="F106" i="6" s="1"/>
  <c r="DH10" i="7"/>
  <c r="F113" i="6" s="1"/>
  <c r="DG10" i="7"/>
  <c r="F112" i="6" s="1"/>
  <c r="DF10" i="7"/>
  <c r="F111" i="6" s="1"/>
  <c r="DE10" i="7"/>
  <c r="F110" i="6" s="1"/>
  <c r="DD10" i="7"/>
  <c r="F109" i="6" s="1"/>
  <c r="DC10" i="7"/>
  <c r="F108" i="6" s="1"/>
  <c r="DB10" i="7"/>
  <c r="F107" i="6" s="1"/>
  <c r="DI10" i="7"/>
  <c r="F114" i="6" s="1"/>
  <c r="DP10" i="7"/>
  <c r="F121" i="6" s="1"/>
  <c r="DO10" i="7"/>
  <c r="F120" i="6" s="1"/>
  <c r="DN10" i="7"/>
  <c r="F119" i="6" s="1"/>
  <c r="DM10" i="7"/>
  <c r="F118" i="6" s="1"/>
  <c r="DL10" i="7"/>
  <c r="F117" i="6" s="1"/>
  <c r="DK10" i="7"/>
  <c r="F116" i="6" s="1"/>
  <c r="DJ10" i="7"/>
  <c r="F115" i="6" s="1"/>
  <c r="E11" i="7"/>
  <c r="G6" i="6" s="1"/>
  <c r="D11" i="7"/>
  <c r="G5" i="6" s="1"/>
  <c r="C11" i="7"/>
  <c r="G4" i="6" s="1"/>
  <c r="B11" i="7"/>
  <c r="G3" i="6" s="1"/>
  <c r="H11" i="7"/>
  <c r="G9" i="6" s="1"/>
  <c r="G11" i="7"/>
  <c r="G8" i="6" s="1"/>
  <c r="F11" i="7"/>
  <c r="G7" i="6" s="1"/>
  <c r="M11" i="7"/>
  <c r="G14" i="6" s="1"/>
  <c r="L11" i="7"/>
  <c r="G13" i="6" s="1"/>
  <c r="K11" i="7"/>
  <c r="G12" i="6" s="1"/>
  <c r="J11" i="7"/>
  <c r="G11" i="6" s="1"/>
  <c r="I11" i="7"/>
  <c r="G10" i="6" s="1"/>
  <c r="X11" i="7"/>
  <c r="G25" i="6" s="1"/>
  <c r="W11" i="7"/>
  <c r="G24" i="6" s="1"/>
  <c r="V11" i="7"/>
  <c r="G23" i="6" s="1"/>
  <c r="AC11" i="7"/>
  <c r="G30" i="6" s="1"/>
  <c r="AB11" i="7"/>
  <c r="G29" i="6" s="1"/>
  <c r="AA11" i="7"/>
  <c r="G28" i="6" s="1"/>
  <c r="Z11" i="7"/>
  <c r="G27" i="6" s="1"/>
  <c r="Y11" i="7"/>
  <c r="G26" i="6" s="1"/>
  <c r="AV11" i="7"/>
  <c r="G49" i="6" s="1"/>
  <c r="AU11" i="7"/>
  <c r="G48" i="6" s="1"/>
  <c r="AT11" i="7"/>
  <c r="G47" i="6" s="1"/>
  <c r="BA11" i="7"/>
  <c r="G54" i="6" s="1"/>
  <c r="AZ11" i="7"/>
  <c r="G53" i="6" s="1"/>
  <c r="AY11" i="7"/>
  <c r="G52" i="6" s="1"/>
  <c r="AX11" i="7"/>
  <c r="G51" i="6" s="1"/>
  <c r="AW11" i="7"/>
  <c r="G50" i="6" s="1"/>
  <c r="BL11" i="7"/>
  <c r="G65" i="6" s="1"/>
  <c r="BK11" i="7"/>
  <c r="G64" i="6" s="1"/>
  <c r="BJ11" i="7"/>
  <c r="G63" i="6" s="1"/>
  <c r="BQ11" i="7"/>
  <c r="G70" i="6" s="1"/>
  <c r="BP11" i="7"/>
  <c r="G69" i="6" s="1"/>
  <c r="BO11" i="7"/>
  <c r="G68" i="6" s="1"/>
  <c r="BN11" i="7"/>
  <c r="G67" i="6" s="1"/>
  <c r="BM11" i="7"/>
  <c r="G66" i="6" s="1"/>
  <c r="CB11" i="7"/>
  <c r="G81" i="6" s="1"/>
  <c r="CA11" i="7"/>
  <c r="G80" i="6" s="1"/>
  <c r="BZ11" i="7"/>
  <c r="G79" i="6" s="1"/>
  <c r="CG11" i="7"/>
  <c r="G86" i="6" s="1"/>
  <c r="CF11" i="7"/>
  <c r="G85" i="6" s="1"/>
  <c r="CE11" i="7"/>
  <c r="G84" i="6" s="1"/>
  <c r="CD11" i="7"/>
  <c r="G83" i="6" s="1"/>
  <c r="CC11" i="7"/>
  <c r="G82" i="6" s="1"/>
  <c r="CJ11" i="7"/>
  <c r="G89" i="6" s="1"/>
  <c r="CI11" i="7"/>
  <c r="G88" i="6" s="1"/>
  <c r="CH11" i="7"/>
  <c r="G87" i="6" s="1"/>
  <c r="CO11" i="7"/>
  <c r="G94" i="6" s="1"/>
  <c r="CN11" i="7"/>
  <c r="G93" i="6" s="1"/>
  <c r="CM11" i="7"/>
  <c r="G92" i="6" s="1"/>
  <c r="CL11" i="7"/>
  <c r="G91" i="6" s="1"/>
  <c r="CK11" i="7"/>
  <c r="G90" i="6" s="1"/>
  <c r="CZ11" i="7"/>
  <c r="G105" i="6" s="1"/>
  <c r="CY11" i="7"/>
  <c r="G104" i="6" s="1"/>
  <c r="CX11" i="7"/>
  <c r="G103" i="6" s="1"/>
  <c r="DE11" i="7"/>
  <c r="G110" i="6" s="1"/>
  <c r="DD11" i="7"/>
  <c r="G109" i="6" s="1"/>
  <c r="DC11" i="7"/>
  <c r="G108" i="6" s="1"/>
  <c r="DB11" i="7"/>
  <c r="G107" i="6" s="1"/>
  <c r="DA11" i="7"/>
  <c r="G106" i="6" s="1"/>
  <c r="D12" i="7"/>
  <c r="H5" i="6" s="1"/>
  <c r="C12" i="7"/>
  <c r="H4" i="6" s="1"/>
  <c r="B12" i="7"/>
  <c r="H3" i="6" s="1"/>
  <c r="N12" i="7"/>
  <c r="H15" i="6" s="1"/>
  <c r="M12" i="7"/>
  <c r="H14" i="6" s="1"/>
  <c r="T12" i="7"/>
  <c r="H21" i="6" s="1"/>
  <c r="S12" i="7"/>
  <c r="H20" i="6" s="1"/>
  <c r="R12" i="7"/>
  <c r="H19" i="6" s="1"/>
  <c r="Q12" i="7"/>
  <c r="H18" i="6" s="1"/>
  <c r="P12" i="7"/>
  <c r="H17" i="6" s="1"/>
  <c r="O12" i="7"/>
  <c r="H16" i="6" s="1"/>
  <c r="AD12" i="7"/>
  <c r="H31" i="6" s="1"/>
  <c r="AC12" i="7"/>
  <c r="H30" i="6" s="1"/>
  <c r="AJ12" i="7"/>
  <c r="H37" i="6" s="1"/>
  <c r="AI12" i="7"/>
  <c r="H36" i="6" s="1"/>
  <c r="AH12" i="7"/>
  <c r="H35" i="6" s="1"/>
  <c r="AG12" i="7"/>
  <c r="H34" i="6" s="1"/>
  <c r="AF12" i="7"/>
  <c r="H33" i="6" s="1"/>
  <c r="AE12" i="7"/>
  <c r="H32" i="6" s="1"/>
  <c r="AT12" i="7"/>
  <c r="H47" i="6" s="1"/>
  <c r="AS12" i="7"/>
  <c r="H46" i="6" s="1"/>
  <c r="AZ12" i="7"/>
  <c r="H53" i="6" s="1"/>
  <c r="AY12" i="7"/>
  <c r="H52" i="6" s="1"/>
  <c r="AX12" i="7"/>
  <c r="H51" i="6" s="1"/>
  <c r="AW12" i="7"/>
  <c r="H50" i="6" s="1"/>
  <c r="AV12" i="7"/>
  <c r="H49" i="6" s="1"/>
  <c r="AU12" i="7"/>
  <c r="H48" i="6" s="1"/>
  <c r="BJ12" i="7"/>
  <c r="H63" i="6" s="1"/>
  <c r="BI12" i="7"/>
  <c r="H62" i="6" s="1"/>
  <c r="BP12" i="7"/>
  <c r="H69" i="6" s="1"/>
  <c r="BO12" i="7"/>
  <c r="H68" i="6" s="1"/>
  <c r="BN12" i="7"/>
  <c r="H67" i="6" s="1"/>
  <c r="BM12" i="7"/>
  <c r="H66" i="6" s="1"/>
  <c r="BL12" i="7"/>
  <c r="H65" i="6" s="1"/>
  <c r="BK12" i="7"/>
  <c r="H64" i="6" s="1"/>
  <c r="BZ12" i="7"/>
  <c r="H79" i="6" s="1"/>
  <c r="BY12" i="7"/>
  <c r="H78" i="6" s="1"/>
  <c r="CF12" i="7"/>
  <c r="H85" i="6" s="1"/>
  <c r="CE12" i="7"/>
  <c r="H84" i="6" s="1"/>
  <c r="CD12" i="7"/>
  <c r="H83" i="6" s="1"/>
  <c r="CC12" i="7"/>
  <c r="H82" i="6" s="1"/>
  <c r="CB12" i="7"/>
  <c r="H81" i="6" s="1"/>
  <c r="CA12" i="7"/>
  <c r="H80" i="6" s="1"/>
  <c r="CP12" i="7"/>
  <c r="H95" i="6" s="1"/>
  <c r="CO12" i="7"/>
  <c r="H94" i="6" s="1"/>
  <c r="CV12" i="7"/>
  <c r="H101" i="6" s="1"/>
  <c r="CU12" i="7"/>
  <c r="H100" i="6" s="1"/>
  <c r="CT12" i="7"/>
  <c r="H99" i="6" s="1"/>
  <c r="CS12" i="7"/>
  <c r="H98" i="6" s="1"/>
  <c r="CR12" i="7"/>
  <c r="H97" i="6" s="1"/>
  <c r="CQ12" i="7"/>
  <c r="H96" i="6" s="1"/>
  <c r="DF12" i="7"/>
  <c r="H111" i="6" s="1"/>
  <c r="DE12" i="7"/>
  <c r="H110" i="6" s="1"/>
  <c r="DL12" i="7"/>
  <c r="H117" i="6" s="1"/>
  <c r="DK12" i="7"/>
  <c r="H116" i="6" s="1"/>
  <c r="DJ12" i="7"/>
  <c r="H115" i="6" s="1"/>
  <c r="DI12" i="7"/>
  <c r="H114" i="6" s="1"/>
  <c r="DH12" i="7"/>
  <c r="H113" i="6" s="1"/>
  <c r="DG12" i="7"/>
  <c r="H112" i="6" s="1"/>
  <c r="DN12" i="7"/>
  <c r="H119" i="6" s="1"/>
  <c r="DM12" i="7"/>
  <c r="H118" i="6" s="1"/>
  <c r="DR12" i="7"/>
  <c r="H123" i="6" s="1"/>
  <c r="DQ12" i="7"/>
  <c r="H122" i="6" s="1"/>
  <c r="DP12" i="7"/>
  <c r="H121" i="6" s="1"/>
  <c r="DO12" i="7"/>
  <c r="H120" i="6" s="1"/>
  <c r="D14" i="7"/>
  <c r="J5" i="6" s="1"/>
  <c r="C14" i="7"/>
  <c r="J4" i="6" s="1"/>
  <c r="B14" i="7"/>
  <c r="J3" i="6" s="1"/>
  <c r="I14" i="7"/>
  <c r="J10" i="6" s="1"/>
  <c r="H14" i="7"/>
  <c r="J9" i="6" s="1"/>
  <c r="G14" i="7"/>
  <c r="J8" i="6" s="1"/>
  <c r="F14" i="7"/>
  <c r="J7" i="6" s="1"/>
  <c r="E14" i="7"/>
  <c r="J6" i="6" s="1"/>
  <c r="T14" i="7"/>
  <c r="J21" i="6" s="1"/>
  <c r="S14" i="7"/>
  <c r="J20" i="6" s="1"/>
  <c r="R14" i="7"/>
  <c r="J19" i="6" s="1"/>
  <c r="Y14" i="7"/>
  <c r="J26" i="6" s="1"/>
  <c r="X14" i="7"/>
  <c r="J25" i="6" s="1"/>
  <c r="W14" i="7"/>
  <c r="J24" i="6" s="1"/>
  <c r="V14" i="7"/>
  <c r="J23" i="6" s="1"/>
  <c r="U14" i="7"/>
  <c r="J22" i="6" s="1"/>
  <c r="AJ14" i="7"/>
  <c r="J37" i="6" s="1"/>
  <c r="AI14" i="7"/>
  <c r="J36" i="6" s="1"/>
  <c r="AH14" i="7"/>
  <c r="J35" i="6" s="1"/>
  <c r="AO14" i="7"/>
  <c r="J42" i="6" s="1"/>
  <c r="AN14" i="7"/>
  <c r="J41" i="6" s="1"/>
  <c r="AM14" i="7"/>
  <c r="J40" i="6" s="1"/>
  <c r="AL14" i="7"/>
  <c r="J39" i="6" s="1"/>
  <c r="AK14" i="7"/>
  <c r="J38" i="6" s="1"/>
  <c r="AZ14" i="7"/>
  <c r="J53" i="6" s="1"/>
  <c r="AY14" i="7"/>
  <c r="J52" i="6" s="1"/>
  <c r="AX14" i="7"/>
  <c r="J51" i="6" s="1"/>
  <c r="BE14" i="7"/>
  <c r="J58" i="6" s="1"/>
  <c r="BD14" i="7"/>
  <c r="J57" i="6" s="1"/>
  <c r="BC14" i="7"/>
  <c r="J56" i="6" s="1"/>
  <c r="BB14" i="7"/>
  <c r="J55" i="6" s="1"/>
  <c r="BA14" i="7"/>
  <c r="J54" i="6" s="1"/>
  <c r="BP14" i="7"/>
  <c r="J69" i="6" s="1"/>
  <c r="BO14" i="7"/>
  <c r="J68" i="6" s="1"/>
  <c r="BN14" i="7"/>
  <c r="J67" i="6" s="1"/>
  <c r="BU14" i="7"/>
  <c r="J74" i="6" s="1"/>
  <c r="BT14" i="7"/>
  <c r="J73" i="6" s="1"/>
  <c r="BS14" i="7"/>
  <c r="J72" i="6" s="1"/>
  <c r="BR14" i="7"/>
  <c r="J71" i="6" s="1"/>
  <c r="BQ14" i="7"/>
  <c r="J70" i="6" s="1"/>
  <c r="CF14" i="7"/>
  <c r="J85" i="6" s="1"/>
  <c r="CE14" i="7"/>
  <c r="J84" i="6" s="1"/>
  <c r="CD14" i="7"/>
  <c r="J83" i="6" s="1"/>
  <c r="CK14" i="7"/>
  <c r="J90" i="6" s="1"/>
  <c r="CJ14" i="7"/>
  <c r="J89" i="6" s="1"/>
  <c r="CI14" i="7"/>
  <c r="J88" i="6" s="1"/>
  <c r="CH14" i="7"/>
  <c r="J87" i="6" s="1"/>
  <c r="CG14" i="7"/>
  <c r="J86" i="6" s="1"/>
  <c r="CV14" i="7"/>
  <c r="J101" i="6" s="1"/>
  <c r="CU14" i="7"/>
  <c r="J100" i="6" s="1"/>
  <c r="CT14" i="7"/>
  <c r="J99" i="6" s="1"/>
  <c r="DA14" i="7"/>
  <c r="J106" i="6" s="1"/>
  <c r="CZ14" i="7"/>
  <c r="J105" i="6" s="1"/>
  <c r="CY14" i="7"/>
  <c r="J104" i="6" s="1"/>
  <c r="CX14" i="7"/>
  <c r="J103" i="6" s="1"/>
  <c r="CW14" i="7"/>
  <c r="J102" i="6" s="1"/>
  <c r="J16" i="7"/>
  <c r="L11" i="6" s="1"/>
  <c r="I16" i="7"/>
  <c r="L10" i="6" s="1"/>
  <c r="H16" i="7"/>
  <c r="L9" i="6" s="1"/>
  <c r="G16" i="7"/>
  <c r="L8" i="6" s="1"/>
  <c r="N16" i="7"/>
  <c r="L15" i="6" s="1"/>
  <c r="M16" i="7"/>
  <c r="L14" i="6" s="1"/>
  <c r="L16" i="7"/>
  <c r="L13" i="6" s="1"/>
  <c r="K16" i="7"/>
  <c r="L12" i="6" s="1"/>
  <c r="Z16" i="7"/>
  <c r="L27" i="6" s="1"/>
  <c r="Y16" i="7"/>
  <c r="L26" i="6" s="1"/>
  <c r="X16" i="7"/>
  <c r="L25" i="6" s="1"/>
  <c r="W16" i="7"/>
  <c r="L24" i="6" s="1"/>
  <c r="AD16" i="7"/>
  <c r="L31" i="6" s="1"/>
  <c r="AC16" i="7"/>
  <c r="L30" i="6" s="1"/>
  <c r="AB16" i="7"/>
  <c r="L29" i="6" s="1"/>
  <c r="AA16" i="7"/>
  <c r="L28" i="6" s="1"/>
  <c r="AP16" i="7"/>
  <c r="L43" i="6" s="1"/>
  <c r="AO16" i="7"/>
  <c r="L42" i="6" s="1"/>
  <c r="AN16" i="7"/>
  <c r="L41" i="6" s="1"/>
  <c r="AM16" i="7"/>
  <c r="L40" i="6" s="1"/>
  <c r="AT16" i="7"/>
  <c r="L47" i="6" s="1"/>
  <c r="AS16" i="7"/>
  <c r="L46" i="6" s="1"/>
  <c r="AR16" i="7"/>
  <c r="L45" i="6" s="1"/>
  <c r="AQ16" i="7"/>
  <c r="L44" i="6" s="1"/>
  <c r="BF16" i="7"/>
  <c r="L59" i="6" s="1"/>
  <c r="BE16" i="7"/>
  <c r="L58" i="6" s="1"/>
  <c r="BD16" i="7"/>
  <c r="L57" i="6" s="1"/>
  <c r="BC16" i="7"/>
  <c r="L56" i="6" s="1"/>
  <c r="BJ16" i="7"/>
  <c r="L63" i="6" s="1"/>
  <c r="BI16" i="7"/>
  <c r="L62" i="6" s="1"/>
  <c r="BH16" i="7"/>
  <c r="L61" i="6" s="1"/>
  <c r="BG16" i="7"/>
  <c r="L60" i="6" s="1"/>
  <c r="BV16" i="7"/>
  <c r="L75" i="6" s="1"/>
  <c r="BU16" i="7"/>
  <c r="L74" i="6" s="1"/>
  <c r="BT16" i="7"/>
  <c r="L73" i="6" s="1"/>
  <c r="BS16" i="7"/>
  <c r="L72" i="6" s="1"/>
  <c r="BZ16" i="7"/>
  <c r="L79" i="6" s="1"/>
  <c r="BY16" i="7"/>
  <c r="L78" i="6" s="1"/>
  <c r="BX16" i="7"/>
  <c r="L77" i="6" s="1"/>
  <c r="BW16" i="7"/>
  <c r="L76" i="6" s="1"/>
  <c r="CL16" i="7"/>
  <c r="L91" i="6" s="1"/>
  <c r="CK16" i="7"/>
  <c r="L90" i="6" s="1"/>
  <c r="CJ16" i="7"/>
  <c r="L89" i="6" s="1"/>
  <c r="CI16" i="7"/>
  <c r="L88" i="6" s="1"/>
  <c r="CP16" i="7"/>
  <c r="L95" i="6" s="1"/>
  <c r="CO16" i="7"/>
  <c r="L94" i="6" s="1"/>
  <c r="CN16" i="7"/>
  <c r="L93" i="6" s="1"/>
  <c r="CM16" i="7"/>
  <c r="L92" i="6" s="1"/>
  <c r="DJ16" i="7"/>
  <c r="L115" i="6" s="1"/>
  <c r="DI16" i="7"/>
  <c r="L114" i="6" s="1"/>
  <c r="DH16" i="7"/>
  <c r="L113" i="6" s="1"/>
  <c r="DG16" i="7"/>
  <c r="L112" i="6" s="1"/>
  <c r="DN16" i="7"/>
  <c r="L119" i="6" s="1"/>
  <c r="DM16" i="7"/>
  <c r="L118" i="6" s="1"/>
  <c r="DL16" i="7"/>
  <c r="L117" i="6" s="1"/>
  <c r="DK16" i="7"/>
  <c r="L116" i="6" s="1"/>
  <c r="V10" i="7"/>
  <c r="F23" i="6" s="1"/>
  <c r="U10" i="7"/>
  <c r="F22" i="6" s="1"/>
  <c r="T10" i="7"/>
  <c r="F21" i="6" s="1"/>
  <c r="S10" i="7"/>
  <c r="F20" i="6" s="1"/>
  <c r="R10" i="7"/>
  <c r="F19" i="6" s="1"/>
  <c r="Q10" i="7"/>
  <c r="F18" i="6" s="1"/>
  <c r="X10" i="7"/>
  <c r="F25" i="6" s="1"/>
  <c r="W10" i="7"/>
  <c r="F24" i="6" s="1"/>
  <c r="BC10" i="7"/>
  <c r="F56" i="6" s="1"/>
  <c r="BA10" i="7"/>
  <c r="F54" i="6" s="1"/>
  <c r="BD10" i="7"/>
  <c r="F57" i="6" s="1"/>
  <c r="BB10" i="7"/>
  <c r="F55" i="6" s="1"/>
  <c r="AZ10" i="7"/>
  <c r="F53" i="6" s="1"/>
  <c r="AY10" i="7"/>
  <c r="F52" i="6" s="1"/>
  <c r="AX10" i="7"/>
  <c r="F51" i="6" s="1"/>
  <c r="AW10" i="7"/>
  <c r="F50" i="6" s="1"/>
  <c r="BM10" i="7"/>
  <c r="F66" i="6" s="1"/>
  <c r="BS10" i="7"/>
  <c r="F72" i="6" s="1"/>
  <c r="BQ10" i="7"/>
  <c r="F70" i="6" s="1"/>
  <c r="BP10" i="7"/>
  <c r="F69" i="6" s="1"/>
  <c r="BT10" i="7"/>
  <c r="F73" i="6" s="1"/>
  <c r="BR10" i="7"/>
  <c r="F71" i="6" s="1"/>
  <c r="BO10" i="7"/>
  <c r="F68" i="6" s="1"/>
  <c r="BN10" i="7"/>
  <c r="F67" i="6" s="1"/>
  <c r="CC10" i="7"/>
  <c r="F82" i="6" s="1"/>
  <c r="CJ10" i="7"/>
  <c r="F89" i="6" s="1"/>
  <c r="CI10" i="7"/>
  <c r="F88" i="6" s="1"/>
  <c r="CG10" i="7"/>
  <c r="F86" i="6" s="1"/>
  <c r="CF10" i="7"/>
  <c r="F85" i="6" s="1"/>
  <c r="CH10" i="7"/>
  <c r="F87" i="6" s="1"/>
  <c r="CE10" i="7"/>
  <c r="F84" i="6" s="1"/>
  <c r="CD10" i="7"/>
  <c r="F83" i="6" s="1"/>
  <c r="CS10" i="7"/>
  <c r="F98" i="6" s="1"/>
  <c r="CZ10" i="7"/>
  <c r="F105" i="6" s="1"/>
  <c r="CY10" i="7"/>
  <c r="F104" i="6" s="1"/>
  <c r="CW10" i="7"/>
  <c r="F102" i="6" s="1"/>
  <c r="CV10" i="7"/>
  <c r="F101" i="6" s="1"/>
  <c r="CT10" i="7"/>
  <c r="F99" i="6" s="1"/>
  <c r="CX10" i="7"/>
  <c r="F103" i="6" s="1"/>
  <c r="CU10" i="7"/>
  <c r="F100" i="6" s="1"/>
  <c r="DQ10" i="7"/>
  <c r="F122" i="6" s="1"/>
  <c r="DR10" i="7"/>
  <c r="F123" i="6" s="1"/>
  <c r="P11" i="7"/>
  <c r="G17" i="6" s="1"/>
  <c r="O11" i="7"/>
  <c r="G16" i="6" s="1"/>
  <c r="N11" i="7"/>
  <c r="G15" i="6" s="1"/>
  <c r="U11" i="7"/>
  <c r="G22" i="6" s="1"/>
  <c r="T11" i="7"/>
  <c r="G21" i="6" s="1"/>
  <c r="S11" i="7"/>
  <c r="G20" i="6" s="1"/>
  <c r="R11" i="7"/>
  <c r="G19" i="6" s="1"/>
  <c r="Q11" i="7"/>
  <c r="G18" i="6" s="1"/>
  <c r="AF11" i="7"/>
  <c r="G33" i="6" s="1"/>
  <c r="AE11" i="7"/>
  <c r="G32" i="6" s="1"/>
  <c r="AD11" i="7"/>
  <c r="G31" i="6" s="1"/>
  <c r="AK11" i="7"/>
  <c r="G38" i="6" s="1"/>
  <c r="AJ11" i="7"/>
  <c r="G37" i="6" s="1"/>
  <c r="AI11" i="7"/>
  <c r="G36" i="6" s="1"/>
  <c r="AH11" i="7"/>
  <c r="G35" i="6" s="1"/>
  <c r="AG11" i="7"/>
  <c r="G34" i="6" s="1"/>
  <c r="AN11" i="7"/>
  <c r="G41" i="6" s="1"/>
  <c r="AM11" i="7"/>
  <c r="G40" i="6" s="1"/>
  <c r="AL11" i="7"/>
  <c r="G39" i="6" s="1"/>
  <c r="AS11" i="7"/>
  <c r="G46" i="6" s="1"/>
  <c r="AR11" i="7"/>
  <c r="G45" i="6" s="1"/>
  <c r="AQ11" i="7"/>
  <c r="G44" i="6" s="1"/>
  <c r="AP11" i="7"/>
  <c r="G43" i="6" s="1"/>
  <c r="AO11" i="7"/>
  <c r="G42" i="6" s="1"/>
  <c r="BD11" i="7"/>
  <c r="G57" i="6" s="1"/>
  <c r="BC11" i="7"/>
  <c r="G56" i="6" s="1"/>
  <c r="BB11" i="7"/>
  <c r="G55" i="6" s="1"/>
  <c r="BI11" i="7"/>
  <c r="G62" i="6" s="1"/>
  <c r="BH11" i="7"/>
  <c r="G61" i="6" s="1"/>
  <c r="BG11" i="7"/>
  <c r="G60" i="6" s="1"/>
  <c r="BF11" i="7"/>
  <c r="G59" i="6" s="1"/>
  <c r="BE11" i="7"/>
  <c r="G58" i="6" s="1"/>
  <c r="BT11" i="7"/>
  <c r="G73" i="6" s="1"/>
  <c r="BS11" i="7"/>
  <c r="G72" i="6" s="1"/>
  <c r="BR11" i="7"/>
  <c r="G71" i="6" s="1"/>
  <c r="BY11" i="7"/>
  <c r="G78" i="6" s="1"/>
  <c r="BX11" i="7"/>
  <c r="G77" i="6" s="1"/>
  <c r="BW11" i="7"/>
  <c r="G76" i="6" s="1"/>
  <c r="BV11" i="7"/>
  <c r="G75" i="6" s="1"/>
  <c r="BU11" i="7"/>
  <c r="G74" i="6" s="1"/>
  <c r="CR11" i="7"/>
  <c r="G97" i="6" s="1"/>
  <c r="CQ11" i="7"/>
  <c r="G96" i="6" s="1"/>
  <c r="CP11" i="7"/>
  <c r="G95" i="6" s="1"/>
  <c r="CW11" i="7"/>
  <c r="G102" i="6" s="1"/>
  <c r="CV11" i="7"/>
  <c r="G101" i="6" s="1"/>
  <c r="CU11" i="7"/>
  <c r="G100" i="6" s="1"/>
  <c r="CT11" i="7"/>
  <c r="G99" i="6" s="1"/>
  <c r="CS11" i="7"/>
  <c r="G98" i="6" s="1"/>
  <c r="DH11" i="7"/>
  <c r="G113" i="6" s="1"/>
  <c r="DG11" i="7"/>
  <c r="G112" i="6" s="1"/>
  <c r="DF11" i="7"/>
  <c r="G111" i="6" s="1"/>
  <c r="DM11" i="7"/>
  <c r="G118" i="6" s="1"/>
  <c r="DL11" i="7"/>
  <c r="G117" i="6" s="1"/>
  <c r="DK11" i="7"/>
  <c r="G116" i="6" s="1"/>
  <c r="DJ11" i="7"/>
  <c r="G115" i="6" s="1"/>
  <c r="DI11" i="7"/>
  <c r="G114" i="6" s="1"/>
  <c r="DP11" i="7"/>
  <c r="G121" i="6" s="1"/>
  <c r="DO11" i="7"/>
  <c r="G120" i="6" s="1"/>
  <c r="DN11" i="7"/>
  <c r="G119" i="6" s="1"/>
  <c r="DR11" i="7"/>
  <c r="G123" i="6" s="1"/>
  <c r="DQ11" i="7"/>
  <c r="G122" i="6" s="1"/>
  <c r="F12" i="7"/>
  <c r="H7" i="6" s="1"/>
  <c r="E12" i="7"/>
  <c r="H6" i="6" s="1"/>
  <c r="L12" i="7"/>
  <c r="H13" i="6" s="1"/>
  <c r="K12" i="7"/>
  <c r="H12" i="6" s="1"/>
  <c r="J12" i="7"/>
  <c r="H11" i="6" s="1"/>
  <c r="I12" i="7"/>
  <c r="H10" i="6" s="1"/>
  <c r="H12" i="7"/>
  <c r="H9" i="6" s="1"/>
  <c r="G12" i="7"/>
  <c r="H8" i="6" s="1"/>
  <c r="V12" i="7"/>
  <c r="H23" i="6" s="1"/>
  <c r="U12" i="7"/>
  <c r="H22" i="6" s="1"/>
  <c r="AB12" i="7"/>
  <c r="H29" i="6" s="1"/>
  <c r="AA12" i="7"/>
  <c r="H28" i="6" s="1"/>
  <c r="Z12" i="7"/>
  <c r="H27" i="6" s="1"/>
  <c r="Y12" i="7"/>
  <c r="H26" i="6" s="1"/>
  <c r="X12" i="7"/>
  <c r="H25" i="6" s="1"/>
  <c r="W12" i="7"/>
  <c r="H24" i="6" s="1"/>
  <c r="AL12" i="7"/>
  <c r="H39" i="6" s="1"/>
  <c r="AK12" i="7"/>
  <c r="H38" i="6" s="1"/>
  <c r="AR12" i="7"/>
  <c r="H45" i="6" s="1"/>
  <c r="AQ12" i="7"/>
  <c r="H44" i="6" s="1"/>
  <c r="AP12" i="7"/>
  <c r="H43" i="6" s="1"/>
  <c r="AO12" i="7"/>
  <c r="H42" i="6" s="1"/>
  <c r="AN12" i="7"/>
  <c r="H41" i="6" s="1"/>
  <c r="AM12" i="7"/>
  <c r="H40" i="6" s="1"/>
  <c r="BB12" i="7"/>
  <c r="H55" i="6" s="1"/>
  <c r="BA12" i="7"/>
  <c r="H54" i="6" s="1"/>
  <c r="BH12" i="7"/>
  <c r="H61" i="6" s="1"/>
  <c r="BG12" i="7"/>
  <c r="H60" i="6" s="1"/>
  <c r="BF12" i="7"/>
  <c r="H59" i="6" s="1"/>
  <c r="BE12" i="7"/>
  <c r="H58" i="6" s="1"/>
  <c r="BD12" i="7"/>
  <c r="H57" i="6" s="1"/>
  <c r="BC12" i="7"/>
  <c r="H56" i="6" s="1"/>
  <c r="BR12" i="7"/>
  <c r="H71" i="6" s="1"/>
  <c r="BQ12" i="7"/>
  <c r="H70" i="6" s="1"/>
  <c r="BX12" i="7"/>
  <c r="H77" i="6" s="1"/>
  <c r="BW12" i="7"/>
  <c r="H76" i="6" s="1"/>
  <c r="BV12" i="7"/>
  <c r="H75" i="6" s="1"/>
  <c r="BU12" i="7"/>
  <c r="H74" i="6" s="1"/>
  <c r="BT12" i="7"/>
  <c r="H73" i="6" s="1"/>
  <c r="BS12" i="7"/>
  <c r="H72" i="6" s="1"/>
  <c r="CH12" i="7"/>
  <c r="H87" i="6" s="1"/>
  <c r="CG12" i="7"/>
  <c r="H86" i="6" s="1"/>
  <c r="CN12" i="7"/>
  <c r="H93" i="6" s="1"/>
  <c r="CM12" i="7"/>
  <c r="H92" i="6" s="1"/>
  <c r="CL12" i="7"/>
  <c r="H91" i="6" s="1"/>
  <c r="CK12" i="7"/>
  <c r="H90" i="6" s="1"/>
  <c r="CJ12" i="7"/>
  <c r="H89" i="6" s="1"/>
  <c r="CI12" i="7"/>
  <c r="H88" i="6" s="1"/>
  <c r="CX12" i="7"/>
  <c r="H103" i="6" s="1"/>
  <c r="CW12" i="7"/>
  <c r="H102" i="6" s="1"/>
  <c r="DD12" i="7"/>
  <c r="H109" i="6" s="1"/>
  <c r="DC12" i="7"/>
  <c r="H108" i="6" s="1"/>
  <c r="DB12" i="7"/>
  <c r="H107" i="6" s="1"/>
  <c r="DA12" i="7"/>
  <c r="H106" i="6" s="1"/>
  <c r="CZ12" i="7"/>
  <c r="H105" i="6" s="1"/>
  <c r="CY12" i="7"/>
  <c r="H104" i="6" s="1"/>
  <c r="L14" i="7"/>
  <c r="J13" i="6" s="1"/>
  <c r="K14" i="7"/>
  <c r="J12" i="6" s="1"/>
  <c r="J14" i="7"/>
  <c r="J11" i="6" s="1"/>
  <c r="Q14" i="7"/>
  <c r="J18" i="6" s="1"/>
  <c r="P14" i="7"/>
  <c r="J17" i="6" s="1"/>
  <c r="O14" i="7"/>
  <c r="J16" i="6" s="1"/>
  <c r="N14" i="7"/>
  <c r="J15" i="6" s="1"/>
  <c r="M14" i="7"/>
  <c r="J14" i="6" s="1"/>
  <c r="AB14" i="7"/>
  <c r="J29" i="6" s="1"/>
  <c r="AA14" i="7"/>
  <c r="J28" i="6" s="1"/>
  <c r="Z14" i="7"/>
  <c r="J27" i="6" s="1"/>
  <c r="AG14" i="7"/>
  <c r="J34" i="6" s="1"/>
  <c r="AF14" i="7"/>
  <c r="J33" i="6" s="1"/>
  <c r="AE14" i="7"/>
  <c r="J32" i="6" s="1"/>
  <c r="AD14" i="7"/>
  <c r="J31" i="6" s="1"/>
  <c r="AC14" i="7"/>
  <c r="J30" i="6" s="1"/>
  <c r="AR14" i="7"/>
  <c r="J45" i="6" s="1"/>
  <c r="AQ14" i="7"/>
  <c r="J44" i="6" s="1"/>
  <c r="AP14" i="7"/>
  <c r="J43" i="6" s="1"/>
  <c r="AW14" i="7"/>
  <c r="J50" i="6" s="1"/>
  <c r="AV14" i="7"/>
  <c r="J49" i="6" s="1"/>
  <c r="AU14" i="7"/>
  <c r="J48" i="6" s="1"/>
  <c r="AT14" i="7"/>
  <c r="J47" i="6" s="1"/>
  <c r="AS14" i="7"/>
  <c r="J46" i="6" s="1"/>
  <c r="BH14" i="7"/>
  <c r="J61" i="6" s="1"/>
  <c r="BG14" i="7"/>
  <c r="J60" i="6" s="1"/>
  <c r="BF14" i="7"/>
  <c r="J59" i="6" s="1"/>
  <c r="BM14" i="7"/>
  <c r="J66" i="6" s="1"/>
  <c r="BL14" i="7"/>
  <c r="J65" i="6" s="1"/>
  <c r="BK14" i="7"/>
  <c r="J64" i="6" s="1"/>
  <c r="BJ14" i="7"/>
  <c r="J63" i="6" s="1"/>
  <c r="BI14" i="7"/>
  <c r="J62" i="6" s="1"/>
  <c r="BX14" i="7"/>
  <c r="J77" i="6" s="1"/>
  <c r="BW14" i="7"/>
  <c r="J76" i="6" s="1"/>
  <c r="BV14" i="7"/>
  <c r="J75" i="6" s="1"/>
  <c r="CC14" i="7"/>
  <c r="J82" i="6" s="1"/>
  <c r="CB14" i="7"/>
  <c r="J81" i="6" s="1"/>
  <c r="CA14" i="7"/>
  <c r="J80" i="6" s="1"/>
  <c r="BZ14" i="7"/>
  <c r="J79" i="6" s="1"/>
  <c r="BY14" i="7"/>
  <c r="J78" i="6" s="1"/>
  <c r="CN14" i="7"/>
  <c r="J93" i="6" s="1"/>
  <c r="CM14" i="7"/>
  <c r="J92" i="6" s="1"/>
  <c r="CL14" i="7"/>
  <c r="J91" i="6" s="1"/>
  <c r="CS14" i="7"/>
  <c r="J98" i="6" s="1"/>
  <c r="CR14" i="7"/>
  <c r="J97" i="6" s="1"/>
  <c r="CQ14" i="7"/>
  <c r="J96" i="6" s="1"/>
  <c r="CP14" i="7"/>
  <c r="J95" i="6" s="1"/>
  <c r="CO14" i="7"/>
  <c r="J94" i="6" s="1"/>
  <c r="DD14" i="7"/>
  <c r="J109" i="6" s="1"/>
  <c r="DC14" i="7"/>
  <c r="J108" i="6" s="1"/>
  <c r="DB14" i="7"/>
  <c r="J107" i="6" s="1"/>
  <c r="DI14" i="7"/>
  <c r="J114" i="6" s="1"/>
  <c r="DH14" i="7"/>
  <c r="J113" i="6" s="1"/>
  <c r="DG14" i="7"/>
  <c r="J112" i="6" s="1"/>
  <c r="DF14" i="7"/>
  <c r="J111" i="6" s="1"/>
  <c r="DE14" i="7"/>
  <c r="J110" i="6" s="1"/>
  <c r="DL14" i="7"/>
  <c r="J117" i="6" s="1"/>
  <c r="DK14" i="7"/>
  <c r="J116" i="6" s="1"/>
  <c r="DJ14" i="7"/>
  <c r="J115" i="6" s="1"/>
  <c r="DQ14" i="7"/>
  <c r="J122" i="6" s="1"/>
  <c r="DP14" i="7"/>
  <c r="J121" i="6" s="1"/>
  <c r="DO14" i="7"/>
  <c r="J120" i="6" s="1"/>
  <c r="DN14" i="7"/>
  <c r="J119" i="6" s="1"/>
  <c r="DM14" i="7"/>
  <c r="J118" i="6" s="1"/>
  <c r="B16" i="7"/>
  <c r="L3" i="6" s="1"/>
  <c r="F16" i="7"/>
  <c r="L7" i="6" s="1"/>
  <c r="E16" i="7"/>
  <c r="L6" i="6" s="1"/>
  <c r="D16" i="7"/>
  <c r="L5" i="6" s="1"/>
  <c r="C16" i="7"/>
  <c r="L4" i="6" s="1"/>
  <c r="R16" i="7"/>
  <c r="L19" i="6" s="1"/>
  <c r="Q16" i="7"/>
  <c r="L18" i="6" s="1"/>
  <c r="P16" i="7"/>
  <c r="L17" i="6" s="1"/>
  <c r="O16" i="7"/>
  <c r="L16" i="6" s="1"/>
  <c r="V16" i="7"/>
  <c r="L23" i="6" s="1"/>
  <c r="U16" i="7"/>
  <c r="L22" i="6" s="1"/>
  <c r="T16" i="7"/>
  <c r="L21" i="6" s="1"/>
  <c r="S16" i="7"/>
  <c r="L20" i="6" s="1"/>
  <c r="AH16" i="7"/>
  <c r="L35" i="6" s="1"/>
  <c r="AG16" i="7"/>
  <c r="L34" i="6" s="1"/>
  <c r="AF16" i="7"/>
  <c r="L33" i="6" s="1"/>
  <c r="AE16" i="7"/>
  <c r="L32" i="6" s="1"/>
  <c r="AL16" i="7"/>
  <c r="L39" i="6" s="1"/>
  <c r="AK16" i="7"/>
  <c r="L38" i="6" s="1"/>
  <c r="AJ16" i="7"/>
  <c r="L37" i="6" s="1"/>
  <c r="AI16" i="7"/>
  <c r="L36" i="6" s="1"/>
  <c r="AX16" i="7"/>
  <c r="L51" i="6" s="1"/>
  <c r="AW16" i="7"/>
  <c r="L50" i="6" s="1"/>
  <c r="AV16" i="7"/>
  <c r="L49" i="6" s="1"/>
  <c r="AU16" i="7"/>
  <c r="L48" i="6" s="1"/>
  <c r="BB16" i="7"/>
  <c r="L55" i="6" s="1"/>
  <c r="BA16" i="7"/>
  <c r="L54" i="6" s="1"/>
  <c r="AZ16" i="7"/>
  <c r="L53" i="6" s="1"/>
  <c r="AY16" i="7"/>
  <c r="L52" i="6" s="1"/>
  <c r="BN16" i="7"/>
  <c r="L67" i="6" s="1"/>
  <c r="BM16" i="7"/>
  <c r="L66" i="6" s="1"/>
  <c r="BL16" i="7"/>
  <c r="L65" i="6" s="1"/>
  <c r="BK16" i="7"/>
  <c r="L64" i="6" s="1"/>
  <c r="BR16" i="7"/>
  <c r="L71" i="6" s="1"/>
  <c r="BQ16" i="7"/>
  <c r="L70" i="6" s="1"/>
  <c r="BP16" i="7"/>
  <c r="L69" i="6" s="1"/>
  <c r="BO16" i="7"/>
  <c r="L68" i="6" s="1"/>
  <c r="CD16" i="7"/>
  <c r="L83" i="6" s="1"/>
  <c r="CC16" i="7"/>
  <c r="L82" i="6" s="1"/>
  <c r="CB16" i="7"/>
  <c r="L81" i="6" s="1"/>
  <c r="CA16" i="7"/>
  <c r="L80" i="6" s="1"/>
  <c r="CH16" i="7"/>
  <c r="L87" i="6" s="1"/>
  <c r="CG16" i="7"/>
  <c r="L86" i="6" s="1"/>
  <c r="CF16" i="7"/>
  <c r="L85" i="6" s="1"/>
  <c r="CE16" i="7"/>
  <c r="L84" i="6" s="1"/>
  <c r="CT16" i="7"/>
  <c r="L99" i="6" s="1"/>
  <c r="CS16" i="7"/>
  <c r="L98" i="6" s="1"/>
  <c r="CR16" i="7"/>
  <c r="L97" i="6" s="1"/>
  <c r="CQ16" i="7"/>
  <c r="L96" i="6" s="1"/>
  <c r="CX16" i="7"/>
  <c r="L103" i="6" s="1"/>
  <c r="CW16" i="7"/>
  <c r="L102" i="6" s="1"/>
  <c r="CV16" i="7"/>
  <c r="L101" i="6" s="1"/>
  <c r="CU16" i="7"/>
  <c r="L100" i="6" s="1"/>
  <c r="DB16" i="7"/>
  <c r="L107" i="6" s="1"/>
  <c r="DA16" i="7"/>
  <c r="L106" i="6" s="1"/>
  <c r="CZ16" i="7"/>
  <c r="L105" i="6" s="1"/>
  <c r="CY16" i="7"/>
  <c r="L104" i="6" s="1"/>
  <c r="DF16" i="7"/>
  <c r="L111" i="6" s="1"/>
  <c r="DE16" i="7"/>
  <c r="L110" i="6" s="1"/>
  <c r="DD16" i="7"/>
  <c r="L109" i="6" s="1"/>
  <c r="DC16" i="7"/>
  <c r="L108" i="6" s="1"/>
  <c r="DR16" i="7"/>
  <c r="L123" i="6" s="1"/>
  <c r="DQ16" i="7"/>
  <c r="L122" i="6" s="1"/>
  <c r="DP16" i="7"/>
  <c r="L121" i="6" s="1"/>
  <c r="DO16" i="7"/>
  <c r="L120" i="6" s="1"/>
  <c r="F10" i="7"/>
  <c r="F7" i="6" s="1"/>
  <c r="E10" i="7"/>
  <c r="F6" i="6" s="1"/>
  <c r="D10" i="7"/>
  <c r="F5" i="6" s="1"/>
  <c r="C10" i="7"/>
  <c r="F4" i="6" s="1"/>
  <c r="B10" i="7"/>
  <c r="F3" i="6" s="1"/>
  <c r="H10" i="7"/>
  <c r="F9" i="6" s="1"/>
  <c r="G10" i="7"/>
  <c r="F8" i="6" s="1"/>
  <c r="AL10" i="7"/>
  <c r="F39" i="6" s="1"/>
  <c r="AK10" i="7"/>
  <c r="F38" i="6" s="1"/>
  <c r="AJ10" i="7"/>
  <c r="F37" i="6" s="1"/>
  <c r="AI10" i="7"/>
  <c r="F36" i="6" s="1"/>
  <c r="AH10" i="7"/>
  <c r="F35" i="6" s="1"/>
  <c r="AG10" i="7"/>
  <c r="F34" i="6" s="1"/>
  <c r="AN10" i="7"/>
  <c r="F41" i="6" s="1"/>
  <c r="AM10" i="7"/>
  <c r="F40" i="6" s="1"/>
  <c r="DP9" i="7"/>
  <c r="DO9" i="7"/>
  <c r="DN9" i="7"/>
  <c r="DM9" i="7"/>
  <c r="DL9" i="7"/>
  <c r="DL18" i="7" s="1"/>
  <c r="DR9" i="7"/>
  <c r="DQ9" i="7"/>
  <c r="AU10" i="7"/>
  <c r="F48" i="6" s="1"/>
  <c r="AS10" i="7"/>
  <c r="F46" i="6" s="1"/>
  <c r="AV10" i="7"/>
  <c r="F49" i="6" s="1"/>
  <c r="AT10" i="7"/>
  <c r="F47" i="6" s="1"/>
  <c r="AR10" i="7"/>
  <c r="F45" i="6" s="1"/>
  <c r="AQ10" i="7"/>
  <c r="F44" i="6" s="1"/>
  <c r="AP10" i="7"/>
  <c r="F43" i="6" s="1"/>
  <c r="AO10" i="7"/>
  <c r="F42" i="6" s="1"/>
  <c r="AW46" i="7"/>
  <c r="B454" i="6" s="1"/>
  <c r="AV46" i="7"/>
  <c r="B453" i="6" s="1"/>
  <c r="BC46" i="7"/>
  <c r="B460" i="6" s="1"/>
  <c r="BB46" i="7"/>
  <c r="B459" i="6" s="1"/>
  <c r="BA46" i="7"/>
  <c r="B458" i="6" s="1"/>
  <c r="AX46" i="7"/>
  <c r="B455" i="6" s="1"/>
  <c r="AY46" i="7"/>
  <c r="B456" i="6" s="1"/>
  <c r="AZ46" i="7"/>
  <c r="B457" i="6" s="1"/>
  <c r="DI46" i="7"/>
  <c r="B518" i="6" s="1"/>
  <c r="DH46" i="7"/>
  <c r="B517" i="6" s="1"/>
  <c r="DO46" i="7"/>
  <c r="B524" i="6" s="1"/>
  <c r="DN46" i="7"/>
  <c r="B523" i="6" s="1"/>
  <c r="DM46" i="7"/>
  <c r="B522" i="6" s="1"/>
  <c r="DJ46" i="7"/>
  <c r="B519" i="6" s="1"/>
  <c r="DL46" i="7"/>
  <c r="B521" i="6" s="1"/>
  <c r="DK46" i="7"/>
  <c r="B520" i="6" s="1"/>
  <c r="AU47" i="7"/>
  <c r="C452" i="6" s="1"/>
  <c r="AT47" i="7"/>
  <c r="C451" i="6" s="1"/>
  <c r="AS47" i="7"/>
  <c r="C450" i="6" s="1"/>
  <c r="AR47" i="7"/>
  <c r="C449" i="6" s="1"/>
  <c r="AY47" i="7"/>
  <c r="C456" i="6" s="1"/>
  <c r="AX47" i="7"/>
  <c r="C455" i="6" s="1"/>
  <c r="AW47" i="7"/>
  <c r="C454" i="6" s="1"/>
  <c r="AV47" i="7"/>
  <c r="C453" i="6" s="1"/>
  <c r="BE48" i="7"/>
  <c r="BJ48" i="7"/>
  <c r="BI48" i="7"/>
  <c r="BH48" i="7"/>
  <c r="BG48" i="7"/>
  <c r="BF48" i="7"/>
  <c r="BD48" i="7"/>
  <c r="BK48" i="7"/>
  <c r="DA48" i="7"/>
  <c r="DD48" i="7"/>
  <c r="DC48" i="7"/>
  <c r="DB48" i="7"/>
  <c r="CZ48" i="7"/>
  <c r="DE48" i="7"/>
  <c r="DG48" i="7"/>
  <c r="DF48" i="7"/>
  <c r="AE49" i="7"/>
  <c r="E436" i="6" s="1"/>
  <c r="AF49" i="7"/>
  <c r="E437" i="6" s="1"/>
  <c r="AD49" i="7"/>
  <c r="E435" i="6" s="1"/>
  <c r="AC49" i="7"/>
  <c r="E434" i="6" s="1"/>
  <c r="AB49" i="7"/>
  <c r="E433" i="6" s="1"/>
  <c r="AG49" i="7"/>
  <c r="E438" i="6" s="1"/>
  <c r="AI49" i="7"/>
  <c r="E440" i="6" s="1"/>
  <c r="AH49" i="7"/>
  <c r="E439" i="6" s="1"/>
  <c r="CB49" i="7"/>
  <c r="E485" i="6" s="1"/>
  <c r="CA49" i="7"/>
  <c r="E484" i="6" s="1"/>
  <c r="BZ49" i="7"/>
  <c r="E483" i="6" s="1"/>
  <c r="BX49" i="7"/>
  <c r="E481" i="6" s="1"/>
  <c r="BY49" i="7"/>
  <c r="E482" i="6" s="1"/>
  <c r="CE49" i="7"/>
  <c r="E488" i="6" s="1"/>
  <c r="CD49" i="7"/>
  <c r="E487" i="6" s="1"/>
  <c r="CC49" i="7"/>
  <c r="E486" i="6" s="1"/>
  <c r="DP49" i="7"/>
  <c r="E525" i="6" s="1"/>
  <c r="DO49" i="7"/>
  <c r="E524" i="6" s="1"/>
  <c r="DN49" i="7"/>
  <c r="E523" i="6" s="1"/>
  <c r="DL49" i="7"/>
  <c r="E521" i="6" s="1"/>
  <c r="DR49" i="7"/>
  <c r="E527" i="6" s="1"/>
  <c r="DQ49" i="7"/>
  <c r="E526" i="6" s="1"/>
  <c r="DM49" i="7"/>
  <c r="E522" i="6" s="1"/>
  <c r="AL50" i="7"/>
  <c r="F443" i="6" s="1"/>
  <c r="AK50" i="7"/>
  <c r="F442" i="6" s="1"/>
  <c r="AJ50" i="7"/>
  <c r="F441" i="6" s="1"/>
  <c r="AI50" i="7"/>
  <c r="F440" i="6" s="1"/>
  <c r="AH50" i="7"/>
  <c r="F439" i="6" s="1"/>
  <c r="AM50" i="7"/>
  <c r="F444" i="6" s="1"/>
  <c r="AG50" i="7"/>
  <c r="F438" i="6" s="1"/>
  <c r="AF50" i="7"/>
  <c r="F437" i="6" s="1"/>
  <c r="DR50" i="7"/>
  <c r="F527" i="6" s="1"/>
  <c r="DQ50" i="7"/>
  <c r="F526" i="6" s="1"/>
  <c r="DP50" i="7"/>
  <c r="F525" i="6" s="1"/>
  <c r="AK51" i="7"/>
  <c r="G442" i="6" s="1"/>
  <c r="AQ51" i="7"/>
  <c r="G448" i="6" s="1"/>
  <c r="AP51" i="7"/>
  <c r="G447" i="6" s="1"/>
  <c r="AJ51" i="7"/>
  <c r="G441" i="6" s="1"/>
  <c r="AO51" i="7"/>
  <c r="G446" i="6" s="1"/>
  <c r="AL51" i="7"/>
  <c r="G443" i="6" s="1"/>
  <c r="AM51" i="7"/>
  <c r="G444" i="6" s="1"/>
  <c r="AN51" i="7"/>
  <c r="G445" i="6" s="1"/>
  <c r="CG51" i="7"/>
  <c r="G490" i="6" s="1"/>
  <c r="CM51" i="7"/>
  <c r="G496" i="6" s="1"/>
  <c r="CL51" i="7"/>
  <c r="G495" i="6" s="1"/>
  <c r="CI51" i="7"/>
  <c r="G492" i="6" s="1"/>
  <c r="CH51" i="7"/>
  <c r="G491" i="6" s="1"/>
  <c r="CF51" i="7"/>
  <c r="G489" i="6" s="1"/>
  <c r="CK51" i="7"/>
  <c r="G494" i="6" s="1"/>
  <c r="CJ51" i="7"/>
  <c r="G493" i="6" s="1"/>
  <c r="K52" i="7"/>
  <c r="H416" i="6" s="1"/>
  <c r="I52" i="7"/>
  <c r="H414" i="6" s="1"/>
  <c r="H52" i="7"/>
  <c r="H413" i="6" s="1"/>
  <c r="N52" i="7"/>
  <c r="H419" i="6" s="1"/>
  <c r="M52" i="7"/>
  <c r="H418" i="6" s="1"/>
  <c r="L52" i="7"/>
  <c r="H417" i="6" s="1"/>
  <c r="J52" i="7"/>
  <c r="H415" i="6" s="1"/>
  <c r="O52" i="7"/>
  <c r="H420" i="6" s="1"/>
  <c r="AY52" i="7"/>
  <c r="H456" i="6" s="1"/>
  <c r="AW52" i="7"/>
  <c r="H454" i="6" s="1"/>
  <c r="AV52" i="7"/>
  <c r="H453" i="6" s="1"/>
  <c r="BA52" i="7"/>
  <c r="H458" i="6" s="1"/>
  <c r="AZ52" i="7"/>
  <c r="H457" i="6" s="1"/>
  <c r="AX52" i="7"/>
  <c r="H455" i="6" s="1"/>
  <c r="BC52" i="7"/>
  <c r="H460" i="6" s="1"/>
  <c r="BB52" i="7"/>
  <c r="H459" i="6" s="1"/>
  <c r="CU52" i="7"/>
  <c r="H504" i="6" s="1"/>
  <c r="CS52" i="7"/>
  <c r="H502" i="6" s="1"/>
  <c r="CR52" i="7"/>
  <c r="H501" i="6" s="1"/>
  <c r="CY52" i="7"/>
  <c r="H508" i="6" s="1"/>
  <c r="CX52" i="7"/>
  <c r="H507" i="6" s="1"/>
  <c r="CW52" i="7"/>
  <c r="H506" i="6" s="1"/>
  <c r="CV52" i="7"/>
  <c r="H505" i="6" s="1"/>
  <c r="CT52" i="7"/>
  <c r="H503" i="6" s="1"/>
  <c r="AG54" i="7"/>
  <c r="AE54" i="7"/>
  <c r="AD54" i="7"/>
  <c r="AF54" i="7"/>
  <c r="AC54" i="7"/>
  <c r="AB54" i="7"/>
  <c r="AI54" i="7"/>
  <c r="AH54" i="7"/>
  <c r="CC54" i="7"/>
  <c r="CA54" i="7"/>
  <c r="BZ54" i="7"/>
  <c r="CE54" i="7"/>
  <c r="CD54" i="7"/>
  <c r="CB54" i="7"/>
  <c r="BY54" i="7"/>
  <c r="BX54" i="7"/>
  <c r="AN56" i="7"/>
  <c r="L445" i="6" s="1"/>
  <c r="AT56" i="7"/>
  <c r="L451" i="6" s="1"/>
  <c r="AR56" i="7"/>
  <c r="L449" i="6" s="1"/>
  <c r="AS56" i="7"/>
  <c r="L450" i="6" s="1"/>
  <c r="AP56" i="7"/>
  <c r="L447" i="6" s="1"/>
  <c r="AO56" i="7"/>
  <c r="L446" i="6" s="1"/>
  <c r="AU56" i="7"/>
  <c r="L452" i="6" s="1"/>
  <c r="AQ56" i="7"/>
  <c r="L448" i="6" s="1"/>
  <c r="DP56" i="7"/>
  <c r="L525" i="6" s="1"/>
  <c r="DR56" i="7"/>
  <c r="L527" i="6" s="1"/>
  <c r="DQ56" i="7"/>
  <c r="L526" i="6" s="1"/>
  <c r="I26" i="7"/>
  <c r="B212" i="6" s="1"/>
  <c r="H26" i="7"/>
  <c r="B211" i="6" s="1"/>
  <c r="G26" i="7"/>
  <c r="B210" i="6" s="1"/>
  <c r="E26" i="7"/>
  <c r="B208" i="6" s="1"/>
  <c r="B26" i="7"/>
  <c r="B205" i="6" s="1"/>
  <c r="F26" i="7"/>
  <c r="B209" i="6" s="1"/>
  <c r="D26" i="7"/>
  <c r="B207" i="6" s="1"/>
  <c r="C26" i="7"/>
  <c r="B206" i="6" s="1"/>
  <c r="Q26" i="7"/>
  <c r="B220" i="6" s="1"/>
  <c r="P26" i="7"/>
  <c r="B219" i="6" s="1"/>
  <c r="O26" i="7"/>
  <c r="B218" i="6" s="1"/>
  <c r="M26" i="7"/>
  <c r="B216" i="6" s="1"/>
  <c r="N26" i="7"/>
  <c r="B217" i="6" s="1"/>
  <c r="L26" i="7"/>
  <c r="B215" i="6" s="1"/>
  <c r="K26" i="7"/>
  <c r="B214" i="6" s="1"/>
  <c r="J26" i="7"/>
  <c r="B213" i="6" s="1"/>
  <c r="Y26" i="7"/>
  <c r="B228" i="6" s="1"/>
  <c r="X26" i="7"/>
  <c r="B227" i="6" s="1"/>
  <c r="W26" i="7"/>
  <c r="B226" i="6" s="1"/>
  <c r="U26" i="7"/>
  <c r="B224" i="6" s="1"/>
  <c r="R26" i="7"/>
  <c r="B221" i="6" s="1"/>
  <c r="V26" i="7"/>
  <c r="B225" i="6" s="1"/>
  <c r="T26" i="7"/>
  <c r="B223" i="6" s="1"/>
  <c r="S26" i="7"/>
  <c r="B222" i="6" s="1"/>
  <c r="AG26" i="7"/>
  <c r="B236" i="6" s="1"/>
  <c r="AF26" i="7"/>
  <c r="B235" i="6" s="1"/>
  <c r="AE26" i="7"/>
  <c r="B234" i="6" s="1"/>
  <c r="AC26" i="7"/>
  <c r="B232" i="6" s="1"/>
  <c r="AD26" i="7"/>
  <c r="B233" i="6" s="1"/>
  <c r="AB26" i="7"/>
  <c r="B231" i="6" s="1"/>
  <c r="AA26" i="7"/>
  <c r="B230" i="6" s="1"/>
  <c r="Z26" i="7"/>
  <c r="B229" i="6" s="1"/>
  <c r="AO26" i="7"/>
  <c r="B244" i="6" s="1"/>
  <c r="AN26" i="7"/>
  <c r="B243" i="6" s="1"/>
  <c r="AM26" i="7"/>
  <c r="B242" i="6" s="1"/>
  <c r="AK26" i="7"/>
  <c r="B240" i="6" s="1"/>
  <c r="AH26" i="7"/>
  <c r="B237" i="6" s="1"/>
  <c r="AL26" i="7"/>
  <c r="B241" i="6" s="1"/>
  <c r="AJ26" i="7"/>
  <c r="B239" i="6" s="1"/>
  <c r="AI26" i="7"/>
  <c r="B238" i="6" s="1"/>
  <c r="AW26" i="7"/>
  <c r="B252" i="6" s="1"/>
  <c r="AV26" i="7"/>
  <c r="B251" i="6" s="1"/>
  <c r="AU26" i="7"/>
  <c r="B250" i="6" s="1"/>
  <c r="AS26" i="7"/>
  <c r="B248" i="6" s="1"/>
  <c r="AT26" i="7"/>
  <c r="B249" i="6" s="1"/>
  <c r="AR26" i="7"/>
  <c r="B247" i="6" s="1"/>
  <c r="AQ26" i="7"/>
  <c r="B246" i="6" s="1"/>
  <c r="AP26" i="7"/>
  <c r="B245" i="6" s="1"/>
  <c r="BE26" i="7"/>
  <c r="B260" i="6" s="1"/>
  <c r="BD26" i="7"/>
  <c r="B259" i="6" s="1"/>
  <c r="BC26" i="7"/>
  <c r="BA26" i="7"/>
  <c r="B256" i="6" s="1"/>
  <c r="AX26" i="7"/>
  <c r="B253" i="6" s="1"/>
  <c r="BB26" i="7"/>
  <c r="AZ26" i="7"/>
  <c r="B255" i="6" s="1"/>
  <c r="AY26" i="7"/>
  <c r="B254" i="6" s="1"/>
  <c r="BM26" i="7"/>
  <c r="B268" i="6" s="1"/>
  <c r="BL26" i="7"/>
  <c r="B267" i="6" s="1"/>
  <c r="BK26" i="7"/>
  <c r="B266" i="6" s="1"/>
  <c r="BI26" i="7"/>
  <c r="B264" i="6" s="1"/>
  <c r="BJ26" i="7"/>
  <c r="B265" i="6" s="1"/>
  <c r="BH26" i="7"/>
  <c r="B263" i="6" s="1"/>
  <c r="BG26" i="7"/>
  <c r="B262" i="6" s="1"/>
  <c r="BF26" i="7"/>
  <c r="B261" i="6" s="1"/>
  <c r="BU26" i="7"/>
  <c r="B276" i="6" s="1"/>
  <c r="BT26" i="7"/>
  <c r="B275" i="6" s="1"/>
  <c r="BS26" i="7"/>
  <c r="B274" i="6" s="1"/>
  <c r="BQ26" i="7"/>
  <c r="B272" i="6" s="1"/>
  <c r="BN26" i="7"/>
  <c r="B269" i="6" s="1"/>
  <c r="BR26" i="7"/>
  <c r="B273" i="6" s="1"/>
  <c r="BP26" i="7"/>
  <c r="B271" i="6" s="1"/>
  <c r="BO26" i="7"/>
  <c r="B270" i="6" s="1"/>
  <c r="CC26" i="7"/>
  <c r="B284" i="6" s="1"/>
  <c r="CB26" i="7"/>
  <c r="B283" i="6" s="1"/>
  <c r="CA26" i="7"/>
  <c r="B282" i="6" s="1"/>
  <c r="BY26" i="7"/>
  <c r="B280" i="6" s="1"/>
  <c r="BZ26" i="7"/>
  <c r="B281" i="6" s="1"/>
  <c r="BX26" i="7"/>
  <c r="B279" i="6" s="1"/>
  <c r="BW26" i="7"/>
  <c r="B278" i="6" s="1"/>
  <c r="BV26" i="7"/>
  <c r="DA26" i="7"/>
  <c r="B308" i="6" s="1"/>
  <c r="CZ26" i="7"/>
  <c r="B307" i="6" s="1"/>
  <c r="CY26" i="7"/>
  <c r="B306" i="6" s="1"/>
  <c r="CW26" i="7"/>
  <c r="B304" i="6" s="1"/>
  <c r="CT26" i="7"/>
  <c r="B301" i="6" s="1"/>
  <c r="CX26" i="7"/>
  <c r="B305" i="6" s="1"/>
  <c r="CV26" i="7"/>
  <c r="B303" i="6" s="1"/>
  <c r="CU26" i="7"/>
  <c r="B302" i="6" s="1"/>
  <c r="E27" i="7"/>
  <c r="C208" i="6" s="1"/>
  <c r="C27" i="7"/>
  <c r="C206" i="6" s="1"/>
  <c r="D27" i="7"/>
  <c r="C207" i="6" s="1"/>
  <c r="B27" i="7"/>
  <c r="C205" i="6" s="1"/>
  <c r="G27" i="7"/>
  <c r="C210" i="6" s="1"/>
  <c r="F27" i="7"/>
  <c r="C209" i="6" s="1"/>
  <c r="M27" i="7"/>
  <c r="C216" i="6" s="1"/>
  <c r="K27" i="7"/>
  <c r="C214" i="6" s="1"/>
  <c r="H27" i="7"/>
  <c r="C211" i="6" s="1"/>
  <c r="L27" i="7"/>
  <c r="C215" i="6" s="1"/>
  <c r="J27" i="7"/>
  <c r="C213" i="6" s="1"/>
  <c r="I27" i="7"/>
  <c r="C212" i="6" s="1"/>
  <c r="O27" i="7"/>
  <c r="C218" i="6" s="1"/>
  <c r="N27" i="7"/>
  <c r="C217" i="6" s="1"/>
  <c r="U27" i="7"/>
  <c r="C224" i="6" s="1"/>
  <c r="S27" i="7"/>
  <c r="C222" i="6" s="1"/>
  <c r="T27" i="7"/>
  <c r="C223" i="6" s="1"/>
  <c r="R27" i="7"/>
  <c r="C221" i="6" s="1"/>
  <c r="Q27" i="7"/>
  <c r="C220" i="6" s="1"/>
  <c r="P27" i="7"/>
  <c r="C219" i="6" s="1"/>
  <c r="W27" i="7"/>
  <c r="C226" i="6" s="1"/>
  <c r="V27" i="7"/>
  <c r="C225" i="6" s="1"/>
  <c r="AC27" i="7"/>
  <c r="C232" i="6" s="1"/>
  <c r="AA27" i="7"/>
  <c r="C230" i="6" s="1"/>
  <c r="X27" i="7"/>
  <c r="C227" i="6" s="1"/>
  <c r="AB27" i="7"/>
  <c r="C231" i="6" s="1"/>
  <c r="Z27" i="7"/>
  <c r="C229" i="6" s="1"/>
  <c r="Y27" i="7"/>
  <c r="C228" i="6" s="1"/>
  <c r="AM27" i="7"/>
  <c r="C242" i="6" s="1"/>
  <c r="AL27" i="7"/>
  <c r="C241" i="6" s="1"/>
  <c r="AS27" i="7"/>
  <c r="C248" i="6" s="1"/>
  <c r="AQ27" i="7"/>
  <c r="C246" i="6" s="1"/>
  <c r="AN27" i="7"/>
  <c r="C243" i="6" s="1"/>
  <c r="AR27" i="7"/>
  <c r="C247" i="6" s="1"/>
  <c r="AP27" i="7"/>
  <c r="C245" i="6" s="1"/>
  <c r="AO27" i="7"/>
  <c r="C244" i="6" s="1"/>
  <c r="AU27" i="7"/>
  <c r="C250" i="6" s="1"/>
  <c r="AT27" i="7"/>
  <c r="C249" i="6" s="1"/>
  <c r="BA27" i="7"/>
  <c r="C256" i="6" s="1"/>
  <c r="AY27" i="7"/>
  <c r="C254" i="6" s="1"/>
  <c r="AZ27" i="7"/>
  <c r="C255" i="6" s="1"/>
  <c r="AX27" i="7"/>
  <c r="C253" i="6" s="1"/>
  <c r="AW27" i="7"/>
  <c r="C252" i="6" s="1"/>
  <c r="AV27" i="7"/>
  <c r="C251" i="6" s="1"/>
  <c r="BC27" i="7"/>
  <c r="C258" i="6" s="1"/>
  <c r="BB27" i="7"/>
  <c r="C257" i="6" s="1"/>
  <c r="BI27" i="7"/>
  <c r="C264" i="6" s="1"/>
  <c r="BG27" i="7"/>
  <c r="C262" i="6" s="1"/>
  <c r="BD27" i="7"/>
  <c r="C259" i="6" s="1"/>
  <c r="BH27" i="7"/>
  <c r="C263" i="6" s="1"/>
  <c r="BE27" i="7"/>
  <c r="C260" i="6" s="1"/>
  <c r="BF27" i="7"/>
  <c r="C261" i="6" s="1"/>
  <c r="BK27" i="7"/>
  <c r="C266" i="6" s="1"/>
  <c r="BJ27" i="7"/>
  <c r="C265" i="6" s="1"/>
  <c r="BQ27" i="7"/>
  <c r="C272" i="6" s="1"/>
  <c r="BO27" i="7"/>
  <c r="C270" i="6" s="1"/>
  <c r="BP27" i="7"/>
  <c r="C271" i="6" s="1"/>
  <c r="BN27" i="7"/>
  <c r="C269" i="6" s="1"/>
  <c r="BM27" i="7"/>
  <c r="C268" i="6" s="1"/>
  <c r="BL27" i="7"/>
  <c r="C267" i="6" s="1"/>
  <c r="BS27" i="7"/>
  <c r="C274" i="6" s="1"/>
  <c r="BR27" i="7"/>
  <c r="C273" i="6" s="1"/>
  <c r="BY27" i="7"/>
  <c r="C280" i="6" s="1"/>
  <c r="BW27" i="7"/>
  <c r="C278" i="6" s="1"/>
  <c r="BT27" i="7"/>
  <c r="C275" i="6" s="1"/>
  <c r="BX27" i="7"/>
  <c r="C279" i="6" s="1"/>
  <c r="BV27" i="7"/>
  <c r="C277" i="6" s="1"/>
  <c r="BU27" i="7"/>
  <c r="C276" i="6" s="1"/>
  <c r="CA27" i="7"/>
  <c r="C282" i="6" s="1"/>
  <c r="BZ27" i="7"/>
  <c r="C281" i="6" s="1"/>
  <c r="CG27" i="7"/>
  <c r="C288" i="6" s="1"/>
  <c r="CE27" i="7"/>
  <c r="C286" i="6" s="1"/>
  <c r="CF27" i="7"/>
  <c r="C287" i="6" s="1"/>
  <c r="CD27" i="7"/>
  <c r="C285" i="6" s="1"/>
  <c r="CC27" i="7"/>
  <c r="C284" i="6" s="1"/>
  <c r="CB27" i="7"/>
  <c r="C283" i="6" s="1"/>
  <c r="CI27" i="7"/>
  <c r="C290" i="6" s="1"/>
  <c r="CH27" i="7"/>
  <c r="C289" i="6" s="1"/>
  <c r="CO27" i="7"/>
  <c r="C296" i="6" s="1"/>
  <c r="CM27" i="7"/>
  <c r="C294" i="6" s="1"/>
  <c r="CJ27" i="7"/>
  <c r="C291" i="6" s="1"/>
  <c r="CN27" i="7"/>
  <c r="C295" i="6" s="1"/>
  <c r="CL27" i="7"/>
  <c r="C293" i="6" s="1"/>
  <c r="CK27" i="7"/>
  <c r="C292" i="6" s="1"/>
  <c r="CQ27" i="7"/>
  <c r="C298" i="6" s="1"/>
  <c r="CP27" i="7"/>
  <c r="C297" i="6" s="1"/>
  <c r="CW27" i="7"/>
  <c r="C304" i="6" s="1"/>
  <c r="CU27" i="7"/>
  <c r="C302" i="6" s="1"/>
  <c r="CV27" i="7"/>
  <c r="C303" i="6" s="1"/>
  <c r="CT27" i="7"/>
  <c r="C301" i="6" s="1"/>
  <c r="CS27" i="7"/>
  <c r="C300" i="6" s="1"/>
  <c r="CR27" i="7"/>
  <c r="C299" i="6" s="1"/>
  <c r="CY27" i="7"/>
  <c r="C306" i="6" s="1"/>
  <c r="CX27" i="7"/>
  <c r="C305" i="6" s="1"/>
  <c r="DE27" i="7"/>
  <c r="C312" i="6" s="1"/>
  <c r="DC27" i="7"/>
  <c r="C310" i="6" s="1"/>
  <c r="CZ27" i="7"/>
  <c r="C307" i="6" s="1"/>
  <c r="DD27" i="7"/>
  <c r="C311" i="6" s="1"/>
  <c r="DB27" i="7"/>
  <c r="C309" i="6" s="1"/>
  <c r="DA27" i="7"/>
  <c r="C308" i="6" s="1"/>
  <c r="DG27" i="7"/>
  <c r="C314" i="6" s="1"/>
  <c r="DF27" i="7"/>
  <c r="C313" i="6" s="1"/>
  <c r="DM27" i="7"/>
  <c r="C320" i="6" s="1"/>
  <c r="DK27" i="7"/>
  <c r="C318" i="6" s="1"/>
  <c r="DL27" i="7"/>
  <c r="C319" i="6" s="1"/>
  <c r="DJ27" i="7"/>
  <c r="C317" i="6" s="1"/>
  <c r="DI27" i="7"/>
  <c r="C316" i="6" s="1"/>
  <c r="DH27" i="7"/>
  <c r="C315" i="6" s="1"/>
  <c r="DO27" i="7"/>
  <c r="C322" i="6" s="1"/>
  <c r="DN27" i="7"/>
  <c r="C321" i="6" s="1"/>
  <c r="DP27" i="7"/>
  <c r="C323" i="6" s="1"/>
  <c r="DQ27" i="7"/>
  <c r="C324" i="6" s="1"/>
  <c r="DR27" i="7"/>
  <c r="C325" i="6" s="1"/>
  <c r="E28" i="7"/>
  <c r="D28" i="7"/>
  <c r="C28" i="7"/>
  <c r="I28" i="7"/>
  <c r="H28" i="7"/>
  <c r="G28" i="7"/>
  <c r="F28" i="7"/>
  <c r="B28" i="7"/>
  <c r="M28" i="7"/>
  <c r="L28" i="7"/>
  <c r="K28" i="7"/>
  <c r="Q28" i="7"/>
  <c r="J28" i="7"/>
  <c r="P28" i="7"/>
  <c r="O28" i="7"/>
  <c r="N28" i="7"/>
  <c r="U28" i="7"/>
  <c r="T28" i="7"/>
  <c r="S28" i="7"/>
  <c r="Y28" i="7"/>
  <c r="X28" i="7"/>
  <c r="W28" i="7"/>
  <c r="V28" i="7"/>
  <c r="R28" i="7"/>
  <c r="AC28" i="7"/>
  <c r="AB28" i="7"/>
  <c r="AA28" i="7"/>
  <c r="AG28" i="7"/>
  <c r="Z28" i="7"/>
  <c r="AF28" i="7"/>
  <c r="AE28" i="7"/>
  <c r="AD28" i="7"/>
  <c r="AK28" i="7"/>
  <c r="AJ28" i="7"/>
  <c r="AI28" i="7"/>
  <c r="AO28" i="7"/>
  <c r="AN28" i="7"/>
  <c r="AM28" i="7"/>
  <c r="AL28" i="7"/>
  <c r="AH28" i="7"/>
  <c r="AS28" i="7"/>
  <c r="AR28" i="7"/>
  <c r="AQ28" i="7"/>
  <c r="AW28" i="7"/>
  <c r="AP28" i="7"/>
  <c r="AV28" i="7"/>
  <c r="AU28" i="7"/>
  <c r="AT28" i="7"/>
  <c r="BA28" i="7"/>
  <c r="AZ28" i="7"/>
  <c r="AY28" i="7"/>
  <c r="BE28" i="7"/>
  <c r="BD28" i="7"/>
  <c r="BC28" i="7"/>
  <c r="BB28" i="7"/>
  <c r="AX28" i="7"/>
  <c r="BI28" i="7"/>
  <c r="BH28" i="7"/>
  <c r="BG28" i="7"/>
  <c r="BM28" i="7"/>
  <c r="BF28" i="7"/>
  <c r="BL28" i="7"/>
  <c r="BK28" i="7"/>
  <c r="BJ28" i="7"/>
  <c r="BQ28" i="7"/>
  <c r="BP28" i="7"/>
  <c r="BO28" i="7"/>
  <c r="BU28" i="7"/>
  <c r="BT28" i="7"/>
  <c r="BS28" i="7"/>
  <c r="BR28" i="7"/>
  <c r="BN28" i="7"/>
  <c r="BY28" i="7"/>
  <c r="BX28" i="7"/>
  <c r="BW28" i="7"/>
  <c r="CC28" i="7"/>
  <c r="BV28" i="7"/>
  <c r="CB28" i="7"/>
  <c r="CA28" i="7"/>
  <c r="BZ28" i="7"/>
  <c r="CG28" i="7"/>
  <c r="CF28" i="7"/>
  <c r="CE28" i="7"/>
  <c r="CK28" i="7"/>
  <c r="CJ28" i="7"/>
  <c r="CI28" i="7"/>
  <c r="CH28" i="7"/>
  <c r="CD28" i="7"/>
  <c r="CO28" i="7"/>
  <c r="CN28" i="7"/>
  <c r="CM28" i="7"/>
  <c r="CS28" i="7"/>
  <c r="CL28" i="7"/>
  <c r="CR28" i="7"/>
  <c r="CQ28" i="7"/>
  <c r="CP28" i="7"/>
  <c r="CW28" i="7"/>
  <c r="CV28" i="7"/>
  <c r="CU28" i="7"/>
  <c r="DA28" i="7"/>
  <c r="CZ28" i="7"/>
  <c r="CY28" i="7"/>
  <c r="CX28" i="7"/>
  <c r="CT28" i="7"/>
  <c r="DE28" i="7"/>
  <c r="DD28" i="7"/>
  <c r="DC28" i="7"/>
  <c r="DI28" i="7"/>
  <c r="DB28" i="7"/>
  <c r="DH28" i="7"/>
  <c r="DG28" i="7"/>
  <c r="DF28" i="7"/>
  <c r="DM28" i="7"/>
  <c r="DL28" i="7"/>
  <c r="DK28" i="7"/>
  <c r="DQ28" i="7"/>
  <c r="DP28" i="7"/>
  <c r="DO28" i="7"/>
  <c r="DN28" i="7"/>
  <c r="DJ28" i="7"/>
  <c r="AG46" i="7"/>
  <c r="B438" i="6" s="1"/>
  <c r="AF46" i="7"/>
  <c r="B437" i="6" s="1"/>
  <c r="AM46" i="7"/>
  <c r="B444" i="6" s="1"/>
  <c r="AL46" i="7"/>
  <c r="B443" i="6" s="1"/>
  <c r="AK46" i="7"/>
  <c r="B442" i="6" s="1"/>
  <c r="AJ46" i="7"/>
  <c r="B441" i="6" s="1"/>
  <c r="AI46" i="7"/>
  <c r="B440" i="6" s="1"/>
  <c r="AH46" i="7"/>
  <c r="B439" i="6" s="1"/>
  <c r="CK46" i="7"/>
  <c r="B494" i="6" s="1"/>
  <c r="CJ46" i="7"/>
  <c r="B493" i="6" s="1"/>
  <c r="CQ46" i="7"/>
  <c r="B500" i="6" s="1"/>
  <c r="CP46" i="7"/>
  <c r="B499" i="6" s="1"/>
  <c r="CO46" i="7"/>
  <c r="B498" i="6" s="1"/>
  <c r="CM46" i="7"/>
  <c r="B496" i="6" s="1"/>
  <c r="CL46" i="7"/>
  <c r="B495" i="6" s="1"/>
  <c r="CN46" i="7"/>
  <c r="B497" i="6" s="1"/>
  <c r="C47" i="7"/>
  <c r="C408" i="6" s="1"/>
  <c r="B47" i="7"/>
  <c r="C407" i="6" s="1"/>
  <c r="BK47" i="7"/>
  <c r="C468" i="6" s="1"/>
  <c r="BJ47" i="7"/>
  <c r="C467" i="6" s="1"/>
  <c r="BI47" i="7"/>
  <c r="C466" i="6" s="1"/>
  <c r="BH47" i="7"/>
  <c r="C465" i="6" s="1"/>
  <c r="BO47" i="7"/>
  <c r="C472" i="6" s="1"/>
  <c r="BN47" i="7"/>
  <c r="C471" i="6" s="1"/>
  <c r="BM47" i="7"/>
  <c r="C470" i="6" s="1"/>
  <c r="BL47" i="7"/>
  <c r="C469" i="6" s="1"/>
  <c r="DO47" i="7"/>
  <c r="C524" i="6" s="1"/>
  <c r="DN47" i="7"/>
  <c r="C523" i="6" s="1"/>
  <c r="DM47" i="7"/>
  <c r="C522" i="6" s="1"/>
  <c r="DL47" i="7"/>
  <c r="C521" i="6" s="1"/>
  <c r="DP47" i="7"/>
  <c r="C525" i="6" s="1"/>
  <c r="DR47" i="7"/>
  <c r="C527" i="6" s="1"/>
  <c r="DQ47" i="7"/>
  <c r="C526" i="6" s="1"/>
  <c r="AK48" i="7"/>
  <c r="AJ48" i="7"/>
  <c r="AI48" i="7"/>
  <c r="AH48" i="7"/>
  <c r="AG48" i="7"/>
  <c r="AL48" i="7"/>
  <c r="AF48" i="7"/>
  <c r="AM48" i="7"/>
  <c r="CK48" i="7"/>
  <c r="CL48" i="7"/>
  <c r="CJ48" i="7"/>
  <c r="CQ48" i="7"/>
  <c r="CP48" i="7"/>
  <c r="CO48" i="7"/>
  <c r="CN48" i="7"/>
  <c r="CM48" i="7"/>
  <c r="W49" i="7"/>
  <c r="E428" i="6" s="1"/>
  <c r="V49" i="7"/>
  <c r="E427" i="6" s="1"/>
  <c r="U49" i="7"/>
  <c r="E426" i="6" s="1"/>
  <c r="T49" i="7"/>
  <c r="E425" i="6" s="1"/>
  <c r="AA49" i="7"/>
  <c r="E432" i="6" s="1"/>
  <c r="Z49" i="7"/>
  <c r="E431" i="6" s="1"/>
  <c r="Y49" i="7"/>
  <c r="E430" i="6" s="1"/>
  <c r="X49" i="7"/>
  <c r="E429" i="6" s="1"/>
  <c r="BT49" i="7"/>
  <c r="E477" i="6" s="1"/>
  <c r="BS49" i="7"/>
  <c r="E476" i="6" s="1"/>
  <c r="BR49" i="7"/>
  <c r="E475" i="6" s="1"/>
  <c r="BW49" i="7"/>
  <c r="E480" i="6" s="1"/>
  <c r="BV49" i="7"/>
  <c r="E479" i="6" s="1"/>
  <c r="BU49" i="7"/>
  <c r="E478" i="6" s="1"/>
  <c r="BQ49" i="7"/>
  <c r="E474" i="6" s="1"/>
  <c r="BP49" i="7"/>
  <c r="E473" i="6" s="1"/>
  <c r="AT50" i="7"/>
  <c r="F451" i="6" s="1"/>
  <c r="AS50" i="7"/>
  <c r="F450" i="6" s="1"/>
  <c r="AR50" i="7"/>
  <c r="F449" i="6" s="1"/>
  <c r="AQ50" i="7"/>
  <c r="F448" i="6" s="1"/>
  <c r="AP50" i="7"/>
  <c r="F447" i="6" s="1"/>
  <c r="AU50" i="7"/>
  <c r="F452" i="6" s="1"/>
  <c r="AO50" i="7"/>
  <c r="F446" i="6" s="1"/>
  <c r="AN50" i="7"/>
  <c r="F445" i="6" s="1"/>
  <c r="DN50" i="7"/>
  <c r="F523" i="6" s="1"/>
  <c r="DL50" i="7"/>
  <c r="F521" i="6" s="1"/>
  <c r="DJ50" i="7"/>
  <c r="F519" i="6" s="1"/>
  <c r="DI50" i="7"/>
  <c r="F518" i="6" s="1"/>
  <c r="DH50" i="7"/>
  <c r="F517" i="6" s="1"/>
  <c r="DO50" i="7"/>
  <c r="F524" i="6" s="1"/>
  <c r="DM50" i="7"/>
  <c r="F522" i="6" s="1"/>
  <c r="DK50" i="7"/>
  <c r="F520" i="6" s="1"/>
  <c r="E51" i="7"/>
  <c r="G410" i="6" s="1"/>
  <c r="K51" i="7"/>
  <c r="G416" i="6" s="1"/>
  <c r="D51" i="7"/>
  <c r="G409" i="6" s="1"/>
  <c r="J51" i="7"/>
  <c r="G415" i="6" s="1"/>
  <c r="I51" i="7"/>
  <c r="G414" i="6" s="1"/>
  <c r="G51" i="7"/>
  <c r="G412" i="6" s="1"/>
  <c r="F51" i="7"/>
  <c r="G411" i="6" s="1"/>
  <c r="H51" i="7"/>
  <c r="G413" i="6" s="1"/>
  <c r="BQ51" i="7"/>
  <c r="G474" i="6" s="1"/>
  <c r="BW51" i="7"/>
  <c r="G480" i="6" s="1"/>
  <c r="BV51" i="7"/>
  <c r="G479" i="6" s="1"/>
  <c r="BU51" i="7"/>
  <c r="G478" i="6" s="1"/>
  <c r="BT51" i="7"/>
  <c r="G477" i="6" s="1"/>
  <c r="BS51" i="7"/>
  <c r="G476" i="6" s="1"/>
  <c r="BR51" i="7"/>
  <c r="G475" i="6" s="1"/>
  <c r="BP51" i="7"/>
  <c r="G473" i="6" s="1"/>
  <c r="DM51" i="7"/>
  <c r="G522" i="6" s="1"/>
  <c r="DR51" i="7"/>
  <c r="G527" i="6" s="1"/>
  <c r="DQ51" i="7"/>
  <c r="G526" i="6" s="1"/>
  <c r="DP51" i="7"/>
  <c r="G525" i="6" s="1"/>
  <c r="DO51" i="7"/>
  <c r="G524" i="6" s="1"/>
  <c r="DN51" i="7"/>
  <c r="G523" i="6" s="1"/>
  <c r="DL51" i="7"/>
  <c r="G521" i="6" s="1"/>
  <c r="AI52" i="7"/>
  <c r="H440" i="6" s="1"/>
  <c r="AG52" i="7"/>
  <c r="H438" i="6" s="1"/>
  <c r="AF52" i="7"/>
  <c r="H437" i="6" s="1"/>
  <c r="AM52" i="7"/>
  <c r="H444" i="6" s="1"/>
  <c r="AL52" i="7"/>
  <c r="H443" i="6" s="1"/>
  <c r="AK52" i="7"/>
  <c r="H442" i="6" s="1"/>
  <c r="AJ52" i="7"/>
  <c r="H441" i="6" s="1"/>
  <c r="AH52" i="7"/>
  <c r="H439" i="6" s="1"/>
  <c r="CM52" i="7"/>
  <c r="H496" i="6" s="1"/>
  <c r="CK52" i="7"/>
  <c r="H494" i="6" s="1"/>
  <c r="CJ52" i="7"/>
  <c r="H493" i="6" s="1"/>
  <c r="CN52" i="7"/>
  <c r="H497" i="6" s="1"/>
  <c r="CL52" i="7"/>
  <c r="H495" i="6" s="1"/>
  <c r="CQ52" i="7"/>
  <c r="H500" i="6" s="1"/>
  <c r="CP52" i="7"/>
  <c r="H499" i="6" s="1"/>
  <c r="CO52" i="7"/>
  <c r="H498" i="6" s="1"/>
  <c r="Y54" i="7"/>
  <c r="W54" i="7"/>
  <c r="V54" i="7"/>
  <c r="AA54" i="7"/>
  <c r="Z54" i="7"/>
  <c r="T54" i="7"/>
  <c r="X54" i="7"/>
  <c r="U54" i="7"/>
  <c r="BU54" i="7"/>
  <c r="BS54" i="7"/>
  <c r="BR54" i="7"/>
  <c r="BQ54" i="7"/>
  <c r="BP54" i="7"/>
  <c r="BW54" i="7"/>
  <c r="BV54" i="7"/>
  <c r="BT54" i="7"/>
  <c r="DR54" i="7"/>
  <c r="DP54" i="7"/>
  <c r="DN54" i="7"/>
  <c r="DL54" i="7"/>
  <c r="DQ54" i="7"/>
  <c r="DO54" i="7"/>
  <c r="DM54" i="7"/>
  <c r="AF56" i="7"/>
  <c r="L437" i="6" s="1"/>
  <c r="AL56" i="7"/>
  <c r="L443" i="6" s="1"/>
  <c r="AJ56" i="7"/>
  <c r="L441" i="6" s="1"/>
  <c r="AG56" i="7"/>
  <c r="L438" i="6" s="1"/>
  <c r="AM56" i="7"/>
  <c r="L444" i="6" s="1"/>
  <c r="AK56" i="7"/>
  <c r="L442" i="6" s="1"/>
  <c r="AI56" i="7"/>
  <c r="L440" i="6" s="1"/>
  <c r="AH56" i="7"/>
  <c r="L439" i="6" s="1"/>
  <c r="CJ56" i="7"/>
  <c r="L493" i="6" s="1"/>
  <c r="CP56" i="7"/>
  <c r="L499" i="6" s="1"/>
  <c r="CN56" i="7"/>
  <c r="L497" i="6" s="1"/>
  <c r="CO56" i="7"/>
  <c r="L498" i="6" s="1"/>
  <c r="CM56" i="7"/>
  <c r="L496" i="6" s="1"/>
  <c r="CQ56" i="7"/>
  <c r="L500" i="6" s="1"/>
  <c r="CL56" i="7"/>
  <c r="L495" i="6" s="1"/>
  <c r="CK56" i="7"/>
  <c r="L494" i="6" s="1"/>
  <c r="AE27" i="7"/>
  <c r="C234" i="6" s="1"/>
  <c r="AD27" i="7"/>
  <c r="C233" i="6" s="1"/>
  <c r="AK27" i="7"/>
  <c r="C240" i="6" s="1"/>
  <c r="AI27" i="7"/>
  <c r="C238" i="6" s="1"/>
  <c r="AJ27" i="7"/>
  <c r="C239" i="6" s="1"/>
  <c r="AH27" i="7"/>
  <c r="C237" i="6" s="1"/>
  <c r="AG27" i="7"/>
  <c r="C236" i="6" s="1"/>
  <c r="AF27" i="7"/>
  <c r="C235" i="6" s="1"/>
  <c r="Y46" i="7"/>
  <c r="B430" i="6" s="1"/>
  <c r="X46" i="7"/>
  <c r="B429" i="6" s="1"/>
  <c r="AE46" i="7"/>
  <c r="B436" i="6" s="1"/>
  <c r="AD46" i="7"/>
  <c r="B435" i="6" s="1"/>
  <c r="AC46" i="7"/>
  <c r="B434" i="6" s="1"/>
  <c r="AA46" i="7"/>
  <c r="B432" i="6" s="1"/>
  <c r="Z46" i="7"/>
  <c r="B431" i="6" s="1"/>
  <c r="AB46" i="7"/>
  <c r="B433" i="6" s="1"/>
  <c r="CC46" i="7"/>
  <c r="B486" i="6" s="1"/>
  <c r="CB46" i="7"/>
  <c r="B485" i="6" s="1"/>
  <c r="CI46" i="7"/>
  <c r="B492" i="6" s="1"/>
  <c r="CH46" i="7"/>
  <c r="B491" i="6" s="1"/>
  <c r="CG46" i="7"/>
  <c r="B490" i="6" s="1"/>
  <c r="CF46" i="7"/>
  <c r="B489" i="6" s="1"/>
  <c r="CE46" i="7"/>
  <c r="B488" i="6" s="1"/>
  <c r="CD46" i="7"/>
  <c r="B487" i="6" s="1"/>
  <c r="O47" i="7"/>
  <c r="C420" i="6" s="1"/>
  <c r="N47" i="7"/>
  <c r="C419" i="6" s="1"/>
  <c r="M47" i="7"/>
  <c r="C418" i="6" s="1"/>
  <c r="L47" i="7"/>
  <c r="C417" i="6" s="1"/>
  <c r="S47" i="7"/>
  <c r="C424" i="6" s="1"/>
  <c r="R47" i="7"/>
  <c r="C423" i="6" s="1"/>
  <c r="Q47" i="7"/>
  <c r="C422" i="6" s="1"/>
  <c r="P47" i="7"/>
  <c r="C421" i="6" s="1"/>
  <c r="BC47" i="7"/>
  <c r="C460" i="6" s="1"/>
  <c r="BB47" i="7"/>
  <c r="C459" i="6" s="1"/>
  <c r="BA47" i="7"/>
  <c r="C458" i="6" s="1"/>
  <c r="AZ47" i="7"/>
  <c r="C457" i="6" s="1"/>
  <c r="BG47" i="7"/>
  <c r="C464" i="6" s="1"/>
  <c r="BD47" i="7"/>
  <c r="C461" i="6" s="1"/>
  <c r="BF47" i="7"/>
  <c r="C463" i="6" s="1"/>
  <c r="BE47" i="7"/>
  <c r="C462" i="6" s="1"/>
  <c r="CQ47" i="7"/>
  <c r="C500" i="6" s="1"/>
  <c r="CP47" i="7"/>
  <c r="C499" i="6" s="1"/>
  <c r="CO47" i="7"/>
  <c r="C498" i="6" s="1"/>
  <c r="CN47" i="7"/>
  <c r="CU47" i="7"/>
  <c r="C504" i="6" s="1"/>
  <c r="CS47" i="7"/>
  <c r="C502" i="6" s="1"/>
  <c r="CR47" i="7"/>
  <c r="C501" i="6" s="1"/>
  <c r="CT47" i="7"/>
  <c r="C503" i="6" s="1"/>
  <c r="U48" i="7"/>
  <c r="T48" i="7"/>
  <c r="S48" i="7"/>
  <c r="R48" i="7"/>
  <c r="Q48" i="7"/>
  <c r="W48" i="7"/>
  <c r="V48" i="7"/>
  <c r="P48" i="7"/>
  <c r="BU48" i="7"/>
  <c r="CA48" i="7"/>
  <c r="BZ48" i="7"/>
  <c r="BY48" i="7"/>
  <c r="BX48" i="7"/>
  <c r="BW48" i="7"/>
  <c r="BV48" i="7"/>
  <c r="BT48" i="7"/>
  <c r="O49" i="7"/>
  <c r="E420" i="6" s="1"/>
  <c r="M49" i="7"/>
  <c r="E418" i="6" s="1"/>
  <c r="L49" i="7"/>
  <c r="E417" i="6" s="1"/>
  <c r="S49" i="7"/>
  <c r="E424" i="6" s="1"/>
  <c r="R49" i="7"/>
  <c r="E423" i="6" s="1"/>
  <c r="Q49" i="7"/>
  <c r="E422" i="6" s="1"/>
  <c r="P49" i="7"/>
  <c r="E421" i="6" s="1"/>
  <c r="N49" i="7"/>
  <c r="E419" i="6" s="1"/>
  <c r="BL49" i="7"/>
  <c r="E469" i="6" s="1"/>
  <c r="BK49" i="7"/>
  <c r="E468" i="6" s="1"/>
  <c r="BJ49" i="7"/>
  <c r="E467" i="6" s="1"/>
  <c r="BM49" i="7"/>
  <c r="E470" i="6" s="1"/>
  <c r="BI49" i="7"/>
  <c r="E466" i="6" s="1"/>
  <c r="BH49" i="7"/>
  <c r="E465" i="6" s="1"/>
  <c r="BO49" i="7"/>
  <c r="E472" i="6" s="1"/>
  <c r="BN49" i="7"/>
  <c r="E471" i="6" s="1"/>
  <c r="DH49" i="7"/>
  <c r="E517" i="6" s="1"/>
  <c r="DG49" i="7"/>
  <c r="E516" i="6" s="1"/>
  <c r="DF49" i="7"/>
  <c r="E515" i="6" s="1"/>
  <c r="DD49" i="7"/>
  <c r="E513" i="6" s="1"/>
  <c r="DE49" i="7"/>
  <c r="E514" i="6" s="1"/>
  <c r="DK49" i="7"/>
  <c r="E520" i="6" s="1"/>
  <c r="DJ49" i="7"/>
  <c r="E519" i="6" s="1"/>
  <c r="DI49" i="7"/>
  <c r="E518" i="6" s="1"/>
  <c r="F50" i="7"/>
  <c r="F411" i="6" s="1"/>
  <c r="E50" i="7"/>
  <c r="F410" i="6" s="1"/>
  <c r="D50" i="7"/>
  <c r="F409" i="6" s="1"/>
  <c r="C50" i="7"/>
  <c r="F408" i="6" s="1"/>
  <c r="B50" i="7"/>
  <c r="F407" i="6" s="1"/>
  <c r="G50" i="7"/>
  <c r="F412" i="6" s="1"/>
  <c r="BJ50" i="7"/>
  <c r="F467" i="6" s="1"/>
  <c r="BI50" i="7"/>
  <c r="F466" i="6" s="1"/>
  <c r="BH50" i="7"/>
  <c r="F465" i="6" s="1"/>
  <c r="BG50" i="7"/>
  <c r="F464" i="6" s="1"/>
  <c r="BF50" i="7"/>
  <c r="F463" i="6" s="1"/>
  <c r="BK50" i="7"/>
  <c r="F468" i="6" s="1"/>
  <c r="BE50" i="7"/>
  <c r="F462" i="6" s="1"/>
  <c r="BD50" i="7"/>
  <c r="F461" i="6" s="1"/>
  <c r="CX50" i="7"/>
  <c r="F507" i="6" s="1"/>
  <c r="CV50" i="7"/>
  <c r="F505" i="6" s="1"/>
  <c r="CY50" i="7"/>
  <c r="F508" i="6" s="1"/>
  <c r="CW50" i="7"/>
  <c r="F506" i="6" s="1"/>
  <c r="CU50" i="7"/>
  <c r="F504" i="6" s="1"/>
  <c r="CT50" i="7"/>
  <c r="F503" i="6" s="1"/>
  <c r="CS50" i="7"/>
  <c r="F502" i="6" s="1"/>
  <c r="CR50" i="7"/>
  <c r="F501" i="6" s="1"/>
  <c r="M51" i="7"/>
  <c r="G418" i="6" s="1"/>
  <c r="S51" i="7"/>
  <c r="G424" i="6" s="1"/>
  <c r="O51" i="7"/>
  <c r="G420" i="6" s="1"/>
  <c r="N51" i="7"/>
  <c r="G419" i="6" s="1"/>
  <c r="L51" i="7"/>
  <c r="G417" i="6" s="1"/>
  <c r="R51" i="7"/>
  <c r="G423" i="6" s="1"/>
  <c r="Q51" i="7"/>
  <c r="G422" i="6" s="1"/>
  <c r="P51" i="7"/>
  <c r="G421" i="6" s="1"/>
  <c r="BA51" i="7"/>
  <c r="G458" i="6" s="1"/>
  <c r="BG51" i="7"/>
  <c r="G464" i="6" s="1"/>
  <c r="BF51" i="7"/>
  <c r="G463" i="6" s="1"/>
  <c r="BE51" i="7"/>
  <c r="G462" i="6" s="1"/>
  <c r="BD51" i="7"/>
  <c r="G461" i="6" s="1"/>
  <c r="BC51" i="7"/>
  <c r="G460" i="6" s="1"/>
  <c r="BB51" i="7"/>
  <c r="G459" i="6" s="1"/>
  <c r="AZ51" i="7"/>
  <c r="G457" i="6" s="1"/>
  <c r="CW51" i="7"/>
  <c r="G506" i="6" s="1"/>
  <c r="DC51" i="7"/>
  <c r="G512" i="6" s="1"/>
  <c r="DB51" i="7"/>
  <c r="G511" i="6" s="1"/>
  <c r="CV51" i="7"/>
  <c r="G505" i="6" s="1"/>
  <c r="DA51" i="7"/>
  <c r="G510" i="6" s="1"/>
  <c r="CY51" i="7"/>
  <c r="G508" i="6" s="1"/>
  <c r="CX51" i="7"/>
  <c r="G507" i="6" s="1"/>
  <c r="CZ51" i="7"/>
  <c r="G509" i="6" s="1"/>
  <c r="C52" i="7"/>
  <c r="H408" i="6" s="1"/>
  <c r="B52" i="7"/>
  <c r="H407" i="6" s="1"/>
  <c r="G52" i="7"/>
  <c r="H412" i="6" s="1"/>
  <c r="F52" i="7"/>
  <c r="H411" i="6" s="1"/>
  <c r="E52" i="7"/>
  <c r="H410" i="6" s="1"/>
  <c r="D52" i="7"/>
  <c r="H409" i="6" s="1"/>
  <c r="BG52" i="7"/>
  <c r="H464" i="6" s="1"/>
  <c r="BE52" i="7"/>
  <c r="H462" i="6" s="1"/>
  <c r="BD52" i="7"/>
  <c r="H461" i="6" s="1"/>
  <c r="BK52" i="7"/>
  <c r="H468" i="6" s="1"/>
  <c r="BJ52" i="7"/>
  <c r="H467" i="6" s="1"/>
  <c r="BI52" i="7"/>
  <c r="H466" i="6" s="1"/>
  <c r="BH52" i="7"/>
  <c r="H465" i="6" s="1"/>
  <c r="BF52" i="7"/>
  <c r="H463" i="6" s="1"/>
  <c r="DC52" i="7"/>
  <c r="H512" i="6" s="1"/>
  <c r="DA52" i="7"/>
  <c r="H510" i="6" s="1"/>
  <c r="CZ52" i="7"/>
  <c r="H509" i="6" s="1"/>
  <c r="DG52" i="7"/>
  <c r="H516" i="6" s="1"/>
  <c r="DF52" i="7"/>
  <c r="H515" i="6" s="1"/>
  <c r="DE52" i="7"/>
  <c r="H514" i="6" s="1"/>
  <c r="DD52" i="7"/>
  <c r="H513" i="6" s="1"/>
  <c r="DB52" i="7"/>
  <c r="H511" i="6" s="1"/>
  <c r="I54" i="7"/>
  <c r="G54" i="7"/>
  <c r="F54" i="7"/>
  <c r="E54" i="7"/>
  <c r="D54" i="7"/>
  <c r="K54" i="7"/>
  <c r="J54" i="7"/>
  <c r="H54" i="7"/>
  <c r="BE54" i="7"/>
  <c r="BC54" i="7"/>
  <c r="BB54" i="7"/>
  <c r="BF54" i="7"/>
  <c r="BD54" i="7"/>
  <c r="BA54" i="7"/>
  <c r="AZ54" i="7"/>
  <c r="BG54" i="7"/>
  <c r="CL54" i="7"/>
  <c r="CH54" i="7"/>
  <c r="CM54" i="7"/>
  <c r="CJ54" i="7"/>
  <c r="CI54" i="7"/>
  <c r="CG54" i="7"/>
  <c r="CF54" i="7"/>
  <c r="CK54" i="7"/>
  <c r="P56" i="7"/>
  <c r="L421" i="6" s="1"/>
  <c r="V56" i="7"/>
  <c r="L427" i="6" s="1"/>
  <c r="T56" i="7"/>
  <c r="L425" i="6" s="1"/>
  <c r="S56" i="7"/>
  <c r="L424" i="6" s="1"/>
  <c r="Q56" i="7"/>
  <c r="L422" i="6" s="1"/>
  <c r="U56" i="7"/>
  <c r="L426" i="6" s="1"/>
  <c r="R56" i="7"/>
  <c r="L423" i="6" s="1"/>
  <c r="W56" i="7"/>
  <c r="L428" i="6" s="1"/>
  <c r="BT56" i="7"/>
  <c r="L477" i="6" s="1"/>
  <c r="BZ56" i="7"/>
  <c r="L483" i="6" s="1"/>
  <c r="BX56" i="7"/>
  <c r="L481" i="6" s="1"/>
  <c r="CA56" i="7"/>
  <c r="L484" i="6" s="1"/>
  <c r="BY56" i="7"/>
  <c r="L482" i="6" s="1"/>
  <c r="BW56" i="7"/>
  <c r="L480" i="6" s="1"/>
  <c r="BV56" i="7"/>
  <c r="L479" i="6" s="1"/>
  <c r="BU56" i="7"/>
  <c r="L478" i="6" s="1"/>
  <c r="CR56" i="7"/>
  <c r="L501" i="6" s="1"/>
  <c r="CX56" i="7"/>
  <c r="L507" i="6" s="1"/>
  <c r="CV56" i="7"/>
  <c r="L505" i="6" s="1"/>
  <c r="CS56" i="7"/>
  <c r="L502" i="6" s="1"/>
  <c r="CW56" i="7"/>
  <c r="L506" i="6" s="1"/>
  <c r="CU56" i="7"/>
  <c r="L504" i="6" s="1"/>
  <c r="CT56" i="7"/>
  <c r="L503" i="6" s="1"/>
  <c r="CY56" i="7"/>
  <c r="L508" i="6" s="1"/>
  <c r="DQ26" i="7"/>
  <c r="B324" i="6" s="1"/>
  <c r="DP26" i="7"/>
  <c r="B323" i="6" s="1"/>
  <c r="DO26" i="7"/>
  <c r="B322" i="6" s="1"/>
  <c r="DM26" i="7"/>
  <c r="B320" i="6" s="1"/>
  <c r="DJ26" i="7"/>
  <c r="B317" i="6" s="1"/>
  <c r="DN26" i="7"/>
  <c r="B321" i="6" s="1"/>
  <c r="DL26" i="7"/>
  <c r="B319" i="6" s="1"/>
  <c r="DK26" i="7"/>
  <c r="B318" i="6" s="1"/>
  <c r="Q46" i="7"/>
  <c r="B422" i="6" s="1"/>
  <c r="P46" i="7"/>
  <c r="B421" i="6" s="1"/>
  <c r="W46" i="7"/>
  <c r="B428" i="6" s="1"/>
  <c r="V46" i="7"/>
  <c r="B427" i="6" s="1"/>
  <c r="U46" i="7"/>
  <c r="B426" i="6" s="1"/>
  <c r="T46" i="7"/>
  <c r="B425" i="6" s="1"/>
  <c r="S46" i="7"/>
  <c r="B424" i="6" s="1"/>
  <c r="R46" i="7"/>
  <c r="B423" i="6" s="1"/>
  <c r="BU46" i="7"/>
  <c r="B478" i="6" s="1"/>
  <c r="BT46" i="7"/>
  <c r="B477" i="6" s="1"/>
  <c r="CA46" i="7"/>
  <c r="B484" i="6" s="1"/>
  <c r="BZ46" i="7"/>
  <c r="B483" i="6" s="1"/>
  <c r="BY46" i="7"/>
  <c r="B482" i="6" s="1"/>
  <c r="BX46" i="7"/>
  <c r="B481" i="6" s="1"/>
  <c r="BW46" i="7"/>
  <c r="B480" i="6" s="1"/>
  <c r="BV46" i="7"/>
  <c r="B479" i="6" s="1"/>
  <c r="G47" i="7"/>
  <c r="C412" i="6" s="1"/>
  <c r="F47" i="7"/>
  <c r="C411" i="6" s="1"/>
  <c r="E47" i="7"/>
  <c r="C410" i="6" s="1"/>
  <c r="D47" i="7"/>
  <c r="C409" i="6" s="1"/>
  <c r="K47" i="7"/>
  <c r="C416" i="6" s="1"/>
  <c r="J47" i="7"/>
  <c r="C415" i="6" s="1"/>
  <c r="I47" i="7"/>
  <c r="C414" i="6" s="1"/>
  <c r="H47" i="7"/>
  <c r="C413" i="6" s="1"/>
  <c r="BS47" i="7"/>
  <c r="C476" i="6" s="1"/>
  <c r="BR47" i="7"/>
  <c r="C475" i="6" s="1"/>
  <c r="BQ47" i="7"/>
  <c r="C474" i="6" s="1"/>
  <c r="BP47" i="7"/>
  <c r="C473" i="6" s="1"/>
  <c r="BW47" i="7"/>
  <c r="C480" i="6" s="1"/>
  <c r="BV47" i="7"/>
  <c r="C479" i="6" s="1"/>
  <c r="BU47" i="7"/>
  <c r="C478" i="6" s="1"/>
  <c r="BT47" i="7"/>
  <c r="C477" i="6" s="1"/>
  <c r="CY47" i="7"/>
  <c r="C508" i="6" s="1"/>
  <c r="CX47" i="7"/>
  <c r="C507" i="6" s="1"/>
  <c r="CW47" i="7"/>
  <c r="C506" i="6" s="1"/>
  <c r="CV47" i="7"/>
  <c r="C505" i="6" s="1"/>
  <c r="DC47" i="7"/>
  <c r="C512" i="6" s="1"/>
  <c r="DB47" i="7"/>
  <c r="C511" i="6" s="1"/>
  <c r="DA47" i="7"/>
  <c r="C510" i="6" s="1"/>
  <c r="CZ47" i="7"/>
  <c r="C509" i="6" s="1"/>
  <c r="AS48" i="7"/>
  <c r="AR48" i="7"/>
  <c r="AQ48" i="7"/>
  <c r="AP48" i="7"/>
  <c r="AO48" i="7"/>
  <c r="AU48" i="7"/>
  <c r="AT48" i="7"/>
  <c r="AN48" i="7"/>
  <c r="DQ48" i="7"/>
  <c r="DR48" i="7"/>
  <c r="DP48" i="7"/>
  <c r="AN49" i="7"/>
  <c r="E445" i="6" s="1"/>
  <c r="AM49" i="7"/>
  <c r="E444" i="6" s="1"/>
  <c r="AP49" i="7"/>
  <c r="E447" i="6" s="1"/>
  <c r="AO49" i="7"/>
  <c r="E446" i="6" s="1"/>
  <c r="AL49" i="7"/>
  <c r="E443" i="6" s="1"/>
  <c r="AK49" i="7"/>
  <c r="E442" i="6" s="1"/>
  <c r="AJ49" i="7"/>
  <c r="E441" i="6" s="1"/>
  <c r="AQ49" i="7"/>
  <c r="E448" i="6" s="1"/>
  <c r="CJ49" i="7"/>
  <c r="E493" i="6" s="1"/>
  <c r="CI49" i="7"/>
  <c r="E492" i="6" s="1"/>
  <c r="CH49" i="7"/>
  <c r="E491" i="6" s="1"/>
  <c r="CF49" i="7"/>
  <c r="E489" i="6" s="1"/>
  <c r="CM49" i="7"/>
  <c r="E496" i="6" s="1"/>
  <c r="CL49" i="7"/>
  <c r="E495" i="6" s="1"/>
  <c r="CK49" i="7"/>
  <c r="E494" i="6" s="1"/>
  <c r="CG49" i="7"/>
  <c r="E490" i="6" s="1"/>
  <c r="AD50" i="7"/>
  <c r="F435" i="6" s="1"/>
  <c r="AC50" i="7"/>
  <c r="F434" i="6" s="1"/>
  <c r="AB50" i="7"/>
  <c r="F433" i="6" s="1"/>
  <c r="AA50" i="7"/>
  <c r="F432" i="6" s="1"/>
  <c r="Z50" i="7"/>
  <c r="F431" i="6" s="1"/>
  <c r="Y50" i="7"/>
  <c r="F430" i="6" s="1"/>
  <c r="X50" i="7"/>
  <c r="F429" i="6" s="1"/>
  <c r="AE50" i="7"/>
  <c r="F436" i="6" s="1"/>
  <c r="CH50" i="7"/>
  <c r="F491" i="6" s="1"/>
  <c r="CF50" i="7"/>
  <c r="F489" i="6" s="1"/>
  <c r="CD50" i="7"/>
  <c r="F487" i="6" s="1"/>
  <c r="CC50" i="7"/>
  <c r="F486" i="6" s="1"/>
  <c r="CB50" i="7"/>
  <c r="F485" i="6" s="1"/>
  <c r="CI50" i="7"/>
  <c r="F492" i="6" s="1"/>
  <c r="CG50" i="7"/>
  <c r="F490" i="6" s="1"/>
  <c r="CE50" i="7"/>
  <c r="F488" i="6" s="1"/>
  <c r="AC51" i="7"/>
  <c r="G434" i="6" s="1"/>
  <c r="AI51" i="7"/>
  <c r="G440" i="6" s="1"/>
  <c r="AH51" i="7"/>
  <c r="G439" i="6" s="1"/>
  <c r="AG51" i="7"/>
  <c r="G438" i="6" s="1"/>
  <c r="AF51" i="7"/>
  <c r="G437" i="6" s="1"/>
  <c r="AE51" i="7"/>
  <c r="G436" i="6" s="1"/>
  <c r="AD51" i="7"/>
  <c r="G435" i="6" s="1"/>
  <c r="AB51" i="7"/>
  <c r="G433" i="6" s="1"/>
  <c r="BY51" i="7"/>
  <c r="G482" i="6" s="1"/>
  <c r="CE51" i="7"/>
  <c r="G488" i="6" s="1"/>
  <c r="CD51" i="7"/>
  <c r="G487" i="6" s="1"/>
  <c r="CC51" i="7"/>
  <c r="G486" i="6" s="1"/>
  <c r="CB51" i="7"/>
  <c r="G485" i="6" s="1"/>
  <c r="CA51" i="7"/>
  <c r="G484" i="6" s="1"/>
  <c r="BZ51" i="7"/>
  <c r="G483" i="6" s="1"/>
  <c r="BX51" i="7"/>
  <c r="G481" i="6" s="1"/>
  <c r="AA52" i="7"/>
  <c r="H432" i="6" s="1"/>
  <c r="Y52" i="7"/>
  <c r="H430" i="6" s="1"/>
  <c r="X52" i="7"/>
  <c r="H429" i="6" s="1"/>
  <c r="AB52" i="7"/>
  <c r="H433" i="6" s="1"/>
  <c r="Z52" i="7"/>
  <c r="H431" i="6" s="1"/>
  <c r="AE52" i="7"/>
  <c r="H436" i="6" s="1"/>
  <c r="AD52" i="7"/>
  <c r="H435" i="6" s="1"/>
  <c r="AC52" i="7"/>
  <c r="H434" i="6" s="1"/>
  <c r="BW52" i="7"/>
  <c r="H480" i="6" s="1"/>
  <c r="BU52" i="7"/>
  <c r="H478" i="6" s="1"/>
  <c r="BT52" i="7"/>
  <c r="H477" i="6" s="1"/>
  <c r="BZ52" i="7"/>
  <c r="H483" i="6" s="1"/>
  <c r="BY52" i="7"/>
  <c r="H482" i="6" s="1"/>
  <c r="BX52" i="7"/>
  <c r="H481" i="6" s="1"/>
  <c r="BV52" i="7"/>
  <c r="H479" i="6" s="1"/>
  <c r="CA52" i="7"/>
  <c r="H484" i="6" s="1"/>
  <c r="DQ52" i="7"/>
  <c r="H526" i="6" s="1"/>
  <c r="DP52" i="7"/>
  <c r="H525" i="6" s="1"/>
  <c r="DR52" i="7"/>
  <c r="H527" i="6" s="1"/>
  <c r="AO54" i="7"/>
  <c r="AM54" i="7"/>
  <c r="AL54" i="7"/>
  <c r="AQ54" i="7"/>
  <c r="AP54" i="7"/>
  <c r="AN54" i="7"/>
  <c r="AK54" i="7"/>
  <c r="AJ54" i="7"/>
  <c r="DB54" i="7"/>
  <c r="CZ54" i="7"/>
  <c r="CX54" i="7"/>
  <c r="CY54" i="7"/>
  <c r="CV54" i="7"/>
  <c r="CW54" i="7"/>
  <c r="DC54" i="7"/>
  <c r="DA54" i="7"/>
  <c r="X56" i="7"/>
  <c r="L429" i="6" s="1"/>
  <c r="AD56" i="7"/>
  <c r="L435" i="6" s="1"/>
  <c r="AB56" i="7"/>
  <c r="L433" i="6" s="1"/>
  <c r="AC56" i="7"/>
  <c r="L434" i="6" s="1"/>
  <c r="AA56" i="7"/>
  <c r="L432" i="6" s="1"/>
  <c r="AE56" i="7"/>
  <c r="L436" i="6" s="1"/>
  <c r="Y56" i="7"/>
  <c r="L430" i="6" s="1"/>
  <c r="Z56" i="7"/>
  <c r="L431" i="6" s="1"/>
  <c r="BL56" i="7"/>
  <c r="L469" i="6" s="1"/>
  <c r="BR56" i="7"/>
  <c r="L475" i="6" s="1"/>
  <c r="BP56" i="7"/>
  <c r="L473" i="6" s="1"/>
  <c r="BS56" i="7"/>
  <c r="L476" i="6" s="1"/>
  <c r="BO56" i="7"/>
  <c r="L472" i="6" s="1"/>
  <c r="BN56" i="7"/>
  <c r="L471" i="6" s="1"/>
  <c r="BQ56" i="7"/>
  <c r="L474" i="6" s="1"/>
  <c r="BM56" i="7"/>
  <c r="L470" i="6" s="1"/>
  <c r="CB56" i="7"/>
  <c r="L485" i="6" s="1"/>
  <c r="CH56" i="7"/>
  <c r="L491" i="6" s="1"/>
  <c r="CF56" i="7"/>
  <c r="L489" i="6" s="1"/>
  <c r="CE56" i="7"/>
  <c r="L488" i="6" s="1"/>
  <c r="CC56" i="7"/>
  <c r="L486" i="6" s="1"/>
  <c r="CD56" i="7"/>
  <c r="L487" i="6" s="1"/>
  <c r="CI56" i="7"/>
  <c r="L492" i="6" s="1"/>
  <c r="CG56" i="7"/>
  <c r="L490" i="6" s="1"/>
  <c r="AO46" i="7"/>
  <c r="B446" i="6" s="1"/>
  <c r="AN46" i="7"/>
  <c r="B445" i="6" s="1"/>
  <c r="AU46" i="7"/>
  <c r="B452" i="6" s="1"/>
  <c r="AT46" i="7"/>
  <c r="B451" i="6" s="1"/>
  <c r="AS46" i="7"/>
  <c r="B450" i="6" s="1"/>
  <c r="AR46" i="7"/>
  <c r="B449" i="6" s="1"/>
  <c r="AQ46" i="7"/>
  <c r="B448" i="6" s="1"/>
  <c r="AP46" i="7"/>
  <c r="B447" i="6" s="1"/>
  <c r="CS46" i="7"/>
  <c r="B502" i="6" s="1"/>
  <c r="CR46" i="7"/>
  <c r="B501" i="6" s="1"/>
  <c r="CY46" i="7"/>
  <c r="B508" i="6" s="1"/>
  <c r="CX46" i="7"/>
  <c r="B507" i="6" s="1"/>
  <c r="CW46" i="7"/>
  <c r="B506" i="6" s="1"/>
  <c r="CV46" i="7"/>
  <c r="B505" i="6" s="1"/>
  <c r="CU46" i="7"/>
  <c r="B504" i="6" s="1"/>
  <c r="CT46" i="7"/>
  <c r="B503" i="6" s="1"/>
  <c r="AE47" i="7"/>
  <c r="C436" i="6" s="1"/>
  <c r="AD47" i="7"/>
  <c r="C435" i="6" s="1"/>
  <c r="AC47" i="7"/>
  <c r="C434" i="6" s="1"/>
  <c r="AB47" i="7"/>
  <c r="AI47" i="7"/>
  <c r="C440" i="6" s="1"/>
  <c r="AG47" i="7"/>
  <c r="C438" i="6" s="1"/>
  <c r="AF47" i="7"/>
  <c r="C437" i="6" s="1"/>
  <c r="AH47" i="7"/>
  <c r="C439" i="6" s="1"/>
  <c r="CI47" i="7"/>
  <c r="C492" i="6" s="1"/>
  <c r="CH47" i="7"/>
  <c r="C491" i="6" s="1"/>
  <c r="CG47" i="7"/>
  <c r="C490" i="6" s="1"/>
  <c r="CF47" i="7"/>
  <c r="C489" i="6" s="1"/>
  <c r="CM47" i="7"/>
  <c r="C496" i="6" s="1"/>
  <c r="CL47" i="7"/>
  <c r="C495" i="6" s="1"/>
  <c r="CK47" i="7"/>
  <c r="C494" i="6" s="1"/>
  <c r="CJ47" i="7"/>
  <c r="C493" i="6" s="1"/>
  <c r="E48" i="7"/>
  <c r="D48" i="7"/>
  <c r="C48" i="7"/>
  <c r="B48" i="7"/>
  <c r="G48" i="7"/>
  <c r="F48" i="7"/>
  <c r="BM48" i="7"/>
  <c r="BS48" i="7"/>
  <c r="BR48" i="7"/>
  <c r="BQ48" i="7"/>
  <c r="BP48" i="7"/>
  <c r="BO48" i="7"/>
  <c r="BN48" i="7"/>
  <c r="BL48" i="7"/>
  <c r="CS48" i="7"/>
  <c r="CU48" i="7"/>
  <c r="CT48" i="7"/>
  <c r="CR48" i="7"/>
  <c r="CY48" i="7"/>
  <c r="CX48" i="7"/>
  <c r="CW48" i="7"/>
  <c r="CV48" i="7"/>
  <c r="C49" i="7"/>
  <c r="E408" i="6" s="1"/>
  <c r="B49" i="7"/>
  <c r="E407" i="6" s="1"/>
  <c r="BD49" i="7"/>
  <c r="E461" i="6" s="1"/>
  <c r="BC49" i="7"/>
  <c r="E460" i="6" s="1"/>
  <c r="AZ49" i="7"/>
  <c r="E457" i="6" s="1"/>
  <c r="BG49" i="7"/>
  <c r="E464" i="6" s="1"/>
  <c r="BF49" i="7"/>
  <c r="E463" i="6" s="1"/>
  <c r="BE49" i="7"/>
  <c r="E462" i="6" s="1"/>
  <c r="BB49" i="7"/>
  <c r="E459" i="6" s="1"/>
  <c r="BA49" i="7"/>
  <c r="E458" i="6" s="1"/>
  <c r="CZ49" i="7"/>
  <c r="E509" i="6" s="1"/>
  <c r="CY49" i="7"/>
  <c r="E508" i="6" s="1"/>
  <c r="CX49" i="7"/>
  <c r="E507" i="6" s="1"/>
  <c r="CV49" i="7"/>
  <c r="E505" i="6" s="1"/>
  <c r="DC49" i="7"/>
  <c r="E512" i="6" s="1"/>
  <c r="DB49" i="7"/>
  <c r="E511" i="6" s="1"/>
  <c r="DA49" i="7"/>
  <c r="E510" i="6" s="1"/>
  <c r="CW49" i="7"/>
  <c r="E506" i="6" s="1"/>
  <c r="N50" i="7"/>
  <c r="F419" i="6" s="1"/>
  <c r="M50" i="7"/>
  <c r="F418" i="6" s="1"/>
  <c r="L50" i="7"/>
  <c r="F417" i="6" s="1"/>
  <c r="K50" i="7"/>
  <c r="F416" i="6" s="1"/>
  <c r="J50" i="7"/>
  <c r="F415" i="6" s="1"/>
  <c r="O50" i="7"/>
  <c r="F420" i="6" s="1"/>
  <c r="I50" i="7"/>
  <c r="F414" i="6" s="1"/>
  <c r="H50" i="7"/>
  <c r="F413" i="6" s="1"/>
  <c r="BB50" i="7"/>
  <c r="F459" i="6" s="1"/>
  <c r="BA50" i="7"/>
  <c r="F458" i="6" s="1"/>
  <c r="AZ50" i="7"/>
  <c r="F457" i="6" s="1"/>
  <c r="AY50" i="7"/>
  <c r="F456" i="6" s="1"/>
  <c r="AX50" i="7"/>
  <c r="F455" i="6" s="1"/>
  <c r="AV50" i="7"/>
  <c r="F453" i="6" s="1"/>
  <c r="BC50" i="7"/>
  <c r="F460" i="6" s="1"/>
  <c r="AW50" i="7"/>
  <c r="F454" i="6" s="1"/>
  <c r="CP50" i="7"/>
  <c r="F499" i="6" s="1"/>
  <c r="CN50" i="7"/>
  <c r="F497" i="6" s="1"/>
  <c r="CO50" i="7"/>
  <c r="F498" i="6" s="1"/>
  <c r="CM50" i="7"/>
  <c r="F496" i="6" s="1"/>
  <c r="CL50" i="7"/>
  <c r="F495" i="6" s="1"/>
  <c r="CK50" i="7"/>
  <c r="F494" i="6" s="1"/>
  <c r="CJ50" i="7"/>
  <c r="F493" i="6" s="1"/>
  <c r="CQ50" i="7"/>
  <c r="F500" i="6" s="1"/>
  <c r="C51" i="7"/>
  <c r="G408" i="6" s="1"/>
  <c r="B51" i="7"/>
  <c r="G407" i="6" s="1"/>
  <c r="AS51" i="7"/>
  <c r="G450" i="6" s="1"/>
  <c r="AY51" i="7"/>
  <c r="G456" i="6" s="1"/>
  <c r="AX51" i="7"/>
  <c r="G455" i="6" s="1"/>
  <c r="AV51" i="7"/>
  <c r="G453" i="6" s="1"/>
  <c r="AU51" i="7"/>
  <c r="G452" i="6" s="1"/>
  <c r="AT51" i="7"/>
  <c r="G451" i="6" s="1"/>
  <c r="AR51" i="7"/>
  <c r="G449" i="6" s="1"/>
  <c r="AW51" i="7"/>
  <c r="G454" i="6" s="1"/>
  <c r="CO51" i="7"/>
  <c r="G498" i="6" s="1"/>
  <c r="CU51" i="7"/>
  <c r="G504" i="6" s="1"/>
  <c r="CT51" i="7"/>
  <c r="G503" i="6" s="1"/>
  <c r="CS51" i="7"/>
  <c r="G502" i="6" s="1"/>
  <c r="CR51" i="7"/>
  <c r="G501" i="6" s="1"/>
  <c r="CQ51" i="7"/>
  <c r="G500" i="6" s="1"/>
  <c r="CP51" i="7"/>
  <c r="G499" i="6" s="1"/>
  <c r="CN51" i="7"/>
  <c r="G497" i="6" s="1"/>
  <c r="S52" i="7"/>
  <c r="H424" i="6" s="1"/>
  <c r="Q52" i="7"/>
  <c r="H422" i="6" s="1"/>
  <c r="P52" i="7"/>
  <c r="H421" i="6" s="1"/>
  <c r="W52" i="7"/>
  <c r="H428" i="6" s="1"/>
  <c r="V52" i="7"/>
  <c r="H427" i="6" s="1"/>
  <c r="U52" i="7"/>
  <c r="H426" i="6" s="1"/>
  <c r="T52" i="7"/>
  <c r="H425" i="6" s="1"/>
  <c r="R52" i="7"/>
  <c r="H423" i="6" s="1"/>
  <c r="BO52" i="7"/>
  <c r="H472" i="6" s="1"/>
  <c r="BM52" i="7"/>
  <c r="H470" i="6" s="1"/>
  <c r="BL52" i="7"/>
  <c r="H469" i="6" s="1"/>
  <c r="BN52" i="7"/>
  <c r="H471" i="6" s="1"/>
  <c r="BS52" i="7"/>
  <c r="H476" i="6" s="1"/>
  <c r="BR52" i="7"/>
  <c r="H475" i="6" s="1"/>
  <c r="BQ52" i="7"/>
  <c r="H474" i="6" s="1"/>
  <c r="BP52" i="7"/>
  <c r="H473" i="6" s="1"/>
  <c r="DK52" i="7"/>
  <c r="H520" i="6" s="1"/>
  <c r="DI52" i="7"/>
  <c r="H518" i="6" s="1"/>
  <c r="DH52" i="7"/>
  <c r="H517" i="6" s="1"/>
  <c r="DM52" i="7"/>
  <c r="H522" i="6" s="1"/>
  <c r="DL52" i="7"/>
  <c r="H521" i="6" s="1"/>
  <c r="DJ52" i="7"/>
  <c r="H519" i="6" s="1"/>
  <c r="DO52" i="7"/>
  <c r="H524" i="6" s="1"/>
  <c r="DN52" i="7"/>
  <c r="H523" i="6" s="1"/>
  <c r="C54" i="7"/>
  <c r="B54" i="7"/>
  <c r="AW54" i="7"/>
  <c r="AU54" i="7"/>
  <c r="AT54" i="7"/>
  <c r="AR54" i="7"/>
  <c r="AY54" i="7"/>
  <c r="AX54" i="7"/>
  <c r="AV54" i="7"/>
  <c r="AS54" i="7"/>
  <c r="CT54" i="7"/>
  <c r="CR54" i="7"/>
  <c r="CP54" i="7"/>
  <c r="CU54" i="7"/>
  <c r="CS54" i="7"/>
  <c r="CQ54" i="7"/>
  <c r="CO54" i="7"/>
  <c r="CN54" i="7"/>
  <c r="H56" i="7"/>
  <c r="L413" i="6" s="1"/>
  <c r="N56" i="7"/>
  <c r="L419" i="6" s="1"/>
  <c r="L56" i="7"/>
  <c r="L417" i="6" s="1"/>
  <c r="O56" i="7"/>
  <c r="L420" i="6" s="1"/>
  <c r="M56" i="7"/>
  <c r="L418" i="6" s="1"/>
  <c r="K56" i="7"/>
  <c r="L416" i="6" s="1"/>
  <c r="J56" i="7"/>
  <c r="L415" i="6" s="1"/>
  <c r="I56" i="7"/>
  <c r="L414" i="6" s="1"/>
  <c r="AV56" i="7"/>
  <c r="L453" i="6" s="1"/>
  <c r="BB56" i="7"/>
  <c r="L459" i="6" s="1"/>
  <c r="AZ56" i="7"/>
  <c r="L457" i="6" s="1"/>
  <c r="BC56" i="7"/>
  <c r="L460" i="6" s="1"/>
  <c r="BA56" i="7"/>
  <c r="L458" i="6" s="1"/>
  <c r="AY56" i="7"/>
  <c r="L456" i="6" s="1"/>
  <c r="AX56" i="7"/>
  <c r="L455" i="6" s="1"/>
  <c r="AW56" i="7"/>
  <c r="L454" i="6" s="1"/>
  <c r="DH56" i="7"/>
  <c r="L517" i="6" s="1"/>
  <c r="DN56" i="7"/>
  <c r="L523" i="6" s="1"/>
  <c r="DL56" i="7"/>
  <c r="L521" i="6" s="1"/>
  <c r="DO56" i="7"/>
  <c r="L524" i="6" s="1"/>
  <c r="DM56" i="7"/>
  <c r="L522" i="6" s="1"/>
  <c r="DK56" i="7"/>
  <c r="L520" i="6" s="1"/>
  <c r="DJ56" i="7"/>
  <c r="L519" i="6" s="1"/>
  <c r="DI56" i="7"/>
  <c r="L518" i="6" s="1"/>
  <c r="CS26" i="7"/>
  <c r="B300" i="6" s="1"/>
  <c r="CR26" i="7"/>
  <c r="B299" i="6" s="1"/>
  <c r="CQ26" i="7"/>
  <c r="B298" i="6" s="1"/>
  <c r="CO26" i="7"/>
  <c r="B296" i="6" s="1"/>
  <c r="CP26" i="7"/>
  <c r="B297" i="6" s="1"/>
  <c r="CN26" i="7"/>
  <c r="B295" i="6" s="1"/>
  <c r="CM26" i="7"/>
  <c r="B294" i="6" s="1"/>
  <c r="CL26" i="7"/>
  <c r="B293" i="6" s="1"/>
  <c r="G46" i="7"/>
  <c r="B412" i="6" s="1"/>
  <c r="F46" i="7"/>
  <c r="B411" i="6" s="1"/>
  <c r="E46" i="7"/>
  <c r="B410" i="6" s="1"/>
  <c r="D46" i="7"/>
  <c r="B409" i="6" s="1"/>
  <c r="C46" i="7"/>
  <c r="B408" i="6" s="1"/>
  <c r="B46" i="7"/>
  <c r="B407" i="6" s="1"/>
  <c r="BM46" i="7"/>
  <c r="B470" i="6" s="1"/>
  <c r="BL46" i="7"/>
  <c r="B469" i="6" s="1"/>
  <c r="BS46" i="7"/>
  <c r="B476" i="6" s="1"/>
  <c r="BR46" i="7"/>
  <c r="B475" i="6" s="1"/>
  <c r="BQ46" i="7"/>
  <c r="B474" i="6" s="1"/>
  <c r="BP46" i="7"/>
  <c r="B473" i="6" s="1"/>
  <c r="BO46" i="7"/>
  <c r="B472" i="6" s="1"/>
  <c r="BN46" i="7"/>
  <c r="B471" i="6" s="1"/>
  <c r="DQ46" i="7"/>
  <c r="B526" i="6" s="1"/>
  <c r="DP46" i="7"/>
  <c r="B525" i="6" s="1"/>
  <c r="DR46" i="7"/>
  <c r="B527" i="6" s="1"/>
  <c r="AM47" i="7"/>
  <c r="C444" i="6" s="1"/>
  <c r="AL47" i="7"/>
  <c r="C443" i="6" s="1"/>
  <c r="AK47" i="7"/>
  <c r="C442" i="6" s="1"/>
  <c r="AJ47" i="7"/>
  <c r="C441" i="6" s="1"/>
  <c r="AQ47" i="7"/>
  <c r="C448" i="6" s="1"/>
  <c r="AP47" i="7"/>
  <c r="C447" i="6" s="1"/>
  <c r="AO47" i="7"/>
  <c r="C446" i="6" s="1"/>
  <c r="AN47" i="7"/>
  <c r="C445" i="6" s="1"/>
  <c r="DG47" i="7"/>
  <c r="C516" i="6" s="1"/>
  <c r="DF47" i="7"/>
  <c r="C515" i="6" s="1"/>
  <c r="DE47" i="7"/>
  <c r="C514" i="6" s="1"/>
  <c r="DD47" i="7"/>
  <c r="C513" i="6" s="1"/>
  <c r="DK47" i="7"/>
  <c r="C520" i="6" s="1"/>
  <c r="DJ47" i="7"/>
  <c r="C519" i="6" s="1"/>
  <c r="DI47" i="7"/>
  <c r="C518" i="6" s="1"/>
  <c r="DH47" i="7"/>
  <c r="C517" i="6" s="1"/>
  <c r="AC48" i="7"/>
  <c r="AB48" i="7"/>
  <c r="AA48" i="7"/>
  <c r="Z48" i="7"/>
  <c r="Y48" i="7"/>
  <c r="AE48" i="7"/>
  <c r="AD48" i="7"/>
  <c r="X48" i="7"/>
  <c r="DI48" i="7"/>
  <c r="DM48" i="7"/>
  <c r="DL48" i="7"/>
  <c r="DK48" i="7"/>
  <c r="DJ48" i="7"/>
  <c r="DH48" i="7"/>
  <c r="DO48" i="7"/>
  <c r="DN48" i="7"/>
  <c r="BZ50" i="7"/>
  <c r="F483" i="6" s="1"/>
  <c r="BX50" i="7"/>
  <c r="F481" i="6" s="1"/>
  <c r="BT50" i="7"/>
  <c r="F477" i="6" s="1"/>
  <c r="CA50" i="7"/>
  <c r="F484" i="6" s="1"/>
  <c r="BY50" i="7"/>
  <c r="F482" i="6" s="1"/>
  <c r="BU50" i="7"/>
  <c r="F478" i="6" s="1"/>
  <c r="BW50" i="7"/>
  <c r="F480" i="6" s="1"/>
  <c r="BV50" i="7"/>
  <c r="F479" i="6" s="1"/>
  <c r="DI26" i="7"/>
  <c r="B316" i="6" s="1"/>
  <c r="DH26" i="7"/>
  <c r="B315" i="6" s="1"/>
  <c r="DG26" i="7"/>
  <c r="B314" i="6" s="1"/>
  <c r="DE26" i="7"/>
  <c r="B312" i="6" s="1"/>
  <c r="DF26" i="7"/>
  <c r="B313" i="6" s="1"/>
  <c r="DD26" i="7"/>
  <c r="B311" i="6" s="1"/>
  <c r="DC26" i="7"/>
  <c r="B310" i="6" s="1"/>
  <c r="DB26" i="7"/>
  <c r="B309" i="6" s="1"/>
  <c r="I46" i="7"/>
  <c r="B414" i="6" s="1"/>
  <c r="H46" i="7"/>
  <c r="B413" i="6" s="1"/>
  <c r="O46" i="7"/>
  <c r="B420" i="6" s="1"/>
  <c r="N46" i="7"/>
  <c r="B419" i="6" s="1"/>
  <c r="M46" i="7"/>
  <c r="B418" i="6" s="1"/>
  <c r="L46" i="7"/>
  <c r="B417" i="6" s="1"/>
  <c r="K46" i="7"/>
  <c r="B416" i="6" s="1"/>
  <c r="J46" i="7"/>
  <c r="B415" i="6" s="1"/>
  <c r="BE46" i="7"/>
  <c r="B462" i="6" s="1"/>
  <c r="BD46" i="7"/>
  <c r="B461" i="6" s="1"/>
  <c r="BK46" i="7"/>
  <c r="B468" i="6" s="1"/>
  <c r="BJ46" i="7"/>
  <c r="B467" i="6" s="1"/>
  <c r="BI46" i="7"/>
  <c r="B466" i="6" s="1"/>
  <c r="BH46" i="7"/>
  <c r="B465" i="6" s="1"/>
  <c r="BG46" i="7"/>
  <c r="B464" i="6" s="1"/>
  <c r="BF46" i="7"/>
  <c r="B463" i="6" s="1"/>
  <c r="DA46" i="7"/>
  <c r="B510" i="6" s="1"/>
  <c r="CZ46" i="7"/>
  <c r="B509" i="6" s="1"/>
  <c r="DG46" i="7"/>
  <c r="B516" i="6" s="1"/>
  <c r="DF46" i="7"/>
  <c r="B515" i="6" s="1"/>
  <c r="DE46" i="7"/>
  <c r="B514" i="6" s="1"/>
  <c r="DD46" i="7"/>
  <c r="B513" i="6" s="1"/>
  <c r="DC46" i="7"/>
  <c r="B512" i="6" s="1"/>
  <c r="DB46" i="7"/>
  <c r="B511" i="6" s="1"/>
  <c r="W47" i="7"/>
  <c r="C428" i="6" s="1"/>
  <c r="V47" i="7"/>
  <c r="C427" i="6" s="1"/>
  <c r="U47" i="7"/>
  <c r="C426" i="6" s="1"/>
  <c r="T47" i="7"/>
  <c r="C425" i="6" s="1"/>
  <c r="AA47" i="7"/>
  <c r="C432" i="6" s="1"/>
  <c r="Z47" i="7"/>
  <c r="C431" i="6" s="1"/>
  <c r="Y47" i="7"/>
  <c r="C430" i="6" s="1"/>
  <c r="X47" i="7"/>
  <c r="C429" i="6" s="1"/>
  <c r="CA47" i="7"/>
  <c r="C484" i="6" s="1"/>
  <c r="BZ47" i="7"/>
  <c r="C483" i="6" s="1"/>
  <c r="BY47" i="7"/>
  <c r="C482" i="6" s="1"/>
  <c r="BX47" i="7"/>
  <c r="C481" i="6" s="1"/>
  <c r="CE47" i="7"/>
  <c r="C488" i="6" s="1"/>
  <c r="CD47" i="7"/>
  <c r="C487" i="6" s="1"/>
  <c r="CC47" i="7"/>
  <c r="C486" i="6" s="1"/>
  <c r="CB47" i="7"/>
  <c r="C485" i="6" s="1"/>
  <c r="M48" i="7"/>
  <c r="L48" i="7"/>
  <c r="K48" i="7"/>
  <c r="J48" i="7"/>
  <c r="I48" i="7"/>
  <c r="O48" i="7"/>
  <c r="N48" i="7"/>
  <c r="H48" i="7"/>
  <c r="BA48" i="7"/>
  <c r="AZ48" i="7"/>
  <c r="AY48" i="7"/>
  <c r="AX48" i="7"/>
  <c r="AW48" i="7"/>
  <c r="BC48" i="7"/>
  <c r="BB48" i="7"/>
  <c r="AV48" i="7"/>
  <c r="CC48" i="7"/>
  <c r="CB48" i="7"/>
  <c r="CI48" i="7"/>
  <c r="CH48" i="7"/>
  <c r="CG48" i="7"/>
  <c r="CE48" i="7"/>
  <c r="CD48" i="7"/>
  <c r="CF48" i="7"/>
  <c r="G49" i="7"/>
  <c r="E412" i="6" s="1"/>
  <c r="D49" i="7"/>
  <c r="E409" i="6" s="1"/>
  <c r="K49" i="7"/>
  <c r="E416" i="6" s="1"/>
  <c r="J49" i="7"/>
  <c r="E415" i="6" s="1"/>
  <c r="I49" i="7"/>
  <c r="E414" i="6" s="1"/>
  <c r="F49" i="7"/>
  <c r="E411" i="6" s="1"/>
  <c r="E49" i="7"/>
  <c r="E410" i="6" s="1"/>
  <c r="H49" i="7"/>
  <c r="E413" i="6" s="1"/>
  <c r="AV49" i="7"/>
  <c r="E453" i="6" s="1"/>
  <c r="AU49" i="7"/>
  <c r="E452" i="6" s="1"/>
  <c r="AY49" i="7"/>
  <c r="E456" i="6" s="1"/>
  <c r="AX49" i="7"/>
  <c r="E455" i="6" s="1"/>
  <c r="AW49" i="7"/>
  <c r="E454" i="6" s="1"/>
  <c r="AT49" i="7"/>
  <c r="E451" i="6" s="1"/>
  <c r="AS49" i="7"/>
  <c r="E450" i="6" s="1"/>
  <c r="AR49" i="7"/>
  <c r="E449" i="6" s="1"/>
  <c r="CR49" i="7"/>
  <c r="E501" i="6" s="1"/>
  <c r="CQ49" i="7"/>
  <c r="E500" i="6" s="1"/>
  <c r="CP49" i="7"/>
  <c r="E499" i="6" s="1"/>
  <c r="CN49" i="7"/>
  <c r="E497" i="6" s="1"/>
  <c r="CO49" i="7"/>
  <c r="E498" i="6" s="1"/>
  <c r="CT49" i="7"/>
  <c r="E503" i="6" s="1"/>
  <c r="CS49" i="7"/>
  <c r="E502" i="6" s="1"/>
  <c r="CU49" i="7"/>
  <c r="E504" i="6" s="1"/>
  <c r="V50" i="7"/>
  <c r="F427" i="6" s="1"/>
  <c r="U50" i="7"/>
  <c r="F426" i="6" s="1"/>
  <c r="T50" i="7"/>
  <c r="F425" i="6" s="1"/>
  <c r="S50" i="7"/>
  <c r="F424" i="6" s="1"/>
  <c r="R50" i="7"/>
  <c r="F423" i="6" s="1"/>
  <c r="W50" i="7"/>
  <c r="F428" i="6" s="1"/>
  <c r="Q50" i="7"/>
  <c r="F422" i="6" s="1"/>
  <c r="P50" i="7"/>
  <c r="F421" i="6" s="1"/>
  <c r="BR50" i="7"/>
  <c r="F475" i="6" s="1"/>
  <c r="BP50" i="7"/>
  <c r="F473" i="6" s="1"/>
  <c r="BS50" i="7"/>
  <c r="F476" i="6" s="1"/>
  <c r="BQ50" i="7"/>
  <c r="F474" i="6" s="1"/>
  <c r="BO50" i="7"/>
  <c r="F472" i="6" s="1"/>
  <c r="BN50" i="7"/>
  <c r="F471" i="6" s="1"/>
  <c r="BM50" i="7"/>
  <c r="F470" i="6" s="1"/>
  <c r="BL50" i="7"/>
  <c r="F469" i="6" s="1"/>
  <c r="DF50" i="7"/>
  <c r="F515" i="6" s="1"/>
  <c r="DD50" i="7"/>
  <c r="F513" i="6" s="1"/>
  <c r="CZ50" i="7"/>
  <c r="F509" i="6" s="1"/>
  <c r="DG50" i="7"/>
  <c r="F516" i="6" s="1"/>
  <c r="DE50" i="7"/>
  <c r="F514" i="6" s="1"/>
  <c r="DC50" i="7"/>
  <c r="F512" i="6" s="1"/>
  <c r="DB50" i="7"/>
  <c r="F511" i="6" s="1"/>
  <c r="DA50" i="7"/>
  <c r="F510" i="6" s="1"/>
  <c r="U51" i="7"/>
  <c r="G426" i="6" s="1"/>
  <c r="AA51" i="7"/>
  <c r="G432" i="6" s="1"/>
  <c r="Y51" i="7"/>
  <c r="G430" i="6" s="1"/>
  <c r="X51" i="7"/>
  <c r="G429" i="6" s="1"/>
  <c r="W51" i="7"/>
  <c r="G428" i="6" s="1"/>
  <c r="V51" i="7"/>
  <c r="G427" i="6" s="1"/>
  <c r="T51" i="7"/>
  <c r="G425" i="6" s="1"/>
  <c r="Z51" i="7"/>
  <c r="G431" i="6" s="1"/>
  <c r="BI51" i="7"/>
  <c r="G466" i="6" s="1"/>
  <c r="BO51" i="7"/>
  <c r="G472" i="6" s="1"/>
  <c r="BN51" i="7"/>
  <c r="G471" i="6" s="1"/>
  <c r="BJ51" i="7"/>
  <c r="G467" i="6" s="1"/>
  <c r="BH51" i="7"/>
  <c r="G465" i="6" s="1"/>
  <c r="BM51" i="7"/>
  <c r="G470" i="6" s="1"/>
  <c r="BL51" i="7"/>
  <c r="G469" i="6" s="1"/>
  <c r="BK51" i="7"/>
  <c r="G468" i="6" s="1"/>
  <c r="DE51" i="7"/>
  <c r="G514" i="6" s="1"/>
  <c r="DK51" i="7"/>
  <c r="G520" i="6" s="1"/>
  <c r="DJ51" i="7"/>
  <c r="G519" i="6" s="1"/>
  <c r="DH51" i="7"/>
  <c r="G517" i="6" s="1"/>
  <c r="DG51" i="7"/>
  <c r="G516" i="6" s="1"/>
  <c r="DF51" i="7"/>
  <c r="G515" i="6" s="1"/>
  <c r="DD51" i="7"/>
  <c r="G513" i="6" s="1"/>
  <c r="DI51" i="7"/>
  <c r="G518" i="6" s="1"/>
  <c r="AQ52" i="7"/>
  <c r="H448" i="6" s="1"/>
  <c r="AO52" i="7"/>
  <c r="H446" i="6" s="1"/>
  <c r="AN52" i="7"/>
  <c r="H445" i="6" s="1"/>
  <c r="AU52" i="7"/>
  <c r="H452" i="6" s="1"/>
  <c r="AT52" i="7"/>
  <c r="H451" i="6" s="1"/>
  <c r="AR52" i="7"/>
  <c r="H449" i="6" s="1"/>
  <c r="AP52" i="7"/>
  <c r="H447" i="6" s="1"/>
  <c r="AS52" i="7"/>
  <c r="H450" i="6" s="1"/>
  <c r="CE52" i="7"/>
  <c r="H488" i="6" s="1"/>
  <c r="CC52" i="7"/>
  <c r="H486" i="6" s="1"/>
  <c r="CB52" i="7"/>
  <c r="H485" i="6" s="1"/>
  <c r="CI52" i="7"/>
  <c r="H492" i="6" s="1"/>
  <c r="CH52" i="7"/>
  <c r="H491" i="6" s="1"/>
  <c r="CG52" i="7"/>
  <c r="H490" i="6" s="1"/>
  <c r="CD52" i="7"/>
  <c r="H487" i="6" s="1"/>
  <c r="CF52" i="7"/>
  <c r="H489" i="6" s="1"/>
  <c r="Q54" i="7"/>
  <c r="O54" i="7"/>
  <c r="N54" i="7"/>
  <c r="S54" i="7"/>
  <c r="R54" i="7"/>
  <c r="P54" i="7"/>
  <c r="M54" i="7"/>
  <c r="L54" i="7"/>
  <c r="BM54" i="7"/>
  <c r="BK54" i="7"/>
  <c r="BJ54" i="7"/>
  <c r="BO54" i="7"/>
  <c r="BN54" i="7"/>
  <c r="BL54" i="7"/>
  <c r="BI54" i="7"/>
  <c r="BH54" i="7"/>
  <c r="DJ54" i="7"/>
  <c r="DH54" i="7"/>
  <c r="DF54" i="7"/>
  <c r="DI54" i="7"/>
  <c r="DG54" i="7"/>
  <c r="DK54" i="7"/>
  <c r="DE54" i="7"/>
  <c r="DD54" i="7"/>
  <c r="F56" i="7"/>
  <c r="L411" i="6" s="1"/>
  <c r="D56" i="7"/>
  <c r="L409" i="6" s="1"/>
  <c r="G56" i="7"/>
  <c r="L412" i="6" s="1"/>
  <c r="C56" i="7"/>
  <c r="L408" i="6" s="1"/>
  <c r="B56" i="7"/>
  <c r="L407" i="6" s="1"/>
  <c r="E56" i="7"/>
  <c r="L410" i="6" s="1"/>
  <c r="BD56" i="7"/>
  <c r="L461" i="6" s="1"/>
  <c r="BJ56" i="7"/>
  <c r="L467" i="6" s="1"/>
  <c r="BH56" i="7"/>
  <c r="L465" i="6" s="1"/>
  <c r="BF56" i="7"/>
  <c r="L463" i="6" s="1"/>
  <c r="BI56" i="7"/>
  <c r="L466" i="6" s="1"/>
  <c r="BG56" i="7"/>
  <c r="L464" i="6" s="1"/>
  <c r="BE56" i="7"/>
  <c r="L462" i="6" s="1"/>
  <c r="BK56" i="7"/>
  <c r="L468" i="6" s="1"/>
  <c r="CZ56" i="7"/>
  <c r="L509" i="6" s="1"/>
  <c r="DF56" i="7"/>
  <c r="L515" i="6" s="1"/>
  <c r="DD56" i="7"/>
  <c r="L513" i="6" s="1"/>
  <c r="DE56" i="7"/>
  <c r="L514" i="6" s="1"/>
  <c r="DB56" i="7"/>
  <c r="L511" i="6" s="1"/>
  <c r="DA56" i="7"/>
  <c r="L510" i="6" s="1"/>
  <c r="DG56" i="7"/>
  <c r="L516" i="6" s="1"/>
  <c r="DC56" i="7"/>
  <c r="L512" i="6" s="1"/>
  <c r="CK26" i="7"/>
  <c r="B292" i="6" s="1"/>
  <c r="CJ26" i="7"/>
  <c r="B291" i="6" s="1"/>
  <c r="CI26" i="7"/>
  <c r="B290" i="6" s="1"/>
  <c r="CG26" i="7"/>
  <c r="B288" i="6" s="1"/>
  <c r="CD26" i="7"/>
  <c r="CH26" i="7"/>
  <c r="B289" i="6" s="1"/>
  <c r="CF26" i="7"/>
  <c r="B287" i="6" s="1"/>
  <c r="CE26" i="7"/>
  <c r="C29" i="7"/>
  <c r="E206" i="6" s="1"/>
  <c r="B29" i="7"/>
  <c r="E205" i="6" s="1"/>
  <c r="E29" i="7"/>
  <c r="E208" i="6" s="1"/>
  <c r="K29" i="7"/>
  <c r="E214" i="6" s="1"/>
  <c r="J29" i="7"/>
  <c r="E213" i="6" s="1"/>
  <c r="I29" i="7"/>
  <c r="E212" i="6" s="1"/>
  <c r="G29" i="7"/>
  <c r="E210" i="6" s="1"/>
  <c r="M29" i="7"/>
  <c r="E216" i="6" s="1"/>
  <c r="L29" i="7"/>
  <c r="E215" i="6" s="1"/>
  <c r="H29" i="7"/>
  <c r="E211" i="6" s="1"/>
  <c r="F29" i="7"/>
  <c r="E209" i="6" s="1"/>
  <c r="S29" i="7"/>
  <c r="E222" i="6" s="1"/>
  <c r="R29" i="7"/>
  <c r="E221" i="6" s="1"/>
  <c r="Q29" i="7"/>
  <c r="E220" i="6" s="1"/>
  <c r="O29" i="7"/>
  <c r="E218" i="6" s="1"/>
  <c r="N29" i="7"/>
  <c r="E217" i="6" s="1"/>
  <c r="U29" i="7"/>
  <c r="E224" i="6" s="1"/>
  <c r="T29" i="7"/>
  <c r="E223" i="6" s="1"/>
  <c r="P29" i="7"/>
  <c r="E219" i="6" s="1"/>
  <c r="AA29" i="7"/>
  <c r="E230" i="6" s="1"/>
  <c r="Z29" i="7"/>
  <c r="E229" i="6" s="1"/>
  <c r="Y29" i="7"/>
  <c r="E228" i="6" s="1"/>
  <c r="W29" i="7"/>
  <c r="E226" i="6" s="1"/>
  <c r="AC29" i="7"/>
  <c r="E232" i="6" s="1"/>
  <c r="AB29" i="7"/>
  <c r="E231" i="6" s="1"/>
  <c r="X29" i="7"/>
  <c r="E227" i="6" s="1"/>
  <c r="V29" i="7"/>
  <c r="E225" i="6" s="1"/>
  <c r="AI29" i="7"/>
  <c r="E238" i="6" s="1"/>
  <c r="AH29" i="7"/>
  <c r="E237" i="6" s="1"/>
  <c r="AG29" i="7"/>
  <c r="E236" i="6" s="1"/>
  <c r="AE29" i="7"/>
  <c r="E234" i="6" s="1"/>
  <c r="AD29" i="7"/>
  <c r="E233" i="6" s="1"/>
  <c r="AK29" i="7"/>
  <c r="E240" i="6" s="1"/>
  <c r="AJ29" i="7"/>
  <c r="E239" i="6" s="1"/>
  <c r="AF29" i="7"/>
  <c r="E235" i="6" s="1"/>
  <c r="AQ29" i="7"/>
  <c r="E246" i="6" s="1"/>
  <c r="AP29" i="7"/>
  <c r="E245" i="6" s="1"/>
  <c r="AO29" i="7"/>
  <c r="E244" i="6" s="1"/>
  <c r="AM29" i="7"/>
  <c r="E242" i="6" s="1"/>
  <c r="AS29" i="7"/>
  <c r="E248" i="6" s="1"/>
  <c r="AR29" i="7"/>
  <c r="E247" i="6" s="1"/>
  <c r="AN29" i="7"/>
  <c r="E243" i="6" s="1"/>
  <c r="AL29" i="7"/>
  <c r="E241" i="6" s="1"/>
  <c r="AY29" i="7"/>
  <c r="E254" i="6" s="1"/>
  <c r="AX29" i="7"/>
  <c r="E253" i="6" s="1"/>
  <c r="AW29" i="7"/>
  <c r="E252" i="6" s="1"/>
  <c r="AU29" i="7"/>
  <c r="E250" i="6" s="1"/>
  <c r="AT29" i="7"/>
  <c r="E249" i="6" s="1"/>
  <c r="BA29" i="7"/>
  <c r="E256" i="6" s="1"/>
  <c r="AZ29" i="7"/>
  <c r="E255" i="6" s="1"/>
  <c r="AV29" i="7"/>
  <c r="E251" i="6" s="1"/>
  <c r="BG29" i="7"/>
  <c r="E262" i="6" s="1"/>
  <c r="BF29" i="7"/>
  <c r="E261" i="6" s="1"/>
  <c r="BE29" i="7"/>
  <c r="E260" i="6" s="1"/>
  <c r="BC29" i="7"/>
  <c r="E258" i="6" s="1"/>
  <c r="BI29" i="7"/>
  <c r="E264" i="6" s="1"/>
  <c r="BH29" i="7"/>
  <c r="E263" i="6" s="1"/>
  <c r="BD29" i="7"/>
  <c r="E259" i="6" s="1"/>
  <c r="BB29" i="7"/>
  <c r="E257" i="6" s="1"/>
  <c r="BO29" i="7"/>
  <c r="E270" i="6" s="1"/>
  <c r="BN29" i="7"/>
  <c r="E269" i="6" s="1"/>
  <c r="BM29" i="7"/>
  <c r="E268" i="6" s="1"/>
  <c r="BK29" i="7"/>
  <c r="E266" i="6" s="1"/>
  <c r="BJ29" i="7"/>
  <c r="E265" i="6" s="1"/>
  <c r="BQ29" i="7"/>
  <c r="E272" i="6" s="1"/>
  <c r="BP29" i="7"/>
  <c r="E271" i="6" s="1"/>
  <c r="BL29" i="7"/>
  <c r="E267" i="6" s="1"/>
  <c r="BW29" i="7"/>
  <c r="E278" i="6" s="1"/>
  <c r="BV29" i="7"/>
  <c r="E277" i="6" s="1"/>
  <c r="BU29" i="7"/>
  <c r="E276" i="6" s="1"/>
  <c r="BS29" i="7"/>
  <c r="E274" i="6" s="1"/>
  <c r="BY29" i="7"/>
  <c r="E280" i="6" s="1"/>
  <c r="BX29" i="7"/>
  <c r="E279" i="6" s="1"/>
  <c r="BT29" i="7"/>
  <c r="E275" i="6" s="1"/>
  <c r="BR29" i="7"/>
  <c r="E273" i="6" s="1"/>
  <c r="CE29" i="7"/>
  <c r="E286" i="6" s="1"/>
  <c r="CD29" i="7"/>
  <c r="E285" i="6" s="1"/>
  <c r="CC29" i="7"/>
  <c r="E284" i="6" s="1"/>
  <c r="CA29" i="7"/>
  <c r="E282" i="6" s="1"/>
  <c r="BZ29" i="7"/>
  <c r="E281" i="6" s="1"/>
  <c r="CG29" i="7"/>
  <c r="E288" i="6" s="1"/>
  <c r="CF29" i="7"/>
  <c r="E287" i="6" s="1"/>
  <c r="CB29" i="7"/>
  <c r="E283" i="6" s="1"/>
  <c r="CM29" i="7"/>
  <c r="E294" i="6" s="1"/>
  <c r="CL29" i="7"/>
  <c r="E293" i="6" s="1"/>
  <c r="CK29" i="7"/>
  <c r="E292" i="6" s="1"/>
  <c r="CI29" i="7"/>
  <c r="E290" i="6" s="1"/>
  <c r="CO29" i="7"/>
  <c r="E296" i="6" s="1"/>
  <c r="CN29" i="7"/>
  <c r="E295" i="6" s="1"/>
  <c r="CJ29" i="7"/>
  <c r="E291" i="6" s="1"/>
  <c r="CH29" i="7"/>
  <c r="E289" i="6" s="1"/>
  <c r="CU29" i="7"/>
  <c r="E302" i="6" s="1"/>
  <c r="CT29" i="7"/>
  <c r="E301" i="6" s="1"/>
  <c r="CS29" i="7"/>
  <c r="E300" i="6" s="1"/>
  <c r="CQ29" i="7"/>
  <c r="E298" i="6" s="1"/>
  <c r="CP29" i="7"/>
  <c r="E297" i="6" s="1"/>
  <c r="CW29" i="7"/>
  <c r="E304" i="6" s="1"/>
  <c r="CV29" i="7"/>
  <c r="E303" i="6" s="1"/>
  <c r="CR29" i="7"/>
  <c r="E299" i="6" s="1"/>
  <c r="DC29" i="7"/>
  <c r="E310" i="6" s="1"/>
  <c r="DB29" i="7"/>
  <c r="E309" i="6" s="1"/>
  <c r="DA29" i="7"/>
  <c r="E308" i="6" s="1"/>
  <c r="CY29" i="7"/>
  <c r="E306" i="6" s="1"/>
  <c r="DE29" i="7"/>
  <c r="E312" i="6" s="1"/>
  <c r="DD29" i="7"/>
  <c r="E311" i="6" s="1"/>
  <c r="CZ29" i="7"/>
  <c r="E307" i="6" s="1"/>
  <c r="CX29" i="7"/>
  <c r="E305" i="6" s="1"/>
  <c r="DK29" i="7"/>
  <c r="E318" i="6" s="1"/>
  <c r="DJ29" i="7"/>
  <c r="E317" i="6" s="1"/>
  <c r="DI29" i="7"/>
  <c r="E316" i="6" s="1"/>
  <c r="DG29" i="7"/>
  <c r="E314" i="6" s="1"/>
  <c r="DF29" i="7"/>
  <c r="E313" i="6" s="1"/>
  <c r="DM29" i="7"/>
  <c r="E320" i="6" s="1"/>
  <c r="DL29" i="7"/>
  <c r="E319" i="6" s="1"/>
  <c r="DH29" i="7"/>
  <c r="E315" i="6" s="1"/>
  <c r="DR29" i="7"/>
  <c r="E325" i="6" s="1"/>
  <c r="DQ29" i="7"/>
  <c r="E324" i="6" s="1"/>
  <c r="DO29" i="7"/>
  <c r="E322" i="6" s="1"/>
  <c r="DP29" i="7"/>
  <c r="E323" i="6" s="1"/>
  <c r="DN29" i="7"/>
  <c r="E321" i="6" s="1"/>
  <c r="I30" i="7"/>
  <c r="F212" i="6" s="1"/>
  <c r="H30" i="7"/>
  <c r="F211" i="6" s="1"/>
  <c r="G30" i="7"/>
  <c r="F210" i="6" s="1"/>
  <c r="E30" i="7"/>
  <c r="F208" i="6" s="1"/>
  <c r="C30" i="7"/>
  <c r="F206" i="6" s="1"/>
  <c r="B30" i="7"/>
  <c r="F205" i="6" s="1"/>
  <c r="F30" i="7"/>
  <c r="F209" i="6" s="1"/>
  <c r="D30" i="7"/>
  <c r="F207" i="6" s="1"/>
  <c r="Q30" i="7"/>
  <c r="F220" i="6" s="1"/>
  <c r="J30" i="7"/>
  <c r="F213" i="6" s="1"/>
  <c r="P30" i="7"/>
  <c r="F219" i="6" s="1"/>
  <c r="N30" i="7"/>
  <c r="F217" i="6" s="1"/>
  <c r="O30" i="7"/>
  <c r="F218" i="6" s="1"/>
  <c r="M30" i="7"/>
  <c r="F216" i="6" s="1"/>
  <c r="L30" i="7"/>
  <c r="F215" i="6" s="1"/>
  <c r="K30" i="7"/>
  <c r="F214" i="6" s="1"/>
  <c r="T30" i="7"/>
  <c r="F223" i="6" s="1"/>
  <c r="Y30" i="7"/>
  <c r="F228" i="6" s="1"/>
  <c r="X30" i="7"/>
  <c r="F227" i="6" s="1"/>
  <c r="S30" i="7"/>
  <c r="F222" i="6" s="1"/>
  <c r="R30" i="7"/>
  <c r="F221" i="6" s="1"/>
  <c r="V30" i="7"/>
  <c r="F225" i="6" s="1"/>
  <c r="U30" i="7"/>
  <c r="F224" i="6" s="1"/>
  <c r="W30" i="7"/>
  <c r="F226" i="6" s="1"/>
  <c r="AB30" i="7"/>
  <c r="F231" i="6" s="1"/>
  <c r="AA30" i="7"/>
  <c r="F230" i="6" s="1"/>
  <c r="AG30" i="7"/>
  <c r="F236" i="6" s="1"/>
  <c r="AF30" i="7"/>
  <c r="F235" i="6" s="1"/>
  <c r="AE30" i="7"/>
  <c r="F234" i="6" s="1"/>
  <c r="AD30" i="7"/>
  <c r="F233" i="6" s="1"/>
  <c r="Z30" i="7"/>
  <c r="F229" i="6" s="1"/>
  <c r="AC30" i="7"/>
  <c r="F232" i="6" s="1"/>
  <c r="AJ30" i="7"/>
  <c r="F239" i="6" s="1"/>
  <c r="AI30" i="7"/>
  <c r="F238" i="6" s="1"/>
  <c r="AO30" i="7"/>
  <c r="F244" i="6" s="1"/>
  <c r="AN30" i="7"/>
  <c r="F243" i="6" s="1"/>
  <c r="AH30" i="7"/>
  <c r="F237" i="6" s="1"/>
  <c r="AM30" i="7"/>
  <c r="F242" i="6" s="1"/>
  <c r="AL30" i="7"/>
  <c r="F241" i="6" s="1"/>
  <c r="AK30" i="7"/>
  <c r="F240" i="6" s="1"/>
  <c r="AR30" i="7"/>
  <c r="F247" i="6" s="1"/>
  <c r="AQ30" i="7"/>
  <c r="F246" i="6" s="1"/>
  <c r="AW30" i="7"/>
  <c r="F252" i="6" s="1"/>
  <c r="AV30" i="7"/>
  <c r="F251" i="6" s="1"/>
  <c r="AU30" i="7"/>
  <c r="F250" i="6" s="1"/>
  <c r="AT30" i="7"/>
  <c r="F249" i="6" s="1"/>
  <c r="AP30" i="7"/>
  <c r="F245" i="6" s="1"/>
  <c r="AS30" i="7"/>
  <c r="F248" i="6" s="1"/>
  <c r="AZ30" i="7"/>
  <c r="F255" i="6" s="1"/>
  <c r="AY30" i="7"/>
  <c r="F254" i="6" s="1"/>
  <c r="BE30" i="7"/>
  <c r="F260" i="6" s="1"/>
  <c r="BD30" i="7"/>
  <c r="F259" i="6" s="1"/>
  <c r="AX30" i="7"/>
  <c r="F253" i="6" s="1"/>
  <c r="BB30" i="7"/>
  <c r="F257" i="6" s="1"/>
  <c r="BA30" i="7"/>
  <c r="F256" i="6" s="1"/>
  <c r="BC30" i="7"/>
  <c r="F258" i="6" s="1"/>
  <c r="BH30" i="7"/>
  <c r="F263" i="6" s="1"/>
  <c r="BG30" i="7"/>
  <c r="F262" i="6" s="1"/>
  <c r="BM30" i="7"/>
  <c r="F268" i="6" s="1"/>
  <c r="BL30" i="7"/>
  <c r="F267" i="6" s="1"/>
  <c r="BK30" i="7"/>
  <c r="F266" i="6" s="1"/>
  <c r="BJ30" i="7"/>
  <c r="F265" i="6" s="1"/>
  <c r="BF30" i="7"/>
  <c r="F261" i="6" s="1"/>
  <c r="BI30" i="7"/>
  <c r="F264" i="6" s="1"/>
  <c r="BP30" i="7"/>
  <c r="F271" i="6" s="1"/>
  <c r="BO30" i="7"/>
  <c r="F270" i="6" s="1"/>
  <c r="BU30" i="7"/>
  <c r="F276" i="6" s="1"/>
  <c r="BT30" i="7"/>
  <c r="F275" i="6" s="1"/>
  <c r="BN30" i="7"/>
  <c r="F269" i="6" s="1"/>
  <c r="BS30" i="7"/>
  <c r="F274" i="6" s="1"/>
  <c r="BR30" i="7"/>
  <c r="F273" i="6" s="1"/>
  <c r="BQ30" i="7"/>
  <c r="F272" i="6" s="1"/>
  <c r="BX30" i="7"/>
  <c r="F279" i="6" s="1"/>
  <c r="BW30" i="7"/>
  <c r="F278" i="6" s="1"/>
  <c r="CC30" i="7"/>
  <c r="F284" i="6" s="1"/>
  <c r="CB30" i="7"/>
  <c r="F283" i="6" s="1"/>
  <c r="CA30" i="7"/>
  <c r="F282" i="6" s="1"/>
  <c r="BZ30" i="7"/>
  <c r="F281" i="6" s="1"/>
  <c r="BY30" i="7"/>
  <c r="F280" i="6" s="1"/>
  <c r="BV30" i="7"/>
  <c r="F277" i="6" s="1"/>
  <c r="CF30" i="7"/>
  <c r="F287" i="6" s="1"/>
  <c r="CE30" i="7"/>
  <c r="F286" i="6" s="1"/>
  <c r="CK30" i="7"/>
  <c r="F292" i="6" s="1"/>
  <c r="CJ30" i="7"/>
  <c r="F291" i="6" s="1"/>
  <c r="CD30" i="7"/>
  <c r="F285" i="6" s="1"/>
  <c r="CI30" i="7"/>
  <c r="F290" i="6" s="1"/>
  <c r="CH30" i="7"/>
  <c r="F289" i="6" s="1"/>
  <c r="CG30" i="7"/>
  <c r="F288" i="6" s="1"/>
  <c r="CN30" i="7"/>
  <c r="F295" i="6" s="1"/>
  <c r="CM30" i="7"/>
  <c r="F294" i="6" s="1"/>
  <c r="CS30" i="7"/>
  <c r="F300" i="6" s="1"/>
  <c r="CR30" i="7"/>
  <c r="F299" i="6" s="1"/>
  <c r="CQ30" i="7"/>
  <c r="F298" i="6" s="1"/>
  <c r="CP30" i="7"/>
  <c r="F297" i="6" s="1"/>
  <c r="CO30" i="7"/>
  <c r="F296" i="6" s="1"/>
  <c r="CL30" i="7"/>
  <c r="F293" i="6" s="1"/>
  <c r="CV30" i="7"/>
  <c r="F303" i="6" s="1"/>
  <c r="CU30" i="7"/>
  <c r="F302" i="6" s="1"/>
  <c r="DA30" i="7"/>
  <c r="F308" i="6" s="1"/>
  <c r="CZ30" i="7"/>
  <c r="F307" i="6" s="1"/>
  <c r="CT30" i="7"/>
  <c r="F301" i="6" s="1"/>
  <c r="CY30" i="7"/>
  <c r="F306" i="6" s="1"/>
  <c r="CW30" i="7"/>
  <c r="F304" i="6" s="1"/>
  <c r="CX30" i="7"/>
  <c r="F305" i="6" s="1"/>
  <c r="DD30" i="7"/>
  <c r="F311" i="6" s="1"/>
  <c r="DC30" i="7"/>
  <c r="F310" i="6" s="1"/>
  <c r="DI30" i="7"/>
  <c r="F316" i="6" s="1"/>
  <c r="DH30" i="7"/>
  <c r="F315" i="6" s="1"/>
  <c r="DG30" i="7"/>
  <c r="F314" i="6" s="1"/>
  <c r="DF30" i="7"/>
  <c r="F313" i="6" s="1"/>
  <c r="DE30" i="7"/>
  <c r="F312" i="6" s="1"/>
  <c r="DB30" i="7"/>
  <c r="F309" i="6" s="1"/>
  <c r="DL30" i="7"/>
  <c r="F319" i="6" s="1"/>
  <c r="DK30" i="7"/>
  <c r="F318" i="6" s="1"/>
  <c r="DQ30" i="7"/>
  <c r="F324" i="6" s="1"/>
  <c r="DP30" i="7"/>
  <c r="F323" i="6" s="1"/>
  <c r="DJ30" i="7"/>
  <c r="F317" i="6" s="1"/>
  <c r="DO30" i="7"/>
  <c r="F322" i="6" s="1"/>
  <c r="DN30" i="7"/>
  <c r="F321" i="6" s="1"/>
  <c r="DM30" i="7"/>
  <c r="F320" i="6" s="1"/>
  <c r="C31" i="7"/>
  <c r="G206" i="6" s="1"/>
  <c r="B31" i="7"/>
  <c r="G205" i="6" s="1"/>
  <c r="E31" i="7"/>
  <c r="G208" i="6" s="1"/>
  <c r="D31" i="7"/>
  <c r="G207" i="6" s="1"/>
  <c r="K31" i="7"/>
  <c r="G214" i="6" s="1"/>
  <c r="J31" i="7"/>
  <c r="G213" i="6" s="1"/>
  <c r="H31" i="7"/>
  <c r="G211" i="6" s="1"/>
  <c r="G31" i="7"/>
  <c r="G210" i="6" s="1"/>
  <c r="I31" i="7"/>
  <c r="G212" i="6" s="1"/>
  <c r="F31" i="7"/>
  <c r="G209" i="6" s="1"/>
  <c r="M31" i="7"/>
  <c r="G216" i="6" s="1"/>
  <c r="L31" i="7"/>
  <c r="G215" i="6" s="1"/>
  <c r="S31" i="7"/>
  <c r="G222" i="6" s="1"/>
  <c r="R31" i="7"/>
  <c r="G221" i="6" s="1"/>
  <c r="P31" i="7"/>
  <c r="G219" i="6" s="1"/>
  <c r="O31" i="7"/>
  <c r="G218" i="6" s="1"/>
  <c r="U31" i="7"/>
  <c r="G224" i="6" s="1"/>
  <c r="T31" i="7"/>
  <c r="G223" i="6" s="1"/>
  <c r="Q31" i="7"/>
  <c r="G220" i="6" s="1"/>
  <c r="AA31" i="7"/>
  <c r="G230" i="6" s="1"/>
  <c r="Z31" i="7"/>
  <c r="G229" i="6" s="1"/>
  <c r="X31" i="7"/>
  <c r="G227" i="6" s="1"/>
  <c r="W31" i="7"/>
  <c r="G226" i="6" s="1"/>
  <c r="Y31" i="7"/>
  <c r="G228" i="6" s="1"/>
  <c r="V31" i="7"/>
  <c r="G225" i="6" s="1"/>
  <c r="AC31" i="7"/>
  <c r="G232" i="6" s="1"/>
  <c r="AB31" i="7"/>
  <c r="G231" i="6" s="1"/>
  <c r="AI31" i="7"/>
  <c r="G238" i="6" s="1"/>
  <c r="AH31" i="7"/>
  <c r="G237" i="6" s="1"/>
  <c r="AF31" i="7"/>
  <c r="G235" i="6" s="1"/>
  <c r="AE31" i="7"/>
  <c r="G234" i="6" s="1"/>
  <c r="AK31" i="7"/>
  <c r="G240" i="6" s="1"/>
  <c r="AJ31" i="7"/>
  <c r="G239" i="6" s="1"/>
  <c r="AG31" i="7"/>
  <c r="G236" i="6" s="1"/>
  <c r="AD31" i="7"/>
  <c r="G233" i="6" s="1"/>
  <c r="AQ31" i="7"/>
  <c r="G246" i="6" s="1"/>
  <c r="AP31" i="7"/>
  <c r="G245" i="6" s="1"/>
  <c r="AN31" i="7"/>
  <c r="G243" i="6" s="1"/>
  <c r="AM31" i="7"/>
  <c r="G242" i="6" s="1"/>
  <c r="AO31" i="7"/>
  <c r="G244" i="6" s="1"/>
  <c r="AL31" i="7"/>
  <c r="G241" i="6" s="1"/>
  <c r="AS31" i="7"/>
  <c r="G248" i="6" s="1"/>
  <c r="AR31" i="7"/>
  <c r="G247" i="6" s="1"/>
  <c r="AY31" i="7"/>
  <c r="G254" i="6" s="1"/>
  <c r="AX31" i="7"/>
  <c r="G253" i="6" s="1"/>
  <c r="AV31" i="7"/>
  <c r="G251" i="6" s="1"/>
  <c r="AU31" i="7"/>
  <c r="G250" i="6" s="1"/>
  <c r="BA31" i="7"/>
  <c r="G256" i="6" s="1"/>
  <c r="AZ31" i="7"/>
  <c r="G255" i="6" s="1"/>
  <c r="AW31" i="7"/>
  <c r="G252" i="6" s="1"/>
  <c r="AT31" i="7"/>
  <c r="G249" i="6" s="1"/>
  <c r="BG31" i="7"/>
  <c r="G262" i="6" s="1"/>
  <c r="BF31" i="7"/>
  <c r="G261" i="6" s="1"/>
  <c r="BD31" i="7"/>
  <c r="G259" i="6" s="1"/>
  <c r="BC31" i="7"/>
  <c r="G258" i="6" s="1"/>
  <c r="BE31" i="7"/>
  <c r="G260" i="6" s="1"/>
  <c r="BB31" i="7"/>
  <c r="G257" i="6" s="1"/>
  <c r="BH31" i="7"/>
  <c r="G263" i="6" s="1"/>
  <c r="BI31" i="7"/>
  <c r="G264" i="6" s="1"/>
  <c r="BO31" i="7"/>
  <c r="G270" i="6" s="1"/>
  <c r="BN31" i="7"/>
  <c r="G269" i="6" s="1"/>
  <c r="BL31" i="7"/>
  <c r="G267" i="6" s="1"/>
  <c r="BK31" i="7"/>
  <c r="G266" i="6" s="1"/>
  <c r="BQ31" i="7"/>
  <c r="G272" i="6" s="1"/>
  <c r="BP31" i="7"/>
  <c r="G271" i="6" s="1"/>
  <c r="BM31" i="7"/>
  <c r="G268" i="6" s="1"/>
  <c r="BJ31" i="7"/>
  <c r="G265" i="6" s="1"/>
  <c r="BW31" i="7"/>
  <c r="G278" i="6" s="1"/>
  <c r="BV31" i="7"/>
  <c r="G277" i="6" s="1"/>
  <c r="BT31" i="7"/>
  <c r="G275" i="6" s="1"/>
  <c r="BS31" i="7"/>
  <c r="G274" i="6" s="1"/>
  <c r="BX31" i="7"/>
  <c r="G279" i="6" s="1"/>
  <c r="BU31" i="7"/>
  <c r="G276" i="6" s="1"/>
  <c r="BR31" i="7"/>
  <c r="G273" i="6" s="1"/>
  <c r="BY31" i="7"/>
  <c r="G280" i="6" s="1"/>
  <c r="CE31" i="7"/>
  <c r="G286" i="6" s="1"/>
  <c r="CD31" i="7"/>
  <c r="G285" i="6" s="1"/>
  <c r="CB31" i="7"/>
  <c r="G283" i="6" s="1"/>
  <c r="CA31" i="7"/>
  <c r="G282" i="6" s="1"/>
  <c r="CG31" i="7"/>
  <c r="G288" i="6" s="1"/>
  <c r="CF31" i="7"/>
  <c r="G287" i="6" s="1"/>
  <c r="CC31" i="7"/>
  <c r="G284" i="6" s="1"/>
  <c r="BZ31" i="7"/>
  <c r="G281" i="6" s="1"/>
  <c r="CM31" i="7"/>
  <c r="G294" i="6" s="1"/>
  <c r="CL31" i="7"/>
  <c r="G293" i="6" s="1"/>
  <c r="CJ31" i="7"/>
  <c r="G291" i="6" s="1"/>
  <c r="CI31" i="7"/>
  <c r="G290" i="6" s="1"/>
  <c r="CN31" i="7"/>
  <c r="G295" i="6" s="1"/>
  <c r="CK31" i="7"/>
  <c r="G292" i="6" s="1"/>
  <c r="CH31" i="7"/>
  <c r="G289" i="6" s="1"/>
  <c r="CO31" i="7"/>
  <c r="G296" i="6" s="1"/>
  <c r="CU31" i="7"/>
  <c r="G302" i="6" s="1"/>
  <c r="CT31" i="7"/>
  <c r="G301" i="6" s="1"/>
  <c r="CR31" i="7"/>
  <c r="G299" i="6" s="1"/>
  <c r="CQ31" i="7"/>
  <c r="G298" i="6" s="1"/>
  <c r="CW31" i="7"/>
  <c r="G304" i="6" s="1"/>
  <c r="CV31" i="7"/>
  <c r="G303" i="6" s="1"/>
  <c r="CS31" i="7"/>
  <c r="G300" i="6" s="1"/>
  <c r="CP31" i="7"/>
  <c r="G297" i="6" s="1"/>
  <c r="DC31" i="7"/>
  <c r="G310" i="6" s="1"/>
  <c r="DB31" i="7"/>
  <c r="G309" i="6" s="1"/>
  <c r="CZ31" i="7"/>
  <c r="G307" i="6" s="1"/>
  <c r="CY31" i="7"/>
  <c r="G306" i="6" s="1"/>
  <c r="DD31" i="7"/>
  <c r="G311" i="6" s="1"/>
  <c r="DA31" i="7"/>
  <c r="G308" i="6" s="1"/>
  <c r="CX31" i="7"/>
  <c r="G305" i="6" s="1"/>
  <c r="DE31" i="7"/>
  <c r="G312" i="6" s="1"/>
  <c r="DK31" i="7"/>
  <c r="G318" i="6" s="1"/>
  <c r="DJ31" i="7"/>
  <c r="G317" i="6" s="1"/>
  <c r="DH31" i="7"/>
  <c r="G315" i="6" s="1"/>
  <c r="DG31" i="7"/>
  <c r="G314" i="6" s="1"/>
  <c r="DM31" i="7"/>
  <c r="G320" i="6" s="1"/>
  <c r="DL31" i="7"/>
  <c r="G319" i="6" s="1"/>
  <c r="DI31" i="7"/>
  <c r="G316" i="6" s="1"/>
  <c r="DF31" i="7"/>
  <c r="G313" i="6" s="1"/>
  <c r="DR31" i="7"/>
  <c r="G325" i="6" s="1"/>
  <c r="DP31" i="7"/>
  <c r="G323" i="6" s="1"/>
  <c r="DO31" i="7"/>
  <c r="G322" i="6" s="1"/>
  <c r="DQ31" i="7"/>
  <c r="G324" i="6" s="1"/>
  <c r="DN31" i="7"/>
  <c r="G321" i="6" s="1"/>
  <c r="N31" i="7"/>
  <c r="G217" i="6" s="1"/>
  <c r="I32" i="7"/>
  <c r="H212" i="6" s="1"/>
  <c r="H32" i="7"/>
  <c r="H211" i="6" s="1"/>
  <c r="F32" i="7"/>
  <c r="H209" i="6" s="1"/>
  <c r="E32" i="7"/>
  <c r="H208" i="6" s="1"/>
  <c r="G32" i="7"/>
  <c r="H210" i="6" s="1"/>
  <c r="D32" i="7"/>
  <c r="H207" i="6" s="1"/>
  <c r="C32" i="7"/>
  <c r="H206" i="6" s="1"/>
  <c r="Q32" i="7"/>
  <c r="H220" i="6" s="1"/>
  <c r="P32" i="7"/>
  <c r="H219" i="6" s="1"/>
  <c r="N32" i="7"/>
  <c r="H217" i="6" s="1"/>
  <c r="M32" i="7"/>
  <c r="H216" i="6" s="1"/>
  <c r="O32" i="7"/>
  <c r="H218" i="6" s="1"/>
  <c r="L32" i="7"/>
  <c r="H215" i="6" s="1"/>
  <c r="K32" i="7"/>
  <c r="H214" i="6" s="1"/>
  <c r="J32" i="7"/>
  <c r="H213" i="6" s="1"/>
  <c r="Y32" i="7"/>
  <c r="H228" i="6" s="1"/>
  <c r="X32" i="7"/>
  <c r="H227" i="6" s="1"/>
  <c r="V32" i="7"/>
  <c r="H225" i="6" s="1"/>
  <c r="U32" i="7"/>
  <c r="H224" i="6" s="1"/>
  <c r="W32" i="7"/>
  <c r="H226" i="6" s="1"/>
  <c r="T32" i="7"/>
  <c r="H223" i="6" s="1"/>
  <c r="S32" i="7"/>
  <c r="H222" i="6" s="1"/>
  <c r="R32" i="7"/>
  <c r="H221" i="6" s="1"/>
  <c r="AG32" i="7"/>
  <c r="H236" i="6" s="1"/>
  <c r="AF32" i="7"/>
  <c r="H235" i="6" s="1"/>
  <c r="AD32" i="7"/>
  <c r="H233" i="6" s="1"/>
  <c r="AC32" i="7"/>
  <c r="H232" i="6" s="1"/>
  <c r="AE32" i="7"/>
  <c r="H234" i="6" s="1"/>
  <c r="AB32" i="7"/>
  <c r="H231" i="6" s="1"/>
  <c r="AA32" i="7"/>
  <c r="H230" i="6" s="1"/>
  <c r="Z32" i="7"/>
  <c r="H229" i="6" s="1"/>
  <c r="AO32" i="7"/>
  <c r="H244" i="6" s="1"/>
  <c r="AN32" i="7"/>
  <c r="H243" i="6" s="1"/>
  <c r="AL32" i="7"/>
  <c r="H241" i="6" s="1"/>
  <c r="AK32" i="7"/>
  <c r="H240" i="6" s="1"/>
  <c r="AM32" i="7"/>
  <c r="H242" i="6" s="1"/>
  <c r="AJ32" i="7"/>
  <c r="H239" i="6" s="1"/>
  <c r="AI32" i="7"/>
  <c r="H238" i="6" s="1"/>
  <c r="AH32" i="7"/>
  <c r="H237" i="6" s="1"/>
  <c r="AW32" i="7"/>
  <c r="H252" i="6" s="1"/>
  <c r="AV32" i="7"/>
  <c r="H251" i="6" s="1"/>
  <c r="AT32" i="7"/>
  <c r="H249" i="6" s="1"/>
  <c r="AS32" i="7"/>
  <c r="H248" i="6" s="1"/>
  <c r="AU32" i="7"/>
  <c r="H250" i="6" s="1"/>
  <c r="AR32" i="7"/>
  <c r="H247" i="6" s="1"/>
  <c r="AQ32" i="7"/>
  <c r="H246" i="6" s="1"/>
  <c r="AP32" i="7"/>
  <c r="H245" i="6" s="1"/>
  <c r="BE32" i="7"/>
  <c r="H260" i="6" s="1"/>
  <c r="BD32" i="7"/>
  <c r="H259" i="6" s="1"/>
  <c r="BB32" i="7"/>
  <c r="H257" i="6" s="1"/>
  <c r="BA32" i="7"/>
  <c r="H256" i="6" s="1"/>
  <c r="BC32" i="7"/>
  <c r="H258" i="6" s="1"/>
  <c r="AZ32" i="7"/>
  <c r="H255" i="6" s="1"/>
  <c r="AX32" i="7"/>
  <c r="H253" i="6" s="1"/>
  <c r="BM32" i="7"/>
  <c r="H268" i="6" s="1"/>
  <c r="BL32" i="7"/>
  <c r="H267" i="6" s="1"/>
  <c r="BJ32" i="7"/>
  <c r="H265" i="6" s="1"/>
  <c r="BI32" i="7"/>
  <c r="H264" i="6" s="1"/>
  <c r="BK32" i="7"/>
  <c r="H266" i="6" s="1"/>
  <c r="BH32" i="7"/>
  <c r="H263" i="6" s="1"/>
  <c r="BG32" i="7"/>
  <c r="H262" i="6" s="1"/>
  <c r="BF32" i="7"/>
  <c r="H261" i="6" s="1"/>
  <c r="BU32" i="7"/>
  <c r="H276" i="6" s="1"/>
  <c r="BT32" i="7"/>
  <c r="H275" i="6" s="1"/>
  <c r="BR32" i="7"/>
  <c r="H273" i="6" s="1"/>
  <c r="BQ32" i="7"/>
  <c r="H272" i="6" s="1"/>
  <c r="BS32" i="7"/>
  <c r="H274" i="6" s="1"/>
  <c r="BP32" i="7"/>
  <c r="H271" i="6" s="1"/>
  <c r="BO32" i="7"/>
  <c r="H270" i="6" s="1"/>
  <c r="CC32" i="7"/>
  <c r="H284" i="6" s="1"/>
  <c r="CB32" i="7"/>
  <c r="H283" i="6" s="1"/>
  <c r="BZ32" i="7"/>
  <c r="H281" i="6" s="1"/>
  <c r="BY32" i="7"/>
  <c r="H280" i="6" s="1"/>
  <c r="CA32" i="7"/>
  <c r="H282" i="6" s="1"/>
  <c r="BX32" i="7"/>
  <c r="H279" i="6" s="1"/>
  <c r="BW32" i="7"/>
  <c r="H278" i="6" s="1"/>
  <c r="BV32" i="7"/>
  <c r="H277" i="6" s="1"/>
  <c r="CK32" i="7"/>
  <c r="H292" i="6" s="1"/>
  <c r="CJ32" i="7"/>
  <c r="H291" i="6" s="1"/>
  <c r="CH32" i="7"/>
  <c r="H289" i="6" s="1"/>
  <c r="CG32" i="7"/>
  <c r="H288" i="6" s="1"/>
  <c r="CI32" i="7"/>
  <c r="H290" i="6" s="1"/>
  <c r="CF32" i="7"/>
  <c r="H287" i="6" s="1"/>
  <c r="CE32" i="7"/>
  <c r="H286" i="6" s="1"/>
  <c r="CD32" i="7"/>
  <c r="H285" i="6" s="1"/>
  <c r="CS32" i="7"/>
  <c r="H300" i="6" s="1"/>
  <c r="CR32" i="7"/>
  <c r="H299" i="6" s="1"/>
  <c r="CP32" i="7"/>
  <c r="H297" i="6" s="1"/>
  <c r="CO32" i="7"/>
  <c r="H296" i="6" s="1"/>
  <c r="CQ32" i="7"/>
  <c r="H298" i="6" s="1"/>
  <c r="CN32" i="7"/>
  <c r="H295" i="6" s="1"/>
  <c r="CM32" i="7"/>
  <c r="H294" i="6" s="1"/>
  <c r="CL32" i="7"/>
  <c r="H293" i="6" s="1"/>
  <c r="DA32" i="7"/>
  <c r="H308" i="6" s="1"/>
  <c r="CZ32" i="7"/>
  <c r="H307" i="6" s="1"/>
  <c r="CX32" i="7"/>
  <c r="H305" i="6" s="1"/>
  <c r="CW32" i="7"/>
  <c r="H304" i="6" s="1"/>
  <c r="CY32" i="7"/>
  <c r="H306" i="6" s="1"/>
  <c r="CV32" i="7"/>
  <c r="H303" i="6" s="1"/>
  <c r="CU32" i="7"/>
  <c r="H302" i="6" s="1"/>
  <c r="CT32" i="7"/>
  <c r="H301" i="6" s="1"/>
  <c r="DI32" i="7"/>
  <c r="H316" i="6" s="1"/>
  <c r="DH32" i="7"/>
  <c r="H315" i="6" s="1"/>
  <c r="DF32" i="7"/>
  <c r="H313" i="6" s="1"/>
  <c r="DE32" i="7"/>
  <c r="H312" i="6" s="1"/>
  <c r="DG32" i="7"/>
  <c r="H314" i="6" s="1"/>
  <c r="DD32" i="7"/>
  <c r="H311" i="6" s="1"/>
  <c r="DC32" i="7"/>
  <c r="H310" i="6" s="1"/>
  <c r="DB32" i="7"/>
  <c r="H309" i="6" s="1"/>
  <c r="DQ32" i="7"/>
  <c r="H324" i="6" s="1"/>
  <c r="DP32" i="7"/>
  <c r="H323" i="6" s="1"/>
  <c r="DN32" i="7"/>
  <c r="H321" i="6" s="1"/>
  <c r="DM32" i="7"/>
  <c r="H320" i="6" s="1"/>
  <c r="DO32" i="7"/>
  <c r="H322" i="6" s="1"/>
  <c r="DL32" i="7"/>
  <c r="H319" i="6" s="1"/>
  <c r="DJ32" i="7"/>
  <c r="H317" i="6" s="1"/>
  <c r="D34" i="7"/>
  <c r="C34" i="7"/>
  <c r="E34" i="7"/>
  <c r="B34" i="7"/>
  <c r="G34" i="7"/>
  <c r="F34" i="7"/>
  <c r="L34" i="7"/>
  <c r="K34" i="7"/>
  <c r="M34" i="7"/>
  <c r="J34" i="7"/>
  <c r="I34" i="7"/>
  <c r="H34" i="7"/>
  <c r="O34" i="7"/>
  <c r="N34" i="7"/>
  <c r="T34" i="7"/>
  <c r="S34" i="7"/>
  <c r="U34" i="7"/>
  <c r="R34" i="7"/>
  <c r="Q34" i="7"/>
  <c r="P34" i="7"/>
  <c r="W34" i="7"/>
  <c r="V34" i="7"/>
  <c r="AB34" i="7"/>
  <c r="AA34" i="7"/>
  <c r="AC34" i="7"/>
  <c r="Z34" i="7"/>
  <c r="Y34" i="7"/>
  <c r="X34" i="7"/>
  <c r="AE34" i="7"/>
  <c r="AD34" i="7"/>
  <c r="AJ34" i="7"/>
  <c r="AI34" i="7"/>
  <c r="AK34" i="7"/>
  <c r="AH34" i="7"/>
  <c r="AG34" i="7"/>
  <c r="AF34" i="7"/>
  <c r="AM34" i="7"/>
  <c r="AL34" i="7"/>
  <c r="AR34" i="7"/>
  <c r="AQ34" i="7"/>
  <c r="AS34" i="7"/>
  <c r="AP34" i="7"/>
  <c r="AO34" i="7"/>
  <c r="AN34" i="7"/>
  <c r="AU34" i="7"/>
  <c r="AT34" i="7"/>
  <c r="AZ34" i="7"/>
  <c r="AY34" i="7"/>
  <c r="BA34" i="7"/>
  <c r="AX34" i="7"/>
  <c r="AW34" i="7"/>
  <c r="AV34" i="7"/>
  <c r="BC34" i="7"/>
  <c r="BB34" i="7"/>
  <c r="BH34" i="7"/>
  <c r="BG34" i="7"/>
  <c r="BI34" i="7"/>
  <c r="BF34" i="7"/>
  <c r="BK34" i="7"/>
  <c r="BJ34" i="7"/>
  <c r="BP34" i="7"/>
  <c r="BO34" i="7"/>
  <c r="BQ34" i="7"/>
  <c r="BN34" i="7"/>
  <c r="BM34" i="7"/>
  <c r="BL34" i="7"/>
  <c r="BS34" i="7"/>
  <c r="BR34" i="7"/>
  <c r="BX34" i="7"/>
  <c r="BW34" i="7"/>
  <c r="BY34" i="7"/>
  <c r="BV34" i="7"/>
  <c r="BU34" i="7"/>
  <c r="BT34" i="7"/>
  <c r="CA34" i="7"/>
  <c r="BZ34" i="7"/>
  <c r="CF34" i="7"/>
  <c r="CE34" i="7"/>
  <c r="CG34" i="7"/>
  <c r="CD34" i="7"/>
  <c r="CC34" i="7"/>
  <c r="CB34" i="7"/>
  <c r="CI34" i="7"/>
  <c r="CH34" i="7"/>
  <c r="CN34" i="7"/>
  <c r="CM34" i="7"/>
  <c r="CO34" i="7"/>
  <c r="CL34" i="7"/>
  <c r="CK34" i="7"/>
  <c r="CJ34" i="7"/>
  <c r="B32" i="7"/>
  <c r="H205" i="6" s="1"/>
  <c r="AY32" i="7"/>
  <c r="H254" i="6" s="1"/>
  <c r="CQ34" i="7"/>
  <c r="CP34" i="7"/>
  <c r="CV34" i="7"/>
  <c r="CU34" i="7"/>
  <c r="CW34" i="7"/>
  <c r="CT34" i="7"/>
  <c r="CS34" i="7"/>
  <c r="CR34" i="7"/>
  <c r="CY34" i="7"/>
  <c r="CX34" i="7"/>
  <c r="DD34" i="7"/>
  <c r="DC34" i="7"/>
  <c r="DE34" i="7"/>
  <c r="DB34" i="7"/>
  <c r="DG34" i="7"/>
  <c r="DF34" i="7"/>
  <c r="DL34" i="7"/>
  <c r="DK34" i="7"/>
  <c r="DM34" i="7"/>
  <c r="DJ34" i="7"/>
  <c r="DI34" i="7"/>
  <c r="DH34" i="7"/>
  <c r="DO34" i="7"/>
  <c r="DN34" i="7"/>
  <c r="DR34" i="7"/>
  <c r="CZ34" i="7"/>
  <c r="DA34" i="7"/>
  <c r="E36" i="7"/>
  <c r="L208" i="6" s="1"/>
  <c r="D36" i="7"/>
  <c r="L207" i="6" s="1"/>
  <c r="B36" i="7"/>
  <c r="L205" i="6" s="1"/>
  <c r="I36" i="7"/>
  <c r="L212" i="6" s="1"/>
  <c r="M36" i="7"/>
  <c r="L216" i="6" s="1"/>
  <c r="L36" i="7"/>
  <c r="L215" i="6" s="1"/>
  <c r="J36" i="7"/>
  <c r="L213" i="6" s="1"/>
  <c r="Q36" i="7"/>
  <c r="L220" i="6" s="1"/>
  <c r="U36" i="7"/>
  <c r="L224" i="6" s="1"/>
  <c r="T36" i="7"/>
  <c r="L223" i="6" s="1"/>
  <c r="R36" i="7"/>
  <c r="L221" i="6" s="1"/>
  <c r="Y36" i="7"/>
  <c r="L228" i="6" s="1"/>
  <c r="AC36" i="7"/>
  <c r="L232" i="6" s="1"/>
  <c r="AB36" i="7"/>
  <c r="L231" i="6" s="1"/>
  <c r="Z36" i="7"/>
  <c r="L229" i="6" s="1"/>
  <c r="AG36" i="7"/>
  <c r="L236" i="6" s="1"/>
  <c r="AK36" i="7"/>
  <c r="L240" i="6" s="1"/>
  <c r="AJ36" i="7"/>
  <c r="L239" i="6" s="1"/>
  <c r="AH36" i="7"/>
  <c r="L237" i="6" s="1"/>
  <c r="AO36" i="7"/>
  <c r="L244" i="6" s="1"/>
  <c r="AS36" i="7"/>
  <c r="L248" i="6" s="1"/>
  <c r="AR36" i="7"/>
  <c r="L247" i="6" s="1"/>
  <c r="AP36" i="7"/>
  <c r="L245" i="6" s="1"/>
  <c r="AW36" i="7"/>
  <c r="L252" i="6" s="1"/>
  <c r="BA36" i="7"/>
  <c r="L256" i="6" s="1"/>
  <c r="AZ36" i="7"/>
  <c r="L255" i="6" s="1"/>
  <c r="AX36" i="7"/>
  <c r="L253" i="6" s="1"/>
  <c r="BE36" i="7"/>
  <c r="L260" i="6" s="1"/>
  <c r="BI36" i="7"/>
  <c r="L264" i="6" s="1"/>
  <c r="BH36" i="7"/>
  <c r="L263" i="6" s="1"/>
  <c r="BF36" i="7"/>
  <c r="L261" i="6" s="1"/>
  <c r="BM36" i="7"/>
  <c r="L268" i="6" s="1"/>
  <c r="BQ36" i="7"/>
  <c r="L272" i="6" s="1"/>
  <c r="BP36" i="7"/>
  <c r="L271" i="6" s="1"/>
  <c r="BN36" i="7"/>
  <c r="L269" i="6" s="1"/>
  <c r="BU36" i="7"/>
  <c r="L276" i="6" s="1"/>
  <c r="BY36" i="7"/>
  <c r="L280" i="6" s="1"/>
  <c r="BX36" i="7"/>
  <c r="L279" i="6" s="1"/>
  <c r="BV36" i="7"/>
  <c r="L277" i="6" s="1"/>
  <c r="CC36" i="7"/>
  <c r="L284" i="6" s="1"/>
  <c r="CG36" i="7"/>
  <c r="L288" i="6" s="1"/>
  <c r="CF36" i="7"/>
  <c r="L287" i="6" s="1"/>
  <c r="CD36" i="7"/>
  <c r="L285" i="6" s="1"/>
  <c r="CK36" i="7"/>
  <c r="L292" i="6" s="1"/>
  <c r="CO36" i="7"/>
  <c r="L296" i="6" s="1"/>
  <c r="CN36" i="7"/>
  <c r="L295" i="6" s="1"/>
  <c r="CL36" i="7"/>
  <c r="L293" i="6" s="1"/>
  <c r="CS36" i="7"/>
  <c r="L300" i="6" s="1"/>
  <c r="CW36" i="7"/>
  <c r="L304" i="6" s="1"/>
  <c r="CV36" i="7"/>
  <c r="L303" i="6" s="1"/>
  <c r="CT36" i="7"/>
  <c r="L301" i="6" s="1"/>
  <c r="DA36" i="7"/>
  <c r="L308" i="6" s="1"/>
  <c r="DE36" i="7"/>
  <c r="L312" i="6" s="1"/>
  <c r="DD36" i="7"/>
  <c r="L311" i="6" s="1"/>
  <c r="DB36" i="7"/>
  <c r="L309" i="6" s="1"/>
  <c r="DI36" i="7"/>
  <c r="L316" i="6" s="1"/>
  <c r="DM36" i="7"/>
  <c r="L320" i="6" s="1"/>
  <c r="DL36" i="7"/>
  <c r="L319" i="6" s="1"/>
  <c r="DJ36" i="7"/>
  <c r="L317" i="6" s="1"/>
  <c r="DQ36" i="7"/>
  <c r="L324" i="6" s="1"/>
  <c r="O36" i="7"/>
  <c r="L218" i="6" s="1"/>
  <c r="AE36" i="7"/>
  <c r="L234" i="6" s="1"/>
  <c r="AU36" i="7"/>
  <c r="L250" i="6" s="1"/>
  <c r="BK36" i="7"/>
  <c r="L266" i="6" s="1"/>
  <c r="CA36" i="7"/>
  <c r="L282" i="6" s="1"/>
  <c r="CQ36" i="7"/>
  <c r="L298" i="6" s="1"/>
  <c r="DG36" i="7"/>
  <c r="L314" i="6" s="1"/>
  <c r="P36" i="7"/>
  <c r="L219" i="6" s="1"/>
  <c r="AF36" i="7"/>
  <c r="L235" i="6" s="1"/>
  <c r="AV36" i="7"/>
  <c r="L251" i="6" s="1"/>
  <c r="BL36" i="7"/>
  <c r="L267" i="6" s="1"/>
  <c r="CB36" i="7"/>
  <c r="L283" i="6" s="1"/>
  <c r="C36" i="7"/>
  <c r="L206" i="6" s="1"/>
  <c r="S36" i="7"/>
  <c r="L222" i="6" s="1"/>
  <c r="AI36" i="7"/>
  <c r="L238" i="6" s="1"/>
  <c r="AY36" i="7"/>
  <c r="L254" i="6" s="1"/>
  <c r="BO36" i="7"/>
  <c r="L270" i="6" s="1"/>
  <c r="CE36" i="7"/>
  <c r="L286" i="6" s="1"/>
  <c r="CU36" i="7"/>
  <c r="L302" i="6" s="1"/>
  <c r="DK36" i="7"/>
  <c r="L318" i="6" s="1"/>
  <c r="F36" i="7"/>
  <c r="L209" i="6" s="1"/>
  <c r="V36" i="7"/>
  <c r="L225" i="6" s="1"/>
  <c r="AL36" i="7"/>
  <c r="L241" i="6" s="1"/>
  <c r="BB36" i="7"/>
  <c r="L257" i="6" s="1"/>
  <c r="BR36" i="7"/>
  <c r="L273" i="6" s="1"/>
  <c r="CH36" i="7"/>
  <c r="L289" i="6" s="1"/>
  <c r="CX36" i="7"/>
  <c r="L305" i="6" s="1"/>
  <c r="DN36" i="7"/>
  <c r="L321" i="6" s="1"/>
  <c r="G36" i="7"/>
  <c r="L210" i="6" s="1"/>
  <c r="W36" i="7"/>
  <c r="L226" i="6" s="1"/>
  <c r="AM36" i="7"/>
  <c r="L242" i="6" s="1"/>
  <c r="BC36" i="7"/>
  <c r="L258" i="6" s="1"/>
  <c r="BS36" i="7"/>
  <c r="L274" i="6" s="1"/>
  <c r="CI36" i="7"/>
  <c r="L290" i="6" s="1"/>
  <c r="CY36" i="7"/>
  <c r="L306" i="6" s="1"/>
  <c r="DO36" i="7"/>
  <c r="L322" i="6" s="1"/>
  <c r="H36" i="7"/>
  <c r="L211" i="6" s="1"/>
  <c r="X36" i="7"/>
  <c r="L227" i="6" s="1"/>
  <c r="AN36" i="7"/>
  <c r="L243" i="6" s="1"/>
  <c r="BD36" i="7"/>
  <c r="L259" i="6" s="1"/>
  <c r="W22" i="1"/>
  <c r="CI22" i="1"/>
  <c r="DO22" i="1"/>
  <c r="GL4" i="2" l="1"/>
  <c r="GL4" i="4"/>
  <c r="D566" i="6"/>
  <c r="FM22" i="1"/>
  <c r="D355" i="6"/>
  <c r="E168" i="6"/>
  <c r="FJ22" i="7"/>
  <c r="J561" i="6"/>
  <c r="I561" i="6"/>
  <c r="FH22" i="7"/>
  <c r="FH37" i="7" s="1"/>
  <c r="M367" i="6" s="1"/>
  <c r="FH22" i="2"/>
  <c r="D370" i="6"/>
  <c r="D371" i="6"/>
  <c r="E167" i="6"/>
  <c r="FM22" i="2"/>
  <c r="FG42" i="7"/>
  <c r="FG57" i="7" s="1"/>
  <c r="M568" i="6" s="1"/>
  <c r="FM57" i="7"/>
  <c r="M574" i="6" s="1"/>
  <c r="FM17" i="7"/>
  <c r="M170" i="6" s="1"/>
  <c r="FF22" i="7"/>
  <c r="FF37" i="7" s="1"/>
  <c r="M365" i="6" s="1"/>
  <c r="FK22" i="7"/>
  <c r="FK37" i="7" s="1"/>
  <c r="M370" i="6" s="1"/>
  <c r="FM22" i="4"/>
  <c r="FH42" i="7"/>
  <c r="FH57" i="7" s="1"/>
  <c r="M569" i="6" s="1"/>
  <c r="FG22" i="7"/>
  <c r="FG37" i="7" s="1"/>
  <c r="M366" i="6" s="1"/>
  <c r="FG38" i="7"/>
  <c r="D366" i="6"/>
  <c r="FF38" i="7"/>
  <c r="D365" i="6"/>
  <c r="FI22" i="7"/>
  <c r="FI37" i="7" s="1"/>
  <c r="M368" i="6" s="1"/>
  <c r="FE22" i="7"/>
  <c r="FE37" i="7" s="1"/>
  <c r="M364" i="6" s="1"/>
  <c r="FD22" i="7"/>
  <c r="FD37" i="7" s="1"/>
  <c r="M363" i="6" s="1"/>
  <c r="FL2" i="7"/>
  <c r="FL17" i="7" s="1"/>
  <c r="M169" i="6" s="1"/>
  <c r="FF22" i="2"/>
  <c r="FF2" i="7"/>
  <c r="FF17" i="7" s="1"/>
  <c r="M163" i="6" s="1"/>
  <c r="FJ58" i="7"/>
  <c r="D571" i="6"/>
  <c r="FK42" i="7"/>
  <c r="FK57" i="7" s="1"/>
  <c r="M572" i="6" s="1"/>
  <c r="FK2" i="7"/>
  <c r="FK17" i="7" s="1"/>
  <c r="M168" i="6" s="1"/>
  <c r="FE18" i="7"/>
  <c r="E162" i="6"/>
  <c r="FC42" i="7"/>
  <c r="FC57" i="7" s="1"/>
  <c r="M564" i="6" s="1"/>
  <c r="FC2" i="7"/>
  <c r="FC17" i="7" s="1"/>
  <c r="M160" i="6" s="1"/>
  <c r="FH2" i="7"/>
  <c r="FH17" i="7" s="1"/>
  <c r="M165" i="6" s="1"/>
  <c r="FD58" i="7"/>
  <c r="D565" i="6"/>
  <c r="FJ42" i="7"/>
  <c r="FJ57" i="7" s="1"/>
  <c r="M571" i="6" s="1"/>
  <c r="FE42" i="7"/>
  <c r="FE57" i="7" s="1"/>
  <c r="M566" i="6" s="1"/>
  <c r="FE2" i="7"/>
  <c r="FE17" i="7" s="1"/>
  <c r="M162" i="6" s="1"/>
  <c r="FD42" i="7"/>
  <c r="FD57" i="7" s="1"/>
  <c r="M565" i="6" s="1"/>
  <c r="FD2" i="7"/>
  <c r="FD17" i="7" s="1"/>
  <c r="M161" i="6" s="1"/>
  <c r="FD18" i="7"/>
  <c r="E161" i="6"/>
  <c r="FC38" i="7"/>
  <c r="D362" i="6"/>
  <c r="FI42" i="7"/>
  <c r="FI57" i="7" s="1"/>
  <c r="M570" i="6" s="1"/>
  <c r="FG22" i="4"/>
  <c r="FH18" i="7"/>
  <c r="E165" i="6"/>
  <c r="FK58" i="7"/>
  <c r="D572" i="6"/>
  <c r="FF42" i="7"/>
  <c r="FF57" i="7" s="1"/>
  <c r="M567" i="6" s="1"/>
  <c r="FE38" i="7"/>
  <c r="D364" i="6"/>
  <c r="FD38" i="7"/>
  <c r="D363" i="6"/>
  <c r="FG58" i="7"/>
  <c r="D568" i="6"/>
  <c r="FF58" i="7"/>
  <c r="D567" i="6"/>
  <c r="FF18" i="7"/>
  <c r="E163" i="6"/>
  <c r="FC18" i="7"/>
  <c r="E160" i="6"/>
  <c r="FF22" i="4"/>
  <c r="FH38" i="7"/>
  <c r="D367" i="6"/>
  <c r="FG2" i="7"/>
  <c r="FG17" i="7" s="1"/>
  <c r="M164" i="6" s="1"/>
  <c r="FC58" i="7"/>
  <c r="D564" i="6"/>
  <c r="FJ37" i="7"/>
  <c r="M369" i="6" s="1"/>
  <c r="FM37" i="7"/>
  <c r="M372" i="6" s="1"/>
  <c r="FI58" i="7"/>
  <c r="D570" i="6"/>
  <c r="FL22" i="7"/>
  <c r="FL37" i="7" s="1"/>
  <c r="M371" i="6" s="1"/>
  <c r="FH58" i="7"/>
  <c r="D569" i="6"/>
  <c r="FI2" i="7"/>
  <c r="FI17" i="7" s="1"/>
  <c r="M166" i="6" s="1"/>
  <c r="FL42" i="7"/>
  <c r="FL57" i="7" s="1"/>
  <c r="M573" i="6" s="1"/>
  <c r="FL58" i="7"/>
  <c r="D573" i="6"/>
  <c r="FL22" i="1"/>
  <c r="FC22" i="4"/>
  <c r="E164" i="6"/>
  <c r="FG18" i="7"/>
  <c r="FC22" i="7"/>
  <c r="FC37" i="7" s="1"/>
  <c r="M362" i="6" s="1"/>
  <c r="FJ2" i="7"/>
  <c r="FJ17" i="7" s="1"/>
  <c r="M167" i="6" s="1"/>
  <c r="B22" i="2"/>
  <c r="B22" i="4"/>
  <c r="D357" i="6"/>
  <c r="BZ22" i="7"/>
  <c r="EU38" i="7"/>
  <c r="J358" i="6"/>
  <c r="CU2" i="7"/>
  <c r="CU17" i="7" s="1"/>
  <c r="I352" i="6"/>
  <c r="I360" i="6"/>
  <c r="D538" i="6"/>
  <c r="AN2" i="7"/>
  <c r="AN17" i="7" s="1"/>
  <c r="EW38" i="7"/>
  <c r="EB2" i="7"/>
  <c r="EB17" i="7" s="1"/>
  <c r="CY22" i="7"/>
  <c r="CY37" i="7" s="1"/>
  <c r="CW22" i="1"/>
  <c r="I353" i="6"/>
  <c r="AU22" i="1"/>
  <c r="DL22" i="7"/>
  <c r="DL37" i="7" s="1"/>
  <c r="EC22" i="1"/>
  <c r="I2" i="7"/>
  <c r="I17" i="7" s="1"/>
  <c r="M10" i="6" s="1"/>
  <c r="FB2" i="7"/>
  <c r="FB17" i="7" s="1"/>
  <c r="CF22" i="7"/>
  <c r="CF37" i="7" s="1"/>
  <c r="BQ2" i="7"/>
  <c r="BQ17" i="7" s="1"/>
  <c r="I359" i="6"/>
  <c r="K42" i="7"/>
  <c r="K57" i="7" s="1"/>
  <c r="EY22" i="7"/>
  <c r="EY37" i="7" s="1"/>
  <c r="DH42" i="7"/>
  <c r="DH57" i="7" s="1"/>
  <c r="EB18" i="7"/>
  <c r="EI38" i="7"/>
  <c r="AV42" i="7"/>
  <c r="AV57" i="7" s="1"/>
  <c r="AF22" i="7"/>
  <c r="AF37" i="7" s="1"/>
  <c r="DU2" i="7"/>
  <c r="DU17" i="7" s="1"/>
  <c r="DD2" i="7"/>
  <c r="DD17" i="7" s="1"/>
  <c r="AW2" i="7"/>
  <c r="AW17" i="7" s="1"/>
  <c r="R2" i="7"/>
  <c r="R17" i="7" s="1"/>
  <c r="DR2" i="7"/>
  <c r="DR17" i="7" s="1"/>
  <c r="CQ2" i="7"/>
  <c r="CQ17" i="7" s="1"/>
  <c r="BS2" i="7"/>
  <c r="BS17" i="7" s="1"/>
  <c r="AL2" i="7"/>
  <c r="AL17" i="7" s="1"/>
  <c r="H2" i="7"/>
  <c r="H17" i="7" s="1"/>
  <c r="CT22" i="7"/>
  <c r="CT37" i="7" s="1"/>
  <c r="DM22" i="7"/>
  <c r="DM37" i="7" s="1"/>
  <c r="D22" i="7"/>
  <c r="D37" i="7" s="1"/>
  <c r="CP22" i="7"/>
  <c r="CP37" i="7" s="1"/>
  <c r="M297" i="6" s="1"/>
  <c r="AE22" i="7"/>
  <c r="AE37" i="7" s="1"/>
  <c r="AT22" i="7"/>
  <c r="AT37" i="7" s="1"/>
  <c r="AO2" i="7"/>
  <c r="AO17" i="7" s="1"/>
  <c r="BR2" i="7"/>
  <c r="BR17" i="7" s="1"/>
  <c r="AO22" i="1"/>
  <c r="AY2" i="7"/>
  <c r="AY17" i="7" s="1"/>
  <c r="B2" i="7"/>
  <c r="B17" i="7" s="1"/>
  <c r="BW2" i="7"/>
  <c r="BW17" i="7" s="1"/>
  <c r="M76" i="6" s="1"/>
  <c r="DT22" i="7"/>
  <c r="DT37" i="7" s="1"/>
  <c r="FA22" i="7"/>
  <c r="FA37" i="7" s="1"/>
  <c r="DJ42" i="7"/>
  <c r="DJ57" i="7" s="1"/>
  <c r="BL22" i="7"/>
  <c r="BL37" i="7" s="1"/>
  <c r="DN22" i="7"/>
  <c r="DN37" i="7" s="1"/>
  <c r="B22" i="7"/>
  <c r="B37" i="7" s="1"/>
  <c r="CR22" i="7"/>
  <c r="CR37" i="7" s="1"/>
  <c r="AG22" i="7"/>
  <c r="AG37" i="7" s="1"/>
  <c r="AP2" i="7"/>
  <c r="AP17" i="7" s="1"/>
  <c r="BT2" i="7"/>
  <c r="BT17" i="7" s="1"/>
  <c r="M73" i="6" s="1"/>
  <c r="DL22" i="1"/>
  <c r="CV2" i="7"/>
  <c r="CV17" i="7" s="1"/>
  <c r="BM2" i="7"/>
  <c r="BM17" i="7" s="1"/>
  <c r="C2" i="7"/>
  <c r="C17" i="7" s="1"/>
  <c r="CQ42" i="7"/>
  <c r="CQ57" i="7" s="1"/>
  <c r="ED2" i="7"/>
  <c r="ED17" i="7" s="1"/>
  <c r="DX2" i="7"/>
  <c r="DX17" i="7" s="1"/>
  <c r="D361" i="6"/>
  <c r="ES22" i="7"/>
  <c r="ES37" i="7" s="1"/>
  <c r="BM42" i="7"/>
  <c r="BM57" i="7" s="1"/>
  <c r="BJ22" i="7"/>
  <c r="BJ37" i="7" s="1"/>
  <c r="DP22" i="7"/>
  <c r="DP37" i="7" s="1"/>
  <c r="CQ22" i="7"/>
  <c r="CQ37" i="7" s="1"/>
  <c r="Z22" i="7"/>
  <c r="Z37" i="7" s="1"/>
  <c r="DI22" i="7"/>
  <c r="DI37" i="7" s="1"/>
  <c r="M316" i="6" s="1"/>
  <c r="AI2" i="7"/>
  <c r="AI17" i="7" s="1"/>
  <c r="M36" i="6" s="1"/>
  <c r="T22" i="1"/>
  <c r="BU2" i="7"/>
  <c r="BU17" i="7" s="1"/>
  <c r="AZ22" i="1"/>
  <c r="CY2" i="7"/>
  <c r="CY17" i="7" s="1"/>
  <c r="D2" i="7"/>
  <c r="D17" i="7" s="1"/>
  <c r="Z2" i="7"/>
  <c r="Z17" i="7" s="1"/>
  <c r="DR22" i="7"/>
  <c r="DR37" i="7" s="1"/>
  <c r="EC2" i="7"/>
  <c r="EC17" i="7" s="1"/>
  <c r="M134" i="6" s="1"/>
  <c r="BK22" i="7"/>
  <c r="BK37" i="7" s="1"/>
  <c r="DO22" i="7"/>
  <c r="DO37" i="7" s="1"/>
  <c r="CS22" i="7"/>
  <c r="CS37" i="7" s="1"/>
  <c r="M300" i="6" s="1"/>
  <c r="BU22" i="7"/>
  <c r="BU37" i="7" s="1"/>
  <c r="M276" i="6" s="1"/>
  <c r="DS22" i="1"/>
  <c r="AJ2" i="7"/>
  <c r="AJ17" i="7" s="1"/>
  <c r="BO2" i="7"/>
  <c r="BO17" i="7" s="1"/>
  <c r="M68" i="6" s="1"/>
  <c r="CI2" i="7"/>
  <c r="CI17" i="7" s="1"/>
  <c r="CW2" i="7"/>
  <c r="CW17" i="7" s="1"/>
  <c r="G2" i="7"/>
  <c r="G17" i="7" s="1"/>
  <c r="FB22" i="7"/>
  <c r="FB37" i="7" s="1"/>
  <c r="AI42" i="7"/>
  <c r="AI57" i="7" s="1"/>
  <c r="BM22" i="7"/>
  <c r="BM37" i="7" s="1"/>
  <c r="DQ22" i="7"/>
  <c r="DQ37" i="7" s="1"/>
  <c r="CL22" i="7"/>
  <c r="CL37" i="7" s="1"/>
  <c r="BN22" i="7"/>
  <c r="BN37" i="7" s="1"/>
  <c r="AM2" i="7"/>
  <c r="AM17" i="7" s="1"/>
  <c r="CX2" i="7"/>
  <c r="CX17" i="7" s="1"/>
  <c r="E2" i="7"/>
  <c r="E17" i="7" s="1"/>
  <c r="M6" i="6" s="1"/>
  <c r="DS22" i="7"/>
  <c r="DS37" i="7" s="1"/>
  <c r="EO42" i="7"/>
  <c r="EO57" i="7" s="1"/>
  <c r="EA2" i="7"/>
  <c r="EA17" i="7" s="1"/>
  <c r="BL2" i="7"/>
  <c r="BL17" i="7" s="1"/>
  <c r="AF2" i="7"/>
  <c r="AF17" i="7" s="1"/>
  <c r="M33" i="6" s="1"/>
  <c r="DQ2" i="7"/>
  <c r="DQ17" i="7" s="1"/>
  <c r="CM2" i="7"/>
  <c r="CM17" i="7" s="1"/>
  <c r="BF2" i="7"/>
  <c r="BF17" i="7" s="1"/>
  <c r="Y2" i="7"/>
  <c r="Y17" i="7" s="1"/>
  <c r="DC2" i="7"/>
  <c r="DC17" i="7" s="1"/>
  <c r="CD2" i="7"/>
  <c r="CD17" i="7" s="1"/>
  <c r="AV2" i="7"/>
  <c r="AV17" i="7" s="1"/>
  <c r="Q2" i="7"/>
  <c r="Q17" i="7" s="1"/>
  <c r="CT2" i="7"/>
  <c r="CT17" i="7" s="1"/>
  <c r="AH2" i="7"/>
  <c r="AH17" i="7" s="1"/>
  <c r="M24" i="1"/>
  <c r="DV22" i="1"/>
  <c r="Q42" i="7"/>
  <c r="Q57" i="7" s="1"/>
  <c r="W22" i="7"/>
  <c r="W37" i="7" s="1"/>
  <c r="DJ22" i="7"/>
  <c r="DJ37" i="7" s="1"/>
  <c r="AJ22" i="7"/>
  <c r="AJ37" i="7" s="1"/>
  <c r="AX22" i="7"/>
  <c r="AX37" i="7" s="1"/>
  <c r="Q22" i="7"/>
  <c r="Q37" i="7" s="1"/>
  <c r="AK2" i="7"/>
  <c r="AK17" i="7" s="1"/>
  <c r="M38" i="6" s="1"/>
  <c r="BP2" i="7"/>
  <c r="BP17" i="7" s="1"/>
  <c r="AE2" i="7"/>
  <c r="AE17" i="7" s="1"/>
  <c r="CZ2" i="7"/>
  <c r="CZ17" i="7" s="1"/>
  <c r="F2" i="7"/>
  <c r="F17" i="7" s="1"/>
  <c r="I22" i="1"/>
  <c r="EB22" i="7"/>
  <c r="EB37" i="7" s="1"/>
  <c r="DK22" i="7"/>
  <c r="DK37" i="7" s="1"/>
  <c r="AH22" i="7"/>
  <c r="AH37" i="7" s="1"/>
  <c r="AD22" i="7"/>
  <c r="AD37" i="7" s="1"/>
  <c r="M233" i="6" s="1"/>
  <c r="BU22" i="1"/>
  <c r="DA22" i="1"/>
  <c r="DA2" i="7"/>
  <c r="DA17" i="7" s="1"/>
  <c r="M106" i="6" s="1"/>
  <c r="ED22" i="7"/>
  <c r="ED37" i="7" s="1"/>
  <c r="I357" i="6"/>
  <c r="CQ22" i="1"/>
  <c r="AE22" i="1"/>
  <c r="DB42" i="7"/>
  <c r="DB57" i="7" s="1"/>
  <c r="BO42" i="7"/>
  <c r="BO57" i="7" s="1"/>
  <c r="DA22" i="7"/>
  <c r="DA37" i="7" s="1"/>
  <c r="Y22" i="7"/>
  <c r="Y37" i="7" s="1"/>
  <c r="M228" i="6" s="1"/>
  <c r="CB22" i="7"/>
  <c r="CB37" i="7" s="1"/>
  <c r="E22" i="7"/>
  <c r="E37" i="7" s="1"/>
  <c r="AK22" i="7"/>
  <c r="AK37" i="7" s="1"/>
  <c r="CM22" i="7"/>
  <c r="CM37" i="7" s="1"/>
  <c r="AY22" i="7"/>
  <c r="AY37" i="7" s="1"/>
  <c r="M254" i="6" s="1"/>
  <c r="AA22" i="7"/>
  <c r="AA37" i="7" s="1"/>
  <c r="CG22" i="7"/>
  <c r="CG37" i="7" s="1"/>
  <c r="AV22" i="7"/>
  <c r="AV37" i="7" s="1"/>
  <c r="DB22" i="7"/>
  <c r="DB37" i="7" s="1"/>
  <c r="J22" i="7"/>
  <c r="J37" i="7" s="1"/>
  <c r="U22" i="1"/>
  <c r="DK2" i="7"/>
  <c r="DK17" i="7" s="1"/>
  <c r="AX2" i="7"/>
  <c r="AX17" i="7" s="1"/>
  <c r="DG2" i="7"/>
  <c r="DG17" i="7" s="1"/>
  <c r="M112" i="6" s="1"/>
  <c r="K2" i="7"/>
  <c r="K17" i="7" s="1"/>
  <c r="CG2" i="7"/>
  <c r="CG17" i="7" s="1"/>
  <c r="M86" i="6" s="1"/>
  <c r="AB2" i="7"/>
  <c r="AB17" i="7" s="1"/>
  <c r="DB2" i="7"/>
  <c r="DB17" i="7" s="1"/>
  <c r="BN2" i="7"/>
  <c r="BN17" i="7" s="1"/>
  <c r="CN2" i="7"/>
  <c r="CN17" i="7" s="1"/>
  <c r="AZ2" i="7"/>
  <c r="AZ17" i="7" s="1"/>
  <c r="J2" i="7"/>
  <c r="J17" i="7" s="1"/>
  <c r="BX2" i="7"/>
  <c r="BX17" i="7" s="1"/>
  <c r="M77" i="6" s="1"/>
  <c r="S2" i="7"/>
  <c r="S17" i="7" s="1"/>
  <c r="CI42" i="7"/>
  <c r="CI57" i="7" s="1"/>
  <c r="DZ22" i="7"/>
  <c r="DZ37" i="7" s="1"/>
  <c r="DU22" i="7"/>
  <c r="DU37" i="7" s="1"/>
  <c r="DY22" i="7"/>
  <c r="DY37" i="7" s="1"/>
  <c r="DX42" i="7"/>
  <c r="DX57" i="7" s="1"/>
  <c r="DS2" i="7"/>
  <c r="DS17" i="7" s="1"/>
  <c r="EJ22" i="7"/>
  <c r="EJ37" i="7" s="1"/>
  <c r="EC22" i="7"/>
  <c r="EC37" i="7" s="1"/>
  <c r="EU22" i="7"/>
  <c r="EU37" i="7" s="1"/>
  <c r="EU22" i="2"/>
  <c r="EW22" i="7"/>
  <c r="EW37" i="7" s="1"/>
  <c r="EZ22" i="2"/>
  <c r="CR42" i="7"/>
  <c r="CR57" i="7" s="1"/>
  <c r="BA42" i="7"/>
  <c r="BA57" i="7" s="1"/>
  <c r="BF22" i="7"/>
  <c r="BF37" i="7" s="1"/>
  <c r="R22" i="7"/>
  <c r="R37" i="7" s="1"/>
  <c r="BX22" i="7"/>
  <c r="BX37" i="7" s="1"/>
  <c r="F22" i="7"/>
  <c r="F37" i="7" s="1"/>
  <c r="AL22" i="7"/>
  <c r="AL37" i="7" s="1"/>
  <c r="M241" i="6" s="1"/>
  <c r="AZ22" i="7"/>
  <c r="AZ37" i="7" s="1"/>
  <c r="CH22" i="7"/>
  <c r="CH37" i="7" s="1"/>
  <c r="AR22" i="7"/>
  <c r="AR37" i="7" s="1"/>
  <c r="DC22" i="7"/>
  <c r="DC37" i="7" s="1"/>
  <c r="BO22" i="7"/>
  <c r="BO37" i="7" s="1"/>
  <c r="M270" i="6" s="1"/>
  <c r="K22" i="7"/>
  <c r="K37" i="7" s="1"/>
  <c r="DL2" i="7"/>
  <c r="DL17" i="7" s="1"/>
  <c r="AQ2" i="7"/>
  <c r="AQ17" i="7" s="1"/>
  <c r="DE2" i="7"/>
  <c r="DE17" i="7" s="1"/>
  <c r="L2" i="7"/>
  <c r="L17" i="7" s="1"/>
  <c r="CH2" i="7"/>
  <c r="CH17" i="7" s="1"/>
  <c r="M87" i="6" s="1"/>
  <c r="AC2" i="7"/>
  <c r="AC17" i="7" s="1"/>
  <c r="BG2" i="7"/>
  <c r="BG17" i="7" s="1"/>
  <c r="CO2" i="7"/>
  <c r="CO17" i="7" s="1"/>
  <c r="BC2" i="7"/>
  <c r="BC17" i="7" s="1"/>
  <c r="CA2" i="7"/>
  <c r="CA17" i="7" s="1"/>
  <c r="T2" i="7"/>
  <c r="T17" i="7" s="1"/>
  <c r="DW22" i="7"/>
  <c r="DW37" i="7" s="1"/>
  <c r="DV2" i="7"/>
  <c r="DV17" i="7" s="1"/>
  <c r="DT2" i="7"/>
  <c r="DT17" i="7" s="1"/>
  <c r="DW2" i="7"/>
  <c r="DW17" i="7" s="1"/>
  <c r="EH22" i="7"/>
  <c r="EH37" i="7" s="1"/>
  <c r="ET22" i="7"/>
  <c r="ET37" i="7" s="1"/>
  <c r="EX22" i="7"/>
  <c r="EX37" i="7" s="1"/>
  <c r="EX22" i="2"/>
  <c r="CS42" i="7"/>
  <c r="CS57" i="7" s="1"/>
  <c r="CU22" i="7"/>
  <c r="CU37" i="7" s="1"/>
  <c r="BG22" i="7"/>
  <c r="BG37" i="7" s="1"/>
  <c r="S22" i="7"/>
  <c r="S37" i="7" s="1"/>
  <c r="BY22" i="7"/>
  <c r="BY37" i="7" s="1"/>
  <c r="H22" i="7"/>
  <c r="H37" i="7" s="1"/>
  <c r="AN22" i="7"/>
  <c r="AN37" i="7" s="1"/>
  <c r="BA22" i="7"/>
  <c r="BA37" i="7" s="1"/>
  <c r="CJ22" i="7"/>
  <c r="CJ37" i="7" s="1"/>
  <c r="AS22" i="7"/>
  <c r="AS37" i="7" s="1"/>
  <c r="DF22" i="7"/>
  <c r="DF37" i="7" s="1"/>
  <c r="BP22" i="7"/>
  <c r="BP37" i="7" s="1"/>
  <c r="N22" i="7"/>
  <c r="N37" i="7" s="1"/>
  <c r="B22" i="1"/>
  <c r="DM22" i="1"/>
  <c r="CG22" i="1"/>
  <c r="DO2" i="7"/>
  <c r="DO17" i="7" s="1"/>
  <c r="AR2" i="7"/>
  <c r="AR17" i="7" s="1"/>
  <c r="DF2" i="7"/>
  <c r="DF17" i="7" s="1"/>
  <c r="O2" i="7"/>
  <c r="O17" i="7" s="1"/>
  <c r="CJ2" i="7"/>
  <c r="CJ17" i="7" s="1"/>
  <c r="AD2" i="7"/>
  <c r="AD17" i="7" s="1"/>
  <c r="CP2" i="7"/>
  <c r="CP17" i="7" s="1"/>
  <c r="BA2" i="7"/>
  <c r="BA17" i="7" s="1"/>
  <c r="BY2" i="7"/>
  <c r="BY17" i="7" s="1"/>
  <c r="M78" i="6" s="1"/>
  <c r="W2" i="7"/>
  <c r="W17" i="7" s="1"/>
  <c r="DV22" i="7"/>
  <c r="DV37" i="7" s="1"/>
  <c r="DW42" i="7"/>
  <c r="DW57" i="7" s="1"/>
  <c r="EO22" i="7"/>
  <c r="EO37" i="7" s="1"/>
  <c r="EI22" i="7"/>
  <c r="EI37" i="7" s="1"/>
  <c r="CG24" i="1"/>
  <c r="CU42" i="7"/>
  <c r="CU57" i="7" s="1"/>
  <c r="AN42" i="7"/>
  <c r="AN57" i="7" s="1"/>
  <c r="M445" i="6" s="1"/>
  <c r="CV22" i="7"/>
  <c r="CV37" i="7" s="1"/>
  <c r="T22" i="7"/>
  <c r="T37" i="7" s="1"/>
  <c r="CA22" i="7"/>
  <c r="CA37" i="7" s="1"/>
  <c r="G22" i="7"/>
  <c r="G37" i="7" s="1"/>
  <c r="AE42" i="7"/>
  <c r="AE57" i="7" s="1"/>
  <c r="M436" i="6" s="1"/>
  <c r="AM22" i="7"/>
  <c r="AM37" i="7" s="1"/>
  <c r="CN22" i="7"/>
  <c r="CN37" i="7" s="1"/>
  <c r="BB22" i="7"/>
  <c r="BB37" i="7" s="1"/>
  <c r="AB22" i="7"/>
  <c r="AB37" i="7" s="1"/>
  <c r="CI22" i="7"/>
  <c r="CI37" i="7" s="1"/>
  <c r="AU22" i="7"/>
  <c r="AU37" i="7" s="1"/>
  <c r="DH22" i="7"/>
  <c r="DH37" i="7" s="1"/>
  <c r="BQ22" i="7"/>
  <c r="BQ37" i="7" s="1"/>
  <c r="P22" i="7"/>
  <c r="P37" i="7" s="1"/>
  <c r="DM2" i="7"/>
  <c r="DM17" i="7" s="1"/>
  <c r="M118" i="6" s="1"/>
  <c r="AU2" i="7"/>
  <c r="AU17" i="7" s="1"/>
  <c r="DH2" i="7"/>
  <c r="DH17" i="7" s="1"/>
  <c r="M2" i="7"/>
  <c r="M17" i="7" s="1"/>
  <c r="CK2" i="7"/>
  <c r="CK17" i="7" s="1"/>
  <c r="BH2" i="7"/>
  <c r="BH17" i="7" s="1"/>
  <c r="M61" i="6" s="1"/>
  <c r="CR2" i="7"/>
  <c r="CR17" i="7" s="1"/>
  <c r="M97" i="6" s="1"/>
  <c r="BB2" i="7"/>
  <c r="BB17" i="7" s="1"/>
  <c r="BZ2" i="7"/>
  <c r="BZ17" i="7" s="1"/>
  <c r="U2" i="7"/>
  <c r="U17" i="7" s="1"/>
  <c r="M22" i="6" s="1"/>
  <c r="DY2" i="7"/>
  <c r="DY17" i="7" s="1"/>
  <c r="EG22" i="7"/>
  <c r="EG37" i="7" s="1"/>
  <c r="EP22" i="7"/>
  <c r="EP37" i="7" s="1"/>
  <c r="EZ22" i="7"/>
  <c r="EZ37" i="7" s="1"/>
  <c r="BI24" i="1"/>
  <c r="AZ42" i="7"/>
  <c r="AZ57" i="7" s="1"/>
  <c r="CH42" i="7"/>
  <c r="CH57" i="7" s="1"/>
  <c r="AP42" i="7"/>
  <c r="AP57" i="7" s="1"/>
  <c r="CW22" i="7"/>
  <c r="CW37" i="7" s="1"/>
  <c r="U22" i="7"/>
  <c r="U37" i="7" s="1"/>
  <c r="CC22" i="7"/>
  <c r="CC37" i="7" s="1"/>
  <c r="I22" i="7"/>
  <c r="I37" i="7" s="1"/>
  <c r="M212" i="6" s="1"/>
  <c r="AO22" i="7"/>
  <c r="AO37" i="7" s="1"/>
  <c r="CO22" i="7"/>
  <c r="CO37" i="7" s="1"/>
  <c r="BD22" i="7"/>
  <c r="BD37" i="7" s="1"/>
  <c r="AC22" i="7"/>
  <c r="AC37" i="7" s="1"/>
  <c r="CK22" i="7"/>
  <c r="CK37" i="7" s="1"/>
  <c r="AW22" i="7"/>
  <c r="AW37" i="7" s="1"/>
  <c r="M252" i="6" s="1"/>
  <c r="DD22" i="7"/>
  <c r="DD37" i="7" s="1"/>
  <c r="BR22" i="7"/>
  <c r="BR37" i="7" s="1"/>
  <c r="L22" i="7"/>
  <c r="L37" i="7" s="1"/>
  <c r="BL22" i="1"/>
  <c r="BA22" i="1"/>
  <c r="DN2" i="7"/>
  <c r="DN17" i="7" s="1"/>
  <c r="AS2" i="7"/>
  <c r="AS17" i="7" s="1"/>
  <c r="DI2" i="7"/>
  <c r="DI17" i="7" s="1"/>
  <c r="N2" i="7"/>
  <c r="N17" i="7" s="1"/>
  <c r="CL2" i="7"/>
  <c r="CL17" i="7" s="1"/>
  <c r="AG2" i="7"/>
  <c r="AG17" i="7" s="1"/>
  <c r="BI2" i="7"/>
  <c r="BI17" i="7" s="1"/>
  <c r="CS2" i="7"/>
  <c r="CS17" i="7" s="1"/>
  <c r="BD2" i="7"/>
  <c r="BD17" i="7" s="1"/>
  <c r="M57" i="6" s="1"/>
  <c r="CB2" i="7"/>
  <c r="CB17" i="7" s="1"/>
  <c r="V2" i="7"/>
  <c r="V17" i="7" s="1"/>
  <c r="BK2" i="7"/>
  <c r="BK17" i="7" s="1"/>
  <c r="EM22" i="7"/>
  <c r="EM37" i="7" s="1"/>
  <c r="EK22" i="7"/>
  <c r="EK37" i="7" s="1"/>
  <c r="EA22" i="7"/>
  <c r="EA37" i="7" s="1"/>
  <c r="EN22" i="7"/>
  <c r="EN37" i="7" s="1"/>
  <c r="DW22" i="1"/>
  <c r="BK22" i="1"/>
  <c r="BT42" i="7"/>
  <c r="BT57" i="7" s="1"/>
  <c r="AG42" i="7"/>
  <c r="AG57" i="7" s="1"/>
  <c r="CX22" i="7"/>
  <c r="CX37" i="7" s="1"/>
  <c r="BH22" i="7"/>
  <c r="BH37" i="7" s="1"/>
  <c r="V22" i="7"/>
  <c r="V37" i="7" s="1"/>
  <c r="BV22" i="7"/>
  <c r="BV37" i="7" s="1"/>
  <c r="BC22" i="7"/>
  <c r="BC37" i="7" s="1"/>
  <c r="CD22" i="7"/>
  <c r="CD37" i="7" s="1"/>
  <c r="AP22" i="7"/>
  <c r="AP37" i="7" s="1"/>
  <c r="DE22" i="7"/>
  <c r="DE37" i="7" s="1"/>
  <c r="BT22" i="7"/>
  <c r="BT37" i="7" s="1"/>
  <c r="M22" i="7"/>
  <c r="M37" i="7" s="1"/>
  <c r="DP2" i="7"/>
  <c r="DP17" i="7" s="1"/>
  <c r="AT2" i="7"/>
  <c r="AT17" i="7" s="1"/>
  <c r="M47" i="6" s="1"/>
  <c r="DJ2" i="7"/>
  <c r="DJ17" i="7" s="1"/>
  <c r="P2" i="7"/>
  <c r="P17" i="7" s="1"/>
  <c r="CE2" i="7"/>
  <c r="CE17" i="7" s="1"/>
  <c r="BJ2" i="7"/>
  <c r="BJ17" i="7" s="1"/>
  <c r="BE2" i="7"/>
  <c r="BE17" i="7" s="1"/>
  <c r="M58" i="6" s="1"/>
  <c r="CC2" i="7"/>
  <c r="CC17" i="7" s="1"/>
  <c r="X2" i="7"/>
  <c r="X17" i="7" s="1"/>
  <c r="BK42" i="7"/>
  <c r="BK57" i="7" s="1"/>
  <c r="DZ2" i="7"/>
  <c r="DZ17" i="7" s="1"/>
  <c r="EE22" i="7"/>
  <c r="EE37" i="7" s="1"/>
  <c r="EL22" i="7"/>
  <c r="EL37" i="7" s="1"/>
  <c r="D559" i="6"/>
  <c r="EV22" i="7"/>
  <c r="EV37" i="7" s="1"/>
  <c r="EV22" i="2"/>
  <c r="BU24" i="1"/>
  <c r="BL42" i="7"/>
  <c r="BL57" i="7" s="1"/>
  <c r="AF42" i="7"/>
  <c r="AF57" i="7" s="1"/>
  <c r="M437" i="6" s="1"/>
  <c r="H42" i="7"/>
  <c r="H57" i="7" s="1"/>
  <c r="CZ22" i="7"/>
  <c r="CZ37" i="7" s="1"/>
  <c r="BI22" i="7"/>
  <c r="BI37" i="7" s="1"/>
  <c r="X22" i="7"/>
  <c r="X37" i="7" s="1"/>
  <c r="BW22" i="7"/>
  <c r="BW37" i="7" s="1"/>
  <c r="C22" i="7"/>
  <c r="C37" i="7" s="1"/>
  <c r="AI22" i="7"/>
  <c r="AI37" i="7" s="1"/>
  <c r="M238" i="6" s="1"/>
  <c r="BE22" i="7"/>
  <c r="BE37" i="7" s="1"/>
  <c r="M260" i="6" s="1"/>
  <c r="CE22" i="7"/>
  <c r="CE37" i="7" s="1"/>
  <c r="AQ22" i="7"/>
  <c r="AQ37" i="7" s="1"/>
  <c r="DG22" i="7"/>
  <c r="DG37" i="7" s="1"/>
  <c r="BS22" i="7"/>
  <c r="BS37" i="7" s="1"/>
  <c r="M274" i="6" s="1"/>
  <c r="O22" i="7"/>
  <c r="O37" i="7" s="1"/>
  <c r="BV2" i="7"/>
  <c r="BV17" i="7" s="1"/>
  <c r="CF2" i="7"/>
  <c r="CF17" i="7" s="1"/>
  <c r="AA2" i="7"/>
  <c r="AA17" i="7" s="1"/>
  <c r="DX22" i="7"/>
  <c r="DX37" i="7" s="1"/>
  <c r="DY42" i="7"/>
  <c r="DY57" i="7" s="1"/>
  <c r="EF22" i="7"/>
  <c r="EF37" i="7" s="1"/>
  <c r="AT42" i="7"/>
  <c r="AT57" i="7" s="1"/>
  <c r="M451" i="6" s="1"/>
  <c r="DI42" i="7"/>
  <c r="DI57" i="7" s="1"/>
  <c r="DC42" i="7"/>
  <c r="DC57" i="7" s="1"/>
  <c r="CP42" i="7"/>
  <c r="CP57" i="7" s="1"/>
  <c r="M499" i="6" s="1"/>
  <c r="CB42" i="7"/>
  <c r="CB57" i="7" s="1"/>
  <c r="BU42" i="7"/>
  <c r="BU57" i="7" s="1"/>
  <c r="BH42" i="7"/>
  <c r="BH57" i="7" s="1"/>
  <c r="BB42" i="7"/>
  <c r="BB57" i="7" s="1"/>
  <c r="M459" i="6" s="1"/>
  <c r="AO42" i="7"/>
  <c r="AO57" i="7" s="1"/>
  <c r="M446" i="6" s="1"/>
  <c r="AH42" i="7"/>
  <c r="AH57" i="7" s="1"/>
  <c r="T42" i="7"/>
  <c r="T57" i="7" s="1"/>
  <c r="J42" i="7"/>
  <c r="J57" i="7" s="1"/>
  <c r="DL42" i="7"/>
  <c r="DL57" i="7" s="1"/>
  <c r="CA42" i="7"/>
  <c r="CA57" i="7" s="1"/>
  <c r="EC42" i="7"/>
  <c r="EC57" i="7" s="1"/>
  <c r="EG42" i="7"/>
  <c r="EG57" i="7" s="1"/>
  <c r="DO42" i="7"/>
  <c r="DO57" i="7" s="1"/>
  <c r="BS42" i="7"/>
  <c r="BS57" i="7" s="1"/>
  <c r="DS42" i="7"/>
  <c r="DS57" i="7" s="1"/>
  <c r="EP42" i="7"/>
  <c r="EP57" i="7" s="1"/>
  <c r="ET42" i="7"/>
  <c r="ET57" i="7" s="1"/>
  <c r="EY42" i="7"/>
  <c r="EY57" i="7" s="1"/>
  <c r="CK42" i="7"/>
  <c r="CK57" i="7" s="1"/>
  <c r="V42" i="7"/>
  <c r="V57" i="7" s="1"/>
  <c r="BC42" i="7"/>
  <c r="BC57" i="7" s="1"/>
  <c r="EB42" i="7"/>
  <c r="EB57" i="7" s="1"/>
  <c r="M537" i="6" s="1"/>
  <c r="FB42" i="7"/>
  <c r="FB57" i="7" s="1"/>
  <c r="EQ42" i="7"/>
  <c r="EQ57" i="7" s="1"/>
  <c r="CC42" i="7"/>
  <c r="CC57" i="7" s="1"/>
  <c r="M486" i="6" s="1"/>
  <c r="U42" i="7"/>
  <c r="U57" i="7" s="1"/>
  <c r="DP42" i="7"/>
  <c r="DP57" i="7" s="1"/>
  <c r="DK42" i="7"/>
  <c r="DK57" i="7" s="1"/>
  <c r="CD42" i="7"/>
  <c r="CD57" i="7" s="1"/>
  <c r="AW42" i="7"/>
  <c r="AW57" i="7" s="1"/>
  <c r="AQ42" i="7"/>
  <c r="AQ57" i="7" s="1"/>
  <c r="Y42" i="7"/>
  <c r="Y57" i="7" s="1"/>
  <c r="D42" i="7"/>
  <c r="D57" i="7" s="1"/>
  <c r="CN42" i="7"/>
  <c r="CN57" i="7" s="1"/>
  <c r="DQ42" i="7"/>
  <c r="DQ57" i="7" s="1"/>
  <c r="DD42" i="7"/>
  <c r="DD57" i="7" s="1"/>
  <c r="CX42" i="7"/>
  <c r="CX57" i="7" s="1"/>
  <c r="CL42" i="7"/>
  <c r="CL57" i="7" s="1"/>
  <c r="CE42" i="7"/>
  <c r="CE57" i="7" s="1"/>
  <c r="BP42" i="7"/>
  <c r="BP57" i="7" s="1"/>
  <c r="BD42" i="7"/>
  <c r="BD57" i="7" s="1"/>
  <c r="AX42" i="7"/>
  <c r="AX57" i="7" s="1"/>
  <c r="AB42" i="7"/>
  <c r="AB57" i="7" s="1"/>
  <c r="P42" i="7"/>
  <c r="P57" i="7" s="1"/>
  <c r="M42" i="7"/>
  <c r="M57" i="7" s="1"/>
  <c r="E42" i="7"/>
  <c r="E57" i="7" s="1"/>
  <c r="AM42" i="7"/>
  <c r="AM57" i="7" s="1"/>
  <c r="AU42" i="7"/>
  <c r="AU57" i="7" s="1"/>
  <c r="DU42" i="7"/>
  <c r="DU57" i="7" s="1"/>
  <c r="EL42" i="7"/>
  <c r="EL57" i="7" s="1"/>
  <c r="EJ42" i="7"/>
  <c r="EJ57" i="7" s="1"/>
  <c r="EU42" i="7"/>
  <c r="EU57" i="7" s="1"/>
  <c r="EZ42" i="7"/>
  <c r="EZ57" i="7" s="1"/>
  <c r="FA42" i="7"/>
  <c r="FA57" i="7" s="1"/>
  <c r="FA22" i="4"/>
  <c r="BI42" i="7"/>
  <c r="BI57" i="7" s="1"/>
  <c r="CW42" i="7"/>
  <c r="CW57" i="7" s="1"/>
  <c r="AY42" i="7"/>
  <c r="AY57" i="7" s="1"/>
  <c r="R42" i="7"/>
  <c r="R57" i="7" s="1"/>
  <c r="M423" i="6" s="1"/>
  <c r="N42" i="7"/>
  <c r="N57" i="7" s="1"/>
  <c r="F42" i="7"/>
  <c r="F57" i="7" s="1"/>
  <c r="M411" i="6" s="1"/>
  <c r="AC42" i="7"/>
  <c r="AC57" i="7" s="1"/>
  <c r="W42" i="7"/>
  <c r="W57" i="7" s="1"/>
  <c r="EN42" i="7"/>
  <c r="EN57" i="7" s="1"/>
  <c r="EV42" i="7"/>
  <c r="EV57" i="7" s="1"/>
  <c r="ER42" i="7"/>
  <c r="ER57" i="7" s="1"/>
  <c r="CO42" i="7"/>
  <c r="CO57" i="7" s="1"/>
  <c r="CJ42" i="7"/>
  <c r="CJ57" i="7" s="1"/>
  <c r="BW42" i="7"/>
  <c r="BW57" i="7" s="1"/>
  <c r="DR42" i="7"/>
  <c r="DR57" i="7" s="1"/>
  <c r="M527" i="6" s="1"/>
  <c r="BX42" i="7"/>
  <c r="BX57" i="7" s="1"/>
  <c r="AJ42" i="7"/>
  <c r="AJ57" i="7" s="1"/>
  <c r="BR42" i="7"/>
  <c r="BR57" i="7" s="1"/>
  <c r="DM42" i="7"/>
  <c r="DM57" i="7" s="1"/>
  <c r="CZ42" i="7"/>
  <c r="CZ57" i="7" s="1"/>
  <c r="CF42" i="7"/>
  <c r="CF57" i="7" s="1"/>
  <c r="BY42" i="7"/>
  <c r="BY57" i="7" s="1"/>
  <c r="BF42" i="7"/>
  <c r="BF57" i="7" s="1"/>
  <c r="AR42" i="7"/>
  <c r="AR57" i="7" s="1"/>
  <c r="AK42" i="7"/>
  <c r="AK57" i="7" s="1"/>
  <c r="Z42" i="7"/>
  <c r="Z57" i="7" s="1"/>
  <c r="S42" i="7"/>
  <c r="S57" i="7" s="1"/>
  <c r="I42" i="7"/>
  <c r="I57" i="7" s="1"/>
  <c r="M414" i="6" s="1"/>
  <c r="B42" i="7"/>
  <c r="B57" i="7" s="1"/>
  <c r="M407" i="6" s="1"/>
  <c r="DF42" i="7"/>
  <c r="DF57" i="7" s="1"/>
  <c r="AD42" i="7"/>
  <c r="AD57" i="7" s="1"/>
  <c r="CY42" i="7"/>
  <c r="CY57" i="7" s="1"/>
  <c r="O42" i="7"/>
  <c r="O57" i="7" s="1"/>
  <c r="DV42" i="7"/>
  <c r="DV57" i="7" s="1"/>
  <c r="DT42" i="7"/>
  <c r="DT57" i="7" s="1"/>
  <c r="M529" i="6" s="1"/>
  <c r="ED42" i="7"/>
  <c r="ED57" i="7" s="1"/>
  <c r="EA42" i="7"/>
  <c r="EA57" i="7" s="1"/>
  <c r="EF42" i="7"/>
  <c r="EF57" i="7" s="1"/>
  <c r="EM42" i="7"/>
  <c r="EM57" i="7" s="1"/>
  <c r="CV42" i="7"/>
  <c r="CV57" i="7" s="1"/>
  <c r="M505" i="6" s="1"/>
  <c r="BV42" i="7"/>
  <c r="BV57" i="7" s="1"/>
  <c r="BJ42" i="7"/>
  <c r="BJ57" i="7" s="1"/>
  <c r="M467" i="6" s="1"/>
  <c r="DE42" i="7"/>
  <c r="DE57" i="7" s="1"/>
  <c r="CM42" i="7"/>
  <c r="CM57" i="7" s="1"/>
  <c r="BE42" i="7"/>
  <c r="BE57" i="7" s="1"/>
  <c r="M462" i="6" s="1"/>
  <c r="X42" i="7"/>
  <c r="X57" i="7" s="1"/>
  <c r="BQ42" i="7"/>
  <c r="BQ57" i="7" s="1"/>
  <c r="M474" i="6" s="1"/>
  <c r="DN42" i="7"/>
  <c r="DN57" i="7" s="1"/>
  <c r="M523" i="6" s="1"/>
  <c r="DA42" i="7"/>
  <c r="DA57" i="7" s="1"/>
  <c r="M510" i="6" s="1"/>
  <c r="CT42" i="7"/>
  <c r="CT57" i="7" s="1"/>
  <c r="CG42" i="7"/>
  <c r="CG57" i="7" s="1"/>
  <c r="M490" i="6" s="1"/>
  <c r="BZ42" i="7"/>
  <c r="BZ57" i="7" s="1"/>
  <c r="BN42" i="7"/>
  <c r="BN57" i="7" s="1"/>
  <c r="BG42" i="7"/>
  <c r="BG57" i="7" s="1"/>
  <c r="AS42" i="7"/>
  <c r="AS57" i="7" s="1"/>
  <c r="AL42" i="7"/>
  <c r="AL57" i="7" s="1"/>
  <c r="AA42" i="7"/>
  <c r="AA57" i="7" s="1"/>
  <c r="M432" i="6" s="1"/>
  <c r="L42" i="7"/>
  <c r="L57" i="7" s="1"/>
  <c r="C42" i="7"/>
  <c r="C57" i="7" s="1"/>
  <c r="DG42" i="7"/>
  <c r="DG57" i="7" s="1"/>
  <c r="G42" i="7"/>
  <c r="G57" i="7" s="1"/>
  <c r="DZ42" i="7"/>
  <c r="DZ57" i="7" s="1"/>
  <c r="EE42" i="7"/>
  <c r="EE57" i="7" s="1"/>
  <c r="EK42" i="7"/>
  <c r="EK57" i="7" s="1"/>
  <c r="EI42" i="7"/>
  <c r="EI57" i="7" s="1"/>
  <c r="EH42" i="7"/>
  <c r="EH57" i="7" s="1"/>
  <c r="EW42" i="7"/>
  <c r="EW57" i="7" s="1"/>
  <c r="ES42" i="7"/>
  <c r="ES57" i="7" s="1"/>
  <c r="EX42" i="7"/>
  <c r="EX57" i="7" s="1"/>
  <c r="M559" i="6" s="1"/>
  <c r="ER22" i="7"/>
  <c r="ER37" i="7" s="1"/>
  <c r="EQ22" i="7"/>
  <c r="EQ37" i="7" s="1"/>
  <c r="J313" i="6"/>
  <c r="J246" i="6"/>
  <c r="J520" i="6"/>
  <c r="J430" i="6"/>
  <c r="J538" i="6"/>
  <c r="J322" i="6"/>
  <c r="J314" i="6"/>
  <c r="J300" i="6"/>
  <c r="J296" i="6"/>
  <c r="J288" i="6"/>
  <c r="J280" i="6"/>
  <c r="J272" i="6"/>
  <c r="J263" i="6"/>
  <c r="J255" i="6"/>
  <c r="J247" i="6"/>
  <c r="J239" i="6"/>
  <c r="J231" i="6"/>
  <c r="J223" i="6"/>
  <c r="J215" i="6"/>
  <c r="J516" i="6"/>
  <c r="J471" i="6"/>
  <c r="J423" i="6"/>
  <c r="J502" i="6"/>
  <c r="J456" i="6"/>
  <c r="J512" i="6"/>
  <c r="J442" i="6"/>
  <c r="J495" i="6"/>
  <c r="J462" i="6"/>
  <c r="J414" i="6"/>
  <c r="J477" i="6"/>
  <c r="J426" i="6"/>
  <c r="J481" i="6"/>
  <c r="J439" i="6"/>
  <c r="J328" i="6"/>
  <c r="J326" i="6"/>
  <c r="J529" i="6"/>
  <c r="J335" i="6"/>
  <c r="J548" i="6"/>
  <c r="J343" i="6"/>
  <c r="J340" i="6"/>
  <c r="J560" i="6"/>
  <c r="I560" i="6"/>
  <c r="J555" i="6"/>
  <c r="I555" i="6"/>
  <c r="J355" i="6"/>
  <c r="I355" i="6"/>
  <c r="J354" i="6"/>
  <c r="I354" i="6"/>
  <c r="J308" i="6"/>
  <c r="J254" i="6"/>
  <c r="J214" i="6"/>
  <c r="J510" i="6"/>
  <c r="J460" i="6"/>
  <c r="J486" i="6"/>
  <c r="J307" i="6"/>
  <c r="J315" i="6"/>
  <c r="J309" i="6"/>
  <c r="J301" i="6"/>
  <c r="J294" i="6"/>
  <c r="J286" i="6"/>
  <c r="J278" i="6"/>
  <c r="J270" i="6"/>
  <c r="J257" i="6"/>
  <c r="J249" i="6"/>
  <c r="J241" i="6"/>
  <c r="J233" i="6"/>
  <c r="J225" i="6"/>
  <c r="J217" i="6"/>
  <c r="J209" i="6"/>
  <c r="J518" i="6"/>
  <c r="J472" i="6"/>
  <c r="J424" i="6"/>
  <c r="J504" i="6"/>
  <c r="J449" i="6"/>
  <c r="J506" i="6"/>
  <c r="J445" i="6"/>
  <c r="J494" i="6"/>
  <c r="J464" i="6"/>
  <c r="J413" i="6"/>
  <c r="J522" i="6"/>
  <c r="J479" i="6"/>
  <c r="J429" i="6"/>
  <c r="J482" i="6"/>
  <c r="J440" i="6"/>
  <c r="J332" i="6"/>
  <c r="J540" i="6"/>
  <c r="J339" i="6"/>
  <c r="J552" i="6"/>
  <c r="J562" i="6"/>
  <c r="I562" i="6"/>
  <c r="J558" i="6"/>
  <c r="I558" i="6"/>
  <c r="J285" i="6"/>
  <c r="J222" i="6"/>
  <c r="J421" i="6"/>
  <c r="J441" i="6"/>
  <c r="J412" i="6"/>
  <c r="J527" i="6"/>
  <c r="J323" i="6"/>
  <c r="J542" i="6"/>
  <c r="J348" i="6"/>
  <c r="J345" i="6"/>
  <c r="J316" i="6"/>
  <c r="J312" i="6"/>
  <c r="J304" i="6"/>
  <c r="J295" i="6"/>
  <c r="J287" i="6"/>
  <c r="J279" i="6"/>
  <c r="J271" i="6"/>
  <c r="J258" i="6"/>
  <c r="J250" i="6"/>
  <c r="J242" i="6"/>
  <c r="J234" i="6"/>
  <c r="J226" i="6"/>
  <c r="J218" i="6"/>
  <c r="J210" i="6"/>
  <c r="J515" i="6"/>
  <c r="J467" i="6"/>
  <c r="J419" i="6"/>
  <c r="J499" i="6"/>
  <c r="J451" i="6"/>
  <c r="J505" i="6"/>
  <c r="J447" i="6"/>
  <c r="J489" i="6"/>
  <c r="J457" i="6"/>
  <c r="J415" i="6"/>
  <c r="J524" i="6"/>
  <c r="J480" i="6"/>
  <c r="J425" i="6"/>
  <c r="J485" i="6"/>
  <c r="J433" i="6"/>
  <c r="J535" i="6"/>
  <c r="J539" i="6"/>
  <c r="J337" i="6"/>
  <c r="J547" i="6"/>
  <c r="J341" i="6"/>
  <c r="J557" i="6"/>
  <c r="I557" i="6"/>
  <c r="J554" i="6"/>
  <c r="I554" i="6"/>
  <c r="J361" i="6"/>
  <c r="I361" i="6"/>
  <c r="J321" i="6"/>
  <c r="J293" i="6"/>
  <c r="J238" i="6"/>
  <c r="J531" i="6"/>
  <c r="J342" i="6"/>
  <c r="J317" i="6"/>
  <c r="J310" i="6"/>
  <c r="J302" i="6"/>
  <c r="J289" i="6"/>
  <c r="J281" i="6"/>
  <c r="J273" i="6"/>
  <c r="J265" i="6"/>
  <c r="J251" i="6"/>
  <c r="J243" i="6"/>
  <c r="J235" i="6"/>
  <c r="J227" i="6"/>
  <c r="J219" i="6"/>
  <c r="J211" i="6"/>
  <c r="J205" i="6"/>
  <c r="J517" i="6"/>
  <c r="J468" i="6"/>
  <c r="J420" i="6"/>
  <c r="J501" i="6"/>
  <c r="J452" i="6"/>
  <c r="J508" i="6"/>
  <c r="J448" i="6"/>
  <c r="J490" i="6"/>
  <c r="J458" i="6"/>
  <c r="J416" i="6"/>
  <c r="J526" i="6"/>
  <c r="J473" i="6"/>
  <c r="J431" i="6"/>
  <c r="J487" i="6"/>
  <c r="J434" i="6"/>
  <c r="J324" i="6"/>
  <c r="J546" i="6"/>
  <c r="J544" i="6"/>
  <c r="J349" i="6"/>
  <c r="J346" i="6"/>
  <c r="J356" i="6"/>
  <c r="I356" i="6"/>
  <c r="J559" i="6"/>
  <c r="I559" i="6"/>
  <c r="J269" i="6"/>
  <c r="J469" i="6"/>
  <c r="J455" i="6"/>
  <c r="J320" i="6"/>
  <c r="J311" i="6"/>
  <c r="J303" i="6"/>
  <c r="J290" i="6"/>
  <c r="J282" i="6"/>
  <c r="J274" i="6"/>
  <c r="J266" i="6"/>
  <c r="J252" i="6"/>
  <c r="J244" i="6"/>
  <c r="J236" i="6"/>
  <c r="J228" i="6"/>
  <c r="J220" i="6"/>
  <c r="J212" i="6"/>
  <c r="J208" i="6"/>
  <c r="J519" i="6"/>
  <c r="J470" i="6"/>
  <c r="J422" i="6"/>
  <c r="J503" i="6"/>
  <c r="J454" i="6"/>
  <c r="J507" i="6"/>
  <c r="J443" i="6"/>
  <c r="J492" i="6"/>
  <c r="J461" i="6"/>
  <c r="J409" i="6"/>
  <c r="J521" i="6"/>
  <c r="J474" i="6"/>
  <c r="J432" i="6"/>
  <c r="J488" i="6"/>
  <c r="J437" i="6"/>
  <c r="J260" i="6"/>
  <c r="J329" i="6"/>
  <c r="J533" i="6"/>
  <c r="J327" i="6"/>
  <c r="J333" i="6"/>
  <c r="J530" i="6"/>
  <c r="J536" i="6"/>
  <c r="J543" i="6"/>
  <c r="J338" i="6"/>
  <c r="J563" i="6"/>
  <c r="I563" i="6"/>
  <c r="J299" i="6"/>
  <c r="J262" i="6"/>
  <c r="J478" i="6"/>
  <c r="J438" i="6"/>
  <c r="J318" i="6"/>
  <c r="J305" i="6"/>
  <c r="J297" i="6"/>
  <c r="J291" i="6"/>
  <c r="J283" i="6"/>
  <c r="J275" i="6"/>
  <c r="J267" i="6"/>
  <c r="J261" i="6"/>
  <c r="J253" i="6"/>
  <c r="J245" i="6"/>
  <c r="J237" i="6"/>
  <c r="J229" i="6"/>
  <c r="J221" i="6"/>
  <c r="J213" i="6"/>
  <c r="J206" i="6"/>
  <c r="J513" i="6"/>
  <c r="J465" i="6"/>
  <c r="J417" i="6"/>
  <c r="J497" i="6"/>
  <c r="J450" i="6"/>
  <c r="J407" i="6"/>
  <c r="J509" i="6"/>
  <c r="J444" i="6"/>
  <c r="J493" i="6"/>
  <c r="J463" i="6"/>
  <c r="J410" i="6"/>
  <c r="J523" i="6"/>
  <c r="J475" i="6"/>
  <c r="J427" i="6"/>
  <c r="J483" i="6"/>
  <c r="J435" i="6"/>
  <c r="J331" i="6"/>
  <c r="J528" i="6"/>
  <c r="J551" i="6"/>
  <c r="J549" i="6"/>
  <c r="J545" i="6"/>
  <c r="J277" i="6"/>
  <c r="J230" i="6"/>
  <c r="J500" i="6"/>
  <c r="J491" i="6"/>
  <c r="J325" i="6"/>
  <c r="J319" i="6"/>
  <c r="J306" i="6"/>
  <c r="J298" i="6"/>
  <c r="J292" i="6"/>
  <c r="J284" i="6"/>
  <c r="J276" i="6"/>
  <c r="J268" i="6"/>
  <c r="J264" i="6"/>
  <c r="J256" i="6"/>
  <c r="J248" i="6"/>
  <c r="J240" i="6"/>
  <c r="J232" i="6"/>
  <c r="J224" i="6"/>
  <c r="J216" i="6"/>
  <c r="J207" i="6"/>
  <c r="J514" i="6"/>
  <c r="J466" i="6"/>
  <c r="J418" i="6"/>
  <c r="J498" i="6"/>
  <c r="J453" i="6"/>
  <c r="J408" i="6"/>
  <c r="J511" i="6"/>
  <c r="J446" i="6"/>
  <c r="J496" i="6"/>
  <c r="J459" i="6"/>
  <c r="J411" i="6"/>
  <c r="J525" i="6"/>
  <c r="J476" i="6"/>
  <c r="J428" i="6"/>
  <c r="J484" i="6"/>
  <c r="J436" i="6"/>
  <c r="J259" i="6"/>
  <c r="J534" i="6"/>
  <c r="J532" i="6"/>
  <c r="J330" i="6"/>
  <c r="J537" i="6"/>
  <c r="J336" i="6"/>
  <c r="J550" i="6"/>
  <c r="J541" i="6"/>
  <c r="J334" i="6"/>
  <c r="J344" i="6"/>
  <c r="J347" i="6"/>
  <c r="J556" i="6"/>
  <c r="I556" i="6"/>
  <c r="FA38" i="7"/>
  <c r="D360" i="6"/>
  <c r="EW58" i="7"/>
  <c r="D558" i="6"/>
  <c r="DY58" i="7"/>
  <c r="EU58" i="7"/>
  <c r="D556" i="6"/>
  <c r="EZ38" i="7"/>
  <c r="D359" i="6"/>
  <c r="EQ38" i="7"/>
  <c r="D350" i="6"/>
  <c r="DU38" i="7"/>
  <c r="ER38" i="7"/>
  <c r="D351" i="6"/>
  <c r="FB58" i="7"/>
  <c r="D563" i="6"/>
  <c r="ES38" i="7"/>
  <c r="D352" i="6"/>
  <c r="EV58" i="7"/>
  <c r="D557" i="6"/>
  <c r="FB18" i="7"/>
  <c r="E159" i="6"/>
  <c r="EZ58" i="7"/>
  <c r="D561" i="6"/>
  <c r="ET38" i="7"/>
  <c r="D353" i="6"/>
  <c r="ER58" i="7"/>
  <c r="D553" i="6"/>
  <c r="FA58" i="7"/>
  <c r="D562" i="6"/>
  <c r="EY58" i="7"/>
  <c r="D560" i="6"/>
  <c r="ET58" i="7"/>
  <c r="D555" i="6"/>
  <c r="ES58" i="7"/>
  <c r="D554" i="6"/>
  <c r="EQ58" i="7"/>
  <c r="D552" i="6"/>
  <c r="EY38" i="7"/>
  <c r="D358" i="6"/>
  <c r="D326" i="6"/>
  <c r="DW58" i="7"/>
  <c r="D536" i="6"/>
  <c r="E117" i="6"/>
  <c r="EA38" i="7"/>
  <c r="EH38" i="7"/>
  <c r="E125" i="6"/>
  <c r="EC18" i="7"/>
  <c r="D545" i="6"/>
  <c r="D544" i="6"/>
  <c r="D325" i="6"/>
  <c r="D543" i="6"/>
  <c r="D535" i="6"/>
  <c r="EB38" i="7"/>
  <c r="EF38" i="7"/>
  <c r="D339" i="6"/>
  <c r="EP58" i="7"/>
  <c r="D551" i="6"/>
  <c r="EL58" i="7"/>
  <c r="D547" i="6"/>
  <c r="D533" i="6"/>
  <c r="D336" i="6"/>
  <c r="EJ38" i="7"/>
  <c r="D343" i="6"/>
  <c r="EK58" i="7"/>
  <c r="D546" i="6"/>
  <c r="EP38" i="7"/>
  <c r="D349" i="6"/>
  <c r="EO58" i="7"/>
  <c r="D550" i="6"/>
  <c r="EF58" i="7"/>
  <c r="D541" i="6"/>
  <c r="EN58" i="7"/>
  <c r="D549" i="6"/>
  <c r="EM58" i="7"/>
  <c r="D548" i="6"/>
  <c r="EM38" i="7"/>
  <c r="D346" i="6"/>
  <c r="EE58" i="7"/>
  <c r="D540" i="6"/>
  <c r="EO38" i="7"/>
  <c r="D348" i="6"/>
  <c r="EG58" i="7"/>
  <c r="D542" i="6"/>
  <c r="EE38" i="7"/>
  <c r="D338" i="6"/>
  <c r="EK38" i="7"/>
  <c r="D344" i="6"/>
  <c r="EG38" i="7"/>
  <c r="D340" i="6"/>
  <c r="EN38" i="7"/>
  <c r="D347" i="6"/>
  <c r="EL38" i="7"/>
  <c r="D345" i="6"/>
  <c r="D537" i="6"/>
  <c r="E83" i="6"/>
  <c r="DY38" i="7"/>
  <c r="D332" i="6"/>
  <c r="DW18" i="7"/>
  <c r="E128" i="6"/>
  <c r="DV58" i="7"/>
  <c r="D531" i="6"/>
  <c r="DU58" i="7"/>
  <c r="D530" i="6"/>
  <c r="DZ38" i="7"/>
  <c r="D333" i="6"/>
  <c r="DX18" i="7"/>
  <c r="E129" i="6"/>
  <c r="DS58" i="7"/>
  <c r="D528" i="6"/>
  <c r="DW38" i="7"/>
  <c r="D330" i="6"/>
  <c r="DV38" i="7"/>
  <c r="D329" i="6"/>
  <c r="DV18" i="7"/>
  <c r="E127" i="6"/>
  <c r="E132" i="6"/>
  <c r="EA18" i="7"/>
  <c r="DT58" i="7"/>
  <c r="D529" i="6"/>
  <c r="DZ18" i="7"/>
  <c r="E131" i="6"/>
  <c r="DU18" i="7"/>
  <c r="E126" i="6"/>
  <c r="ED18" i="7"/>
  <c r="E135" i="6"/>
  <c r="E124" i="6"/>
  <c r="DS18" i="7"/>
  <c r="ED38" i="7"/>
  <c r="D337" i="6"/>
  <c r="DX38" i="7"/>
  <c r="D331" i="6"/>
  <c r="DY18" i="7"/>
  <c r="E130" i="6"/>
  <c r="ED58" i="7"/>
  <c r="D539" i="6"/>
  <c r="DT38" i="7"/>
  <c r="D327" i="6"/>
  <c r="BZ37" i="7"/>
  <c r="E61" i="6"/>
  <c r="E13" i="6"/>
  <c r="DK18" i="7"/>
  <c r="E116" i="6"/>
  <c r="BM18" i="7"/>
  <c r="E66" i="6"/>
  <c r="DO18" i="7"/>
  <c r="E120" i="6"/>
  <c r="Z18" i="7"/>
  <c r="E27" i="6"/>
  <c r="AP18" i="7"/>
  <c r="E43" i="6"/>
  <c r="P18" i="7"/>
  <c r="E17" i="6"/>
  <c r="CE18" i="7"/>
  <c r="E84" i="6"/>
  <c r="C18" i="7"/>
  <c r="E4" i="6"/>
  <c r="CM18" i="7"/>
  <c r="E92" i="6"/>
  <c r="BW18" i="7"/>
  <c r="E76" i="6"/>
  <c r="K18" i="7"/>
  <c r="E12" i="6"/>
  <c r="CT18" i="7"/>
  <c r="E99" i="6"/>
  <c r="AX18" i="7"/>
  <c r="E51" i="6"/>
  <c r="AA18" i="7"/>
  <c r="E28" i="6"/>
  <c r="AQ18" i="7"/>
  <c r="E44" i="6"/>
  <c r="DB18" i="7"/>
  <c r="E107" i="6"/>
  <c r="BN18" i="7"/>
  <c r="E67" i="6"/>
  <c r="BE18" i="7"/>
  <c r="E58" i="6"/>
  <c r="Q18" i="7"/>
  <c r="E18" i="6"/>
  <c r="E35" i="6"/>
  <c r="DP18" i="7"/>
  <c r="E121" i="6"/>
  <c r="BX18" i="7"/>
  <c r="E77" i="6"/>
  <c r="AI18" i="7"/>
  <c r="E36" i="6"/>
  <c r="CF18" i="7"/>
  <c r="E85" i="6"/>
  <c r="BP18" i="7"/>
  <c r="E69" i="6"/>
  <c r="D18" i="7"/>
  <c r="E5" i="6"/>
  <c r="CU18" i="7"/>
  <c r="E100" i="6"/>
  <c r="AY18" i="7"/>
  <c r="E52" i="6"/>
  <c r="T18" i="7"/>
  <c r="E21" i="6"/>
  <c r="DE18" i="7"/>
  <c r="E110" i="6"/>
  <c r="AJ18" i="7"/>
  <c r="E37" i="6"/>
  <c r="DC18" i="7"/>
  <c r="E108" i="6"/>
  <c r="BO18" i="7"/>
  <c r="E68" i="6"/>
  <c r="BF18" i="7"/>
  <c r="E59" i="6"/>
  <c r="R18" i="7"/>
  <c r="E19" i="6"/>
  <c r="B18" i="7"/>
  <c r="E3" i="6"/>
  <c r="J18" i="7"/>
  <c r="E11" i="6"/>
  <c r="AB18" i="7"/>
  <c r="E29" i="6"/>
  <c r="AR18" i="7"/>
  <c r="E45" i="6"/>
  <c r="AK18" i="7"/>
  <c r="E38" i="6"/>
  <c r="CV18" i="7"/>
  <c r="E101" i="6"/>
  <c r="DQ18" i="7"/>
  <c r="E122" i="6"/>
  <c r="BZ18" i="7"/>
  <c r="E79" i="6"/>
  <c r="AC18" i="7"/>
  <c r="E30" i="6"/>
  <c r="CH18" i="7"/>
  <c r="E87" i="6"/>
  <c r="BR18" i="7"/>
  <c r="E71" i="6"/>
  <c r="F18" i="7"/>
  <c r="E7" i="6"/>
  <c r="CO18" i="7"/>
  <c r="E94" i="6"/>
  <c r="AS18" i="7"/>
  <c r="E46" i="6"/>
  <c r="V18" i="7"/>
  <c r="E23" i="6"/>
  <c r="DG18" i="7"/>
  <c r="E112" i="6"/>
  <c r="AL18" i="7"/>
  <c r="E39" i="6"/>
  <c r="CW18" i="7"/>
  <c r="E102" i="6"/>
  <c r="BI18" i="7"/>
  <c r="E62" i="6"/>
  <c r="AZ18" i="7"/>
  <c r="E53" i="6"/>
  <c r="AG18" i="7"/>
  <c r="E34" i="6"/>
  <c r="CL18" i="7"/>
  <c r="E91" i="6"/>
  <c r="CS18" i="7"/>
  <c r="E98" i="6"/>
  <c r="BD18" i="7"/>
  <c r="E57" i="6"/>
  <c r="BQ18" i="7"/>
  <c r="E70" i="6"/>
  <c r="U18" i="7"/>
  <c r="E22" i="6"/>
  <c r="DF18" i="7"/>
  <c r="E111" i="6"/>
  <c r="DR18" i="7"/>
  <c r="E123" i="6"/>
  <c r="CA18" i="7"/>
  <c r="E80" i="6"/>
  <c r="AD18" i="7"/>
  <c r="E31" i="6"/>
  <c r="CI18" i="7"/>
  <c r="E88" i="6"/>
  <c r="BS18" i="7"/>
  <c r="E72" i="6"/>
  <c r="G18" i="7"/>
  <c r="E8" i="6"/>
  <c r="CP18" i="7"/>
  <c r="E95" i="6"/>
  <c r="AT18" i="7"/>
  <c r="E47" i="6"/>
  <c r="W18" i="7"/>
  <c r="E24" i="6"/>
  <c r="DH18" i="7"/>
  <c r="E113" i="6"/>
  <c r="AM18" i="7"/>
  <c r="E40" i="6"/>
  <c r="CX18" i="7"/>
  <c r="E103" i="6"/>
  <c r="BJ18" i="7"/>
  <c r="E63" i="6"/>
  <c r="BA18" i="7"/>
  <c r="E54" i="6"/>
  <c r="M18" i="7"/>
  <c r="E14" i="6"/>
  <c r="DN18" i="7"/>
  <c r="E119" i="6"/>
  <c r="BV18" i="7"/>
  <c r="E75" i="6"/>
  <c r="AW18" i="7"/>
  <c r="E50" i="6"/>
  <c r="DA18" i="7"/>
  <c r="E106" i="6"/>
  <c r="BY18" i="7"/>
  <c r="E78" i="6"/>
  <c r="CG18" i="7"/>
  <c r="E86" i="6"/>
  <c r="CN18" i="7"/>
  <c r="E93" i="6"/>
  <c r="S18" i="7"/>
  <c r="E20" i="6"/>
  <c r="CB18" i="7"/>
  <c r="E81" i="6"/>
  <c r="AE18" i="7"/>
  <c r="E32" i="6"/>
  <c r="CJ18" i="7"/>
  <c r="E89" i="6"/>
  <c r="BT18" i="7"/>
  <c r="E73" i="6"/>
  <c r="H18" i="7"/>
  <c r="E9" i="6"/>
  <c r="CQ18" i="7"/>
  <c r="E96" i="6"/>
  <c r="AU18" i="7"/>
  <c r="E48" i="6"/>
  <c r="X18" i="7"/>
  <c r="E25" i="6"/>
  <c r="DI18" i="7"/>
  <c r="E114" i="6"/>
  <c r="AN18" i="7"/>
  <c r="E41" i="6"/>
  <c r="CY18" i="7"/>
  <c r="E104" i="6"/>
  <c r="BK18" i="7"/>
  <c r="E64" i="6"/>
  <c r="BB18" i="7"/>
  <c r="E55" i="6"/>
  <c r="N18" i="7"/>
  <c r="E15" i="6"/>
  <c r="E18" i="7"/>
  <c r="E6" i="6"/>
  <c r="BG18" i="7"/>
  <c r="E60" i="6"/>
  <c r="E109" i="6"/>
  <c r="DM18" i="7"/>
  <c r="E118" i="6"/>
  <c r="CC18" i="7"/>
  <c r="E82" i="6"/>
  <c r="AF18" i="7"/>
  <c r="E33" i="6"/>
  <c r="CK18" i="7"/>
  <c r="E90" i="6"/>
  <c r="BU18" i="7"/>
  <c r="E74" i="6"/>
  <c r="I18" i="7"/>
  <c r="E10" i="6"/>
  <c r="CR18" i="7"/>
  <c r="E97" i="6"/>
  <c r="AV18" i="7"/>
  <c r="E49" i="6"/>
  <c r="Y18" i="7"/>
  <c r="E26" i="6"/>
  <c r="DJ18" i="7"/>
  <c r="E115" i="6"/>
  <c r="AO18" i="7"/>
  <c r="E42" i="6"/>
  <c r="CZ18" i="7"/>
  <c r="E105" i="6"/>
  <c r="BL18" i="7"/>
  <c r="E65" i="6"/>
  <c r="BC18" i="7"/>
  <c r="E56" i="6"/>
  <c r="O18" i="7"/>
  <c r="E16" i="6"/>
  <c r="CC58" i="7"/>
  <c r="D486" i="6"/>
  <c r="BA58" i="7"/>
  <c r="D458" i="6"/>
  <c r="M58" i="7"/>
  <c r="D418" i="6"/>
  <c r="DI58" i="7"/>
  <c r="D518" i="6"/>
  <c r="AC58" i="7"/>
  <c r="D434" i="6"/>
  <c r="CY58" i="7"/>
  <c r="D508" i="6"/>
  <c r="BP58" i="7"/>
  <c r="D473" i="6"/>
  <c r="C58" i="7"/>
  <c r="D408" i="6"/>
  <c r="DQ58" i="7"/>
  <c r="D526" i="6"/>
  <c r="AS58" i="7"/>
  <c r="D450" i="6"/>
  <c r="BY58" i="7"/>
  <c r="D482" i="6"/>
  <c r="R58" i="7"/>
  <c r="D423" i="6"/>
  <c r="C497" i="6"/>
  <c r="CN58" i="7"/>
  <c r="D497" i="6"/>
  <c r="AF58" i="7"/>
  <c r="D437" i="6"/>
  <c r="DM38" i="7"/>
  <c r="D320" i="6"/>
  <c r="DE38" i="7"/>
  <c r="D312" i="6"/>
  <c r="CW38" i="7"/>
  <c r="D304" i="6"/>
  <c r="CO38" i="7"/>
  <c r="D296" i="6"/>
  <c r="CG38" i="7"/>
  <c r="D288" i="6"/>
  <c r="BY38" i="7"/>
  <c r="D280" i="6"/>
  <c r="BQ38" i="7"/>
  <c r="D272" i="6"/>
  <c r="BI38" i="7"/>
  <c r="D264" i="6"/>
  <c r="BA38" i="7"/>
  <c r="D256" i="6"/>
  <c r="AS38" i="7"/>
  <c r="D248" i="6"/>
  <c r="AK38" i="7"/>
  <c r="D240" i="6"/>
  <c r="AC38" i="7"/>
  <c r="D232" i="6"/>
  <c r="U38" i="7"/>
  <c r="D224" i="6"/>
  <c r="M38" i="7"/>
  <c r="D216" i="6"/>
  <c r="E38" i="7"/>
  <c r="D208" i="6"/>
  <c r="DG58" i="7"/>
  <c r="D516" i="6"/>
  <c r="BD58" i="7"/>
  <c r="D461" i="6"/>
  <c r="CF58" i="7"/>
  <c r="D489" i="6"/>
  <c r="AV58" i="7"/>
  <c r="D453" i="6"/>
  <c r="H58" i="7"/>
  <c r="D413" i="6"/>
  <c r="DN58" i="7"/>
  <c r="D523" i="6"/>
  <c r="X58" i="7"/>
  <c r="D429" i="6"/>
  <c r="CR58" i="7"/>
  <c r="D501" i="6"/>
  <c r="BQ58" i="7"/>
  <c r="D474" i="6"/>
  <c r="D58" i="7"/>
  <c r="D409" i="6"/>
  <c r="AN58" i="7"/>
  <c r="D445" i="6"/>
  <c r="BZ58" i="7"/>
  <c r="D483" i="6"/>
  <c r="S58" i="7"/>
  <c r="D424" i="6"/>
  <c r="CO58" i="7"/>
  <c r="D498" i="6"/>
  <c r="AL58" i="7"/>
  <c r="D443" i="6"/>
  <c r="DJ38" i="7"/>
  <c r="D317" i="6"/>
  <c r="DF38" i="7"/>
  <c r="D313" i="6"/>
  <c r="CT38" i="7"/>
  <c r="D301" i="6"/>
  <c r="CP38" i="7"/>
  <c r="D297" i="6"/>
  <c r="CD38" i="7"/>
  <c r="D285" i="6"/>
  <c r="BZ38" i="7"/>
  <c r="D281" i="6"/>
  <c r="BN38" i="7"/>
  <c r="D269" i="6"/>
  <c r="BJ38" i="7"/>
  <c r="D265" i="6"/>
  <c r="AX38" i="7"/>
  <c r="D253" i="6"/>
  <c r="AT38" i="7"/>
  <c r="D249" i="6"/>
  <c r="AH38" i="7"/>
  <c r="D237" i="6"/>
  <c r="AD38" i="7"/>
  <c r="D233" i="6"/>
  <c r="R38" i="7"/>
  <c r="D221" i="6"/>
  <c r="N38" i="7"/>
  <c r="D217" i="6"/>
  <c r="B38" i="7"/>
  <c r="D205" i="6"/>
  <c r="DE58" i="7"/>
  <c r="D514" i="6"/>
  <c r="BF58" i="7"/>
  <c r="D463" i="6"/>
  <c r="B286" i="6"/>
  <c r="CD58" i="7"/>
  <c r="D487" i="6"/>
  <c r="BB58" i="7"/>
  <c r="D459" i="6"/>
  <c r="N58" i="7"/>
  <c r="D419" i="6"/>
  <c r="DO58" i="7"/>
  <c r="D524" i="6"/>
  <c r="AD58" i="7"/>
  <c r="D435" i="6"/>
  <c r="CT58" i="7"/>
  <c r="D503" i="6"/>
  <c r="BR58" i="7"/>
  <c r="D475" i="6"/>
  <c r="E58" i="7"/>
  <c r="D410" i="6"/>
  <c r="AT58" i="7"/>
  <c r="D451" i="6"/>
  <c r="CA58" i="7"/>
  <c r="D484" i="6"/>
  <c r="T58" i="7"/>
  <c r="D425" i="6"/>
  <c r="CP58" i="7"/>
  <c r="D499" i="6"/>
  <c r="AG58" i="7"/>
  <c r="D438" i="6"/>
  <c r="DN38" i="7"/>
  <c r="D321" i="6"/>
  <c r="DG38" i="7"/>
  <c r="D314" i="6"/>
  <c r="CX38" i="7"/>
  <c r="D305" i="6"/>
  <c r="CQ38" i="7"/>
  <c r="D298" i="6"/>
  <c r="CH38" i="7"/>
  <c r="D289" i="6"/>
  <c r="CA38" i="7"/>
  <c r="D282" i="6"/>
  <c r="BR38" i="7"/>
  <c r="D273" i="6"/>
  <c r="BK38" i="7"/>
  <c r="D266" i="6"/>
  <c r="BB38" i="7"/>
  <c r="D257" i="6"/>
  <c r="AU38" i="7"/>
  <c r="D250" i="6"/>
  <c r="AL38" i="7"/>
  <c r="D241" i="6"/>
  <c r="AE38" i="7"/>
  <c r="D234" i="6"/>
  <c r="V38" i="7"/>
  <c r="D225" i="6"/>
  <c r="O38" i="7"/>
  <c r="D218" i="6"/>
  <c r="F38" i="7"/>
  <c r="D209" i="6"/>
  <c r="B277" i="6"/>
  <c r="CZ58" i="7"/>
  <c r="D509" i="6"/>
  <c r="BG58" i="7"/>
  <c r="D464" i="6"/>
  <c r="CE58" i="7"/>
  <c r="D488" i="6"/>
  <c r="BC58" i="7"/>
  <c r="D460" i="6"/>
  <c r="O58" i="7"/>
  <c r="D420" i="6"/>
  <c r="DH58" i="7"/>
  <c r="D517" i="6"/>
  <c r="AE58" i="7"/>
  <c r="D436" i="6"/>
  <c r="CU58" i="7"/>
  <c r="D504" i="6"/>
  <c r="BS58" i="7"/>
  <c r="D476" i="6"/>
  <c r="AU58" i="7"/>
  <c r="D452" i="6"/>
  <c r="BU58" i="7"/>
  <c r="D478" i="6"/>
  <c r="U58" i="7"/>
  <c r="D426" i="6"/>
  <c r="CQ58" i="7"/>
  <c r="D500" i="6"/>
  <c r="AH58" i="7"/>
  <c r="D439" i="6"/>
  <c r="DO38" i="7"/>
  <c r="D322" i="6"/>
  <c r="DH38" i="7"/>
  <c r="D315" i="6"/>
  <c r="CY38" i="7"/>
  <c r="D306" i="6"/>
  <c r="CR38" i="7"/>
  <c r="D299" i="6"/>
  <c r="CI38" i="7"/>
  <c r="D290" i="6"/>
  <c r="CB38" i="7"/>
  <c r="D283" i="6"/>
  <c r="BS38" i="7"/>
  <c r="D274" i="6"/>
  <c r="BL38" i="7"/>
  <c r="D267" i="6"/>
  <c r="BC38" i="7"/>
  <c r="D258" i="6"/>
  <c r="AV38" i="7"/>
  <c r="D251" i="6"/>
  <c r="AM38" i="7"/>
  <c r="D242" i="6"/>
  <c r="AF38" i="7"/>
  <c r="D235" i="6"/>
  <c r="W38" i="7"/>
  <c r="D226" i="6"/>
  <c r="P38" i="7"/>
  <c r="D219" i="6"/>
  <c r="G38" i="7"/>
  <c r="D210" i="6"/>
  <c r="DB58" i="7"/>
  <c r="D511" i="6"/>
  <c r="BH58" i="7"/>
  <c r="D465" i="6"/>
  <c r="CG58" i="7"/>
  <c r="D490" i="6"/>
  <c r="AW58" i="7"/>
  <c r="D454" i="6"/>
  <c r="I58" i="7"/>
  <c r="D414" i="6"/>
  <c r="DJ58" i="7"/>
  <c r="D519" i="6"/>
  <c r="Y58" i="7"/>
  <c r="D430" i="6"/>
  <c r="CS58" i="7"/>
  <c r="D502" i="6"/>
  <c r="BM58" i="7"/>
  <c r="D470" i="6"/>
  <c r="AO58" i="7"/>
  <c r="D446" i="6"/>
  <c r="BT58" i="7"/>
  <c r="D477" i="6"/>
  <c r="P58" i="7"/>
  <c r="D421" i="6"/>
  <c r="CJ58" i="7"/>
  <c r="D493" i="6"/>
  <c r="AI58" i="7"/>
  <c r="D440" i="6"/>
  <c r="DP38" i="7"/>
  <c r="D323" i="6"/>
  <c r="DB38" i="7"/>
  <c r="D309" i="6"/>
  <c r="CZ38" i="7"/>
  <c r="D307" i="6"/>
  <c r="CL38" i="7"/>
  <c r="D293" i="6"/>
  <c r="CJ38" i="7"/>
  <c r="D291" i="6"/>
  <c r="BV38" i="7"/>
  <c r="D277" i="6"/>
  <c r="BT38" i="7"/>
  <c r="D275" i="6"/>
  <c r="BF38" i="7"/>
  <c r="D261" i="6"/>
  <c r="BD38" i="7"/>
  <c r="D259" i="6"/>
  <c r="AP38" i="7"/>
  <c r="D245" i="6"/>
  <c r="AN38" i="7"/>
  <c r="D243" i="6"/>
  <c r="Z38" i="7"/>
  <c r="D229" i="6"/>
  <c r="X38" i="7"/>
  <c r="D227" i="6"/>
  <c r="J38" i="7"/>
  <c r="D213" i="6"/>
  <c r="H38" i="7"/>
  <c r="D211" i="6"/>
  <c r="B257" i="6"/>
  <c r="DC58" i="7"/>
  <c r="D512" i="6"/>
  <c r="BI58" i="7"/>
  <c r="D466" i="6"/>
  <c r="B285" i="6"/>
  <c r="CH58" i="7"/>
  <c r="D491" i="6"/>
  <c r="AX58" i="7"/>
  <c r="D455" i="6"/>
  <c r="J58" i="7"/>
  <c r="D415" i="6"/>
  <c r="DK58" i="7"/>
  <c r="D520" i="6"/>
  <c r="Z58" i="7"/>
  <c r="D431" i="6"/>
  <c r="CV58" i="7"/>
  <c r="D505" i="6"/>
  <c r="BL58" i="7"/>
  <c r="D469" i="6"/>
  <c r="F58" i="7"/>
  <c r="D411" i="6"/>
  <c r="AP58" i="7"/>
  <c r="D447" i="6"/>
  <c r="BV58" i="7"/>
  <c r="D479" i="6"/>
  <c r="V58" i="7"/>
  <c r="D427" i="6"/>
  <c r="CL58" i="7"/>
  <c r="D495" i="6"/>
  <c r="AJ58" i="7"/>
  <c r="D441" i="6"/>
  <c r="DQ38" i="7"/>
  <c r="D324" i="6"/>
  <c r="DI38" i="7"/>
  <c r="D316" i="6"/>
  <c r="DA38" i="7"/>
  <c r="D308" i="6"/>
  <c r="CS38" i="7"/>
  <c r="D300" i="6"/>
  <c r="CK38" i="7"/>
  <c r="D292" i="6"/>
  <c r="CC38" i="7"/>
  <c r="D284" i="6"/>
  <c r="BU38" i="7"/>
  <c r="D276" i="6"/>
  <c r="BM38" i="7"/>
  <c r="D268" i="6"/>
  <c r="BE38" i="7"/>
  <c r="D260" i="6"/>
  <c r="AW38" i="7"/>
  <c r="D252" i="6"/>
  <c r="AO38" i="7"/>
  <c r="D244" i="6"/>
  <c r="AG38" i="7"/>
  <c r="D236" i="6"/>
  <c r="Y38" i="7"/>
  <c r="D228" i="6"/>
  <c r="Q38" i="7"/>
  <c r="D220" i="6"/>
  <c r="I38" i="7"/>
  <c r="D212" i="6"/>
  <c r="DD58" i="7"/>
  <c r="D513" i="6"/>
  <c r="BJ58" i="7"/>
  <c r="D467" i="6"/>
  <c r="CI58" i="7"/>
  <c r="D492" i="6"/>
  <c r="AY58" i="7"/>
  <c r="D456" i="6"/>
  <c r="K58" i="7"/>
  <c r="D416" i="6"/>
  <c r="DL58" i="7"/>
  <c r="D521" i="6"/>
  <c r="AA58" i="7"/>
  <c r="D432" i="6"/>
  <c r="CW58" i="7"/>
  <c r="D506" i="6"/>
  <c r="BN58" i="7"/>
  <c r="D471" i="6"/>
  <c r="G58" i="7"/>
  <c r="D412" i="6"/>
  <c r="DP58" i="7"/>
  <c r="D525" i="6"/>
  <c r="AQ58" i="7"/>
  <c r="D448" i="6"/>
  <c r="BW58" i="7"/>
  <c r="D480" i="6"/>
  <c r="W58" i="7"/>
  <c r="D428" i="6"/>
  <c r="CK58" i="7"/>
  <c r="D494" i="6"/>
  <c r="AK58" i="7"/>
  <c r="D442" i="6"/>
  <c r="DK38" i="7"/>
  <c r="D318" i="6"/>
  <c r="DC38" i="7"/>
  <c r="D310" i="6"/>
  <c r="CU38" i="7"/>
  <c r="D302" i="6"/>
  <c r="CM38" i="7"/>
  <c r="D294" i="6"/>
  <c r="CE38" i="7"/>
  <c r="D286" i="6"/>
  <c r="BW38" i="7"/>
  <c r="D278" i="6"/>
  <c r="BO38" i="7"/>
  <c r="D270" i="6"/>
  <c r="BG38" i="7"/>
  <c r="D262" i="6"/>
  <c r="AY38" i="7"/>
  <c r="D254" i="6"/>
  <c r="AQ38" i="7"/>
  <c r="D246" i="6"/>
  <c r="AI38" i="7"/>
  <c r="D238" i="6"/>
  <c r="AA38" i="7"/>
  <c r="D230" i="6"/>
  <c r="S38" i="7"/>
  <c r="D222" i="6"/>
  <c r="K38" i="7"/>
  <c r="D214" i="6"/>
  <c r="C38" i="7"/>
  <c r="D206" i="6"/>
  <c r="DA58" i="7"/>
  <c r="D510" i="6"/>
  <c r="BE58" i="7"/>
  <c r="D462" i="6"/>
  <c r="CB58" i="7"/>
  <c r="D485" i="6"/>
  <c r="AZ58" i="7"/>
  <c r="D457" i="6"/>
  <c r="L58" i="7"/>
  <c r="D417" i="6"/>
  <c r="DM58" i="7"/>
  <c r="D522" i="6"/>
  <c r="AB58" i="7"/>
  <c r="D433" i="6"/>
  <c r="CX58" i="7"/>
  <c r="D507" i="6"/>
  <c r="BO58" i="7"/>
  <c r="D472" i="6"/>
  <c r="B58" i="7"/>
  <c r="D407" i="6"/>
  <c r="C433" i="6"/>
  <c r="DR58" i="7"/>
  <c r="D527" i="6"/>
  <c r="AR58" i="7"/>
  <c r="D449" i="6"/>
  <c r="BX58" i="7"/>
  <c r="D481" i="6"/>
  <c r="Q58" i="7"/>
  <c r="D422" i="6"/>
  <c r="CM58" i="7"/>
  <c r="D496" i="6"/>
  <c r="AM58" i="7"/>
  <c r="D444" i="6"/>
  <c r="DL38" i="7"/>
  <c r="D319" i="6"/>
  <c r="DD38" i="7"/>
  <c r="D311" i="6"/>
  <c r="CV38" i="7"/>
  <c r="D303" i="6"/>
  <c r="CN38" i="7"/>
  <c r="D295" i="6"/>
  <c r="CF38" i="7"/>
  <c r="D287" i="6"/>
  <c r="BX38" i="7"/>
  <c r="D279" i="6"/>
  <c r="BP38" i="7"/>
  <c r="D271" i="6"/>
  <c r="BH38" i="7"/>
  <c r="D263" i="6"/>
  <c r="AZ38" i="7"/>
  <c r="D255" i="6"/>
  <c r="AR38" i="7"/>
  <c r="D247" i="6"/>
  <c r="AJ38" i="7"/>
  <c r="D239" i="6"/>
  <c r="AB38" i="7"/>
  <c r="D231" i="6"/>
  <c r="T38" i="7"/>
  <c r="D223" i="6"/>
  <c r="L38" i="7"/>
  <c r="D215" i="6"/>
  <c r="D38" i="7"/>
  <c r="D207" i="6"/>
  <c r="B258" i="6"/>
  <c r="DF58" i="7"/>
  <c r="D515" i="6"/>
  <c r="BK58" i="7"/>
  <c r="D468" i="6"/>
  <c r="GL22" i="2" l="1"/>
  <c r="GL22" i="4"/>
  <c r="M114" i="6"/>
  <c r="M85" i="6"/>
  <c r="M218" i="6"/>
  <c r="M210" i="6"/>
  <c r="M263" i="6"/>
  <c r="M439" i="6"/>
  <c r="M354" i="6"/>
  <c r="M52" i="6"/>
  <c r="M314" i="6"/>
  <c r="M465" i="6"/>
  <c r="M95" i="6"/>
  <c r="M421" i="6"/>
  <c r="M121" i="6"/>
  <c r="M30" i="6"/>
  <c r="M89" i="6"/>
  <c r="M66" i="6"/>
  <c r="M74" i="6"/>
  <c r="M356" i="6"/>
  <c r="M159" i="6"/>
  <c r="M361" i="6"/>
  <c r="M504" i="6"/>
  <c r="M560" i="6"/>
  <c r="M116" i="6"/>
  <c r="M353" i="6"/>
  <c r="M360" i="6"/>
  <c r="M357" i="6"/>
  <c r="M554" i="6"/>
  <c r="M555" i="6"/>
  <c r="M352" i="6"/>
  <c r="M350" i="6"/>
  <c r="M563" i="6"/>
  <c r="M556" i="6"/>
  <c r="M552" i="6"/>
  <c r="M553" i="6"/>
  <c r="M557" i="6"/>
  <c r="M478" i="6"/>
  <c r="M562" i="6"/>
  <c r="M355" i="6"/>
  <c r="M50" i="6"/>
  <c r="M359" i="6"/>
  <c r="M358" i="6"/>
  <c r="M561" i="6"/>
  <c r="M41" i="6"/>
  <c r="M351" i="6"/>
  <c r="M558" i="6"/>
  <c r="M324" i="6"/>
  <c r="M242" i="6"/>
  <c r="M526" i="6"/>
  <c r="M408" i="6"/>
  <c r="M416" i="6"/>
  <c r="M105" i="6"/>
  <c r="M25" i="6"/>
  <c r="M15" i="6"/>
  <c r="M458" i="6"/>
  <c r="M289" i="6"/>
  <c r="M410" i="6"/>
  <c r="M31" i="6"/>
  <c r="M502" i="6"/>
  <c r="M501" i="6"/>
  <c r="M521" i="6"/>
  <c r="M226" i="6"/>
  <c r="M434" i="6"/>
  <c r="M122" i="6"/>
  <c r="M494" i="6"/>
  <c r="M457" i="6"/>
  <c r="M225" i="6"/>
  <c r="M279" i="6"/>
  <c r="M217" i="6"/>
  <c r="M110" i="6"/>
  <c r="M449" i="6"/>
  <c r="M55" i="6"/>
  <c r="M7" i="6"/>
  <c r="M250" i="6"/>
  <c r="M488" i="6"/>
  <c r="M262" i="6"/>
  <c r="M469" i="6"/>
  <c r="M49" i="6"/>
  <c r="M336" i="6"/>
  <c r="M79" i="6"/>
  <c r="M26" i="6"/>
  <c r="M419" i="6"/>
  <c r="M424" i="6"/>
  <c r="M12" i="6"/>
  <c r="M496" i="6"/>
  <c r="M298" i="6"/>
  <c r="M518" i="6"/>
  <c r="M415" i="6"/>
  <c r="M53" i="6"/>
  <c r="M455" i="6"/>
  <c r="M306" i="6"/>
  <c r="M520" i="6"/>
  <c r="M109" i="6"/>
  <c r="M519" i="6"/>
  <c r="M450" i="6"/>
  <c r="M209" i="6"/>
  <c r="M515" i="6"/>
  <c r="M34" i="6"/>
  <c r="M441" i="6"/>
  <c r="M514" i="6"/>
  <c r="M498" i="6"/>
  <c r="M70" i="6"/>
  <c r="M84" i="6"/>
  <c r="M108" i="6"/>
  <c r="M522" i="6"/>
  <c r="M93" i="6"/>
  <c r="M284" i="6"/>
  <c r="M94" i="6"/>
  <c r="M72" i="6"/>
  <c r="M290" i="6"/>
  <c r="M119" i="6"/>
  <c r="M342" i="6"/>
  <c r="M340" i="6"/>
  <c r="M472" i="6"/>
  <c r="M491" i="6"/>
  <c r="M547" i="6"/>
  <c r="M339" i="6"/>
  <c r="M343" i="6"/>
  <c r="M39" i="6"/>
  <c r="M62" i="6"/>
  <c r="M542" i="6"/>
  <c r="M550" i="6"/>
  <c r="M545" i="6"/>
  <c r="M482" i="6"/>
  <c r="M507" i="6"/>
  <c r="M344" i="6"/>
  <c r="M349" i="6"/>
  <c r="M481" i="6"/>
  <c r="M273" i="6"/>
  <c r="M544" i="6"/>
  <c r="M548" i="6"/>
  <c r="M341" i="6"/>
  <c r="M305" i="6"/>
  <c r="M429" i="6"/>
  <c r="M551" i="6"/>
  <c r="M541" i="6"/>
  <c r="M345" i="6"/>
  <c r="M311" i="6"/>
  <c r="M483" i="6"/>
  <c r="M426" i="6"/>
  <c r="M440" i="6"/>
  <c r="M347" i="6"/>
  <c r="M543" i="6"/>
  <c r="M549" i="6"/>
  <c r="M348" i="6"/>
  <c r="M338" i="6"/>
  <c r="M540" i="6"/>
  <c r="M546" i="6"/>
  <c r="M346" i="6"/>
  <c r="M282" i="6"/>
  <c r="M247" i="6"/>
  <c r="M427" i="6"/>
  <c r="M111" i="6"/>
  <c r="M489" i="6"/>
  <c r="M425" i="6"/>
  <c r="M102" i="6"/>
  <c r="M512" i="6"/>
  <c r="M29" i="6"/>
  <c r="M513" i="6"/>
  <c r="M417" i="6"/>
  <c r="M65" i="6"/>
  <c r="M268" i="6"/>
  <c r="M278" i="6"/>
  <c r="M126" i="6"/>
  <c r="M430" i="6"/>
  <c r="M335" i="6"/>
  <c r="M310" i="6"/>
  <c r="M525" i="6"/>
  <c r="M538" i="6"/>
  <c r="M54" i="6"/>
  <c r="M9" i="6"/>
  <c r="M409" i="6"/>
  <c r="M470" i="6"/>
  <c r="M124" i="6"/>
  <c r="M334" i="6"/>
  <c r="M98" i="6"/>
  <c r="M487" i="6"/>
  <c r="M495" i="6"/>
  <c r="M234" i="6"/>
  <c r="M435" i="6"/>
  <c r="M473" i="6"/>
  <c r="M103" i="6"/>
  <c r="M281" i="6"/>
  <c r="M475" i="6"/>
  <c r="M535" i="6"/>
  <c r="M327" i="6"/>
  <c r="M536" i="6"/>
  <c r="M337" i="6"/>
  <c r="M131" i="6"/>
  <c r="M329" i="6"/>
  <c r="M539" i="6"/>
  <c r="M220" i="6"/>
  <c r="M132" i="6"/>
  <c r="M332" i="6"/>
  <c r="M532" i="6"/>
  <c r="M129" i="6"/>
  <c r="M128" i="6"/>
  <c r="M18" i="6"/>
  <c r="M503" i="6"/>
  <c r="M90" i="6"/>
  <c r="M42" i="6"/>
  <c r="M35" i="6"/>
  <c r="M511" i="6"/>
  <c r="M534" i="6"/>
  <c r="M133" i="6"/>
  <c r="M130" i="6"/>
  <c r="M530" i="6"/>
  <c r="M48" i="6"/>
  <c r="M330" i="6"/>
  <c r="M531" i="6"/>
  <c r="M308" i="6"/>
  <c r="M82" i="6"/>
  <c r="M418" i="6"/>
  <c r="M322" i="6"/>
  <c r="M80" i="6"/>
  <c r="M326" i="6"/>
  <c r="M125" i="6"/>
  <c r="M533" i="6"/>
  <c r="M333" i="6"/>
  <c r="M331" i="6"/>
  <c r="M100" i="6"/>
  <c r="M46" i="6"/>
  <c r="M20" i="6"/>
  <c r="M292" i="6"/>
  <c r="M509" i="6"/>
  <c r="M135" i="6"/>
  <c r="M127" i="6"/>
  <c r="M528" i="6"/>
  <c r="M328" i="6"/>
  <c r="M302" i="6"/>
  <c r="M454" i="6"/>
  <c r="M456" i="6"/>
  <c r="M463" i="6"/>
  <c r="M246" i="6"/>
  <c r="M81" i="6"/>
  <c r="M113" i="6"/>
  <c r="M236" i="6"/>
  <c r="M448" i="6"/>
  <c r="M3" i="6"/>
  <c r="M271" i="6"/>
  <c r="M60" i="6"/>
  <c r="M479" i="6"/>
  <c r="M14" i="6"/>
  <c r="M438" i="6"/>
  <c r="M431" i="6"/>
  <c r="M442" i="6"/>
  <c r="M37" i="6"/>
  <c r="M71" i="6"/>
  <c r="M44" i="6"/>
  <c r="M318" i="6"/>
  <c r="M443" i="6"/>
  <c r="M265" i="6"/>
  <c r="M117" i="6"/>
  <c r="M477" i="6"/>
  <c r="M506" i="6"/>
  <c r="M453" i="6"/>
  <c r="M447" i="6"/>
  <c r="M464" i="6"/>
  <c r="M493" i="6"/>
  <c r="M466" i="6"/>
  <c r="M471" i="6"/>
  <c r="M480" i="6"/>
  <c r="M422" i="6"/>
  <c r="M244" i="6"/>
  <c r="M207" i="6"/>
  <c r="M287" i="6"/>
  <c r="M27" i="6"/>
  <c r="M19" i="6"/>
  <c r="M5" i="6"/>
  <c r="M59" i="6"/>
  <c r="M13" i="6"/>
  <c r="M115" i="6"/>
  <c r="M107" i="6"/>
  <c r="M83" i="6"/>
  <c r="M17" i="6"/>
  <c r="M104" i="6"/>
  <c r="M8" i="6"/>
  <c r="M120" i="6"/>
  <c r="M67" i="6"/>
  <c r="M21" i="6"/>
  <c r="M69" i="6"/>
  <c r="M96" i="6"/>
  <c r="M28" i="6"/>
  <c r="M43" i="6"/>
  <c r="M32" i="6"/>
  <c r="M63" i="6"/>
  <c r="M4" i="6"/>
  <c r="M40" i="6"/>
  <c r="M16" i="6"/>
  <c r="M11" i="6"/>
  <c r="M88" i="6"/>
  <c r="M123" i="6"/>
  <c r="M99" i="6"/>
  <c r="M91" i="6"/>
  <c r="M23" i="6"/>
  <c r="M92" i="6"/>
  <c r="M45" i="6"/>
  <c r="M56" i="6"/>
  <c r="M51" i="6"/>
  <c r="M75" i="6"/>
  <c r="M101" i="6"/>
  <c r="M64" i="6"/>
  <c r="M24" i="6"/>
  <c r="M433" i="6"/>
  <c r="M253" i="6"/>
  <c r="M264" i="6"/>
  <c r="M460" i="6"/>
  <c r="M323" i="6"/>
  <c r="M261" i="6"/>
  <c r="M283" i="6"/>
  <c r="M319" i="6"/>
  <c r="M293" i="6"/>
  <c r="M243" i="6"/>
  <c r="M307" i="6"/>
  <c r="M205" i="6"/>
  <c r="M239" i="6"/>
  <c r="M277" i="6"/>
  <c r="M249" i="6"/>
  <c r="M476" i="6"/>
  <c r="M301" i="6"/>
  <c r="M320" i="6"/>
  <c r="M461" i="6"/>
  <c r="M299" i="6"/>
  <c r="M508" i="6"/>
  <c r="M258" i="6"/>
  <c r="M468" i="6"/>
  <c r="M206" i="6"/>
  <c r="M524" i="6"/>
  <c r="M317" i="6"/>
  <c r="M219" i="6"/>
  <c r="M484" i="6"/>
  <c r="M223" i="6"/>
  <c r="M231" i="6"/>
  <c r="M485" i="6"/>
  <c r="M420" i="6"/>
  <c r="M240" i="6"/>
  <c r="M272" i="6"/>
  <c r="M255" i="6"/>
  <c r="M275" i="6"/>
  <c r="M304" i="6"/>
  <c r="M412" i="6"/>
  <c r="M222" i="6"/>
  <c r="M224" i="6"/>
  <c r="M321" i="6"/>
  <c r="M213" i="6"/>
  <c r="M291" i="6"/>
  <c r="M232" i="6"/>
  <c r="M303" i="6"/>
  <c r="M444" i="6"/>
  <c r="M237" i="6"/>
  <c r="M269" i="6"/>
  <c r="M245" i="6"/>
  <c r="M294" i="6"/>
  <c r="M312" i="6"/>
  <c r="M413" i="6"/>
  <c r="M259" i="6"/>
  <c r="M288" i="6"/>
  <c r="M452" i="6"/>
  <c r="M214" i="6"/>
  <c r="M309" i="6"/>
  <c r="M497" i="6"/>
  <c r="M517" i="6"/>
  <c r="M216" i="6"/>
  <c r="M267" i="6"/>
  <c r="M295" i="6"/>
  <c r="M492" i="6"/>
  <c r="M230" i="6"/>
  <c r="M215" i="6"/>
  <c r="M315" i="6"/>
  <c r="M251" i="6"/>
  <c r="M257" i="6"/>
  <c r="M296" i="6"/>
  <c r="M211" i="6"/>
  <c r="M286" i="6"/>
  <c r="M235" i="6"/>
  <c r="M428" i="6"/>
  <c r="M248" i="6"/>
  <c r="M500" i="6"/>
  <c r="M266" i="6"/>
  <c r="M229" i="6"/>
  <c r="M227" i="6"/>
  <c r="M285" i="6"/>
  <c r="M516" i="6"/>
  <c r="M313" i="6"/>
  <c r="M325" i="6"/>
  <c r="M280" i="6"/>
  <c r="M256" i="6"/>
  <c r="M221" i="6"/>
  <c r="M208" i="6"/>
  <c r="FA4" i="1" l="1"/>
  <c r="EZ4" i="1"/>
  <c r="EY4" i="1"/>
  <c r="EX4" i="1"/>
  <c r="EW4" i="1"/>
  <c r="EV4" i="1"/>
  <c r="EU4" i="1"/>
  <c r="ET4" i="1"/>
  <c r="ES4" i="1"/>
  <c r="ER4" i="1"/>
  <c r="EQ4" i="1"/>
  <c r="EP4" i="1"/>
  <c r="FA6" i="1"/>
  <c r="EZ6" i="1"/>
  <c r="EY6" i="1"/>
  <c r="EX6" i="1"/>
  <c r="EW6" i="1"/>
  <c r="EV6" i="1"/>
  <c r="EU6" i="1"/>
  <c r="ET6" i="1"/>
  <c r="ES6" i="1"/>
  <c r="ER6" i="1"/>
  <c r="EQ6" i="1"/>
  <c r="FA7" i="1"/>
  <c r="FA6" i="7" s="1"/>
  <c r="B158" i="6" s="1"/>
  <c r="EZ7" i="1"/>
  <c r="EY7" i="1"/>
  <c r="EX7" i="1"/>
  <c r="EW7" i="1"/>
  <c r="EV7" i="1"/>
  <c r="EU7" i="1"/>
  <c r="ET7" i="1"/>
  <c r="ES7" i="1"/>
  <c r="ER7" i="1"/>
  <c r="EQ7" i="1"/>
  <c r="EP7" i="1"/>
  <c r="FA8" i="1"/>
  <c r="FA7" i="7" s="1"/>
  <c r="C158" i="6" s="1"/>
  <c r="EZ8" i="1"/>
  <c r="EY8" i="1"/>
  <c r="EX8" i="1"/>
  <c r="EW8" i="1"/>
  <c r="EV8" i="1"/>
  <c r="EU8" i="1"/>
  <c r="ET8" i="1"/>
  <c r="ES8" i="1"/>
  <c r="ER8" i="1"/>
  <c r="EQ8" i="1"/>
  <c r="FA9" i="1"/>
  <c r="FA8" i="7" s="1"/>
  <c r="D158" i="6" s="1"/>
  <c r="EZ9" i="1"/>
  <c r="EY9" i="1"/>
  <c r="EX9" i="1"/>
  <c r="EW9" i="1"/>
  <c r="EV9" i="1"/>
  <c r="EU9" i="1"/>
  <c r="ET9" i="1"/>
  <c r="ES9" i="1"/>
  <c r="ER9" i="1"/>
  <c r="EQ9" i="1"/>
  <c r="EP9" i="1"/>
  <c r="FA10" i="1"/>
  <c r="FA9" i="7" s="1"/>
  <c r="EZ10" i="1"/>
  <c r="EY10" i="1"/>
  <c r="EX10" i="1"/>
  <c r="EW10" i="1"/>
  <c r="EV10" i="1"/>
  <c r="EU10" i="1"/>
  <c r="ET10" i="1"/>
  <c r="ES10" i="1"/>
  <c r="ER10" i="1"/>
  <c r="EQ10" i="1"/>
  <c r="EP10" i="1"/>
  <c r="FA12" i="1"/>
  <c r="FA10" i="7" s="1"/>
  <c r="F158" i="6" s="1"/>
  <c r="EZ12" i="1"/>
  <c r="EY12" i="1"/>
  <c r="EX12" i="1"/>
  <c r="EW12" i="1"/>
  <c r="EV12" i="1"/>
  <c r="EU12" i="1"/>
  <c r="ET12" i="1"/>
  <c r="ES12" i="1"/>
  <c r="ER12" i="1"/>
  <c r="EQ12" i="1"/>
  <c r="EP12" i="1"/>
  <c r="FA13" i="1"/>
  <c r="FA11" i="7" s="1"/>
  <c r="G158" i="6" s="1"/>
  <c r="EZ13" i="1"/>
  <c r="EY13" i="1"/>
  <c r="EX13" i="1"/>
  <c r="EW13" i="1"/>
  <c r="EV13" i="1"/>
  <c r="EU13" i="1"/>
  <c r="ET13" i="1"/>
  <c r="ES13" i="1"/>
  <c r="ER13" i="1"/>
  <c r="EQ13" i="1"/>
  <c r="EP13" i="1"/>
  <c r="FA14" i="1"/>
  <c r="EZ14" i="1"/>
  <c r="EY14" i="1"/>
  <c r="EX14" i="1"/>
  <c r="EW14" i="1"/>
  <c r="EV14" i="1"/>
  <c r="EU14" i="1"/>
  <c r="ET14" i="1"/>
  <c r="ES14" i="1"/>
  <c r="ER14" i="1"/>
  <c r="EQ14" i="1"/>
  <c r="EP14" i="1"/>
  <c r="FA15" i="1"/>
  <c r="EZ15" i="1"/>
  <c r="EY15" i="1"/>
  <c r="EX15" i="1"/>
  <c r="EW15" i="1"/>
  <c r="EV15" i="1"/>
  <c r="EU15" i="1"/>
  <c r="ET15" i="1"/>
  <c r="ES15" i="1"/>
  <c r="ER15" i="1"/>
  <c r="EQ15" i="1"/>
  <c r="EP15" i="1"/>
  <c r="FA16" i="1"/>
  <c r="FA12" i="7" s="1"/>
  <c r="H158" i="6" s="1"/>
  <c r="EZ16" i="1"/>
  <c r="EY16" i="1"/>
  <c r="EX16" i="1"/>
  <c r="EW16" i="1"/>
  <c r="EV16" i="1"/>
  <c r="EU16" i="1"/>
  <c r="ET16" i="1"/>
  <c r="ES16" i="1"/>
  <c r="ER16" i="1"/>
  <c r="EQ16" i="1"/>
  <c r="EP16" i="1"/>
  <c r="FA17" i="1"/>
  <c r="EZ17" i="1"/>
  <c r="EY17" i="1"/>
  <c r="EX17" i="1"/>
  <c r="EW17" i="1"/>
  <c r="EV17" i="1"/>
  <c r="EU17" i="1"/>
  <c r="ET17" i="1"/>
  <c r="ES17" i="1"/>
  <c r="ER17" i="1"/>
  <c r="EQ17" i="1"/>
  <c r="EP17" i="1"/>
  <c r="FA18" i="1"/>
  <c r="FA14" i="7" s="1"/>
  <c r="J158" i="6" s="1"/>
  <c r="EZ18" i="1"/>
  <c r="EY18" i="1"/>
  <c r="EX18" i="1"/>
  <c r="EW18" i="1"/>
  <c r="EV18" i="1"/>
  <c r="EU18" i="1"/>
  <c r="ET18" i="1"/>
  <c r="ES18" i="1"/>
  <c r="ER18" i="1"/>
  <c r="EQ18" i="1"/>
  <c r="EP18" i="1"/>
  <c r="FA20" i="1"/>
  <c r="FA16" i="7" s="1"/>
  <c r="L158" i="6" s="1"/>
  <c r="EZ20" i="1"/>
  <c r="EY20" i="1"/>
  <c r="EX20" i="1"/>
  <c r="EW20" i="1"/>
  <c r="EV20" i="1"/>
  <c r="EU20" i="1"/>
  <c r="ET20" i="1"/>
  <c r="ES20" i="1"/>
  <c r="ER20" i="1"/>
  <c r="EQ20" i="1"/>
  <c r="EP20" i="1"/>
  <c r="GL20" i="1" l="1"/>
  <c r="GL17" i="1"/>
  <c r="GL15" i="1"/>
  <c r="GL13" i="1"/>
  <c r="GL10" i="1"/>
  <c r="GL4" i="1"/>
  <c r="GL7" i="1"/>
  <c r="GL18" i="1"/>
  <c r="GL16" i="1"/>
  <c r="GL14" i="1"/>
  <c r="GL12" i="1"/>
  <c r="GL9" i="1"/>
  <c r="ER14" i="7"/>
  <c r="J149" i="6" s="1"/>
  <c r="EZ14" i="7"/>
  <c r="J157" i="6" s="1"/>
  <c r="EZ12" i="7"/>
  <c r="H157" i="6" s="1"/>
  <c r="EZ10" i="7"/>
  <c r="F157" i="6" s="1"/>
  <c r="EZ8" i="7"/>
  <c r="D157" i="6" s="1"/>
  <c r="EY16" i="7"/>
  <c r="L156" i="6" s="1"/>
  <c r="EZ16" i="7"/>
  <c r="L157" i="6" s="1"/>
  <c r="EY11" i="7"/>
  <c r="G156" i="6" s="1"/>
  <c r="EW16" i="7"/>
  <c r="L154" i="6" s="1"/>
  <c r="EX16" i="7"/>
  <c r="L155" i="6" s="1"/>
  <c r="EX11" i="7"/>
  <c r="G155" i="6" s="1"/>
  <c r="EZ11" i="7"/>
  <c r="G157" i="6" s="1"/>
  <c r="EV12" i="7"/>
  <c r="H153" i="6" s="1"/>
  <c r="EW10" i="7"/>
  <c r="F154" i="6" s="1"/>
  <c r="ET16" i="7"/>
  <c r="L151" i="6" s="1"/>
  <c r="EX8" i="7"/>
  <c r="D155" i="6" s="1"/>
  <c r="EY12" i="7"/>
  <c r="H156" i="6" s="1"/>
  <c r="EU11" i="7"/>
  <c r="G152" i="6" s="1"/>
  <c r="EY10" i="7"/>
  <c r="F156" i="6" s="1"/>
  <c r="EY8" i="7"/>
  <c r="D156" i="6" s="1"/>
  <c r="EZ6" i="7"/>
  <c r="B157" i="6" s="1"/>
  <c r="EX10" i="7"/>
  <c r="F155" i="6" s="1"/>
  <c r="EZ7" i="7"/>
  <c r="C157" i="6" s="1"/>
  <c r="EW7" i="7"/>
  <c r="C154" i="6" s="1"/>
  <c r="ER6" i="7"/>
  <c r="B149" i="6" s="1"/>
  <c r="ER9" i="7"/>
  <c r="ER18" i="7" s="1"/>
  <c r="EZ9" i="7"/>
  <c r="E157" i="6" s="1"/>
  <c r="EU8" i="7"/>
  <c r="D152" i="6" s="1"/>
  <c r="EU16" i="7"/>
  <c r="L152" i="6" s="1"/>
  <c r="ES14" i="7"/>
  <c r="J150" i="6" s="1"/>
  <c r="EW12" i="7"/>
  <c r="H154" i="6" s="1"/>
  <c r="EV11" i="7"/>
  <c r="G153" i="6" s="1"/>
  <c r="EN10" i="7"/>
  <c r="F145" i="6" s="1"/>
  <c r="EP10" i="7"/>
  <c r="F147" i="6" s="1"/>
  <c r="EM10" i="7"/>
  <c r="F144" i="6" s="1"/>
  <c r="EK10" i="7"/>
  <c r="F142" i="6" s="1"/>
  <c r="EG10" i="7"/>
  <c r="F138" i="6" s="1"/>
  <c r="EO10" i="7"/>
  <c r="F146" i="6" s="1"/>
  <c r="EE10" i="7"/>
  <c r="F136" i="6" s="1"/>
  <c r="EL10" i="7"/>
  <c r="F143" i="6" s="1"/>
  <c r="EJ10" i="7"/>
  <c r="F141" i="6" s="1"/>
  <c r="EH10" i="7"/>
  <c r="F139" i="6" s="1"/>
  <c r="EI10" i="7"/>
  <c r="F140" i="6" s="1"/>
  <c r="EF10" i="7"/>
  <c r="F137" i="6" s="1"/>
  <c r="ES9" i="7"/>
  <c r="E158" i="6"/>
  <c r="FA18" i="7"/>
  <c r="EV8" i="7"/>
  <c r="D153" i="6" s="1"/>
  <c r="EP8" i="1"/>
  <c r="GL8" i="1" s="1"/>
  <c r="EX7" i="7"/>
  <c r="C155" i="6" s="1"/>
  <c r="ES6" i="7"/>
  <c r="B150" i="6" s="1"/>
  <c r="EV22" i="1"/>
  <c r="EV2" i="7"/>
  <c r="EV16" i="7"/>
  <c r="L153" i="6" s="1"/>
  <c r="ET14" i="7"/>
  <c r="J151" i="6" s="1"/>
  <c r="EI12" i="7"/>
  <c r="H140" i="6" s="1"/>
  <c r="EF12" i="7"/>
  <c r="H137" i="6" s="1"/>
  <c r="EN12" i="7"/>
  <c r="H145" i="6" s="1"/>
  <c r="EE12" i="7"/>
  <c r="H136" i="6" s="1"/>
  <c r="EJ12" i="7"/>
  <c r="H141" i="6" s="1"/>
  <c r="EL12" i="7"/>
  <c r="H143" i="6" s="1"/>
  <c r="EK12" i="7"/>
  <c r="H142" i="6" s="1"/>
  <c r="EG12" i="7"/>
  <c r="H138" i="6" s="1"/>
  <c r="EH12" i="7"/>
  <c r="H139" i="6" s="1"/>
  <c r="EP12" i="7"/>
  <c r="H147" i="6" s="1"/>
  <c r="EM12" i="7"/>
  <c r="H144" i="6" s="1"/>
  <c r="EO12" i="7"/>
  <c r="H146" i="6" s="1"/>
  <c r="EX12" i="7"/>
  <c r="H155" i="6" s="1"/>
  <c r="EW11" i="7"/>
  <c r="G154" i="6" s="1"/>
  <c r="EQ10" i="7"/>
  <c r="F148" i="6" s="1"/>
  <c r="ET9" i="7"/>
  <c r="EW8" i="7"/>
  <c r="D154" i="6" s="1"/>
  <c r="EQ7" i="7"/>
  <c r="C148" i="6" s="1"/>
  <c r="EY7" i="7"/>
  <c r="C156" i="6" s="1"/>
  <c r="ET6" i="7"/>
  <c r="B151" i="6" s="1"/>
  <c r="EW2" i="7"/>
  <c r="EW22" i="1"/>
  <c r="EU14" i="7"/>
  <c r="J152" i="6" s="1"/>
  <c r="EQ12" i="7"/>
  <c r="H148" i="6" s="1"/>
  <c r="EJ11" i="7"/>
  <c r="G141" i="6" s="1"/>
  <c r="EI11" i="7"/>
  <c r="G140" i="6" s="1"/>
  <c r="EN11" i="7"/>
  <c r="G145" i="6" s="1"/>
  <c r="EG11" i="7"/>
  <c r="G138" i="6" s="1"/>
  <c r="EP11" i="7"/>
  <c r="G147" i="6" s="1"/>
  <c r="EO11" i="7"/>
  <c r="G146" i="6" s="1"/>
  <c r="EK11" i="7"/>
  <c r="G142" i="6" s="1"/>
  <c r="EH11" i="7"/>
  <c r="G139" i="6" s="1"/>
  <c r="EL11" i="7"/>
  <c r="G143" i="6" s="1"/>
  <c r="EE11" i="7"/>
  <c r="G136" i="6" s="1"/>
  <c r="EM11" i="7"/>
  <c r="G144" i="6" s="1"/>
  <c r="EF11" i="7"/>
  <c r="G137" i="6" s="1"/>
  <c r="ER10" i="7"/>
  <c r="F149" i="6" s="1"/>
  <c r="EU9" i="7"/>
  <c r="EL8" i="7"/>
  <c r="D143" i="6" s="1"/>
  <c r="EJ8" i="7"/>
  <c r="D141" i="6" s="1"/>
  <c r="EP8" i="7"/>
  <c r="D147" i="6" s="1"/>
  <c r="EI8" i="7"/>
  <c r="D140" i="6" s="1"/>
  <c r="EE8" i="7"/>
  <c r="D136" i="6" s="1"/>
  <c r="EN8" i="7"/>
  <c r="D145" i="6" s="1"/>
  <c r="EH8" i="7"/>
  <c r="D139" i="6" s="1"/>
  <c r="EM8" i="7"/>
  <c r="D144" i="6" s="1"/>
  <c r="EF8" i="7"/>
  <c r="D137" i="6" s="1"/>
  <c r="EO8" i="7"/>
  <c r="D146" i="6" s="1"/>
  <c r="EK8" i="7"/>
  <c r="D142" i="6" s="1"/>
  <c r="EG8" i="7"/>
  <c r="D138" i="6" s="1"/>
  <c r="ER7" i="7"/>
  <c r="C149" i="6" s="1"/>
  <c r="EU6" i="7"/>
  <c r="B152" i="6" s="1"/>
  <c r="EP6" i="1"/>
  <c r="GL6" i="1" s="1"/>
  <c r="EL2" i="7"/>
  <c r="EH2" i="7"/>
  <c r="EG2" i="7"/>
  <c r="EE2" i="7"/>
  <c r="EP2" i="7"/>
  <c r="EI2" i="7"/>
  <c r="EK2" i="7"/>
  <c r="EO2" i="7"/>
  <c r="EM2" i="7"/>
  <c r="EF2" i="7"/>
  <c r="EJ2" i="7"/>
  <c r="EN2" i="7"/>
  <c r="EX22" i="1"/>
  <c r="EX2" i="7"/>
  <c r="EO16" i="7"/>
  <c r="L146" i="6" s="1"/>
  <c r="EM16" i="7"/>
  <c r="L144" i="6" s="1"/>
  <c r="EH16" i="7"/>
  <c r="L139" i="6" s="1"/>
  <c r="EF16" i="7"/>
  <c r="L137" i="6" s="1"/>
  <c r="EP16" i="7"/>
  <c r="L147" i="6" s="1"/>
  <c r="EJ16" i="7"/>
  <c r="L141" i="6" s="1"/>
  <c r="EN16" i="7"/>
  <c r="L145" i="6" s="1"/>
  <c r="EI16" i="7"/>
  <c r="L140" i="6" s="1"/>
  <c r="EE16" i="7"/>
  <c r="L136" i="6" s="1"/>
  <c r="EL16" i="7"/>
  <c r="L143" i="6" s="1"/>
  <c r="EG16" i="7"/>
  <c r="L138" i="6" s="1"/>
  <c r="EK16" i="7"/>
  <c r="L142" i="6" s="1"/>
  <c r="EV14" i="7"/>
  <c r="J153" i="6" s="1"/>
  <c r="ER12" i="7"/>
  <c r="H149" i="6" s="1"/>
  <c r="EQ11" i="7"/>
  <c r="G148" i="6" s="1"/>
  <c r="ES10" i="7"/>
  <c r="F150" i="6" s="1"/>
  <c r="EV9" i="7"/>
  <c r="EQ8" i="7"/>
  <c r="D148" i="6" s="1"/>
  <c r="ES7" i="7"/>
  <c r="C150" i="6" s="1"/>
  <c r="EV6" i="7"/>
  <c r="B153" i="6" s="1"/>
  <c r="EQ22" i="1"/>
  <c r="EQ2" i="7"/>
  <c r="EY2" i="7"/>
  <c r="EY22" i="1"/>
  <c r="EU22" i="1"/>
  <c r="EU2" i="7"/>
  <c r="EQ16" i="7"/>
  <c r="L148" i="6" s="1"/>
  <c r="EW14" i="7"/>
  <c r="J154" i="6" s="1"/>
  <c r="ES12" i="7"/>
  <c r="H150" i="6" s="1"/>
  <c r="ER11" i="7"/>
  <c r="G149" i="6" s="1"/>
  <c r="ET10" i="7"/>
  <c r="F151" i="6" s="1"/>
  <c r="EW9" i="7"/>
  <c r="ER8" i="7"/>
  <c r="D149" i="6" s="1"/>
  <c r="ET7" i="7"/>
  <c r="C151" i="6" s="1"/>
  <c r="EW6" i="7"/>
  <c r="B154" i="6" s="1"/>
  <c r="ER22" i="1"/>
  <c r="ER2" i="7"/>
  <c r="EZ22" i="1"/>
  <c r="EZ2" i="7"/>
  <c r="ER16" i="7"/>
  <c r="L149" i="6" s="1"/>
  <c r="EF14" i="7"/>
  <c r="J137" i="6" s="1"/>
  <c r="EE14" i="7"/>
  <c r="J136" i="6" s="1"/>
  <c r="EJ14" i="7"/>
  <c r="J141" i="6" s="1"/>
  <c r="EN14" i="7"/>
  <c r="J145" i="6" s="1"/>
  <c r="EL14" i="7"/>
  <c r="J143" i="6" s="1"/>
  <c r="EM14" i="7"/>
  <c r="J144" i="6" s="1"/>
  <c r="EP14" i="7"/>
  <c r="J147" i="6" s="1"/>
  <c r="EH14" i="7"/>
  <c r="J139" i="6" s="1"/>
  <c r="EG14" i="7"/>
  <c r="J138" i="6" s="1"/>
  <c r="EI14" i="7"/>
  <c r="J140" i="6" s="1"/>
  <c r="EO14" i="7"/>
  <c r="J146" i="6" s="1"/>
  <c r="EK14" i="7"/>
  <c r="J142" i="6" s="1"/>
  <c r="EX14" i="7"/>
  <c r="J155" i="6" s="1"/>
  <c r="ET12" i="7"/>
  <c r="H151" i="6" s="1"/>
  <c r="ES11" i="7"/>
  <c r="G150" i="6" s="1"/>
  <c r="EU10" i="7"/>
  <c r="F152" i="6" s="1"/>
  <c r="EJ9" i="7"/>
  <c r="EO9" i="7"/>
  <c r="EK9" i="7"/>
  <c r="EG9" i="7"/>
  <c r="EN9" i="7"/>
  <c r="EP9" i="7"/>
  <c r="EL9" i="7"/>
  <c r="EH9" i="7"/>
  <c r="EF9" i="7"/>
  <c r="EM9" i="7"/>
  <c r="EE9" i="7"/>
  <c r="EI9" i="7"/>
  <c r="EX9" i="7"/>
  <c r="ES8" i="7"/>
  <c r="D150" i="6" s="1"/>
  <c r="EU7" i="7"/>
  <c r="C152" i="6" s="1"/>
  <c r="EL6" i="7"/>
  <c r="B143" i="6" s="1"/>
  <c r="EJ6" i="7"/>
  <c r="B141" i="6" s="1"/>
  <c r="EE6" i="7"/>
  <c r="B136" i="6" s="1"/>
  <c r="EI6" i="7"/>
  <c r="B140" i="6" s="1"/>
  <c r="EM6" i="7"/>
  <c r="B144" i="6" s="1"/>
  <c r="EK6" i="7"/>
  <c r="B142" i="6" s="1"/>
  <c r="EH6" i="7"/>
  <c r="B139" i="6" s="1"/>
  <c r="EG6" i="7"/>
  <c r="B138" i="6" s="1"/>
  <c r="EF6" i="7"/>
  <c r="B137" i="6" s="1"/>
  <c r="EO6" i="7"/>
  <c r="B146" i="6" s="1"/>
  <c r="EN6" i="7"/>
  <c r="B145" i="6" s="1"/>
  <c r="EP6" i="7"/>
  <c r="B147" i="6" s="1"/>
  <c r="EX6" i="7"/>
  <c r="B155" i="6" s="1"/>
  <c r="ES2" i="7"/>
  <c r="ES22" i="1"/>
  <c r="FA22" i="1"/>
  <c r="FA2" i="7"/>
  <c r="FA17" i="7" s="1"/>
  <c r="ES16" i="7"/>
  <c r="L150" i="6" s="1"/>
  <c r="EQ14" i="7"/>
  <c r="J148" i="6" s="1"/>
  <c r="EY14" i="7"/>
  <c r="J156" i="6" s="1"/>
  <c r="EU12" i="7"/>
  <c r="H152" i="6" s="1"/>
  <c r="ET11" i="7"/>
  <c r="G151" i="6" s="1"/>
  <c r="EV10" i="7"/>
  <c r="F153" i="6" s="1"/>
  <c r="EQ9" i="7"/>
  <c r="EY9" i="7"/>
  <c r="ET8" i="7"/>
  <c r="D151" i="6" s="1"/>
  <c r="EV7" i="7"/>
  <c r="C153" i="6" s="1"/>
  <c r="EQ6" i="7"/>
  <c r="B148" i="6" s="1"/>
  <c r="EY6" i="7"/>
  <c r="B156" i="6" s="1"/>
  <c r="ET22" i="1"/>
  <c r="ET2" i="7"/>
  <c r="EZ17" i="7" l="1"/>
  <c r="EZ18" i="7"/>
  <c r="E149" i="6"/>
  <c r="EP22" i="1"/>
  <c r="GL22" i="1" s="1"/>
  <c r="ET18" i="7"/>
  <c r="E151" i="6"/>
  <c r="E136" i="6"/>
  <c r="EE18" i="7"/>
  <c r="EK18" i="7"/>
  <c r="E142" i="6"/>
  <c r="EN7" i="7"/>
  <c r="C145" i="6" s="1"/>
  <c r="EJ7" i="7"/>
  <c r="C141" i="6" s="1"/>
  <c r="EP7" i="7"/>
  <c r="C147" i="6" s="1"/>
  <c r="EL7" i="7"/>
  <c r="C143" i="6" s="1"/>
  <c r="EH7" i="7"/>
  <c r="C139" i="6" s="1"/>
  <c r="EF7" i="7"/>
  <c r="C137" i="6" s="1"/>
  <c r="EE7" i="7"/>
  <c r="C136" i="6" s="1"/>
  <c r="EI7" i="7"/>
  <c r="C140" i="6" s="1"/>
  <c r="EM7" i="7"/>
  <c r="C144" i="6" s="1"/>
  <c r="EG7" i="7"/>
  <c r="C138" i="6" s="1"/>
  <c r="EO7" i="7"/>
  <c r="C146" i="6" s="1"/>
  <c r="EK7" i="7"/>
  <c r="C142" i="6" s="1"/>
  <c r="M158" i="6"/>
  <c r="E144" i="6"/>
  <c r="EM18" i="7"/>
  <c r="EO18" i="7"/>
  <c r="E146" i="6"/>
  <c r="EU17" i="7"/>
  <c r="EW17" i="7"/>
  <c r="EF18" i="7"/>
  <c r="E137" i="6"/>
  <c r="E141" i="6"/>
  <c r="EJ18" i="7"/>
  <c r="EW18" i="7"/>
  <c r="E154" i="6"/>
  <c r="EY17" i="7"/>
  <c r="EG18" i="7"/>
  <c r="E138" i="6"/>
  <c r="E156" i="6"/>
  <c r="EY18" i="7"/>
  <c r="EH18" i="7"/>
  <c r="E139" i="6"/>
  <c r="EQ17" i="7"/>
  <c r="EX17" i="7"/>
  <c r="EV17" i="7"/>
  <c r="E148" i="6"/>
  <c r="EQ18" i="7"/>
  <c r="ES17" i="7"/>
  <c r="EL18" i="7"/>
  <c r="E143" i="6"/>
  <c r="E153" i="6"/>
  <c r="EV18" i="7"/>
  <c r="EU18" i="7"/>
  <c r="E152" i="6"/>
  <c r="ES18" i="7"/>
  <c r="E150" i="6"/>
  <c r="EI18" i="7"/>
  <c r="E140" i="6"/>
  <c r="ET17" i="7"/>
  <c r="E147" i="6"/>
  <c r="EP18" i="7"/>
  <c r="ER17" i="7"/>
  <c r="EX18" i="7"/>
  <c r="E155" i="6"/>
  <c r="E145" i="6"/>
  <c r="EN18" i="7"/>
  <c r="EP17" i="7" l="1"/>
  <c r="M147" i="6" s="1"/>
  <c r="EM17" i="7"/>
  <c r="M144" i="6" s="1"/>
  <c r="M157" i="6"/>
  <c r="EG17" i="7"/>
  <c r="EF17" i="7"/>
  <c r="EN17" i="7"/>
  <c r="EK17" i="7"/>
  <c r="M142" i="6" s="1"/>
  <c r="EO17" i="7"/>
  <c r="M146" i="6" s="1"/>
  <c r="EJ17" i="7"/>
  <c r="EI17" i="7"/>
  <c r="EH17" i="7"/>
  <c r="M149" i="6"/>
  <c r="M156" i="6"/>
  <c r="M154" i="6"/>
  <c r="M150" i="6"/>
  <c r="M153" i="6"/>
  <c r="M151" i="6"/>
  <c r="M152" i="6"/>
  <c r="M155" i="6"/>
  <c r="EE17" i="7"/>
  <c r="M148" i="6"/>
  <c r="EL17" i="7"/>
  <c r="M140" i="6" l="1"/>
  <c r="M139" i="6"/>
  <c r="M138" i="6"/>
  <c r="M145" i="6"/>
  <c r="M137" i="6"/>
  <c r="M141" i="6"/>
  <c r="M136" i="6"/>
  <c r="M143" i="6"/>
  <c r="FT23" i="5" l="1"/>
  <c r="FQ23" i="5"/>
  <c r="FS23" i="5"/>
  <c r="FU23" i="5"/>
  <c r="FN23" i="5"/>
  <c r="FV23" i="5"/>
  <c r="FO23" i="5"/>
  <c r="FW23" i="5"/>
  <c r="FW73" i="7" s="1"/>
  <c r="FR23" i="5"/>
  <c r="FP23" i="5"/>
  <c r="FI23" i="5"/>
  <c r="FH23" i="5"/>
  <c r="FG23" i="5"/>
  <c r="FF23" i="5"/>
  <c r="FE23" i="5"/>
  <c r="FC23" i="5"/>
  <c r="FB23" i="5"/>
  <c r="FO73" i="7" l="1"/>
  <c r="I778" i="6" s="1"/>
  <c r="FV73" i="7"/>
  <c r="FU73" i="7"/>
  <c r="FS73" i="7"/>
  <c r="FP73" i="7"/>
  <c r="I779" i="6" s="1"/>
  <c r="FQ73" i="7"/>
  <c r="I780" i="6" s="1"/>
  <c r="FR73" i="7"/>
  <c r="I781" i="6" s="1"/>
  <c r="FT73" i="7"/>
  <c r="ET23" i="5"/>
  <c r="EW23" i="5"/>
  <c r="FD23" i="5"/>
  <c r="ER23" i="5"/>
  <c r="EZ23" i="5"/>
  <c r="ES23" i="5"/>
  <c r="FA23" i="5"/>
  <c r="EP23" i="5"/>
  <c r="EX23" i="5"/>
  <c r="EQ23" i="5"/>
  <c r="EY23" i="5"/>
  <c r="FN73" i="7"/>
  <c r="I777" i="6" s="1"/>
  <c r="EU23" i="5"/>
  <c r="EV23" i="5"/>
  <c r="EW73" i="7" l="1"/>
  <c r="EX73" i="7"/>
  <c r="ER73" i="7"/>
  <c r="I755" i="6" s="1"/>
  <c r="EV73" i="7"/>
  <c r="ET73" i="7"/>
  <c r="ES73" i="7"/>
  <c r="EP73" i="7"/>
  <c r="I753" i="6" s="1"/>
  <c r="EQ73" i="7"/>
  <c r="I754" i="6" s="1"/>
  <c r="EU73" i="7"/>
  <c r="FK23" i="5" l="1"/>
  <c r="FM23" i="5"/>
  <c r="FM73" i="7" s="1"/>
  <c r="I776" i="6" s="1"/>
  <c r="FL23" i="5"/>
  <c r="FJ23" i="5"/>
  <c r="FJ73" i="7" l="1"/>
  <c r="I773" i="6" s="1"/>
  <c r="FF73" i="7"/>
  <c r="I769" i="6" s="1"/>
  <c r="FB73" i="7"/>
  <c r="FD73" i="7"/>
  <c r="I767" i="6" s="1"/>
  <c r="FI73" i="7"/>
  <c r="I772" i="6" s="1"/>
  <c r="FC73" i="7"/>
  <c r="I766" i="6" s="1"/>
  <c r="FE73" i="7"/>
  <c r="I768" i="6" s="1"/>
  <c r="FG73" i="7"/>
  <c r="I770" i="6" s="1"/>
  <c r="EY73" i="7"/>
  <c r="EZ73" i="7"/>
  <c r="FH73" i="7"/>
  <c r="I771" i="6" s="1"/>
  <c r="FA73" i="7"/>
  <c r="FL73" i="7"/>
  <c r="I775" i="6" s="1"/>
  <c r="FK73" i="7"/>
  <c r="I774" i="6" s="1"/>
  <c r="Z23" i="5" l="1"/>
  <c r="AA23" i="5"/>
  <c r="AB23" i="5"/>
  <c r="AC23" i="5"/>
  <c r="AD23" i="5"/>
  <c r="AF23" i="5"/>
  <c r="AG23" i="5"/>
  <c r="AH23" i="5"/>
  <c r="AI23" i="5"/>
  <c r="AJ23" i="5"/>
  <c r="AK23" i="5"/>
  <c r="AE23" i="5" l="1"/>
  <c r="Z73" i="7" s="1"/>
  <c r="I633" i="6" s="1"/>
  <c r="EO23" i="5" l="1"/>
  <c r="EN23" i="5"/>
  <c r="EM23" i="5"/>
  <c r="EL23" i="5"/>
  <c r="EK23" i="5"/>
  <c r="EJ23" i="5"/>
  <c r="EI23" i="5"/>
  <c r="EH23" i="5"/>
  <c r="EG23" i="5"/>
  <c r="EF23" i="5"/>
  <c r="EE23" i="5"/>
  <c r="ED23" i="5"/>
  <c r="EI73" i="7" l="1"/>
  <c r="I746" i="6" s="1"/>
  <c r="EJ73" i="7"/>
  <c r="I747" i="6" s="1"/>
  <c r="EK73" i="7"/>
  <c r="I748" i="6" s="1"/>
  <c r="ED73" i="7"/>
  <c r="I741" i="6" s="1"/>
  <c r="EL73" i="7"/>
  <c r="I749" i="6" s="1"/>
  <c r="EE73" i="7"/>
  <c r="I742" i="6" s="1"/>
  <c r="EM73" i="7"/>
  <c r="I750" i="6" s="1"/>
  <c r="EF73" i="7"/>
  <c r="I743" i="6" s="1"/>
  <c r="EN73" i="7"/>
  <c r="I751" i="6" s="1"/>
  <c r="EG73" i="7"/>
  <c r="I744" i="6" s="1"/>
  <c r="EO73" i="7"/>
  <c r="I752" i="6" s="1"/>
  <c r="EH73" i="7"/>
  <c r="I745" i="6" s="1"/>
  <c r="EC23" i="5"/>
  <c r="EB23" i="5"/>
  <c r="EA23" i="5"/>
  <c r="DZ23" i="5"/>
  <c r="DY23" i="5"/>
  <c r="DX23" i="5"/>
  <c r="DW23" i="5"/>
  <c r="DV23" i="5"/>
  <c r="DU23" i="5"/>
  <c r="DT23" i="5"/>
  <c r="DS23" i="5"/>
  <c r="DR23" i="5"/>
  <c r="DS73" i="7" l="1"/>
  <c r="I730" i="6" s="1"/>
  <c r="EA73" i="7"/>
  <c r="I738" i="6" s="1"/>
  <c r="DT73" i="7"/>
  <c r="I731" i="6" s="1"/>
  <c r="EB73" i="7"/>
  <c r="I739" i="6" s="1"/>
  <c r="DU73" i="7"/>
  <c r="I732" i="6" s="1"/>
  <c r="EC73" i="7"/>
  <c r="I740" i="6" s="1"/>
  <c r="DR73" i="7"/>
  <c r="I729" i="6" s="1"/>
  <c r="DV73" i="7"/>
  <c r="I733" i="6" s="1"/>
  <c r="DZ73" i="7"/>
  <c r="I737" i="6" s="1"/>
  <c r="DW73" i="7"/>
  <c r="I734" i="6" s="1"/>
  <c r="DX73" i="7"/>
  <c r="I735" i="6" s="1"/>
  <c r="DY73" i="7"/>
  <c r="I736" i="6" s="1"/>
  <c r="DM23" i="5" l="1"/>
  <c r="DL23" i="5"/>
  <c r="DK23" i="5"/>
  <c r="DJ23" i="5"/>
  <c r="DI23" i="5"/>
  <c r="DQ23" i="5" l="1"/>
  <c r="DP23" i="5"/>
  <c r="DO23" i="5"/>
  <c r="DN23" i="5"/>
  <c r="DH23" i="5"/>
  <c r="DG23" i="5"/>
  <c r="DF23" i="5"/>
  <c r="DO73" i="7" l="1"/>
  <c r="I726" i="6" s="1"/>
  <c r="DP73" i="7"/>
  <c r="I727" i="6" s="1"/>
  <c r="DQ73" i="7"/>
  <c r="I728" i="6" s="1"/>
  <c r="DN73" i="7"/>
  <c r="I725" i="6" s="1"/>
  <c r="DL73" i="7"/>
  <c r="I723" i="6" s="1"/>
  <c r="DM73" i="7"/>
  <c r="I724" i="6" s="1"/>
  <c r="DK73" i="7"/>
  <c r="I722" i="6" s="1"/>
  <c r="DI73" i="7"/>
  <c r="I720" i="6" s="1"/>
  <c r="DJ73" i="7"/>
  <c r="I721" i="6" s="1"/>
  <c r="DF73" i="7"/>
  <c r="I717" i="6" s="1"/>
  <c r="DG73" i="7"/>
  <c r="I718" i="6" s="1"/>
  <c r="DH73" i="7"/>
  <c r="I719" i="6" s="1"/>
  <c r="DE23" i="5"/>
  <c r="DD23" i="5"/>
  <c r="DC23" i="5"/>
  <c r="DB23" i="5"/>
  <c r="DA23" i="5"/>
  <c r="CZ23" i="5"/>
  <c r="CY23" i="5"/>
  <c r="CX23" i="5"/>
  <c r="CW23" i="5"/>
  <c r="CV23" i="5"/>
  <c r="CU23" i="5"/>
  <c r="CT23" i="5"/>
  <c r="CW73" i="7" l="1"/>
  <c r="I708" i="6" s="1"/>
  <c r="DE73" i="7"/>
  <c r="I716" i="6" s="1"/>
  <c r="CX73" i="7"/>
  <c r="I709" i="6" s="1"/>
  <c r="DD73" i="7"/>
  <c r="I715" i="6" s="1"/>
  <c r="CY73" i="7"/>
  <c r="I710" i="6" s="1"/>
  <c r="CZ73" i="7"/>
  <c r="I711" i="6" s="1"/>
  <c r="DA73" i="7"/>
  <c r="I712" i="6" s="1"/>
  <c r="CT73" i="7"/>
  <c r="I705" i="6" s="1"/>
  <c r="DB73" i="7"/>
  <c r="I713" i="6" s="1"/>
  <c r="CV73" i="7"/>
  <c r="I707" i="6" s="1"/>
  <c r="CU73" i="7"/>
  <c r="I706" i="6" s="1"/>
  <c r="DC73" i="7"/>
  <c r="I714" i="6" s="1"/>
  <c r="B23" i="5"/>
  <c r="C23" i="5"/>
  <c r="D23" i="5"/>
  <c r="E23" i="5"/>
  <c r="F23" i="5"/>
  <c r="G23" i="5"/>
  <c r="H23" i="5"/>
  <c r="I23" i="5"/>
  <c r="J23" i="5"/>
  <c r="K23" i="5"/>
  <c r="L23" i="5"/>
  <c r="M23" i="5"/>
  <c r="N23" i="5"/>
  <c r="O23" i="5"/>
  <c r="P23" i="5"/>
  <c r="Q23" i="5"/>
  <c r="R23" i="5"/>
  <c r="S23" i="5"/>
  <c r="T23" i="5"/>
  <c r="U23" i="5"/>
  <c r="V23" i="5"/>
  <c r="W23" i="5"/>
  <c r="X23" i="5"/>
  <c r="Y23" i="5"/>
  <c r="AL23" i="5"/>
  <c r="AM23" i="5"/>
  <c r="AN23" i="5"/>
  <c r="AO23" i="5"/>
  <c r="AP23" i="5"/>
  <c r="AQ23" i="5"/>
  <c r="AR23" i="5"/>
  <c r="AS23" i="5"/>
  <c r="AT23" i="5"/>
  <c r="AU23" i="5"/>
  <c r="AV23" i="5"/>
  <c r="AW23" i="5"/>
  <c r="AX23" i="5"/>
  <c r="AY23" i="5"/>
  <c r="AZ23" i="5"/>
  <c r="BA23" i="5"/>
  <c r="BB23" i="5"/>
  <c r="BC23" i="5"/>
  <c r="BD23" i="5"/>
  <c r="BE23" i="5"/>
  <c r="BF23" i="5"/>
  <c r="BG23" i="5"/>
  <c r="BH23" i="5"/>
  <c r="BI23" i="5"/>
  <c r="BJ23" i="5"/>
  <c r="BK23" i="5"/>
  <c r="BL23" i="5"/>
  <c r="BM23" i="5"/>
  <c r="BN23" i="5"/>
  <c r="BO23" i="5"/>
  <c r="BP23" i="5"/>
  <c r="BQ23" i="5"/>
  <c r="BR23" i="5"/>
  <c r="BS23" i="5"/>
  <c r="BT23" i="5"/>
  <c r="BU23" i="5"/>
  <c r="BV23" i="5"/>
  <c r="BW23" i="5"/>
  <c r="BX23" i="5"/>
  <c r="BY23" i="5"/>
  <c r="BZ23" i="5"/>
  <c r="CA23" i="5"/>
  <c r="CB23" i="5"/>
  <c r="CC23" i="5"/>
  <c r="CD23" i="5"/>
  <c r="CE23" i="5"/>
  <c r="CF23" i="5"/>
  <c r="CG23" i="5"/>
  <c r="CH23" i="5"/>
  <c r="CI23" i="5"/>
  <c r="CJ23" i="5"/>
  <c r="CK23" i="5"/>
  <c r="CL23" i="5"/>
  <c r="CM23" i="5"/>
  <c r="CN23" i="5"/>
  <c r="CO23" i="5"/>
  <c r="CP23" i="5"/>
  <c r="CQ23" i="5"/>
  <c r="CR23" i="5"/>
  <c r="CS23" i="5"/>
  <c r="GL23" i="5" l="1"/>
  <c r="BK73" i="7"/>
  <c r="I670" i="6" s="1"/>
  <c r="O73" i="7"/>
  <c r="I622" i="6" s="1"/>
  <c r="CP73" i="7"/>
  <c r="I701" i="6" s="1"/>
  <c r="CH73" i="7"/>
  <c r="I693" i="6" s="1"/>
  <c r="BZ73" i="7"/>
  <c r="I685" i="6" s="1"/>
  <c r="BR73" i="7"/>
  <c r="I677" i="6" s="1"/>
  <c r="BJ73" i="7"/>
  <c r="I669" i="6" s="1"/>
  <c r="BB73" i="7"/>
  <c r="I661" i="6" s="1"/>
  <c r="AT73" i="7"/>
  <c r="I653" i="6" s="1"/>
  <c r="AL73" i="7"/>
  <c r="I645" i="6" s="1"/>
  <c r="AF73" i="7"/>
  <c r="I639" i="6" s="1"/>
  <c r="AC73" i="7"/>
  <c r="I636" i="6" s="1"/>
  <c r="AA73" i="7"/>
  <c r="I634" i="6" s="1"/>
  <c r="AI73" i="7"/>
  <c r="I642" i="6" s="1"/>
  <c r="AE73" i="7"/>
  <c r="I638" i="6" s="1"/>
  <c r="AJ73" i="7"/>
  <c r="I643" i="6" s="1"/>
  <c r="AD73" i="7"/>
  <c r="I637" i="6" s="1"/>
  <c r="AH73" i="7"/>
  <c r="I641" i="6" s="1"/>
  <c r="AG73" i="7"/>
  <c r="I640" i="6" s="1"/>
  <c r="AB73" i="7"/>
  <c r="I635" i="6" s="1"/>
  <c r="AK73" i="7"/>
  <c r="I644" i="6" s="1"/>
  <c r="V73" i="7"/>
  <c r="I629" i="6" s="1"/>
  <c r="N73" i="7"/>
  <c r="I621" i="6" s="1"/>
  <c r="F73" i="7"/>
  <c r="I613" i="6" s="1"/>
  <c r="BS73" i="7"/>
  <c r="I678" i="6" s="1"/>
  <c r="W73" i="7"/>
  <c r="I630" i="6" s="1"/>
  <c r="CO73" i="7"/>
  <c r="I700" i="6" s="1"/>
  <c r="CG73" i="7"/>
  <c r="I692" i="6" s="1"/>
  <c r="BY73" i="7"/>
  <c r="I684" i="6" s="1"/>
  <c r="BQ73" i="7"/>
  <c r="I676" i="6" s="1"/>
  <c r="BI73" i="7"/>
  <c r="I668" i="6" s="1"/>
  <c r="BA73" i="7"/>
  <c r="I660" i="6" s="1"/>
  <c r="AS73" i="7"/>
  <c r="I652" i="6" s="1"/>
  <c r="U73" i="7"/>
  <c r="I628" i="6" s="1"/>
  <c r="M73" i="7"/>
  <c r="I620" i="6" s="1"/>
  <c r="E73" i="7"/>
  <c r="I612" i="6" s="1"/>
  <c r="AM73" i="7"/>
  <c r="I646" i="6" s="1"/>
  <c r="CN73" i="7"/>
  <c r="I699" i="6" s="1"/>
  <c r="CF73" i="7"/>
  <c r="I691" i="6" s="1"/>
  <c r="BX73" i="7"/>
  <c r="I683" i="6" s="1"/>
  <c r="BP73" i="7"/>
  <c r="I675" i="6" s="1"/>
  <c r="BH73" i="7"/>
  <c r="I667" i="6" s="1"/>
  <c r="AZ73" i="7"/>
  <c r="I659" i="6" s="1"/>
  <c r="AR73" i="7"/>
  <c r="I651" i="6" s="1"/>
  <c r="T73" i="7"/>
  <c r="I627" i="6" s="1"/>
  <c r="L73" i="7"/>
  <c r="I619" i="6" s="1"/>
  <c r="D73" i="7"/>
  <c r="I611" i="6" s="1"/>
  <c r="CQ73" i="7"/>
  <c r="I702" i="6" s="1"/>
  <c r="BC73" i="7"/>
  <c r="I662" i="6" s="1"/>
  <c r="CM73" i="7"/>
  <c r="I698" i="6" s="1"/>
  <c r="CE73" i="7"/>
  <c r="I690" i="6" s="1"/>
  <c r="BW73" i="7"/>
  <c r="I682" i="6" s="1"/>
  <c r="BO73" i="7"/>
  <c r="I674" i="6" s="1"/>
  <c r="BG73" i="7"/>
  <c r="I666" i="6" s="1"/>
  <c r="AY73" i="7"/>
  <c r="I658" i="6" s="1"/>
  <c r="AQ73" i="7"/>
  <c r="I650" i="6" s="1"/>
  <c r="S73" i="7"/>
  <c r="I626" i="6" s="1"/>
  <c r="K73" i="7"/>
  <c r="I618" i="6" s="1"/>
  <c r="C73" i="7"/>
  <c r="I610" i="6" s="1"/>
  <c r="CI73" i="7"/>
  <c r="I694" i="6" s="1"/>
  <c r="AU73" i="7"/>
  <c r="I654" i="6" s="1"/>
  <c r="CL73" i="7"/>
  <c r="I697" i="6" s="1"/>
  <c r="CD73" i="7"/>
  <c r="I689" i="6" s="1"/>
  <c r="BV73" i="7"/>
  <c r="I681" i="6" s="1"/>
  <c r="BN73" i="7"/>
  <c r="I673" i="6" s="1"/>
  <c r="BF73" i="7"/>
  <c r="I665" i="6" s="1"/>
  <c r="AX73" i="7"/>
  <c r="I657" i="6" s="1"/>
  <c r="AP73" i="7"/>
  <c r="I649" i="6" s="1"/>
  <c r="R73" i="7"/>
  <c r="I625" i="6" s="1"/>
  <c r="J73" i="7"/>
  <c r="I617" i="6" s="1"/>
  <c r="B73" i="7"/>
  <c r="I609" i="6" s="1"/>
  <c r="CA73" i="7"/>
  <c r="I686" i="6" s="1"/>
  <c r="G73" i="7"/>
  <c r="I614" i="6" s="1"/>
  <c r="CS73" i="7"/>
  <c r="I704" i="6" s="1"/>
  <c r="CK73" i="7"/>
  <c r="I696" i="6" s="1"/>
  <c r="CC73" i="7"/>
  <c r="I688" i="6" s="1"/>
  <c r="BU73" i="7"/>
  <c r="I680" i="6" s="1"/>
  <c r="BM73" i="7"/>
  <c r="I672" i="6" s="1"/>
  <c r="BE73" i="7"/>
  <c r="I664" i="6" s="1"/>
  <c r="AW73" i="7"/>
  <c r="I656" i="6" s="1"/>
  <c r="AO73" i="7"/>
  <c r="I648" i="6" s="1"/>
  <c r="Y73" i="7"/>
  <c r="I632" i="6" s="1"/>
  <c r="Q73" i="7"/>
  <c r="I624" i="6" s="1"/>
  <c r="I73" i="7"/>
  <c r="I616" i="6" s="1"/>
  <c r="CR73" i="7"/>
  <c r="I703" i="6" s="1"/>
  <c r="CJ73" i="7"/>
  <c r="I695" i="6" s="1"/>
  <c r="CB73" i="7"/>
  <c r="I687" i="6" s="1"/>
  <c r="BT73" i="7"/>
  <c r="I679" i="6" s="1"/>
  <c r="BL73" i="7"/>
  <c r="I671" i="6" s="1"/>
  <c r="BD73" i="7"/>
  <c r="I663" i="6" s="1"/>
  <c r="AV73" i="7"/>
  <c r="I655" i="6" s="1"/>
  <c r="AN73" i="7"/>
  <c r="I647" i="6" s="1"/>
  <c r="X73" i="7"/>
  <c r="I631" i="6" s="1"/>
  <c r="P73" i="7"/>
  <c r="I623" i="6" s="1"/>
  <c r="H73" i="7"/>
  <c r="I615" i="6" s="1"/>
  <c r="FY9" i="5" l="1"/>
  <c r="FY68" i="7" s="1"/>
  <c r="FX9" i="5"/>
  <c r="FX68" i="7" s="1"/>
  <c r="FW9" i="5"/>
  <c r="FW68" i="7" s="1"/>
  <c r="FV9" i="5"/>
  <c r="FV68" i="7" s="1"/>
  <c r="FU9" i="5"/>
  <c r="FU68" i="7" s="1"/>
  <c r="FT9" i="5"/>
  <c r="FT68" i="7" s="1"/>
  <c r="FS9" i="5"/>
  <c r="FS68" i="7" s="1"/>
  <c r="FR9" i="5"/>
  <c r="FR68" i="7" s="1"/>
  <c r="FQ9" i="5"/>
  <c r="FP9" i="5"/>
  <c r="FO9" i="5"/>
  <c r="FN9" i="5"/>
  <c r="FY17" i="5"/>
  <c r="FX17" i="5"/>
  <c r="FW17" i="5"/>
  <c r="FV17" i="5"/>
  <c r="FU17" i="5"/>
  <c r="FT17" i="5"/>
  <c r="FS17" i="5"/>
  <c r="FR17" i="5"/>
  <c r="FQ17" i="5"/>
  <c r="FP17" i="5"/>
  <c r="FO17" i="5"/>
  <c r="FN17" i="5"/>
  <c r="FY19" i="5"/>
  <c r="FY75" i="7" s="1"/>
  <c r="K788" i="6" s="1"/>
  <c r="FX19" i="5"/>
  <c r="FX75" i="7" s="1"/>
  <c r="K787" i="6" s="1"/>
  <c r="FW19" i="5"/>
  <c r="FW75" i="7" s="1"/>
  <c r="K786" i="6" s="1"/>
  <c r="FV19" i="5"/>
  <c r="FV75" i="7" s="1"/>
  <c r="K785" i="6" s="1"/>
  <c r="FU19" i="5"/>
  <c r="FU75" i="7" s="1"/>
  <c r="K784" i="6" s="1"/>
  <c r="FT19" i="5"/>
  <c r="FT75" i="7" s="1"/>
  <c r="K783" i="6" s="1"/>
  <c r="FS19" i="5"/>
  <c r="FS75" i="7" s="1"/>
  <c r="K782" i="6" s="1"/>
  <c r="FR19" i="5"/>
  <c r="FR75" i="7" s="1"/>
  <c r="K781" i="6" s="1"/>
  <c r="FQ19" i="5"/>
  <c r="FP19" i="5"/>
  <c r="FP75" i="7" s="1"/>
  <c r="K779" i="6" s="1"/>
  <c r="FO19" i="5"/>
  <c r="FN19" i="5"/>
  <c r="FS78" i="7" l="1"/>
  <c r="D782" i="6"/>
  <c r="FT78" i="7"/>
  <c r="D783" i="6"/>
  <c r="FR78" i="7"/>
  <c r="D781" i="6"/>
  <c r="FU78" i="7"/>
  <c r="D784" i="6"/>
  <c r="FV78" i="7"/>
  <c r="D785" i="6"/>
  <c r="FW78" i="7"/>
  <c r="D786" i="6"/>
  <c r="FX78" i="7"/>
  <c r="D787" i="6"/>
  <c r="FY78" i="7"/>
  <c r="D788" i="6"/>
  <c r="FO75" i="7"/>
  <c r="K778" i="6" s="1"/>
  <c r="FO68" i="7"/>
  <c r="FP68" i="7"/>
  <c r="FQ75" i="7"/>
  <c r="K780" i="6" s="1"/>
  <c r="FQ68" i="7"/>
  <c r="FN68" i="7"/>
  <c r="FV18" i="5"/>
  <c r="FN14" i="5"/>
  <c r="FN12" i="5"/>
  <c r="FR7" i="5"/>
  <c r="FW18" i="5"/>
  <c r="FO14" i="5"/>
  <c r="FS8" i="5"/>
  <c r="FW6" i="5"/>
  <c r="FP20" i="5"/>
  <c r="FX20" i="5"/>
  <c r="FX76" i="7" s="1"/>
  <c r="L787" i="6" s="1"/>
  <c r="FP18" i="5"/>
  <c r="FX18" i="5"/>
  <c r="FP16" i="5"/>
  <c r="FX16" i="5"/>
  <c r="FT15" i="5"/>
  <c r="FP14" i="5"/>
  <c r="FX14" i="5"/>
  <c r="FT13" i="5"/>
  <c r="FT71" i="7" s="1"/>
  <c r="G783" i="6" s="1"/>
  <c r="FP12" i="5"/>
  <c r="FX12" i="5"/>
  <c r="FP10" i="5"/>
  <c r="FX10" i="5"/>
  <c r="FT8" i="5"/>
  <c r="FT7" i="5"/>
  <c r="FP6" i="5"/>
  <c r="FX6" i="5"/>
  <c r="FP4" i="5"/>
  <c r="FX4" i="5"/>
  <c r="FN20" i="5"/>
  <c r="FN18" i="5"/>
  <c r="FV16" i="5"/>
  <c r="FO20" i="5"/>
  <c r="FO18" i="5"/>
  <c r="FS15" i="5"/>
  <c r="FW12" i="5"/>
  <c r="FW4" i="5"/>
  <c r="FQ20" i="5"/>
  <c r="FY20" i="5"/>
  <c r="FY76" i="7" s="1"/>
  <c r="L788" i="6" s="1"/>
  <c r="FQ18" i="5"/>
  <c r="FY18" i="5"/>
  <c r="FY74" i="7" s="1"/>
  <c r="FQ16" i="5"/>
  <c r="FY16" i="5"/>
  <c r="FY72" i="7" s="1"/>
  <c r="H788" i="6" s="1"/>
  <c r="FU15" i="5"/>
  <c r="FQ14" i="5"/>
  <c r="FY14" i="5"/>
  <c r="FU13" i="5"/>
  <c r="FQ12" i="5"/>
  <c r="FY12" i="5"/>
  <c r="FY70" i="7" s="1"/>
  <c r="F788" i="6" s="1"/>
  <c r="FQ10" i="5"/>
  <c r="FY10" i="5"/>
  <c r="FY69" i="7" s="1"/>
  <c r="E788" i="6" s="1"/>
  <c r="FU8" i="5"/>
  <c r="FU7" i="5"/>
  <c r="FQ6" i="5"/>
  <c r="FY6" i="5"/>
  <c r="FQ4" i="5"/>
  <c r="FY4" i="5"/>
  <c r="FY62" i="7" s="1"/>
  <c r="FN16" i="5"/>
  <c r="FN78" i="7"/>
  <c r="D777" i="6"/>
  <c r="FV6" i="5"/>
  <c r="FN4" i="5"/>
  <c r="FW14" i="5"/>
  <c r="FN15" i="5"/>
  <c r="FR14" i="5"/>
  <c r="FV13" i="5"/>
  <c r="FR15" i="5"/>
  <c r="FV12" i="5"/>
  <c r="FV70" i="7" s="1"/>
  <c r="F785" i="6" s="1"/>
  <c r="FV10" i="5"/>
  <c r="FS13" i="5"/>
  <c r="FO10" i="5"/>
  <c r="FO6" i="5"/>
  <c r="FO4" i="5"/>
  <c r="FN75" i="7"/>
  <c r="K777" i="6" s="1"/>
  <c r="FR18" i="5"/>
  <c r="FR74" i="7" s="1"/>
  <c r="J781" i="6" s="1"/>
  <c r="FR16" i="5"/>
  <c r="FV15" i="5"/>
  <c r="FN13" i="5"/>
  <c r="FR12" i="5"/>
  <c r="FR10" i="5"/>
  <c r="FN8" i="5"/>
  <c r="FV8" i="5"/>
  <c r="FN7" i="5"/>
  <c r="FV7" i="5"/>
  <c r="FR6" i="5"/>
  <c r="FR4" i="5"/>
  <c r="FS20" i="5"/>
  <c r="FS18" i="5"/>
  <c r="FS16" i="5"/>
  <c r="FO15" i="5"/>
  <c r="FW15" i="5"/>
  <c r="FS14" i="5"/>
  <c r="FO13" i="5"/>
  <c r="FW13" i="5"/>
  <c r="FS12" i="5"/>
  <c r="FS10" i="5"/>
  <c r="FO8" i="5"/>
  <c r="FW8" i="5"/>
  <c r="FO7" i="5"/>
  <c r="FO66" i="7" s="1"/>
  <c r="B778" i="6" s="1"/>
  <c r="FW7" i="5"/>
  <c r="FS6" i="5"/>
  <c r="FS4" i="5"/>
  <c r="FR13" i="5"/>
  <c r="FR8" i="5"/>
  <c r="FW20" i="5"/>
  <c r="FW16" i="5"/>
  <c r="FP15" i="5"/>
  <c r="FT14" i="5"/>
  <c r="FP13" i="5"/>
  <c r="FX13" i="5"/>
  <c r="FT10" i="5"/>
  <c r="FX8" i="5"/>
  <c r="FV20" i="5"/>
  <c r="FV14" i="5"/>
  <c r="FN10" i="5"/>
  <c r="FN69" i="7" s="1"/>
  <c r="E777" i="6" s="1"/>
  <c r="FN6" i="5"/>
  <c r="FV4" i="5"/>
  <c r="FV62" i="7" s="1"/>
  <c r="FO16" i="5"/>
  <c r="FO12" i="5"/>
  <c r="FW10" i="5"/>
  <c r="FS7" i="5"/>
  <c r="FR20" i="5"/>
  <c r="FT20" i="5"/>
  <c r="FT76" i="7" s="1"/>
  <c r="L783" i="6" s="1"/>
  <c r="FT18" i="5"/>
  <c r="FT16" i="5"/>
  <c r="FX15" i="5"/>
  <c r="FT12" i="5"/>
  <c r="FP8" i="5"/>
  <c r="FP7" i="5"/>
  <c r="FX7" i="5"/>
  <c r="FT6" i="5"/>
  <c r="FT4" i="5"/>
  <c r="FU20" i="5"/>
  <c r="FU18" i="5"/>
  <c r="FU74" i="7" s="1"/>
  <c r="FU16" i="5"/>
  <c r="FQ15" i="5"/>
  <c r="FY15" i="5"/>
  <c r="FU14" i="5"/>
  <c r="FQ13" i="5"/>
  <c r="FQ71" i="7" s="1"/>
  <c r="G780" i="6" s="1"/>
  <c r="FY13" i="5"/>
  <c r="FY71" i="7" s="1"/>
  <c r="G788" i="6" s="1"/>
  <c r="FU12" i="5"/>
  <c r="FU70" i="7" s="1"/>
  <c r="F784" i="6" s="1"/>
  <c r="FU10" i="5"/>
  <c r="FQ8" i="5"/>
  <c r="FY8" i="5"/>
  <c r="FY67" i="7" s="1"/>
  <c r="C788" i="6" s="1"/>
  <c r="FQ7" i="5"/>
  <c r="FQ66" i="7" s="1"/>
  <c r="B780" i="6" s="1"/>
  <c r="FY7" i="5"/>
  <c r="FY66" i="7" s="1"/>
  <c r="B788" i="6" s="1"/>
  <c r="FU6" i="5"/>
  <c r="FU4" i="5"/>
  <c r="FU62" i="7" s="1"/>
  <c r="FI9" i="5"/>
  <c r="FH9" i="5"/>
  <c r="FG9" i="5"/>
  <c r="FF9" i="5"/>
  <c r="FE9" i="5"/>
  <c r="FD9" i="5"/>
  <c r="FC9" i="5"/>
  <c r="FB9" i="5"/>
  <c r="FI17" i="5"/>
  <c r="FH17" i="5"/>
  <c r="FG17" i="5"/>
  <c r="FF17" i="5"/>
  <c r="FE17" i="5"/>
  <c r="FD17" i="5"/>
  <c r="FC17" i="5"/>
  <c r="FB17" i="5"/>
  <c r="FI19" i="5"/>
  <c r="FH19" i="5"/>
  <c r="FG19" i="5"/>
  <c r="FF19" i="5"/>
  <c r="FE19" i="5"/>
  <c r="FD19" i="5"/>
  <c r="FC19" i="5"/>
  <c r="FB19" i="5"/>
  <c r="J788" i="6" l="1"/>
  <c r="I788" i="6"/>
  <c r="FQ78" i="7"/>
  <c r="D780" i="6"/>
  <c r="J784" i="6"/>
  <c r="I784" i="6"/>
  <c r="FP78" i="7"/>
  <c r="D779" i="6"/>
  <c r="FW62" i="7"/>
  <c r="FX62" i="7"/>
  <c r="FO78" i="7"/>
  <c r="D778" i="6"/>
  <c r="FT74" i="7"/>
  <c r="FW70" i="7"/>
  <c r="F786" i="6" s="1"/>
  <c r="FX66" i="7"/>
  <c r="B787" i="6" s="1"/>
  <c r="FR76" i="7"/>
  <c r="L781" i="6" s="1"/>
  <c r="FW72" i="7"/>
  <c r="H786" i="6" s="1"/>
  <c r="FW67" i="7"/>
  <c r="C786" i="6" s="1"/>
  <c r="FV67" i="7"/>
  <c r="C785" i="6" s="1"/>
  <c r="FV71" i="7"/>
  <c r="FQ69" i="7"/>
  <c r="E780" i="6" s="1"/>
  <c r="FQ72" i="7"/>
  <c r="H780" i="6" s="1"/>
  <c r="FO74" i="7"/>
  <c r="J778" i="6" s="1"/>
  <c r="FP76" i="7"/>
  <c r="L779" i="6" s="1"/>
  <c r="FV74" i="7"/>
  <c r="FP66" i="7"/>
  <c r="B779" i="6" s="1"/>
  <c r="FS66" i="7"/>
  <c r="B782" i="6" s="1"/>
  <c r="FV76" i="7"/>
  <c r="L785" i="6" s="1"/>
  <c r="FW76" i="7"/>
  <c r="L786" i="6" s="1"/>
  <c r="FO67" i="7"/>
  <c r="C778" i="6" s="1"/>
  <c r="FS72" i="7"/>
  <c r="H782" i="6" s="1"/>
  <c r="FO62" i="7"/>
  <c r="FY77" i="7"/>
  <c r="FO76" i="7"/>
  <c r="L778" i="6" s="1"/>
  <c r="FT66" i="7"/>
  <c r="B783" i="6" s="1"/>
  <c r="FP67" i="7"/>
  <c r="C779" i="6" s="1"/>
  <c r="FW69" i="7"/>
  <c r="E786" i="6" s="1"/>
  <c r="FX67" i="7"/>
  <c r="C787" i="6" s="1"/>
  <c r="FR67" i="7"/>
  <c r="C781" i="6" s="1"/>
  <c r="FS69" i="7"/>
  <c r="E782" i="6" s="1"/>
  <c r="FS74" i="7"/>
  <c r="FR69" i="7"/>
  <c r="E781" i="6" s="1"/>
  <c r="FQ62" i="7"/>
  <c r="FQ70" i="7"/>
  <c r="F780" i="6" s="1"/>
  <c r="FQ74" i="7"/>
  <c r="J780" i="6" s="1"/>
  <c r="FV72" i="7"/>
  <c r="H785" i="6" s="1"/>
  <c r="FT67" i="7"/>
  <c r="C783" i="6" s="1"/>
  <c r="FS67" i="7"/>
  <c r="C782" i="6" s="1"/>
  <c r="FQ67" i="7"/>
  <c r="C780" i="6" s="1"/>
  <c r="FU72" i="7"/>
  <c r="H784" i="6" s="1"/>
  <c r="FT70" i="7"/>
  <c r="F783" i="6" s="1"/>
  <c r="FO70" i="7"/>
  <c r="F778" i="6" s="1"/>
  <c r="FT69" i="7"/>
  <c r="E783" i="6" s="1"/>
  <c r="FR71" i="7"/>
  <c r="G781" i="6" s="1"/>
  <c r="FS70" i="7"/>
  <c r="F782" i="6" s="1"/>
  <c r="FS76" i="7"/>
  <c r="L782" i="6" s="1"/>
  <c r="FR70" i="7"/>
  <c r="F781" i="6" s="1"/>
  <c r="FO69" i="7"/>
  <c r="E778" i="6" s="1"/>
  <c r="FU71" i="7"/>
  <c r="G784" i="6" s="1"/>
  <c r="FX69" i="7"/>
  <c r="FX72" i="7"/>
  <c r="H787" i="6" s="1"/>
  <c r="FU69" i="7"/>
  <c r="E784" i="6" s="1"/>
  <c r="FO72" i="7"/>
  <c r="H778" i="6" s="1"/>
  <c r="FX71" i="7"/>
  <c r="G787" i="6" s="1"/>
  <c r="FS62" i="7"/>
  <c r="FW71" i="7"/>
  <c r="G786" i="6" s="1"/>
  <c r="FR62" i="7"/>
  <c r="FS71" i="7"/>
  <c r="G782" i="6" s="1"/>
  <c r="FQ76" i="7"/>
  <c r="L780" i="6" s="1"/>
  <c r="FP69" i="7"/>
  <c r="E779" i="6" s="1"/>
  <c r="FP72" i="7"/>
  <c r="H779" i="6" s="1"/>
  <c r="FW74" i="7"/>
  <c r="FU76" i="7"/>
  <c r="L784" i="6" s="1"/>
  <c r="FT72" i="7"/>
  <c r="H783" i="6" s="1"/>
  <c r="FP71" i="7"/>
  <c r="G779" i="6" s="1"/>
  <c r="FO71" i="7"/>
  <c r="G778" i="6" s="1"/>
  <c r="FV69" i="7"/>
  <c r="E785" i="6" s="1"/>
  <c r="FU66" i="7"/>
  <c r="FX70" i="7"/>
  <c r="F787" i="6" s="1"/>
  <c r="FX74" i="7"/>
  <c r="FR66" i="7"/>
  <c r="B781" i="6" s="1"/>
  <c r="FT62" i="7"/>
  <c r="FW66" i="7"/>
  <c r="FV66" i="7"/>
  <c r="B785" i="6" s="1"/>
  <c r="FR72" i="7"/>
  <c r="H781" i="6" s="1"/>
  <c r="FU67" i="7"/>
  <c r="C784" i="6" s="1"/>
  <c r="FP62" i="7"/>
  <c r="FP70" i="7"/>
  <c r="F779" i="6" s="1"/>
  <c r="FP74" i="7"/>
  <c r="J779" i="6" s="1"/>
  <c r="FP22" i="5"/>
  <c r="FF15" i="5"/>
  <c r="FF12" i="5"/>
  <c r="FF8" i="5"/>
  <c r="FN76" i="7"/>
  <c r="L777" i="6" s="1"/>
  <c r="FG20" i="5"/>
  <c r="FG15" i="5"/>
  <c r="FG13" i="5"/>
  <c r="FG8" i="5"/>
  <c r="FY22" i="5"/>
  <c r="FN67" i="7"/>
  <c r="C777" i="6" s="1"/>
  <c r="FN72" i="7"/>
  <c r="H777" i="6" s="1"/>
  <c r="FG4" i="5"/>
  <c r="FG18" i="5"/>
  <c r="FG16" i="5"/>
  <c r="FG14" i="5"/>
  <c r="FG12" i="5"/>
  <c r="FG10" i="5"/>
  <c r="FG7" i="5"/>
  <c r="FG6" i="5"/>
  <c r="FH4" i="5"/>
  <c r="FH20" i="5"/>
  <c r="FH18" i="5"/>
  <c r="FH16" i="5"/>
  <c r="FH15" i="5"/>
  <c r="FH14" i="5"/>
  <c r="FH13" i="5"/>
  <c r="FH12" i="5"/>
  <c r="FH10" i="5"/>
  <c r="FH8" i="5"/>
  <c r="FH7" i="5"/>
  <c r="FH6" i="5"/>
  <c r="FN22" i="5"/>
  <c r="FN62" i="7"/>
  <c r="FW22" i="5"/>
  <c r="FN70" i="7"/>
  <c r="F777" i="6" s="1"/>
  <c r="FI20" i="5"/>
  <c r="FI18" i="5"/>
  <c r="FI10" i="5"/>
  <c r="FI7" i="5"/>
  <c r="FQ22" i="5"/>
  <c r="FF4" i="5"/>
  <c r="FF16" i="5"/>
  <c r="FF13" i="5"/>
  <c r="FF6" i="5"/>
  <c r="FI14" i="5"/>
  <c r="FI8" i="5"/>
  <c r="FI6" i="5"/>
  <c r="FB4" i="5"/>
  <c r="FB20" i="5"/>
  <c r="FB18" i="5"/>
  <c r="FB16" i="5"/>
  <c r="FB15" i="5"/>
  <c r="FB14" i="5"/>
  <c r="FB13" i="5"/>
  <c r="FB12" i="5"/>
  <c r="FB10" i="5"/>
  <c r="FB8" i="5"/>
  <c r="FB7" i="5"/>
  <c r="FB6" i="5"/>
  <c r="FV22" i="5"/>
  <c r="FN66" i="7"/>
  <c r="B777" i="6" s="1"/>
  <c r="FF7" i="5"/>
  <c r="FI15" i="5"/>
  <c r="FC4" i="5"/>
  <c r="FC20" i="5"/>
  <c r="FC18" i="5"/>
  <c r="FC15" i="5"/>
  <c r="FC13" i="5"/>
  <c r="FC10" i="5"/>
  <c r="FC8" i="5"/>
  <c r="FC7" i="5"/>
  <c r="FC6" i="5"/>
  <c r="FI4" i="5"/>
  <c r="FI16" i="5"/>
  <c r="FI13" i="5"/>
  <c r="FI12" i="5"/>
  <c r="FC16" i="5"/>
  <c r="FC14" i="5"/>
  <c r="FC12" i="5"/>
  <c r="FD4" i="5"/>
  <c r="FD20" i="5"/>
  <c r="FD18" i="5"/>
  <c r="FD16" i="5"/>
  <c r="FD15" i="5"/>
  <c r="FD14" i="5"/>
  <c r="FD13" i="5"/>
  <c r="FD12" i="5"/>
  <c r="FD10" i="5"/>
  <c r="FD8" i="5"/>
  <c r="FD7" i="5"/>
  <c r="FD6" i="5"/>
  <c r="FU22" i="5"/>
  <c r="FT22" i="5"/>
  <c r="FS22" i="5"/>
  <c r="FR22" i="5"/>
  <c r="FN71" i="7"/>
  <c r="G777" i="6" s="1"/>
  <c r="FN74" i="7"/>
  <c r="J777" i="6" s="1"/>
  <c r="FX22" i="5"/>
  <c r="FF20" i="5"/>
  <c r="FF18" i="5"/>
  <c r="FF14" i="5"/>
  <c r="FF10" i="5"/>
  <c r="FE4" i="5"/>
  <c r="FE20" i="5"/>
  <c r="FE18" i="5"/>
  <c r="FE16" i="5"/>
  <c r="FE15" i="5"/>
  <c r="FE14" i="5"/>
  <c r="FE13" i="5"/>
  <c r="FE12" i="5"/>
  <c r="FE10" i="5"/>
  <c r="FE8" i="5"/>
  <c r="FE7" i="5"/>
  <c r="FE6" i="5"/>
  <c r="FO22" i="5"/>
  <c r="J786" i="6" l="1"/>
  <c r="I786" i="6"/>
  <c r="FU77" i="7"/>
  <c r="B784" i="6"/>
  <c r="J783" i="6"/>
  <c r="I783" i="6"/>
  <c r="FX77" i="7"/>
  <c r="E787" i="6"/>
  <c r="FV77" i="7"/>
  <c r="G785" i="6"/>
  <c r="FW77" i="7"/>
  <c r="B786" i="6"/>
  <c r="J787" i="6"/>
  <c r="I787" i="6"/>
  <c r="J782" i="6"/>
  <c r="I782" i="6"/>
  <c r="FY79" i="7"/>
  <c r="M788" i="6"/>
  <c r="J785" i="6"/>
  <c r="I785" i="6"/>
  <c r="FT77" i="7"/>
  <c r="FP77" i="7"/>
  <c r="FR77" i="7"/>
  <c r="FQ77" i="7"/>
  <c r="FO77" i="7"/>
  <c r="FS77" i="7"/>
  <c r="FF22" i="5"/>
  <c r="FB22" i="5"/>
  <c r="FG22" i="5"/>
  <c r="FH22" i="5"/>
  <c r="FC22" i="5"/>
  <c r="FE22" i="5"/>
  <c r="FI22" i="5"/>
  <c r="FN77" i="7"/>
  <c r="FD22" i="5"/>
  <c r="FM9" i="5"/>
  <c r="FM68" i="7" s="1"/>
  <c r="FL9" i="5"/>
  <c r="FK9" i="5"/>
  <c r="FJ9" i="5"/>
  <c r="FM17" i="5"/>
  <c r="FL17" i="5"/>
  <c r="FK17" i="5"/>
  <c r="FJ17" i="5"/>
  <c r="FM19" i="5"/>
  <c r="FM75" i="7" s="1"/>
  <c r="K776" i="6" s="1"/>
  <c r="FL19" i="5"/>
  <c r="FL75" i="7" s="1"/>
  <c r="K775" i="6" s="1"/>
  <c r="FK19" i="5"/>
  <c r="FJ19" i="5"/>
  <c r="FR79" i="7" l="1"/>
  <c r="M781" i="6"/>
  <c r="FX79" i="7"/>
  <c r="M787" i="6"/>
  <c r="FP79" i="7"/>
  <c r="M779" i="6"/>
  <c r="FT79" i="7"/>
  <c r="M783" i="6"/>
  <c r="FW79" i="7"/>
  <c r="M786" i="6"/>
  <c r="FU79" i="7"/>
  <c r="M784" i="6"/>
  <c r="FQ79" i="7"/>
  <c r="M780" i="6"/>
  <c r="FS79" i="7"/>
  <c r="M782" i="6"/>
  <c r="FO79" i="7"/>
  <c r="M778" i="6"/>
  <c r="FV79" i="7"/>
  <c r="M785" i="6"/>
  <c r="FK16" i="5"/>
  <c r="FK4" i="5"/>
  <c r="FL20" i="5"/>
  <c r="FL18" i="5"/>
  <c r="FL16" i="5"/>
  <c r="FL14" i="5"/>
  <c r="FL12" i="5"/>
  <c r="FL8" i="5"/>
  <c r="FL7" i="5"/>
  <c r="FL4" i="5"/>
  <c r="FN79" i="7"/>
  <c r="M777" i="6"/>
  <c r="FM20" i="5"/>
  <c r="FM76" i="7" s="1"/>
  <c r="L776" i="6" s="1"/>
  <c r="FM18" i="5"/>
  <c r="FM74" i="7" s="1"/>
  <c r="J776" i="6" s="1"/>
  <c r="FM16" i="5"/>
  <c r="FM72" i="7" s="1"/>
  <c r="H776" i="6" s="1"/>
  <c r="FM14" i="5"/>
  <c r="FM12" i="5"/>
  <c r="FM70" i="7" s="1"/>
  <c r="F776" i="6" s="1"/>
  <c r="FM8" i="5"/>
  <c r="FM67" i="7" s="1"/>
  <c r="C776" i="6" s="1"/>
  <c r="FM7" i="5"/>
  <c r="FM66" i="7" s="1"/>
  <c r="B776" i="6" s="1"/>
  <c r="FM4" i="5"/>
  <c r="FK20" i="5"/>
  <c r="FK12" i="5"/>
  <c r="FJ10" i="5"/>
  <c r="FJ68" i="7"/>
  <c r="FF68" i="7"/>
  <c r="FG68" i="7"/>
  <c r="FI68" i="7"/>
  <c r="FB68" i="7"/>
  <c r="FH68" i="7"/>
  <c r="FC68" i="7"/>
  <c r="FD68" i="7"/>
  <c r="FE68" i="7"/>
  <c r="FJ6" i="5"/>
  <c r="FK8" i="5"/>
  <c r="FK75" i="7"/>
  <c r="K774" i="6" s="1"/>
  <c r="FK15" i="5"/>
  <c r="FK13" i="5"/>
  <c r="FK10" i="5"/>
  <c r="FK68" i="7"/>
  <c r="FK6" i="5"/>
  <c r="FK7" i="5"/>
  <c r="FJ75" i="7"/>
  <c r="K773" i="6" s="1"/>
  <c r="FF75" i="7"/>
  <c r="K769" i="6" s="1"/>
  <c r="FB75" i="7"/>
  <c r="K765" i="6" s="1"/>
  <c r="FC75" i="7"/>
  <c r="K766" i="6" s="1"/>
  <c r="FH75" i="7"/>
  <c r="K771" i="6" s="1"/>
  <c r="FI75" i="7"/>
  <c r="K772" i="6" s="1"/>
  <c r="FD75" i="7"/>
  <c r="K767" i="6" s="1"/>
  <c r="FE75" i="7"/>
  <c r="K768" i="6" s="1"/>
  <c r="FG75" i="7"/>
  <c r="K770" i="6" s="1"/>
  <c r="FL15" i="5"/>
  <c r="FL13" i="5"/>
  <c r="FL10" i="5"/>
  <c r="FL69" i="7" s="1"/>
  <c r="E775" i="6" s="1"/>
  <c r="FL68" i="7"/>
  <c r="FL6" i="5"/>
  <c r="FJ13" i="5"/>
  <c r="FM15" i="5"/>
  <c r="FM13" i="5"/>
  <c r="FM71" i="7" s="1"/>
  <c r="G776" i="6" s="1"/>
  <c r="FM10" i="5"/>
  <c r="FM69" i="7" s="1"/>
  <c r="E776" i="6" s="1"/>
  <c r="FM6" i="5"/>
  <c r="FK18" i="5"/>
  <c r="FK14" i="5"/>
  <c r="FJ15" i="5"/>
  <c r="FM78" i="7"/>
  <c r="D776" i="6"/>
  <c r="FJ20" i="5"/>
  <c r="FJ18" i="5"/>
  <c r="FJ16" i="5"/>
  <c r="FJ14" i="5"/>
  <c r="FJ12" i="5"/>
  <c r="FJ8" i="5"/>
  <c r="FJ7" i="5"/>
  <c r="FJ4" i="5"/>
  <c r="EZ9" i="5"/>
  <c r="EY9" i="5"/>
  <c r="EX9" i="5"/>
  <c r="EW9" i="5"/>
  <c r="EV9" i="5"/>
  <c r="EU9" i="5"/>
  <c r="ET9" i="5"/>
  <c r="ES9" i="5"/>
  <c r="ER9" i="5"/>
  <c r="EQ9" i="5"/>
  <c r="EP9" i="5"/>
  <c r="EZ17" i="5"/>
  <c r="EY17" i="5"/>
  <c r="EX17" i="5"/>
  <c r="EW17" i="5"/>
  <c r="EV17" i="5"/>
  <c r="EU17" i="5"/>
  <c r="ET17" i="5"/>
  <c r="ES17" i="5"/>
  <c r="ER17" i="5"/>
  <c r="EQ17" i="5"/>
  <c r="EP17" i="5"/>
  <c r="EZ19" i="5"/>
  <c r="EY19" i="5"/>
  <c r="EX19" i="5"/>
  <c r="EW19" i="5"/>
  <c r="EV19" i="5"/>
  <c r="EU19" i="5"/>
  <c r="ET19" i="5"/>
  <c r="ES19" i="5"/>
  <c r="ER19" i="5"/>
  <c r="EQ19" i="5"/>
  <c r="EP19" i="5"/>
  <c r="FA17" i="5"/>
  <c r="EO17" i="5"/>
  <c r="EN17" i="5"/>
  <c r="EM17" i="5"/>
  <c r="EL17" i="5"/>
  <c r="EK17" i="5"/>
  <c r="EJ17" i="5"/>
  <c r="EI17" i="5"/>
  <c r="EH17" i="5"/>
  <c r="EG17" i="5"/>
  <c r="EF17" i="5"/>
  <c r="EE17" i="5"/>
  <c r="ED17" i="5"/>
  <c r="EC17" i="5"/>
  <c r="EB17" i="5"/>
  <c r="EA17" i="5"/>
  <c r="DZ17" i="5"/>
  <c r="DY17" i="5"/>
  <c r="DX17" i="5"/>
  <c r="DW17" i="5"/>
  <c r="DV17" i="5"/>
  <c r="DU17" i="5"/>
  <c r="DT17" i="5"/>
  <c r="DS17" i="5"/>
  <c r="DR17" i="5"/>
  <c r="DQ17" i="5"/>
  <c r="DP17" i="5"/>
  <c r="DO17" i="5"/>
  <c r="DN17" i="5"/>
  <c r="DM17" i="5"/>
  <c r="DL17" i="5"/>
  <c r="DK17" i="5"/>
  <c r="DJ17" i="5"/>
  <c r="DI17" i="5"/>
  <c r="DH17" i="5"/>
  <c r="DG17" i="5"/>
  <c r="DF17" i="5"/>
  <c r="DE17" i="5"/>
  <c r="DD17" i="5"/>
  <c r="DC17" i="5"/>
  <c r="DB17" i="5"/>
  <c r="DA17" i="5"/>
  <c r="CZ17" i="5"/>
  <c r="CY17" i="5"/>
  <c r="CX17" i="5"/>
  <c r="CW17" i="5"/>
  <c r="CV17" i="5"/>
  <c r="CU17" i="5"/>
  <c r="CT17" i="5"/>
  <c r="CS17" i="5"/>
  <c r="CR17" i="5"/>
  <c r="CQ17" i="5"/>
  <c r="CP17" i="5"/>
  <c r="CO17" i="5"/>
  <c r="CN17" i="5"/>
  <c r="CM17" i="5"/>
  <c r="CL17" i="5"/>
  <c r="CK17" i="5"/>
  <c r="CJ17" i="5"/>
  <c r="CI17" i="5"/>
  <c r="CH17" i="5"/>
  <c r="CG17" i="5"/>
  <c r="CF17" i="5"/>
  <c r="CE17" i="5"/>
  <c r="CD17" i="5"/>
  <c r="CC17" i="5"/>
  <c r="CB17" i="5"/>
  <c r="CA17" i="5"/>
  <c r="BZ17" i="5"/>
  <c r="BY17" i="5"/>
  <c r="BX17" i="5"/>
  <c r="BW17" i="5"/>
  <c r="BV17" i="5"/>
  <c r="BU17" i="5"/>
  <c r="BT17" i="5"/>
  <c r="BS17" i="5"/>
  <c r="BR17" i="5"/>
  <c r="BQ17" i="5"/>
  <c r="BP17" i="5"/>
  <c r="BO17" i="5"/>
  <c r="BN17" i="5"/>
  <c r="BM17" i="5"/>
  <c r="BL17" i="5"/>
  <c r="BK17" i="5"/>
  <c r="BJ17" i="5"/>
  <c r="BI17" i="5"/>
  <c r="BH17" i="5"/>
  <c r="BG17" i="5"/>
  <c r="BF17" i="5"/>
  <c r="BE17" i="5"/>
  <c r="BD17" i="5"/>
  <c r="BC17" i="5"/>
  <c r="BB17" i="5"/>
  <c r="BA17" i="5"/>
  <c r="AZ17" i="5"/>
  <c r="AY17" i="5"/>
  <c r="AX17" i="5"/>
  <c r="AW17" i="5"/>
  <c r="AV17" i="5"/>
  <c r="AU17" i="5"/>
  <c r="AT17" i="5"/>
  <c r="AS17" i="5"/>
  <c r="AR17" i="5"/>
  <c r="AQ17" i="5"/>
  <c r="AP17" i="5"/>
  <c r="AO17" i="5"/>
  <c r="AN17" i="5"/>
  <c r="AM17" i="5"/>
  <c r="AL17" i="5"/>
  <c r="AK17" i="5"/>
  <c r="AJ17" i="5"/>
  <c r="AI17" i="5"/>
  <c r="AH17" i="5"/>
  <c r="AG17" i="5"/>
  <c r="AF17" i="5"/>
  <c r="AE17" i="5"/>
  <c r="AD17" i="5"/>
  <c r="AC17" i="5"/>
  <c r="AB17" i="5"/>
  <c r="AA17" i="5"/>
  <c r="Z17" i="5"/>
  <c r="Y17" i="5"/>
  <c r="X17" i="5"/>
  <c r="W17" i="5"/>
  <c r="V17" i="5"/>
  <c r="U17" i="5"/>
  <c r="T17" i="5"/>
  <c r="S17" i="5"/>
  <c r="R17" i="5"/>
  <c r="Q17" i="5"/>
  <c r="P17" i="5"/>
  <c r="O17" i="5"/>
  <c r="N17" i="5"/>
  <c r="M17" i="5"/>
  <c r="L17" i="5"/>
  <c r="K17" i="5"/>
  <c r="J17" i="5"/>
  <c r="I17" i="5"/>
  <c r="H17" i="5"/>
  <c r="G17" i="5"/>
  <c r="F17" i="5"/>
  <c r="E17" i="5"/>
  <c r="D17" i="5"/>
  <c r="C17" i="5"/>
  <c r="B17" i="5"/>
  <c r="FA9" i="5"/>
  <c r="FA68" i="7" s="1"/>
  <c r="FA19" i="5"/>
  <c r="FA75" i="7" s="1"/>
  <c r="K764" i="6" s="1"/>
  <c r="FK74" i="7" l="1"/>
  <c r="J774" i="6" s="1"/>
  <c r="GL17" i="5"/>
  <c r="FK69" i="7"/>
  <c r="E774" i="6" s="1"/>
  <c r="EX75" i="7"/>
  <c r="K761" i="6" s="1"/>
  <c r="EP68" i="7"/>
  <c r="D753" i="6" s="1"/>
  <c r="EX68" i="7"/>
  <c r="EX78" i="7" s="1"/>
  <c r="FK71" i="7"/>
  <c r="G774" i="6" s="1"/>
  <c r="FL70" i="7"/>
  <c r="F775" i="6" s="1"/>
  <c r="FL76" i="7"/>
  <c r="L775" i="6" s="1"/>
  <c r="FK66" i="7"/>
  <c r="B774" i="6" s="1"/>
  <c r="FL72" i="7"/>
  <c r="H775" i="6" s="1"/>
  <c r="EV13" i="5"/>
  <c r="ER6" i="5"/>
  <c r="FF78" i="7"/>
  <c r="D769" i="6"/>
  <c r="FA15" i="5"/>
  <c r="EQ20" i="5"/>
  <c r="EY20" i="5"/>
  <c r="EV75" i="7"/>
  <c r="K759" i="6" s="1"/>
  <c r="ES18" i="5"/>
  <c r="EU16" i="5"/>
  <c r="ER15" i="5"/>
  <c r="EZ15" i="5"/>
  <c r="EW14" i="5"/>
  <c r="ET13" i="5"/>
  <c r="EQ12" i="5"/>
  <c r="EY12" i="5"/>
  <c r="ET10" i="5"/>
  <c r="EQ8" i="5"/>
  <c r="EY8" i="5"/>
  <c r="EV68" i="7"/>
  <c r="ES7" i="5"/>
  <c r="EP6" i="5"/>
  <c r="EX6" i="5"/>
  <c r="EW4" i="5"/>
  <c r="D772" i="6"/>
  <c r="FI78" i="7"/>
  <c r="FK76" i="7"/>
  <c r="L774" i="6" s="1"/>
  <c r="FL67" i="7"/>
  <c r="C775" i="6" s="1"/>
  <c r="FL74" i="7"/>
  <c r="J775" i="6" s="1"/>
  <c r="ER20" i="5"/>
  <c r="EZ20" i="5"/>
  <c r="EW75" i="7"/>
  <c r="K760" i="6" s="1"/>
  <c r="ET18" i="5"/>
  <c r="EV16" i="5"/>
  <c r="ES15" i="5"/>
  <c r="EP14" i="5"/>
  <c r="EX14" i="5"/>
  <c r="EU13" i="5"/>
  <c r="ER12" i="5"/>
  <c r="EZ12" i="5"/>
  <c r="EU10" i="5"/>
  <c r="ER8" i="5"/>
  <c r="EZ8" i="5"/>
  <c r="EW68" i="7"/>
  <c r="ET7" i="5"/>
  <c r="EQ6" i="5"/>
  <c r="EY6" i="5"/>
  <c r="EP4" i="5"/>
  <c r="EX4" i="5"/>
  <c r="FJ66" i="7"/>
  <c r="B773" i="6" s="1"/>
  <c r="FH66" i="7"/>
  <c r="B771" i="6" s="1"/>
  <c r="FB66" i="7"/>
  <c r="B765" i="6" s="1"/>
  <c r="FI66" i="7"/>
  <c r="B772" i="6" s="1"/>
  <c r="FC66" i="7"/>
  <c r="B766" i="6" s="1"/>
  <c r="FG66" i="7"/>
  <c r="B770" i="6" s="1"/>
  <c r="FF66" i="7"/>
  <c r="B769" i="6" s="1"/>
  <c r="FE66" i="7"/>
  <c r="B768" i="6" s="1"/>
  <c r="FD66" i="7"/>
  <c r="B767" i="6" s="1"/>
  <c r="FJ72" i="7"/>
  <c r="H773" i="6" s="1"/>
  <c r="FI72" i="7"/>
  <c r="H772" i="6" s="1"/>
  <c r="FG72" i="7"/>
  <c r="H770" i="6" s="1"/>
  <c r="FC72" i="7"/>
  <c r="H766" i="6" s="1"/>
  <c r="FH72" i="7"/>
  <c r="H771" i="6" s="1"/>
  <c r="FD72" i="7"/>
  <c r="H767" i="6" s="1"/>
  <c r="FB72" i="7"/>
  <c r="H765" i="6" s="1"/>
  <c r="FF72" i="7"/>
  <c r="H769" i="6" s="1"/>
  <c r="FE72" i="7"/>
  <c r="H768" i="6" s="1"/>
  <c r="FG78" i="7"/>
  <c r="D770" i="6"/>
  <c r="FA10" i="5"/>
  <c r="FA69" i="7" s="1"/>
  <c r="E764" i="6" s="1"/>
  <c r="EP78" i="7"/>
  <c r="EQ4" i="5"/>
  <c r="ET20" i="5"/>
  <c r="EQ75" i="7"/>
  <c r="K754" i="6" s="1"/>
  <c r="EY75" i="7"/>
  <c r="K762" i="6" s="1"/>
  <c r="EV18" i="5"/>
  <c r="EP16" i="5"/>
  <c r="EX16" i="5"/>
  <c r="EU15" i="5"/>
  <c r="ER14" i="5"/>
  <c r="EZ14" i="5"/>
  <c r="EW13" i="5"/>
  <c r="ET12" i="5"/>
  <c r="EW10" i="5"/>
  <c r="ET8" i="5"/>
  <c r="EQ68" i="7"/>
  <c r="EY68" i="7"/>
  <c r="EV7" i="5"/>
  <c r="ES6" i="5"/>
  <c r="ER4" i="5"/>
  <c r="EZ4" i="5"/>
  <c r="FJ67" i="7"/>
  <c r="C773" i="6" s="1"/>
  <c r="FD67" i="7"/>
  <c r="C767" i="6" s="1"/>
  <c r="FH67" i="7"/>
  <c r="C771" i="6" s="1"/>
  <c r="FE67" i="7"/>
  <c r="C768" i="6" s="1"/>
  <c r="FB67" i="7"/>
  <c r="C765" i="6" s="1"/>
  <c r="FI67" i="7"/>
  <c r="C772" i="6" s="1"/>
  <c r="FC67" i="7"/>
  <c r="C766" i="6" s="1"/>
  <c r="FG67" i="7"/>
  <c r="C770" i="6" s="1"/>
  <c r="FF67" i="7"/>
  <c r="C769" i="6" s="1"/>
  <c r="FJ74" i="7"/>
  <c r="J773" i="6" s="1"/>
  <c r="FE74" i="7"/>
  <c r="J768" i="6" s="1"/>
  <c r="FD74" i="7"/>
  <c r="J767" i="6" s="1"/>
  <c r="FI74" i="7"/>
  <c r="J772" i="6" s="1"/>
  <c r="FC74" i="7"/>
  <c r="J766" i="6" s="1"/>
  <c r="FF74" i="7"/>
  <c r="J769" i="6" s="1"/>
  <c r="FB74" i="7"/>
  <c r="FG74" i="7"/>
  <c r="J770" i="6" s="1"/>
  <c r="FH74" i="7"/>
  <c r="J771" i="6" s="1"/>
  <c r="FL78" i="7"/>
  <c r="D775" i="6"/>
  <c r="D768" i="6"/>
  <c r="FE78" i="7"/>
  <c r="D773" i="6"/>
  <c r="FJ78" i="7"/>
  <c r="FA8" i="5"/>
  <c r="FA67" i="7" s="1"/>
  <c r="C764" i="6" s="1"/>
  <c r="D764" i="6"/>
  <c r="FA78" i="7"/>
  <c r="EU20" i="5"/>
  <c r="ER75" i="7"/>
  <c r="K755" i="6" s="1"/>
  <c r="EZ75" i="7"/>
  <c r="K763" i="6" s="1"/>
  <c r="EW18" i="5"/>
  <c r="EQ16" i="5"/>
  <c r="EY16" i="5"/>
  <c r="EV15" i="5"/>
  <c r="ES14" i="5"/>
  <c r="EP13" i="5"/>
  <c r="EX13" i="5"/>
  <c r="EU12" i="5"/>
  <c r="EP10" i="5"/>
  <c r="EX10" i="5"/>
  <c r="EU8" i="5"/>
  <c r="ER68" i="7"/>
  <c r="EZ68" i="7"/>
  <c r="EW7" i="5"/>
  <c r="ET6" i="5"/>
  <c r="ES4" i="5"/>
  <c r="D767" i="6"/>
  <c r="FD78" i="7"/>
  <c r="FJ69" i="7"/>
  <c r="E773" i="6" s="1"/>
  <c r="FC69" i="7"/>
  <c r="E766" i="6" s="1"/>
  <c r="FE69" i="7"/>
  <c r="E768" i="6" s="1"/>
  <c r="FD69" i="7"/>
  <c r="E767" i="6" s="1"/>
  <c r="FF69" i="7"/>
  <c r="E769" i="6" s="1"/>
  <c r="FH69" i="7"/>
  <c r="E771" i="6" s="1"/>
  <c r="FB69" i="7"/>
  <c r="E765" i="6" s="1"/>
  <c r="FI69" i="7"/>
  <c r="E772" i="6" s="1"/>
  <c r="FG69" i="7"/>
  <c r="E770" i="6" s="1"/>
  <c r="FL22" i="5"/>
  <c r="FL62" i="7"/>
  <c r="FK22" i="5"/>
  <c r="FK62" i="7"/>
  <c r="ES20" i="5"/>
  <c r="EU18" i="5"/>
  <c r="EQ14" i="5"/>
  <c r="EZ6" i="5"/>
  <c r="EY4" i="5"/>
  <c r="FM22" i="5"/>
  <c r="FM62" i="7"/>
  <c r="FM77" i="7" s="1"/>
  <c r="EV20" i="5"/>
  <c r="ES75" i="7"/>
  <c r="K756" i="6" s="1"/>
  <c r="EP18" i="5"/>
  <c r="EX18" i="5"/>
  <c r="ER16" i="5"/>
  <c r="EZ16" i="5"/>
  <c r="EW15" i="5"/>
  <c r="ET14" i="5"/>
  <c r="EQ13" i="5"/>
  <c r="EY13" i="5"/>
  <c r="EV12" i="5"/>
  <c r="EQ10" i="5"/>
  <c r="EY10" i="5"/>
  <c r="EV8" i="5"/>
  <c r="ES68" i="7"/>
  <c r="EP7" i="5"/>
  <c r="EX7" i="5"/>
  <c r="EU6" i="5"/>
  <c r="ET4" i="5"/>
  <c r="FJ70" i="7"/>
  <c r="F773" i="6" s="1"/>
  <c r="FC70" i="7"/>
  <c r="F766" i="6" s="1"/>
  <c r="FI70" i="7"/>
  <c r="F772" i="6" s="1"/>
  <c r="FH70" i="7"/>
  <c r="F771" i="6" s="1"/>
  <c r="FB70" i="7"/>
  <c r="F765" i="6" s="1"/>
  <c r="FE70" i="7"/>
  <c r="F768" i="6" s="1"/>
  <c r="FG70" i="7"/>
  <c r="F770" i="6" s="1"/>
  <c r="FD70" i="7"/>
  <c r="F767" i="6" s="1"/>
  <c r="FF70" i="7"/>
  <c r="F769" i="6" s="1"/>
  <c r="FJ76" i="7"/>
  <c r="L773" i="6" s="1"/>
  <c r="FH76" i="7"/>
  <c r="L771" i="6" s="1"/>
  <c r="FF76" i="7"/>
  <c r="L769" i="6" s="1"/>
  <c r="FG76" i="7"/>
  <c r="L770" i="6" s="1"/>
  <c r="FC76" i="7"/>
  <c r="L766" i="6" s="1"/>
  <c r="FD76" i="7"/>
  <c r="L767" i="6" s="1"/>
  <c r="FI76" i="7"/>
  <c r="L772" i="6" s="1"/>
  <c r="FE76" i="7"/>
  <c r="L768" i="6" s="1"/>
  <c r="FB76" i="7"/>
  <c r="L765" i="6" s="1"/>
  <c r="FC78" i="7"/>
  <c r="D766" i="6"/>
  <c r="FA4" i="5"/>
  <c r="ET15" i="5"/>
  <c r="ES12" i="5"/>
  <c r="EV10" i="5"/>
  <c r="ES8" i="5"/>
  <c r="EU7" i="5"/>
  <c r="FA18" i="5"/>
  <c r="FA74" i="7" s="1"/>
  <c r="FA6" i="5"/>
  <c r="EW20" i="5"/>
  <c r="ET75" i="7"/>
  <c r="K757" i="6" s="1"/>
  <c r="EQ18" i="5"/>
  <c r="EY18" i="5"/>
  <c r="ES16" i="5"/>
  <c r="EP15" i="5"/>
  <c r="EX15" i="5"/>
  <c r="EU14" i="5"/>
  <c r="ER13" i="5"/>
  <c r="EZ13" i="5"/>
  <c r="EW12" i="5"/>
  <c r="ER10" i="5"/>
  <c r="EZ10" i="5"/>
  <c r="EW8" i="5"/>
  <c r="ET68" i="7"/>
  <c r="EQ7" i="5"/>
  <c r="EY7" i="5"/>
  <c r="EV6" i="5"/>
  <c r="EU4" i="5"/>
  <c r="FL71" i="7"/>
  <c r="G775" i="6" s="1"/>
  <c r="D771" i="6"/>
  <c r="FH78" i="7"/>
  <c r="FK70" i="7"/>
  <c r="F774" i="6" s="1"/>
  <c r="FL66" i="7"/>
  <c r="B775" i="6" s="1"/>
  <c r="FK72" i="7"/>
  <c r="H774" i="6" s="1"/>
  <c r="FA14" i="5"/>
  <c r="FA13" i="5"/>
  <c r="FA71" i="7" s="1"/>
  <c r="G764" i="6" s="1"/>
  <c r="EP75" i="7"/>
  <c r="K753" i="6" s="1"/>
  <c r="EW16" i="5"/>
  <c r="EY14" i="5"/>
  <c r="FA12" i="5"/>
  <c r="FA70" i="7" s="1"/>
  <c r="F764" i="6" s="1"/>
  <c r="FA20" i="5"/>
  <c r="FA76" i="7" s="1"/>
  <c r="L764" i="6" s="1"/>
  <c r="FA7" i="5"/>
  <c r="FA66" i="7" s="1"/>
  <c r="B764" i="6" s="1"/>
  <c r="FA16" i="5"/>
  <c r="FA72" i="7" s="1"/>
  <c r="H764" i="6" s="1"/>
  <c r="EP20" i="5"/>
  <c r="EX20" i="5"/>
  <c r="EU75" i="7"/>
  <c r="K758" i="6" s="1"/>
  <c r="ER18" i="5"/>
  <c r="EZ18" i="5"/>
  <c r="EZ74" i="7" s="1"/>
  <c r="ET16" i="5"/>
  <c r="EQ15" i="5"/>
  <c r="EY15" i="5"/>
  <c r="EV14" i="5"/>
  <c r="ES13" i="5"/>
  <c r="EP12" i="5"/>
  <c r="EX12" i="5"/>
  <c r="ES10" i="5"/>
  <c r="EP8" i="5"/>
  <c r="EX8" i="5"/>
  <c r="EU68" i="7"/>
  <c r="ER7" i="5"/>
  <c r="EZ7" i="5"/>
  <c r="EW6" i="5"/>
  <c r="EV4" i="5"/>
  <c r="FJ62" i="7"/>
  <c r="FJ22" i="5"/>
  <c r="FE62" i="7"/>
  <c r="FF62" i="7"/>
  <c r="FG62" i="7"/>
  <c r="FH62" i="7"/>
  <c r="FI62" i="7"/>
  <c r="FD62" i="7"/>
  <c r="FB62" i="7"/>
  <c r="FC62" i="7"/>
  <c r="FJ71" i="7"/>
  <c r="G773" i="6" s="1"/>
  <c r="FF71" i="7"/>
  <c r="G769" i="6" s="1"/>
  <c r="FD71" i="7"/>
  <c r="G767" i="6" s="1"/>
  <c r="FI71" i="7"/>
  <c r="G772" i="6" s="1"/>
  <c r="FG71" i="7"/>
  <c r="G770" i="6" s="1"/>
  <c r="FC71" i="7"/>
  <c r="G766" i="6" s="1"/>
  <c r="FE71" i="7"/>
  <c r="G768" i="6" s="1"/>
  <c r="FH71" i="7"/>
  <c r="G771" i="6" s="1"/>
  <c r="FB71" i="7"/>
  <c r="G765" i="6" s="1"/>
  <c r="FK78" i="7"/>
  <c r="D774" i="6"/>
  <c r="FK67" i="7"/>
  <c r="C774" i="6" s="1"/>
  <c r="FB78" i="7"/>
  <c r="D765" i="6"/>
  <c r="EO9" i="5"/>
  <c r="EO68" i="7" s="1"/>
  <c r="EN9" i="5"/>
  <c r="EM9" i="5"/>
  <c r="EL9" i="5"/>
  <c r="EK9" i="5"/>
  <c r="EJ9" i="5"/>
  <c r="EI9" i="5"/>
  <c r="EH9" i="5"/>
  <c r="EG9" i="5"/>
  <c r="EF9" i="5"/>
  <c r="EE9" i="5"/>
  <c r="ED9" i="5"/>
  <c r="EO19" i="5"/>
  <c r="EO75" i="7" s="1"/>
  <c r="K752" i="6" s="1"/>
  <c r="EN19" i="5"/>
  <c r="EN75" i="7" s="1"/>
  <c r="K751" i="6" s="1"/>
  <c r="EM19" i="5"/>
  <c r="EL19" i="5"/>
  <c r="EK19" i="5"/>
  <c r="EJ19" i="5"/>
  <c r="EI19" i="5"/>
  <c r="EH19" i="5"/>
  <c r="EG19" i="5"/>
  <c r="EF19" i="5"/>
  <c r="EE19" i="5"/>
  <c r="ED19" i="5"/>
  <c r="EK75" i="7" l="1"/>
  <c r="K748" i="6" s="1"/>
  <c r="ES69" i="7"/>
  <c r="E756" i="6" s="1"/>
  <c r="EM75" i="7"/>
  <c r="K750" i="6" s="1"/>
  <c r="EZ69" i="7"/>
  <c r="E763" i="6" s="1"/>
  <c r="FG77" i="7"/>
  <c r="EW70" i="7"/>
  <c r="F760" i="6" s="1"/>
  <c r="ES70" i="7"/>
  <c r="F756" i="6" s="1"/>
  <c r="ES71" i="7"/>
  <c r="G756" i="6" s="1"/>
  <c r="EY69" i="7"/>
  <c r="E762" i="6" s="1"/>
  <c r="EX67" i="7"/>
  <c r="C761" i="6" s="1"/>
  <c r="EY66" i="7"/>
  <c r="B762" i="6" s="1"/>
  <c r="EN68" i="7"/>
  <c r="EP67" i="7"/>
  <c r="C753" i="6" s="1"/>
  <c r="ET72" i="7"/>
  <c r="H757" i="6" s="1"/>
  <c r="EQ66" i="7"/>
  <c r="B754" i="6" s="1"/>
  <c r="FE77" i="7"/>
  <c r="FE79" i="7" s="1"/>
  <c r="EQ71" i="7"/>
  <c r="G754" i="6" s="1"/>
  <c r="ER72" i="7"/>
  <c r="H755" i="6" s="1"/>
  <c r="EZ76" i="7"/>
  <c r="L763" i="6" s="1"/>
  <c r="ES66" i="7"/>
  <c r="B756" i="6" s="1"/>
  <c r="EH75" i="7"/>
  <c r="K745" i="6" s="1"/>
  <c r="EH68" i="7"/>
  <c r="EH78" i="7" s="1"/>
  <c r="EX70" i="7"/>
  <c r="F761" i="6" s="1"/>
  <c r="EJ75" i="7"/>
  <c r="K747" i="6" s="1"/>
  <c r="EJ68" i="7"/>
  <c r="EW67" i="7"/>
  <c r="C760" i="6" s="1"/>
  <c r="EK68" i="7"/>
  <c r="D761" i="6"/>
  <c r="EM68" i="7"/>
  <c r="EV67" i="7"/>
  <c r="C759" i="6" s="1"/>
  <c r="EZ72" i="7"/>
  <c r="H763" i="6" s="1"/>
  <c r="EZ66" i="7"/>
  <c r="B763" i="6" s="1"/>
  <c r="EH16" i="5"/>
  <c r="ED13" i="5"/>
  <c r="EN15" i="5"/>
  <c r="EJ12" i="5"/>
  <c r="EN8" i="5"/>
  <c r="EJ6" i="5"/>
  <c r="EF4" i="5"/>
  <c r="EQ72" i="7"/>
  <c r="H754" i="6" s="1"/>
  <c r="EO18" i="5"/>
  <c r="EO74" i="7" s="1"/>
  <c r="J752" i="6" s="1"/>
  <c r="EO15" i="5"/>
  <c r="EO13" i="5"/>
  <c r="EO71" i="7" s="1"/>
  <c r="G752" i="6" s="1"/>
  <c r="D748" i="6"/>
  <c r="EK78" i="7"/>
  <c r="EG7" i="5"/>
  <c r="EO7" i="5"/>
  <c r="EO66" i="7" s="1"/>
  <c r="B752" i="6" s="1"/>
  <c r="EK6" i="5"/>
  <c r="EG4" i="5"/>
  <c r="EO4" i="5"/>
  <c r="FC77" i="7"/>
  <c r="ER66" i="7"/>
  <c r="B755" i="6" s="1"/>
  <c r="EQ74" i="7"/>
  <c r="J754" i="6" s="1"/>
  <c r="EX66" i="7"/>
  <c r="B761" i="6" s="1"/>
  <c r="FM79" i="7"/>
  <c r="M776" i="6"/>
  <c r="EU74" i="7"/>
  <c r="EW69" i="7"/>
  <c r="E760" i="6" s="1"/>
  <c r="EV74" i="7"/>
  <c r="EZ67" i="7"/>
  <c r="C763" i="6" s="1"/>
  <c r="ER70" i="7"/>
  <c r="F755" i="6" s="1"/>
  <c r="EY70" i="7"/>
  <c r="F762" i="6" s="1"/>
  <c r="EL20" i="5"/>
  <c r="ED15" i="5"/>
  <c r="EL13" i="5"/>
  <c r="EL8" i="5"/>
  <c r="EL7" i="5"/>
  <c r="EF20" i="5"/>
  <c r="EF18" i="5"/>
  <c r="EF15" i="5"/>
  <c r="EF13" i="5"/>
  <c r="EN13" i="5"/>
  <c r="EN71" i="7" s="1"/>
  <c r="G751" i="6" s="1"/>
  <c r="EF7" i="5"/>
  <c r="J763" i="6"/>
  <c r="I763" i="6"/>
  <c r="EP71" i="7"/>
  <c r="G753" i="6" s="1"/>
  <c r="EK10" i="5"/>
  <c r="EG8" i="5"/>
  <c r="EO8" i="5"/>
  <c r="EO67" i="7" s="1"/>
  <c r="C752" i="6" s="1"/>
  <c r="EH20" i="5"/>
  <c r="ED75" i="7"/>
  <c r="K741" i="6" s="1"/>
  <c r="EL75" i="7"/>
  <c r="K749" i="6" s="1"/>
  <c r="EH18" i="5"/>
  <c r="ED16" i="5"/>
  <c r="EL16" i="5"/>
  <c r="EH15" i="5"/>
  <c r="ED14" i="5"/>
  <c r="EL14" i="5"/>
  <c r="EH13" i="5"/>
  <c r="ED12" i="5"/>
  <c r="EL12" i="5"/>
  <c r="ED10" i="5"/>
  <c r="EL10" i="5"/>
  <c r="EH8" i="5"/>
  <c r="ED68" i="7"/>
  <c r="EL68" i="7"/>
  <c r="EH7" i="5"/>
  <c r="ED6" i="5"/>
  <c r="EL6" i="5"/>
  <c r="EH4" i="5"/>
  <c r="FB77" i="7"/>
  <c r="FJ77" i="7"/>
  <c r="ER74" i="7"/>
  <c r="J755" i="6" s="1"/>
  <c r="EU22" i="5"/>
  <c r="EU62" i="7"/>
  <c r="ET78" i="7"/>
  <c r="D757" i="6"/>
  <c r="EU66" i="7"/>
  <c r="B758" i="6" s="1"/>
  <c r="EQ69" i="7"/>
  <c r="E754" i="6" s="1"/>
  <c r="EX74" i="7"/>
  <c r="EW66" i="7"/>
  <c r="B760" i="6" s="1"/>
  <c r="EP69" i="7"/>
  <c r="E753" i="6" s="1"/>
  <c r="EW74" i="7"/>
  <c r="ER76" i="7"/>
  <c r="L755" i="6" s="1"/>
  <c r="EW22" i="5"/>
  <c r="EW62" i="7"/>
  <c r="D759" i="6"/>
  <c r="EV78" i="7"/>
  <c r="EY76" i="7"/>
  <c r="L762" i="6" s="1"/>
  <c r="ED18" i="5"/>
  <c r="EH14" i="5"/>
  <c r="EJ14" i="5"/>
  <c r="EJ78" i="7"/>
  <c r="D747" i="6"/>
  <c r="EX69" i="7"/>
  <c r="E761" i="6" s="1"/>
  <c r="EP62" i="7"/>
  <c r="EP22" i="5"/>
  <c r="EO20" i="5"/>
  <c r="EO76" i="7" s="1"/>
  <c r="L752" i="6" s="1"/>
  <c r="EK16" i="5"/>
  <c r="EK14" i="5"/>
  <c r="EK12" i="5"/>
  <c r="EI18" i="5"/>
  <c r="EE16" i="5"/>
  <c r="EM16" i="5"/>
  <c r="EI15" i="5"/>
  <c r="EE14" i="5"/>
  <c r="EM14" i="5"/>
  <c r="EI13" i="5"/>
  <c r="EE12" i="5"/>
  <c r="EM12" i="5"/>
  <c r="EE10" i="5"/>
  <c r="EM10" i="5"/>
  <c r="EI8" i="5"/>
  <c r="EE68" i="7"/>
  <c r="EM78" i="7"/>
  <c r="D750" i="6"/>
  <c r="EI7" i="5"/>
  <c r="EE6" i="5"/>
  <c r="EM6" i="5"/>
  <c r="EI4" i="5"/>
  <c r="FD77" i="7"/>
  <c r="EV22" i="5"/>
  <c r="EV62" i="7"/>
  <c r="EU78" i="7"/>
  <c r="D758" i="6"/>
  <c r="EW72" i="7"/>
  <c r="H760" i="6" s="1"/>
  <c r="EZ71" i="7"/>
  <c r="G763" i="6" s="1"/>
  <c r="EP66" i="7"/>
  <c r="B753" i="6" s="1"/>
  <c r="EY62" i="7"/>
  <c r="EY22" i="5"/>
  <c r="ES76" i="7"/>
  <c r="L756" i="6" s="1"/>
  <c r="EV66" i="7"/>
  <c r="B759" i="6" s="1"/>
  <c r="ET70" i="7"/>
  <c r="F757" i="6" s="1"/>
  <c r="ER67" i="7"/>
  <c r="C755" i="6" s="1"/>
  <c r="EU71" i="7"/>
  <c r="G758" i="6" s="1"/>
  <c r="EV72" i="7"/>
  <c r="H759" i="6" s="1"/>
  <c r="EY67" i="7"/>
  <c r="C762" i="6" s="1"/>
  <c r="EQ70" i="7"/>
  <c r="F754" i="6" s="1"/>
  <c r="ED20" i="5"/>
  <c r="EL15" i="5"/>
  <c r="EH10" i="5"/>
  <c r="EN20" i="5"/>
  <c r="EN18" i="5"/>
  <c r="EN74" i="7" s="1"/>
  <c r="J751" i="6" s="1"/>
  <c r="EF8" i="5"/>
  <c r="EN7" i="5"/>
  <c r="EN66" i="7" s="1"/>
  <c r="B751" i="6" s="1"/>
  <c r="EG20" i="5"/>
  <c r="EG18" i="5"/>
  <c r="EG13" i="5"/>
  <c r="EI20" i="5"/>
  <c r="EJ20" i="5"/>
  <c r="EF75" i="7"/>
  <c r="K743" i="6" s="1"/>
  <c r="EJ18" i="5"/>
  <c r="EF16" i="5"/>
  <c r="EN16" i="5"/>
  <c r="EJ15" i="5"/>
  <c r="EF14" i="5"/>
  <c r="EN14" i="5"/>
  <c r="EJ13" i="5"/>
  <c r="EF12" i="5"/>
  <c r="EN12" i="5"/>
  <c r="EF10" i="5"/>
  <c r="EN10" i="5"/>
  <c r="EJ8" i="5"/>
  <c r="EF68" i="7"/>
  <c r="D751" i="6"/>
  <c r="EN78" i="7"/>
  <c r="EJ7" i="5"/>
  <c r="EF6" i="5"/>
  <c r="EN6" i="5"/>
  <c r="EJ4" i="5"/>
  <c r="FI77" i="7"/>
  <c r="EP70" i="7"/>
  <c r="F753" i="6" s="1"/>
  <c r="EW76" i="7"/>
  <c r="L760" i="6" s="1"/>
  <c r="ES67" i="7"/>
  <c r="C756" i="6" s="1"/>
  <c r="FA22" i="5"/>
  <c r="FA62" i="7"/>
  <c r="FA77" i="7" s="1"/>
  <c r="EV70" i="7"/>
  <c r="F759" i="6" s="1"/>
  <c r="EP74" i="7"/>
  <c r="J753" i="6" s="1"/>
  <c r="D763" i="6"/>
  <c r="EZ78" i="7"/>
  <c r="EU70" i="7"/>
  <c r="F758" i="6" s="1"/>
  <c r="J765" i="6"/>
  <c r="I765" i="6"/>
  <c r="EQ76" i="7"/>
  <c r="L754" i="6" s="1"/>
  <c r="EJ16" i="5"/>
  <c r="EJ10" i="5"/>
  <c r="EN4" i="5"/>
  <c r="J764" i="6"/>
  <c r="I764" i="6"/>
  <c r="EQ62" i="7"/>
  <c r="EQ22" i="5"/>
  <c r="EW78" i="7"/>
  <c r="D760" i="6"/>
  <c r="EG15" i="5"/>
  <c r="EE75" i="7"/>
  <c r="K742" i="6" s="1"/>
  <c r="EK20" i="5"/>
  <c r="EG75" i="7"/>
  <c r="K744" i="6" s="1"/>
  <c r="EK18" i="5"/>
  <c r="EG16" i="5"/>
  <c r="EO16" i="5"/>
  <c r="EO72" i="7" s="1"/>
  <c r="H752" i="6" s="1"/>
  <c r="EK15" i="5"/>
  <c r="EG14" i="5"/>
  <c r="EO14" i="5"/>
  <c r="EK13" i="5"/>
  <c r="EG12" i="5"/>
  <c r="EO12" i="5"/>
  <c r="EO70" i="7" s="1"/>
  <c r="F752" i="6" s="1"/>
  <c r="EG10" i="5"/>
  <c r="EO10" i="5"/>
  <c r="EO69" i="7" s="1"/>
  <c r="E752" i="6" s="1"/>
  <c r="EK8" i="5"/>
  <c r="EG68" i="7"/>
  <c r="EO78" i="7"/>
  <c r="D752" i="6"/>
  <c r="EK7" i="5"/>
  <c r="EG6" i="5"/>
  <c r="EO6" i="5"/>
  <c r="EK4" i="5"/>
  <c r="FH77" i="7"/>
  <c r="EX76" i="7"/>
  <c r="L761" i="6" s="1"/>
  <c r="ER71" i="7"/>
  <c r="G755" i="6" s="1"/>
  <c r="ES72" i="7"/>
  <c r="H756" i="6" s="1"/>
  <c r="ET22" i="5"/>
  <c r="ET62" i="7"/>
  <c r="ES78" i="7"/>
  <c r="D756" i="6"/>
  <c r="FK77" i="7"/>
  <c r="ER78" i="7"/>
  <c r="D755" i="6"/>
  <c r="EZ62" i="7"/>
  <c r="EZ22" i="5"/>
  <c r="EY78" i="7"/>
  <c r="D762" i="6"/>
  <c r="EW71" i="7"/>
  <c r="G760" i="6" s="1"/>
  <c r="EX72" i="7"/>
  <c r="H761" i="6" s="1"/>
  <c r="ET76" i="7"/>
  <c r="L757" i="6" s="1"/>
  <c r="EU69" i="7"/>
  <c r="E758" i="6" s="1"/>
  <c r="ET74" i="7"/>
  <c r="EQ67" i="7"/>
  <c r="C754" i="6" s="1"/>
  <c r="ET71" i="7"/>
  <c r="G757" i="6" s="1"/>
  <c r="EU72" i="7"/>
  <c r="H758" i="6" s="1"/>
  <c r="EY71" i="7"/>
  <c r="G762" i="6" s="1"/>
  <c r="ES22" i="5"/>
  <c r="ES62" i="7"/>
  <c r="EU67" i="7"/>
  <c r="C758" i="6" s="1"/>
  <c r="EX71" i="7"/>
  <c r="G761" i="6" s="1"/>
  <c r="EY72" i="7"/>
  <c r="H762" i="6" s="1"/>
  <c r="EU76" i="7"/>
  <c r="L758" i="6" s="1"/>
  <c r="D754" i="6"/>
  <c r="EQ78" i="7"/>
  <c r="EX22" i="5"/>
  <c r="EX62" i="7"/>
  <c r="ET66" i="7"/>
  <c r="B757" i="6" s="1"/>
  <c r="EV71" i="7"/>
  <c r="G759" i="6" s="1"/>
  <c r="EL18" i="5"/>
  <c r="EH12" i="5"/>
  <c r="ED8" i="5"/>
  <c r="ED7" i="5"/>
  <c r="EH6" i="5"/>
  <c r="ED4" i="5"/>
  <c r="EL4" i="5"/>
  <c r="FG79" i="7"/>
  <c r="M770" i="6"/>
  <c r="EV69" i="7"/>
  <c r="E759" i="6" s="1"/>
  <c r="EE20" i="5"/>
  <c r="EM20" i="5"/>
  <c r="EI75" i="7"/>
  <c r="K746" i="6" s="1"/>
  <c r="EE18" i="5"/>
  <c r="EM18" i="5"/>
  <c r="EI16" i="5"/>
  <c r="EE15" i="5"/>
  <c r="EM15" i="5"/>
  <c r="EI14" i="5"/>
  <c r="EE13" i="5"/>
  <c r="EM13" i="5"/>
  <c r="EI12" i="5"/>
  <c r="EI70" i="7" s="1"/>
  <c r="F746" i="6" s="1"/>
  <c r="EI10" i="5"/>
  <c r="EE8" i="5"/>
  <c r="EM8" i="5"/>
  <c r="EM67" i="7" s="1"/>
  <c r="C750" i="6" s="1"/>
  <c r="EI68" i="7"/>
  <c r="EE7" i="5"/>
  <c r="EM7" i="5"/>
  <c r="EM66" i="7" s="1"/>
  <c r="B750" i="6" s="1"/>
  <c r="EI6" i="5"/>
  <c r="EE4" i="5"/>
  <c r="EM4" i="5"/>
  <c r="FF77" i="7"/>
  <c r="EP76" i="7"/>
  <c r="L753" i="6" s="1"/>
  <c r="ER69" i="7"/>
  <c r="E755" i="6" s="1"/>
  <c r="EY74" i="7"/>
  <c r="EV76" i="7"/>
  <c r="L759" i="6" s="1"/>
  <c r="FL77" i="7"/>
  <c r="ER22" i="5"/>
  <c r="ER62" i="7"/>
  <c r="ET67" i="7"/>
  <c r="C757" i="6" s="1"/>
  <c r="EP72" i="7"/>
  <c r="H753" i="6" s="1"/>
  <c r="EZ70" i="7"/>
  <c r="F763" i="6" s="1"/>
  <c r="ET69" i="7"/>
  <c r="E757" i="6" s="1"/>
  <c r="ES74" i="7"/>
  <c r="EC9" i="5"/>
  <c r="EC68" i="7" s="1"/>
  <c r="EB9" i="5"/>
  <c r="EA9" i="5"/>
  <c r="DZ9" i="5"/>
  <c r="DY9" i="5"/>
  <c r="DX9" i="5"/>
  <c r="DW9" i="5"/>
  <c r="DV9" i="5"/>
  <c r="DU9" i="5"/>
  <c r="DT9" i="5"/>
  <c r="DS9" i="5"/>
  <c r="DR9" i="5"/>
  <c r="EC19" i="5"/>
  <c r="EC75" i="7" s="1"/>
  <c r="K740" i="6" s="1"/>
  <c r="EB19" i="5"/>
  <c r="EA19" i="5"/>
  <c r="DZ19" i="5"/>
  <c r="DY19" i="5"/>
  <c r="DX19" i="5"/>
  <c r="DW19" i="5"/>
  <c r="DV19" i="5"/>
  <c r="DU19" i="5"/>
  <c r="DT19" i="5"/>
  <c r="DS19" i="5"/>
  <c r="DR19" i="5"/>
  <c r="EM71" i="7" l="1"/>
  <c r="G750" i="6" s="1"/>
  <c r="EE76" i="7"/>
  <c r="L742" i="6" s="1"/>
  <c r="EG69" i="7"/>
  <c r="E744" i="6" s="1"/>
  <c r="EG72" i="7"/>
  <c r="H744" i="6" s="1"/>
  <c r="EH70" i="7"/>
  <c r="F745" i="6" s="1"/>
  <c r="EN76" i="7"/>
  <c r="L751" i="6" s="1"/>
  <c r="EM76" i="7"/>
  <c r="L750" i="6" s="1"/>
  <c r="EI72" i="7"/>
  <c r="H746" i="6" s="1"/>
  <c r="D745" i="6"/>
  <c r="EI69" i="7"/>
  <c r="E746" i="6" s="1"/>
  <c r="EG74" i="7"/>
  <c r="J744" i="6" s="1"/>
  <c r="M768" i="6"/>
  <c r="DZ75" i="7"/>
  <c r="K737" i="6" s="1"/>
  <c r="DR68" i="7"/>
  <c r="DR78" i="7" s="1"/>
  <c r="DZ68" i="7"/>
  <c r="DR75" i="7"/>
  <c r="K729" i="6" s="1"/>
  <c r="EE67" i="7"/>
  <c r="C742" i="6" s="1"/>
  <c r="EL71" i="7"/>
  <c r="G749" i="6" s="1"/>
  <c r="DR14" i="5"/>
  <c r="DV8" i="5"/>
  <c r="DV4" i="5"/>
  <c r="DU16" i="5"/>
  <c r="DU14" i="5"/>
  <c r="DU68" i="7"/>
  <c r="DY7" i="5"/>
  <c r="DZ18" i="5"/>
  <c r="DZ15" i="5"/>
  <c r="DT20" i="5"/>
  <c r="EB20" i="5"/>
  <c r="DX75" i="7"/>
  <c r="K735" i="6" s="1"/>
  <c r="DT18" i="5"/>
  <c r="EB18" i="5"/>
  <c r="DX16" i="5"/>
  <c r="DT15" i="5"/>
  <c r="EB15" i="5"/>
  <c r="DX14" i="5"/>
  <c r="DT13" i="5"/>
  <c r="EB13" i="5"/>
  <c r="DX12" i="5"/>
  <c r="DX10" i="5"/>
  <c r="DT8" i="5"/>
  <c r="EB8" i="5"/>
  <c r="DX68" i="7"/>
  <c r="DT7" i="5"/>
  <c r="EB7" i="5"/>
  <c r="DX6" i="5"/>
  <c r="DT4" i="5"/>
  <c r="EB4" i="5"/>
  <c r="J762" i="6"/>
  <c r="I762" i="6"/>
  <c r="M774" i="6"/>
  <c r="FK79" i="7"/>
  <c r="FH79" i="7"/>
  <c r="M771" i="6"/>
  <c r="EK71" i="7"/>
  <c r="G748" i="6" s="1"/>
  <c r="EJ72" i="7"/>
  <c r="H747" i="6" s="1"/>
  <c r="EJ22" i="5"/>
  <c r="EJ62" i="7"/>
  <c r="EG71" i="7"/>
  <c r="G744" i="6" s="1"/>
  <c r="EF67" i="7"/>
  <c r="C743" i="6" s="1"/>
  <c r="EI22" i="5"/>
  <c r="EI62" i="7"/>
  <c r="FB79" i="7"/>
  <c r="M765" i="6"/>
  <c r="EL67" i="7"/>
  <c r="C749" i="6" s="1"/>
  <c r="EF22" i="5"/>
  <c r="EF62" i="7"/>
  <c r="DZ16" i="5"/>
  <c r="DV13" i="5"/>
  <c r="DZ10" i="5"/>
  <c r="DU75" i="7"/>
  <c r="K732" i="6" s="1"/>
  <c r="DY18" i="5"/>
  <c r="EC16" i="5"/>
  <c r="EC72" i="7" s="1"/>
  <c r="H740" i="6" s="1"/>
  <c r="DY13" i="5"/>
  <c r="DU10" i="5"/>
  <c r="DU20" i="5"/>
  <c r="EC20" i="5"/>
  <c r="EC76" i="7" s="1"/>
  <c r="L740" i="6" s="1"/>
  <c r="DY75" i="7"/>
  <c r="K736" i="6" s="1"/>
  <c r="DU18" i="5"/>
  <c r="EC18" i="5"/>
  <c r="EC74" i="7" s="1"/>
  <c r="J740" i="6" s="1"/>
  <c r="DY16" i="5"/>
  <c r="DU15" i="5"/>
  <c r="EC15" i="5"/>
  <c r="DY14" i="5"/>
  <c r="DU13" i="5"/>
  <c r="EC13" i="5"/>
  <c r="EC71" i="7" s="1"/>
  <c r="G740" i="6" s="1"/>
  <c r="DY12" i="5"/>
  <c r="DY10" i="5"/>
  <c r="DU8" i="5"/>
  <c r="EC8" i="5"/>
  <c r="EC67" i="7" s="1"/>
  <c r="C740" i="6" s="1"/>
  <c r="DY68" i="7"/>
  <c r="DU7" i="5"/>
  <c r="EC7" i="5"/>
  <c r="EC66" i="7" s="1"/>
  <c r="B740" i="6" s="1"/>
  <c r="DY6" i="5"/>
  <c r="DU4" i="5"/>
  <c r="EC4" i="5"/>
  <c r="EE71" i="7"/>
  <c r="G742" i="6" s="1"/>
  <c r="ED62" i="7"/>
  <c r="ED22" i="5"/>
  <c r="EK66" i="7"/>
  <c r="B748" i="6" s="1"/>
  <c r="EN70" i="7"/>
  <c r="F751" i="6" s="1"/>
  <c r="EJ74" i="7"/>
  <c r="J747" i="6" s="1"/>
  <c r="EM70" i="7"/>
  <c r="F750" i="6" s="1"/>
  <c r="EI74" i="7"/>
  <c r="J746" i="6" s="1"/>
  <c r="EW77" i="7"/>
  <c r="EH66" i="7"/>
  <c r="B745" i="6" s="1"/>
  <c r="ED69" i="7"/>
  <c r="E741" i="6" s="1"/>
  <c r="ED72" i="7"/>
  <c r="H741" i="6" s="1"/>
  <c r="DV15" i="5"/>
  <c r="DZ78" i="7"/>
  <c r="D737" i="6"/>
  <c r="EF74" i="7"/>
  <c r="J743" i="6" s="1"/>
  <c r="DW20" i="5"/>
  <c r="DS75" i="7"/>
  <c r="K730" i="6" s="1"/>
  <c r="EA75" i="7"/>
  <c r="K738" i="6" s="1"/>
  <c r="DW18" i="5"/>
  <c r="DS16" i="5"/>
  <c r="EA16" i="5"/>
  <c r="DW15" i="5"/>
  <c r="DS14" i="5"/>
  <c r="EA14" i="5"/>
  <c r="DW13" i="5"/>
  <c r="DS12" i="5"/>
  <c r="EA12" i="5"/>
  <c r="DS10" i="5"/>
  <c r="EA10" i="5"/>
  <c r="DW8" i="5"/>
  <c r="DS68" i="7"/>
  <c r="EA68" i="7"/>
  <c r="DW7" i="5"/>
  <c r="DS6" i="5"/>
  <c r="EA6" i="5"/>
  <c r="DW4" i="5"/>
  <c r="FF79" i="7"/>
  <c r="M769" i="6"/>
  <c r="EM74" i="7"/>
  <c r="J750" i="6" s="1"/>
  <c r="EL74" i="7"/>
  <c r="J749" i="6" s="1"/>
  <c r="ET77" i="7"/>
  <c r="EK22" i="5"/>
  <c r="EK62" i="7"/>
  <c r="EJ67" i="7"/>
  <c r="C747" i="6" s="1"/>
  <c r="EF70" i="7"/>
  <c r="F743" i="6" s="1"/>
  <c r="EV77" i="7"/>
  <c r="EI67" i="7"/>
  <c r="C746" i="6" s="1"/>
  <c r="EE70" i="7"/>
  <c r="F742" i="6" s="1"/>
  <c r="EK70" i="7"/>
  <c r="F748" i="6" s="1"/>
  <c r="EH22" i="5"/>
  <c r="EH62" i="7"/>
  <c r="EL78" i="7"/>
  <c r="D749" i="6"/>
  <c r="EL70" i="7"/>
  <c r="F749" i="6" s="1"/>
  <c r="EH74" i="7"/>
  <c r="J745" i="6" s="1"/>
  <c r="EG67" i="7"/>
  <c r="C744" i="6" s="1"/>
  <c r="J759" i="6"/>
  <c r="I759" i="6"/>
  <c r="FC79" i="7"/>
  <c r="M766" i="6"/>
  <c r="DR10" i="5"/>
  <c r="DR6" i="5"/>
  <c r="D742" i="6"/>
  <c r="EE78" i="7"/>
  <c r="EF66" i="7"/>
  <c r="B743" i="6" s="1"/>
  <c r="DX20" i="5"/>
  <c r="DT75" i="7"/>
  <c r="K731" i="6" s="1"/>
  <c r="EB75" i="7"/>
  <c r="K739" i="6" s="1"/>
  <c r="DX18" i="5"/>
  <c r="DT16" i="5"/>
  <c r="EB16" i="5"/>
  <c r="EB72" i="7" s="1"/>
  <c r="H739" i="6" s="1"/>
  <c r="DX15" i="5"/>
  <c r="DT14" i="5"/>
  <c r="EB14" i="5"/>
  <c r="DX13" i="5"/>
  <c r="DT12" i="5"/>
  <c r="EB12" i="5"/>
  <c r="DT10" i="5"/>
  <c r="EB10" i="5"/>
  <c r="DX8" i="5"/>
  <c r="DT68" i="7"/>
  <c r="EB68" i="7"/>
  <c r="DX7" i="5"/>
  <c r="DT6" i="5"/>
  <c r="EB6" i="5"/>
  <c r="DX4" i="5"/>
  <c r="ER77" i="7"/>
  <c r="EM22" i="5"/>
  <c r="EM62" i="7"/>
  <c r="EE66" i="7"/>
  <c r="B742" i="6" s="1"/>
  <c r="EK74" i="7"/>
  <c r="J748" i="6" s="1"/>
  <c r="EN62" i="7"/>
  <c r="EN22" i="5"/>
  <c r="EJ76" i="7"/>
  <c r="L747" i="6" s="1"/>
  <c r="EG76" i="7"/>
  <c r="L744" i="6" s="1"/>
  <c r="EP77" i="7"/>
  <c r="ED74" i="7"/>
  <c r="J741" i="6" s="1"/>
  <c r="I760" i="6"/>
  <c r="J760" i="6"/>
  <c r="EU77" i="7"/>
  <c r="ED78" i="7"/>
  <c r="D741" i="6"/>
  <c r="EF76" i="7"/>
  <c r="L743" i="6" s="1"/>
  <c r="EN67" i="7"/>
  <c r="C751" i="6" s="1"/>
  <c r="ED71" i="7"/>
  <c r="G741" i="6" s="1"/>
  <c r="DV20" i="5"/>
  <c r="DZ14" i="5"/>
  <c r="D729" i="6"/>
  <c r="EE74" i="7"/>
  <c r="J742" i="6" s="1"/>
  <c r="ED66" i="7"/>
  <c r="B741" i="6" s="1"/>
  <c r="J757" i="6"/>
  <c r="I757" i="6"/>
  <c r="EZ77" i="7"/>
  <c r="EG78" i="7"/>
  <c r="D744" i="6"/>
  <c r="EN69" i="7"/>
  <c r="E751" i="6" s="1"/>
  <c r="EJ71" i="7"/>
  <c r="G747" i="6" s="1"/>
  <c r="EN72" i="7"/>
  <c r="H751" i="6" s="1"/>
  <c r="EY77" i="7"/>
  <c r="M767" i="6"/>
  <c r="FD79" i="7"/>
  <c r="EM69" i="7"/>
  <c r="E750" i="6" s="1"/>
  <c r="EI71" i="7"/>
  <c r="G746" i="6" s="1"/>
  <c r="EM72" i="7"/>
  <c r="H750" i="6" s="1"/>
  <c r="EH67" i="7"/>
  <c r="C745" i="6" s="1"/>
  <c r="ED70" i="7"/>
  <c r="F741" i="6" s="1"/>
  <c r="EK69" i="7"/>
  <c r="E748" i="6" s="1"/>
  <c r="I758" i="6"/>
  <c r="J758" i="6"/>
  <c r="EO22" i="5"/>
  <c r="EO62" i="7"/>
  <c r="EO77" i="7" s="1"/>
  <c r="EG66" i="7"/>
  <c r="B744" i="6" s="1"/>
  <c r="DV18" i="5"/>
  <c r="DR12" i="5"/>
  <c r="DZ6" i="5"/>
  <c r="ED76" i="7"/>
  <c r="L741" i="6" s="1"/>
  <c r="EC78" i="7"/>
  <c r="D740" i="6"/>
  <c r="EC6" i="5"/>
  <c r="DR20" i="5"/>
  <c r="DZ20" i="5"/>
  <c r="DR18" i="5"/>
  <c r="DR15" i="5"/>
  <c r="DV14" i="5"/>
  <c r="DZ13" i="5"/>
  <c r="DV12" i="5"/>
  <c r="DV10" i="5"/>
  <c r="DR8" i="5"/>
  <c r="DZ8" i="5"/>
  <c r="DV68" i="7"/>
  <c r="DR7" i="5"/>
  <c r="DZ7" i="5"/>
  <c r="DV6" i="5"/>
  <c r="DR4" i="5"/>
  <c r="DZ4" i="5"/>
  <c r="M775" i="6"/>
  <c r="FL79" i="7"/>
  <c r="EE22" i="5"/>
  <c r="EE62" i="7"/>
  <c r="EI78" i="7"/>
  <c r="D746" i="6"/>
  <c r="EK67" i="7"/>
  <c r="C748" i="6" s="1"/>
  <c r="EG70" i="7"/>
  <c r="F744" i="6" s="1"/>
  <c r="EJ69" i="7"/>
  <c r="E747" i="6" s="1"/>
  <c r="EJ66" i="7"/>
  <c r="B747" i="6" s="1"/>
  <c r="EI76" i="7"/>
  <c r="L746" i="6" s="1"/>
  <c r="EH69" i="7"/>
  <c r="E745" i="6" s="1"/>
  <c r="EI66" i="7"/>
  <c r="B746" i="6" s="1"/>
  <c r="EF71" i="7"/>
  <c r="G743" i="6" s="1"/>
  <c r="EL66" i="7"/>
  <c r="B749" i="6" s="1"/>
  <c r="EL76" i="7"/>
  <c r="L749" i="6" s="1"/>
  <c r="EJ70" i="7"/>
  <c r="F747" i="6" s="1"/>
  <c r="EH72" i="7"/>
  <c r="H745" i="6" s="1"/>
  <c r="DR16" i="5"/>
  <c r="DZ12" i="5"/>
  <c r="DV7" i="5"/>
  <c r="FA79" i="7"/>
  <c r="M764" i="6"/>
  <c r="EF78" i="7"/>
  <c r="D743" i="6"/>
  <c r="DY20" i="5"/>
  <c r="DY76" i="7" s="1"/>
  <c r="L736" i="6" s="1"/>
  <c r="DY15" i="5"/>
  <c r="EC14" i="5"/>
  <c r="DU12" i="5"/>
  <c r="EC12" i="5"/>
  <c r="EC70" i="7" s="1"/>
  <c r="F740" i="6" s="1"/>
  <c r="EC10" i="5"/>
  <c r="EC69" i="7" s="1"/>
  <c r="E740" i="6" s="1"/>
  <c r="DY8" i="5"/>
  <c r="DU6" i="5"/>
  <c r="DY4" i="5"/>
  <c r="DV75" i="7"/>
  <c r="K733" i="6" s="1"/>
  <c r="DV16" i="5"/>
  <c r="DR13" i="5"/>
  <c r="DS20" i="5"/>
  <c r="EA20" i="5"/>
  <c r="EA76" i="7" s="1"/>
  <c r="L738" i="6" s="1"/>
  <c r="DW75" i="7"/>
  <c r="K734" i="6" s="1"/>
  <c r="DS18" i="5"/>
  <c r="EA18" i="5"/>
  <c r="DW16" i="5"/>
  <c r="DS15" i="5"/>
  <c r="EA15" i="5"/>
  <c r="DW14" i="5"/>
  <c r="DS13" i="5"/>
  <c r="EA13" i="5"/>
  <c r="DW12" i="5"/>
  <c r="DW10" i="5"/>
  <c r="DS8" i="5"/>
  <c r="EA8" i="5"/>
  <c r="DW68" i="7"/>
  <c r="DS7" i="5"/>
  <c r="EA7" i="5"/>
  <c r="EA66" i="7" s="1"/>
  <c r="B738" i="6" s="1"/>
  <c r="DW6" i="5"/>
  <c r="DS4" i="5"/>
  <c r="EA4" i="5"/>
  <c r="I756" i="6"/>
  <c r="J756" i="6"/>
  <c r="EL62" i="7"/>
  <c r="EL22" i="5"/>
  <c r="ED67" i="7"/>
  <c r="C741" i="6" s="1"/>
  <c r="EX77" i="7"/>
  <c r="ES77" i="7"/>
  <c r="EK76" i="7"/>
  <c r="L748" i="6" s="1"/>
  <c r="EQ77" i="7"/>
  <c r="FI79" i="7"/>
  <c r="M772" i="6"/>
  <c r="EF69" i="7"/>
  <c r="E743" i="6" s="1"/>
  <c r="EF72" i="7"/>
  <c r="H743" i="6" s="1"/>
  <c r="EE69" i="7"/>
  <c r="E742" i="6" s="1"/>
  <c r="EE72" i="7"/>
  <c r="H742" i="6" s="1"/>
  <c r="EK72" i="7"/>
  <c r="H748" i="6" s="1"/>
  <c r="J761" i="6"/>
  <c r="I761" i="6"/>
  <c r="FJ79" i="7"/>
  <c r="M773" i="6"/>
  <c r="EL69" i="7"/>
  <c r="E749" i="6" s="1"/>
  <c r="EH71" i="7"/>
  <c r="G745" i="6" s="1"/>
  <c r="EL72" i="7"/>
  <c r="H749" i="6" s="1"/>
  <c r="EH76" i="7"/>
  <c r="L745" i="6" s="1"/>
  <c r="EG62" i="7"/>
  <c r="EG22" i="5"/>
  <c r="EG77" i="7" l="1"/>
  <c r="DW72" i="7"/>
  <c r="H734" i="6" s="1"/>
  <c r="DW70" i="7"/>
  <c r="F734" i="6" s="1"/>
  <c r="EA74" i="7"/>
  <c r="J738" i="6" s="1"/>
  <c r="DV76" i="7"/>
  <c r="L733" i="6" s="1"/>
  <c r="DS76" i="7"/>
  <c r="L730" i="6" s="1"/>
  <c r="DS74" i="7"/>
  <c r="J730" i="6" s="1"/>
  <c r="DS66" i="7"/>
  <c r="B730" i="6" s="1"/>
  <c r="DR71" i="7"/>
  <c r="G729" i="6" s="1"/>
  <c r="DR69" i="7"/>
  <c r="E729" i="6" s="1"/>
  <c r="DU66" i="7"/>
  <c r="B732" i="6" s="1"/>
  <c r="DU69" i="7"/>
  <c r="E732" i="6" s="1"/>
  <c r="EB67" i="7"/>
  <c r="C739" i="6" s="1"/>
  <c r="EB71" i="7"/>
  <c r="G739" i="6" s="1"/>
  <c r="EA22" i="5"/>
  <c r="EA62" i="7"/>
  <c r="M744" i="6"/>
  <c r="EG79" i="7"/>
  <c r="DR22" i="5"/>
  <c r="DR62" i="7"/>
  <c r="M753" i="6"/>
  <c r="EP79" i="7"/>
  <c r="DT78" i="7"/>
  <c r="D731" i="6"/>
  <c r="DS78" i="7"/>
  <c r="D730" i="6"/>
  <c r="DU76" i="7"/>
  <c r="L732" i="6" s="1"/>
  <c r="DY74" i="7"/>
  <c r="J736" i="6" s="1"/>
  <c r="DX70" i="7"/>
  <c r="F735" i="6" s="1"/>
  <c r="DT74" i="7"/>
  <c r="J731" i="6" s="1"/>
  <c r="DU72" i="7"/>
  <c r="H732" i="6" s="1"/>
  <c r="ES79" i="7"/>
  <c r="M756" i="6"/>
  <c r="M754" i="6"/>
  <c r="EQ79" i="7"/>
  <c r="D733" i="6"/>
  <c r="DV78" i="7"/>
  <c r="DW69" i="7"/>
  <c r="E734" i="6" s="1"/>
  <c r="DU70" i="7"/>
  <c r="F732" i="6" s="1"/>
  <c r="DR72" i="7"/>
  <c r="H729" i="6" s="1"/>
  <c r="EE77" i="7"/>
  <c r="DZ67" i="7"/>
  <c r="C737" i="6" s="1"/>
  <c r="DZ71" i="7"/>
  <c r="G737" i="6" s="1"/>
  <c r="DZ76" i="7"/>
  <c r="L737" i="6" s="1"/>
  <c r="ER79" i="7"/>
  <c r="M755" i="6"/>
  <c r="DX67" i="7"/>
  <c r="C735" i="6" s="1"/>
  <c r="DT70" i="7"/>
  <c r="F731" i="6" s="1"/>
  <c r="DW67" i="7"/>
  <c r="C734" i="6" s="1"/>
  <c r="DS70" i="7"/>
  <c r="F730" i="6" s="1"/>
  <c r="DY69" i="7"/>
  <c r="E736" i="6" s="1"/>
  <c r="EF77" i="7"/>
  <c r="DT62" i="7"/>
  <c r="DT22" i="5"/>
  <c r="DX78" i="7"/>
  <c r="D735" i="6"/>
  <c r="DZ74" i="7"/>
  <c r="J737" i="6" s="1"/>
  <c r="M759" i="6"/>
  <c r="EV79" i="7"/>
  <c r="EX79" i="7"/>
  <c r="M761" i="6"/>
  <c r="DY67" i="7"/>
  <c r="C736" i="6" s="1"/>
  <c r="DR67" i="7"/>
  <c r="C729" i="6" s="1"/>
  <c r="EB69" i="7"/>
  <c r="E739" i="6" s="1"/>
  <c r="DX71" i="7"/>
  <c r="G735" i="6" s="1"/>
  <c r="DX76" i="7"/>
  <c r="L735" i="6" s="1"/>
  <c r="EA69" i="7"/>
  <c r="E738" i="6" s="1"/>
  <c r="DW71" i="7"/>
  <c r="G734" i="6" s="1"/>
  <c r="EA72" i="7"/>
  <c r="H738" i="6" s="1"/>
  <c r="DW76" i="7"/>
  <c r="L734" i="6" s="1"/>
  <c r="DY70" i="7"/>
  <c r="F736" i="6" s="1"/>
  <c r="DU74" i="7"/>
  <c r="J732" i="6" s="1"/>
  <c r="DZ69" i="7"/>
  <c r="E737" i="6" s="1"/>
  <c r="EB76" i="7"/>
  <c r="L739" i="6" s="1"/>
  <c r="DY66" i="7"/>
  <c r="B736" i="6" s="1"/>
  <c r="EO79" i="7"/>
  <c r="M752" i="6"/>
  <c r="DR76" i="7"/>
  <c r="L729" i="6" s="1"/>
  <c r="DS62" i="7"/>
  <c r="DS22" i="5"/>
  <c r="DW78" i="7"/>
  <c r="D734" i="6"/>
  <c r="DV72" i="7"/>
  <c r="H733" i="6" s="1"/>
  <c r="DZ66" i="7"/>
  <c r="B737" i="6" s="1"/>
  <c r="EZ79" i="7"/>
  <c r="M763" i="6"/>
  <c r="M758" i="6"/>
  <c r="EU79" i="7"/>
  <c r="EN77" i="7"/>
  <c r="ED77" i="7"/>
  <c r="DU22" i="5"/>
  <c r="DU62" i="7"/>
  <c r="DY78" i="7"/>
  <c r="D736" i="6"/>
  <c r="DY71" i="7"/>
  <c r="G736" i="6" s="1"/>
  <c r="DT67" i="7"/>
  <c r="C731" i="6" s="1"/>
  <c r="DT71" i="7"/>
  <c r="G731" i="6" s="1"/>
  <c r="DX72" i="7"/>
  <c r="H735" i="6" s="1"/>
  <c r="DV67" i="7"/>
  <c r="C733" i="6" s="1"/>
  <c r="EA71" i="7"/>
  <c r="G738" i="6" s="1"/>
  <c r="DV69" i="7"/>
  <c r="E733" i="6" s="1"/>
  <c r="DR70" i="7"/>
  <c r="F729" i="6" s="1"/>
  <c r="DX66" i="7"/>
  <c r="B735" i="6" s="1"/>
  <c r="DT69" i="7"/>
  <c r="E731" i="6" s="1"/>
  <c r="DT72" i="7"/>
  <c r="H731" i="6" s="1"/>
  <c r="EH77" i="7"/>
  <c r="EK77" i="7"/>
  <c r="DW66" i="7"/>
  <c r="B734" i="6" s="1"/>
  <c r="DS69" i="7"/>
  <c r="E730" i="6" s="1"/>
  <c r="DS72" i="7"/>
  <c r="H730" i="6" s="1"/>
  <c r="EW79" i="7"/>
  <c r="M760" i="6"/>
  <c r="DV71" i="7"/>
  <c r="G733" i="6" s="1"/>
  <c r="EB66" i="7"/>
  <c r="B739" i="6" s="1"/>
  <c r="DT76" i="7"/>
  <c r="L731" i="6" s="1"/>
  <c r="DU78" i="7"/>
  <c r="D732" i="6"/>
  <c r="EC62" i="7"/>
  <c r="EC77" i="7" s="1"/>
  <c r="EC22" i="5"/>
  <c r="EA67" i="7"/>
  <c r="C738" i="6" s="1"/>
  <c r="DV66" i="7"/>
  <c r="B733" i="6" s="1"/>
  <c r="EL77" i="7"/>
  <c r="DZ22" i="5"/>
  <c r="DZ62" i="7"/>
  <c r="DR66" i="7"/>
  <c r="B729" i="6" s="1"/>
  <c r="EY79" i="7"/>
  <c r="M762" i="6"/>
  <c r="EI77" i="7"/>
  <c r="DX69" i="7"/>
  <c r="E735" i="6" s="1"/>
  <c r="EB74" i="7"/>
  <c r="J739" i="6" s="1"/>
  <c r="EJ77" i="7"/>
  <c r="DV22" i="5"/>
  <c r="DV62" i="7"/>
  <c r="DS67" i="7"/>
  <c r="C730" i="6" s="1"/>
  <c r="DS71" i="7"/>
  <c r="G730" i="6" s="1"/>
  <c r="DY62" i="7"/>
  <c r="DY22" i="5"/>
  <c r="DZ70" i="7"/>
  <c r="F737" i="6" s="1"/>
  <c r="DV70" i="7"/>
  <c r="F733" i="6" s="1"/>
  <c r="DR74" i="7"/>
  <c r="J729" i="6" s="1"/>
  <c r="DV74" i="7"/>
  <c r="J733" i="6" s="1"/>
  <c r="EM77" i="7"/>
  <c r="DX62" i="7"/>
  <c r="DX22" i="5"/>
  <c r="D739" i="6"/>
  <c r="EB78" i="7"/>
  <c r="EB70" i="7"/>
  <c r="F739" i="6" s="1"/>
  <c r="DX74" i="7"/>
  <c r="J735" i="6" s="1"/>
  <c r="ET79" i="7"/>
  <c r="M757" i="6"/>
  <c r="DW62" i="7"/>
  <c r="DW22" i="5"/>
  <c r="EA78" i="7"/>
  <c r="D738" i="6"/>
  <c r="EA70" i="7"/>
  <c r="F738" i="6" s="1"/>
  <c r="DW74" i="7"/>
  <c r="J734" i="6" s="1"/>
  <c r="DU67" i="7"/>
  <c r="C732" i="6" s="1"/>
  <c r="DU71" i="7"/>
  <c r="G732" i="6" s="1"/>
  <c r="DY72" i="7"/>
  <c r="H736" i="6" s="1"/>
  <c r="DZ72" i="7"/>
  <c r="H737" i="6" s="1"/>
  <c r="EB22" i="5"/>
  <c r="EB62" i="7"/>
  <c r="DT66" i="7"/>
  <c r="B731" i="6" s="1"/>
  <c r="DM9" i="5"/>
  <c r="DL9" i="5"/>
  <c r="DK9" i="5"/>
  <c r="DJ9" i="5"/>
  <c r="DI9" i="5"/>
  <c r="DM19" i="5"/>
  <c r="DL19" i="5"/>
  <c r="DK19" i="5"/>
  <c r="DJ19" i="5"/>
  <c r="DI19" i="5"/>
  <c r="DZ77" i="7" l="1"/>
  <c r="DK18" i="5"/>
  <c r="DK13" i="5"/>
  <c r="DL18" i="5"/>
  <c r="DK20" i="5"/>
  <c r="DM15" i="5"/>
  <c r="DJ18" i="5"/>
  <c r="DL14" i="5"/>
  <c r="DJ13" i="5"/>
  <c r="DL10" i="5"/>
  <c r="DJ8" i="5"/>
  <c r="DL6" i="5"/>
  <c r="DS77" i="7"/>
  <c r="DM10" i="5"/>
  <c r="DK8" i="5"/>
  <c r="DM6" i="5"/>
  <c r="DV77" i="7"/>
  <c r="EC79" i="7"/>
  <c r="M740" i="6"/>
  <c r="EE79" i="7"/>
  <c r="M742" i="6"/>
  <c r="DR77" i="7"/>
  <c r="DI12" i="5"/>
  <c r="DJ16" i="5"/>
  <c r="DL8" i="5"/>
  <c r="DK4" i="5"/>
  <c r="DM18" i="5"/>
  <c r="DI15" i="5"/>
  <c r="DM13" i="5"/>
  <c r="DK12" i="5"/>
  <c r="DM8" i="5"/>
  <c r="DI7" i="5"/>
  <c r="EB77" i="7"/>
  <c r="M747" i="6"/>
  <c r="EJ79" i="7"/>
  <c r="DU77" i="7"/>
  <c r="DI4" i="5"/>
  <c r="DI16" i="5"/>
  <c r="DM14" i="5"/>
  <c r="DJ4" i="5"/>
  <c r="DJ12" i="5"/>
  <c r="DK16" i="5"/>
  <c r="DL4" i="5"/>
  <c r="DJ20" i="5"/>
  <c r="DL16" i="5"/>
  <c r="DJ15" i="5"/>
  <c r="DL12" i="5"/>
  <c r="DJ7" i="5"/>
  <c r="EL79" i="7"/>
  <c r="M749" i="6"/>
  <c r="M748" i="6"/>
  <c r="EK79" i="7"/>
  <c r="DL13" i="5"/>
  <c r="DK15" i="5"/>
  <c r="DI14" i="5"/>
  <c r="DM12" i="5"/>
  <c r="DI10" i="5"/>
  <c r="DK7" i="5"/>
  <c r="DI6" i="5"/>
  <c r="DY77" i="7"/>
  <c r="M745" i="6"/>
  <c r="EH79" i="7"/>
  <c r="M741" i="6"/>
  <c r="ED79" i="7"/>
  <c r="DT77" i="7"/>
  <c r="DL20" i="5"/>
  <c r="DL15" i="5"/>
  <c r="DJ14" i="5"/>
  <c r="DJ10" i="5"/>
  <c r="DL7" i="5"/>
  <c r="DJ6" i="5"/>
  <c r="DW77" i="7"/>
  <c r="DX77" i="7"/>
  <c r="M746" i="6"/>
  <c r="EI79" i="7"/>
  <c r="EN79" i="7"/>
  <c r="M751" i="6"/>
  <c r="M743" i="6"/>
  <c r="EF79" i="7"/>
  <c r="EA77" i="7"/>
  <c r="M737" i="6"/>
  <c r="DZ79" i="7"/>
  <c r="DI20" i="5"/>
  <c r="DM4" i="5"/>
  <c r="DM16" i="5"/>
  <c r="DM20" i="5"/>
  <c r="DI18" i="5"/>
  <c r="DK14" i="5"/>
  <c r="DI13" i="5"/>
  <c r="DK10" i="5"/>
  <c r="DI8" i="5"/>
  <c r="DM7" i="5"/>
  <c r="DK6" i="5"/>
  <c r="EM79" i="7"/>
  <c r="M750" i="6"/>
  <c r="DQ19" i="5"/>
  <c r="DQ75" i="7" s="1"/>
  <c r="K728" i="6" s="1"/>
  <c r="DP19" i="5"/>
  <c r="DO19" i="5"/>
  <c r="DN19" i="5"/>
  <c r="DH19" i="5"/>
  <c r="DG19" i="5"/>
  <c r="DF19" i="5"/>
  <c r="DQ9" i="5"/>
  <c r="DQ68" i="7" s="1"/>
  <c r="DP9" i="5"/>
  <c r="DO9" i="5"/>
  <c r="DN9" i="5"/>
  <c r="DH9" i="5"/>
  <c r="DG9" i="5"/>
  <c r="DF9" i="5"/>
  <c r="DP68" i="7" l="1"/>
  <c r="DM75" i="7"/>
  <c r="K724" i="6" s="1"/>
  <c r="DI68" i="7"/>
  <c r="D720" i="6" s="1"/>
  <c r="DQ8" i="5"/>
  <c r="DQ67" i="7" s="1"/>
  <c r="C728" i="6" s="1"/>
  <c r="DF7" i="5"/>
  <c r="DG6" i="5"/>
  <c r="DO4" i="5"/>
  <c r="DM62" i="7" s="1"/>
  <c r="DF75" i="7"/>
  <c r="K717" i="6" s="1"/>
  <c r="DG18" i="5"/>
  <c r="DH16" i="5"/>
  <c r="DN15" i="5"/>
  <c r="DO14" i="5"/>
  <c r="DP13" i="5"/>
  <c r="DQ12" i="5"/>
  <c r="DQ70" i="7" s="1"/>
  <c r="F728" i="6" s="1"/>
  <c r="DO10" i="5"/>
  <c r="DI69" i="7" s="1"/>
  <c r="E720" i="6" s="1"/>
  <c r="DJ22" i="5"/>
  <c r="M732" i="6"/>
  <c r="DU79" i="7"/>
  <c r="DF68" i="7"/>
  <c r="DG7" i="5"/>
  <c r="DH6" i="5"/>
  <c r="DP4" i="5"/>
  <c r="DF20" i="5"/>
  <c r="DG75" i="7"/>
  <c r="K718" i="6" s="1"/>
  <c r="DH18" i="5"/>
  <c r="DN16" i="5"/>
  <c r="DO15" i="5"/>
  <c r="DP14" i="5"/>
  <c r="DQ13" i="5"/>
  <c r="DQ71" i="7" s="1"/>
  <c r="G728" i="6" s="1"/>
  <c r="DP10" i="5"/>
  <c r="DJ75" i="7"/>
  <c r="K721" i="6" s="1"/>
  <c r="M736" i="6"/>
  <c r="DY79" i="7"/>
  <c r="DL68" i="7"/>
  <c r="DK22" i="5"/>
  <c r="DR79" i="7"/>
  <c r="M729" i="6"/>
  <c r="DF8" i="5"/>
  <c r="DG68" i="7"/>
  <c r="DH7" i="5"/>
  <c r="DN6" i="5"/>
  <c r="DQ4" i="5"/>
  <c r="DG20" i="5"/>
  <c r="DH75" i="7"/>
  <c r="K719" i="6" s="1"/>
  <c r="DN18" i="5"/>
  <c r="DO16" i="5"/>
  <c r="DP15" i="5"/>
  <c r="DQ14" i="5"/>
  <c r="DF12" i="5"/>
  <c r="DQ10" i="5"/>
  <c r="DQ69" i="7" s="1"/>
  <c r="E728" i="6" s="1"/>
  <c r="DL22" i="5"/>
  <c r="DG8" i="5"/>
  <c r="DH68" i="7"/>
  <c r="DN7" i="5"/>
  <c r="DO6" i="5"/>
  <c r="DH20" i="5"/>
  <c r="DN75" i="7"/>
  <c r="K725" i="6" s="1"/>
  <c r="DO18" i="5"/>
  <c r="DP16" i="5"/>
  <c r="DQ15" i="5"/>
  <c r="DF13" i="5"/>
  <c r="DG12" i="5"/>
  <c r="M739" i="6"/>
  <c r="EB79" i="7"/>
  <c r="DH8" i="5"/>
  <c r="DN68" i="7"/>
  <c r="DO7" i="5"/>
  <c r="DP6" i="5"/>
  <c r="DF4" i="5"/>
  <c r="DN20" i="5"/>
  <c r="DO75" i="7"/>
  <c r="K726" i="6" s="1"/>
  <c r="DP18" i="5"/>
  <c r="DQ16" i="5"/>
  <c r="DQ72" i="7" s="1"/>
  <c r="H728" i="6" s="1"/>
  <c r="DF14" i="5"/>
  <c r="DG13" i="5"/>
  <c r="DH12" i="5"/>
  <c r="DF10" i="5"/>
  <c r="M731" i="6"/>
  <c r="DT79" i="7"/>
  <c r="DL75" i="7"/>
  <c r="K723" i="6" s="1"/>
  <c r="DN8" i="5"/>
  <c r="DO68" i="7"/>
  <c r="DP7" i="5"/>
  <c r="DQ6" i="5"/>
  <c r="DG4" i="5"/>
  <c r="DO20" i="5"/>
  <c r="DP75" i="7"/>
  <c r="K727" i="6" s="1"/>
  <c r="DQ18" i="5"/>
  <c r="DQ74" i="7" s="1"/>
  <c r="J728" i="6" s="1"/>
  <c r="DF15" i="5"/>
  <c r="DG14" i="5"/>
  <c r="DH13" i="5"/>
  <c r="DN12" i="5"/>
  <c r="DG10" i="5"/>
  <c r="DJ68" i="7"/>
  <c r="M735" i="6"/>
  <c r="DX79" i="7"/>
  <c r="DO8" i="5"/>
  <c r="DP78" i="7"/>
  <c r="D727" i="6"/>
  <c r="DQ7" i="5"/>
  <c r="DQ66" i="7" s="1"/>
  <c r="B728" i="6" s="1"/>
  <c r="DH4" i="5"/>
  <c r="DP20" i="5"/>
  <c r="DF16" i="5"/>
  <c r="DG15" i="5"/>
  <c r="DH14" i="5"/>
  <c r="DN13" i="5"/>
  <c r="DO12" i="5"/>
  <c r="DH10" i="5"/>
  <c r="M738" i="6"/>
  <c r="EA79" i="7"/>
  <c r="DW79" i="7"/>
  <c r="M734" i="6"/>
  <c r="DM68" i="7"/>
  <c r="DI22" i="5"/>
  <c r="DK68" i="7"/>
  <c r="M733" i="6"/>
  <c r="DV79" i="7"/>
  <c r="DP8" i="5"/>
  <c r="DP67" i="7" s="1"/>
  <c r="C727" i="6" s="1"/>
  <c r="DQ78" i="7"/>
  <c r="D728" i="6"/>
  <c r="DF6" i="5"/>
  <c r="DN4" i="5"/>
  <c r="DQ20" i="5"/>
  <c r="DQ76" i="7" s="1"/>
  <c r="L728" i="6" s="1"/>
  <c r="DF18" i="5"/>
  <c r="DG16" i="5"/>
  <c r="DG72" i="7" s="1"/>
  <c r="H718" i="6" s="1"/>
  <c r="DH15" i="5"/>
  <c r="DN14" i="5"/>
  <c r="DO13" i="5"/>
  <c r="DP12" i="5"/>
  <c r="DP70" i="7" s="1"/>
  <c r="F727" i="6" s="1"/>
  <c r="DN10" i="5"/>
  <c r="DM22" i="5"/>
  <c r="DI75" i="7"/>
  <c r="K720" i="6" s="1"/>
  <c r="DJ66" i="7"/>
  <c r="B721" i="6" s="1"/>
  <c r="M730" i="6"/>
  <c r="DS79" i="7"/>
  <c r="DK75" i="7"/>
  <c r="K722" i="6" s="1"/>
  <c r="DE9" i="5"/>
  <c r="DE68" i="7" s="1"/>
  <c r="DD9" i="5"/>
  <c r="DD68" i="7" s="1"/>
  <c r="DC9" i="5"/>
  <c r="DB9" i="5"/>
  <c r="DA9" i="5"/>
  <c r="CZ9" i="5"/>
  <c r="CY9" i="5"/>
  <c r="CX9" i="5"/>
  <c r="CW9" i="5"/>
  <c r="CV9" i="5"/>
  <c r="CU9" i="5"/>
  <c r="CT9" i="5"/>
  <c r="DE19" i="5"/>
  <c r="DE75" i="7" s="1"/>
  <c r="K716" i="6" s="1"/>
  <c r="DD19" i="5"/>
  <c r="DD75" i="7" s="1"/>
  <c r="K715" i="6" s="1"/>
  <c r="DC19" i="5"/>
  <c r="DB19" i="5"/>
  <c r="DA19" i="5"/>
  <c r="CZ19" i="5"/>
  <c r="CY19" i="5"/>
  <c r="CX19" i="5"/>
  <c r="CW19" i="5"/>
  <c r="CV19" i="5"/>
  <c r="CU19" i="5"/>
  <c r="CT19" i="5"/>
  <c r="DP71" i="7" l="1"/>
  <c r="G727" i="6" s="1"/>
  <c r="DI78" i="7"/>
  <c r="DN69" i="7"/>
  <c r="E725" i="6" s="1"/>
  <c r="DJ62" i="7"/>
  <c r="DI62" i="7"/>
  <c r="DA75" i="7"/>
  <c r="K712" i="6" s="1"/>
  <c r="DI74" i="7"/>
  <c r="J720" i="6" s="1"/>
  <c r="DO71" i="7"/>
  <c r="G726" i="6" s="1"/>
  <c r="DH66" i="7"/>
  <c r="B719" i="6" s="1"/>
  <c r="DB75" i="7"/>
  <c r="K713" i="6" s="1"/>
  <c r="DB68" i="7"/>
  <c r="D713" i="6" s="1"/>
  <c r="DM74" i="7"/>
  <c r="J724" i="6" s="1"/>
  <c r="DC75" i="7"/>
  <c r="K714" i="6" s="1"/>
  <c r="DF74" i="7"/>
  <c r="J717" i="6" s="1"/>
  <c r="DJ76" i="7"/>
  <c r="L721" i="6" s="1"/>
  <c r="DK70" i="7"/>
  <c r="F722" i="6" s="1"/>
  <c r="DN71" i="7"/>
  <c r="G725" i="6" s="1"/>
  <c r="DP76" i="7"/>
  <c r="L727" i="6" s="1"/>
  <c r="DO67" i="7"/>
  <c r="C726" i="6" s="1"/>
  <c r="DP72" i="7"/>
  <c r="H727" i="6" s="1"/>
  <c r="CZ75" i="7"/>
  <c r="K711" i="6" s="1"/>
  <c r="CZ68" i="7"/>
  <c r="DK74" i="7"/>
  <c r="J722" i="6" s="1"/>
  <c r="CZ15" i="5"/>
  <c r="CZ8" i="5"/>
  <c r="DA10" i="5"/>
  <c r="DA8" i="5"/>
  <c r="DA68" i="7"/>
  <c r="DA7" i="5"/>
  <c r="DA6" i="5"/>
  <c r="DA4" i="5"/>
  <c r="DG69" i="7"/>
  <c r="E718" i="6" s="1"/>
  <c r="DK71" i="7"/>
  <c r="G722" i="6" s="1"/>
  <c r="DF22" i="5"/>
  <c r="DF62" i="7"/>
  <c r="DK69" i="7"/>
  <c r="E722" i="6" s="1"/>
  <c r="DN66" i="7"/>
  <c r="B725" i="6" s="1"/>
  <c r="DL62" i="7"/>
  <c r="DP22" i="5"/>
  <c r="DP62" i="7"/>
  <c r="DH72" i="7"/>
  <c r="H719" i="6" s="1"/>
  <c r="CZ20" i="5"/>
  <c r="CZ18" i="5"/>
  <c r="CZ16" i="5"/>
  <c r="CZ12" i="5"/>
  <c r="CZ7" i="5"/>
  <c r="DI76" i="7"/>
  <c r="L720" i="6" s="1"/>
  <c r="DA18" i="5"/>
  <c r="DA16" i="5"/>
  <c r="CT20" i="5"/>
  <c r="CT18" i="5"/>
  <c r="DB18" i="5"/>
  <c r="CT16" i="5"/>
  <c r="DB16" i="5"/>
  <c r="CT15" i="5"/>
  <c r="DB15" i="5"/>
  <c r="CT14" i="5"/>
  <c r="DB14" i="5"/>
  <c r="CT13" i="5"/>
  <c r="DB13" i="5"/>
  <c r="CT12" i="5"/>
  <c r="DB12" i="5"/>
  <c r="CT10" i="5"/>
  <c r="DB10" i="5"/>
  <c r="CT8" i="5"/>
  <c r="DB8" i="5"/>
  <c r="CT68" i="7"/>
  <c r="CT7" i="5"/>
  <c r="DB7" i="5"/>
  <c r="CT6" i="5"/>
  <c r="DB6" i="5"/>
  <c r="CT4" i="5"/>
  <c r="DB4" i="5"/>
  <c r="DK78" i="7"/>
  <c r="D722" i="6"/>
  <c r="DH22" i="5"/>
  <c r="DH62" i="7"/>
  <c r="DM69" i="7"/>
  <c r="E724" i="6" s="1"/>
  <c r="DF69" i="7"/>
  <c r="E717" i="6" s="1"/>
  <c r="DK67" i="7"/>
  <c r="C722" i="6" s="1"/>
  <c r="DG70" i="7"/>
  <c r="F718" i="6" s="1"/>
  <c r="DO74" i="7"/>
  <c r="J726" i="6" s="1"/>
  <c r="DG76" i="7"/>
  <c r="L718" i="6" s="1"/>
  <c r="DG78" i="7"/>
  <c r="D718" i="6"/>
  <c r="DL78" i="7"/>
  <c r="D723" i="6"/>
  <c r="DP69" i="7"/>
  <c r="E727" i="6" s="1"/>
  <c r="DN72" i="7"/>
  <c r="H725" i="6" s="1"/>
  <c r="DF66" i="7"/>
  <c r="B717" i="6" s="1"/>
  <c r="DA14" i="5"/>
  <c r="DA13" i="5"/>
  <c r="CU18" i="5"/>
  <c r="DC18" i="5"/>
  <c r="CU16" i="5"/>
  <c r="DC16" i="5"/>
  <c r="CU15" i="5"/>
  <c r="DC15" i="5"/>
  <c r="CU14" i="5"/>
  <c r="DC14" i="5"/>
  <c r="CU13" i="5"/>
  <c r="DC13" i="5"/>
  <c r="CU12" i="5"/>
  <c r="DC12" i="5"/>
  <c r="CU10" i="5"/>
  <c r="DC10" i="5"/>
  <c r="CU8" i="5"/>
  <c r="DC8" i="5"/>
  <c r="CU68" i="7"/>
  <c r="DC68" i="7"/>
  <c r="CU7" i="5"/>
  <c r="DC7" i="5"/>
  <c r="CU6" i="5"/>
  <c r="DC6" i="5"/>
  <c r="CU4" i="5"/>
  <c r="DC4" i="5"/>
  <c r="DJ72" i="7"/>
  <c r="H721" i="6" s="1"/>
  <c r="DN70" i="7"/>
  <c r="F725" i="6" s="1"/>
  <c r="DL69" i="7"/>
  <c r="E723" i="6" s="1"/>
  <c r="DL67" i="7"/>
  <c r="C723" i="6" s="1"/>
  <c r="DH78" i="7"/>
  <c r="D719" i="6"/>
  <c r="DL70" i="7"/>
  <c r="F723" i="6" s="1"/>
  <c r="DF67" i="7"/>
  <c r="C717" i="6" s="1"/>
  <c r="DM70" i="7"/>
  <c r="F724" i="6" s="1"/>
  <c r="DG74" i="7"/>
  <c r="J718" i="6" s="1"/>
  <c r="CZ14" i="5"/>
  <c r="CZ13" i="5"/>
  <c r="CZ10" i="5"/>
  <c r="CZ6" i="5"/>
  <c r="CZ4" i="5"/>
  <c r="DH67" i="7"/>
  <c r="C719" i="6" s="1"/>
  <c r="CT75" i="7"/>
  <c r="K705" i="6" s="1"/>
  <c r="CU75" i="7"/>
  <c r="K706" i="6" s="1"/>
  <c r="DD20" i="5"/>
  <c r="CV18" i="5"/>
  <c r="DD18" i="5"/>
  <c r="CV16" i="5"/>
  <c r="DD16" i="5"/>
  <c r="CV15" i="5"/>
  <c r="DD15" i="5"/>
  <c r="CV14" i="5"/>
  <c r="DD14" i="5"/>
  <c r="CV13" i="5"/>
  <c r="DD13" i="5"/>
  <c r="CV12" i="5"/>
  <c r="DD12" i="5"/>
  <c r="CV10" i="5"/>
  <c r="DD10" i="5"/>
  <c r="CV8" i="5"/>
  <c r="DD8" i="5"/>
  <c r="CV68" i="7"/>
  <c r="DD78" i="7"/>
  <c r="D715" i="6"/>
  <c r="CV7" i="5"/>
  <c r="DD7" i="5"/>
  <c r="CV6" i="5"/>
  <c r="DD6" i="5"/>
  <c r="CV4" i="5"/>
  <c r="DD4" i="5"/>
  <c r="DH69" i="7"/>
  <c r="E719" i="6" s="1"/>
  <c r="DP66" i="7"/>
  <c r="B727" i="6" s="1"/>
  <c r="DI66" i="7"/>
  <c r="B720" i="6" s="1"/>
  <c r="DH70" i="7"/>
  <c r="F719" i="6" s="1"/>
  <c r="DP74" i="7"/>
  <c r="J727" i="6" s="1"/>
  <c r="DM71" i="7"/>
  <c r="G724" i="6" s="1"/>
  <c r="DF71" i="7"/>
  <c r="G717" i="6" s="1"/>
  <c r="DG67" i="7"/>
  <c r="C718" i="6" s="1"/>
  <c r="DL76" i="7"/>
  <c r="L723" i="6" s="1"/>
  <c r="DQ22" i="5"/>
  <c r="DQ62" i="7"/>
  <c r="DQ77" i="7" s="1"/>
  <c r="DH74" i="7"/>
  <c r="J719" i="6" s="1"/>
  <c r="DI71" i="7"/>
  <c r="G720" i="6" s="1"/>
  <c r="DM76" i="7"/>
  <c r="L724" i="6" s="1"/>
  <c r="DA15" i="5"/>
  <c r="DB20" i="5"/>
  <c r="CU20" i="5"/>
  <c r="DC20" i="5"/>
  <c r="CW20" i="5"/>
  <c r="DE20" i="5"/>
  <c r="DE76" i="7" s="1"/>
  <c r="L716" i="6" s="1"/>
  <c r="CW75" i="7"/>
  <c r="K708" i="6" s="1"/>
  <c r="CW18" i="5"/>
  <c r="DE18" i="5"/>
  <c r="DE74" i="7" s="1"/>
  <c r="J716" i="6" s="1"/>
  <c r="CW16" i="5"/>
  <c r="DE16" i="5"/>
  <c r="DE72" i="7" s="1"/>
  <c r="H716" i="6" s="1"/>
  <c r="CW15" i="5"/>
  <c r="DE15" i="5"/>
  <c r="CW14" i="5"/>
  <c r="DE14" i="5"/>
  <c r="CW13" i="5"/>
  <c r="DE13" i="5"/>
  <c r="DE71" i="7" s="1"/>
  <c r="G716" i="6" s="1"/>
  <c r="CW12" i="5"/>
  <c r="DE12" i="5"/>
  <c r="DE70" i="7" s="1"/>
  <c r="F716" i="6" s="1"/>
  <c r="CW10" i="5"/>
  <c r="DE10" i="5"/>
  <c r="DE69" i="7" s="1"/>
  <c r="E716" i="6" s="1"/>
  <c r="CW8" i="5"/>
  <c r="DE8" i="5"/>
  <c r="DE67" i="7" s="1"/>
  <c r="C716" i="6" s="1"/>
  <c r="CW68" i="7"/>
  <c r="DE78" i="7"/>
  <c r="D716" i="6"/>
  <c r="CW7" i="5"/>
  <c r="DE7" i="5"/>
  <c r="DE66" i="7" s="1"/>
  <c r="B716" i="6" s="1"/>
  <c r="CW6" i="5"/>
  <c r="DE6" i="5"/>
  <c r="CW4" i="5"/>
  <c r="DE4" i="5"/>
  <c r="DI70" i="7"/>
  <c r="F720" i="6" s="1"/>
  <c r="DM66" i="7"/>
  <c r="B724" i="6" s="1"/>
  <c r="DJ70" i="7"/>
  <c r="F721" i="6" s="1"/>
  <c r="DH71" i="7"/>
  <c r="G719" i="6" s="1"/>
  <c r="DI72" i="7"/>
  <c r="H720" i="6" s="1"/>
  <c r="DO66" i="7"/>
  <c r="B726" i="6" s="1"/>
  <c r="DH76" i="7"/>
  <c r="L719" i="6" s="1"/>
  <c r="DO72" i="7"/>
  <c r="H726" i="6" s="1"/>
  <c r="DG66" i="7"/>
  <c r="B718" i="6" s="1"/>
  <c r="CZ78" i="7"/>
  <c r="D711" i="6"/>
  <c r="DK76" i="7"/>
  <c r="L722" i="6" s="1"/>
  <c r="DA20" i="5"/>
  <c r="DA12" i="5"/>
  <c r="CV20" i="5"/>
  <c r="CX75" i="7"/>
  <c r="K709" i="6" s="1"/>
  <c r="CX18" i="5"/>
  <c r="CX16" i="5"/>
  <c r="CX15" i="5"/>
  <c r="CX14" i="5"/>
  <c r="CX13" i="5"/>
  <c r="CX12" i="5"/>
  <c r="CX10" i="5"/>
  <c r="CX8" i="5"/>
  <c r="CX68" i="7"/>
  <c r="CX7" i="5"/>
  <c r="CX6" i="5"/>
  <c r="CX4" i="5"/>
  <c r="DN22" i="5"/>
  <c r="DN62" i="7"/>
  <c r="DL72" i="7"/>
  <c r="H723" i="6" s="1"/>
  <c r="DO70" i="7"/>
  <c r="F726" i="6" s="1"/>
  <c r="DF72" i="7"/>
  <c r="H717" i="6" s="1"/>
  <c r="DJ78" i="7"/>
  <c r="D721" i="6"/>
  <c r="DO76" i="7"/>
  <c r="L726" i="6" s="1"/>
  <c r="DO78" i="7"/>
  <c r="D726" i="6"/>
  <c r="DK72" i="7"/>
  <c r="H722" i="6" s="1"/>
  <c r="DG71" i="7"/>
  <c r="G718" i="6" s="1"/>
  <c r="DL74" i="7"/>
  <c r="J723" i="6" s="1"/>
  <c r="DL71" i="7"/>
  <c r="G723" i="6" s="1"/>
  <c r="DO22" i="5"/>
  <c r="DO62" i="7"/>
  <c r="DG22" i="5"/>
  <c r="DG62" i="7"/>
  <c r="DJ67" i="7"/>
  <c r="C721" i="6" s="1"/>
  <c r="CV75" i="7"/>
  <c r="K707" i="6" s="1"/>
  <c r="CX20" i="5"/>
  <c r="CY20" i="5"/>
  <c r="CY76" i="7" s="1"/>
  <c r="L710" i="6" s="1"/>
  <c r="CY75" i="7"/>
  <c r="K710" i="6" s="1"/>
  <c r="CY18" i="5"/>
  <c r="CY16" i="5"/>
  <c r="CY15" i="5"/>
  <c r="CY14" i="5"/>
  <c r="CY13" i="5"/>
  <c r="CY12" i="5"/>
  <c r="CY10" i="5"/>
  <c r="CY8" i="5"/>
  <c r="CY68" i="7"/>
  <c r="CY7" i="5"/>
  <c r="CY6" i="5"/>
  <c r="CY4" i="5"/>
  <c r="DM67" i="7"/>
  <c r="C724" i="6" s="1"/>
  <c r="DJ71" i="7"/>
  <c r="G721" i="6" s="1"/>
  <c r="D724" i="6"/>
  <c r="DM78" i="7"/>
  <c r="DM72" i="7"/>
  <c r="H724" i="6" s="1"/>
  <c r="DI67" i="7"/>
  <c r="C720" i="6" s="1"/>
  <c r="DN67" i="7"/>
  <c r="C725" i="6" s="1"/>
  <c r="DK66" i="7"/>
  <c r="B722" i="6" s="1"/>
  <c r="DN76" i="7"/>
  <c r="L725" i="6" s="1"/>
  <c r="D725" i="6"/>
  <c r="DN78" i="7"/>
  <c r="DJ69" i="7"/>
  <c r="E721" i="6" s="1"/>
  <c r="DJ74" i="7"/>
  <c r="J721" i="6" s="1"/>
  <c r="DF70" i="7"/>
  <c r="F717" i="6" s="1"/>
  <c r="DN74" i="7"/>
  <c r="J725" i="6" s="1"/>
  <c r="DK62" i="7"/>
  <c r="DL66" i="7"/>
  <c r="B723" i="6" s="1"/>
  <c r="DF76" i="7"/>
  <c r="L717" i="6" s="1"/>
  <c r="DF78" i="7"/>
  <c r="D717" i="6"/>
  <c r="DO69" i="7"/>
  <c r="E726" i="6" s="1"/>
  <c r="CS9" i="5"/>
  <c r="CS68" i="7" s="1"/>
  <c r="CR9" i="5"/>
  <c r="CQ9" i="5"/>
  <c r="CP9" i="5"/>
  <c r="CO9" i="5"/>
  <c r="CN9" i="5"/>
  <c r="CM9" i="5"/>
  <c r="CL9" i="5"/>
  <c r="CK9" i="5"/>
  <c r="CJ9" i="5"/>
  <c r="CI9" i="5"/>
  <c r="CH9" i="5"/>
  <c r="CS19" i="5"/>
  <c r="CS75" i="7" s="1"/>
  <c r="K704" i="6" s="1"/>
  <c r="CR19" i="5"/>
  <c r="CQ19" i="5"/>
  <c r="CP19" i="5"/>
  <c r="CO19" i="5"/>
  <c r="CN19" i="5"/>
  <c r="CM19" i="5"/>
  <c r="CL19" i="5"/>
  <c r="CK19" i="5"/>
  <c r="CJ19" i="5"/>
  <c r="CI19" i="5"/>
  <c r="CH19" i="5"/>
  <c r="CG9" i="5"/>
  <c r="CF9" i="5"/>
  <c r="CE9" i="5"/>
  <c r="CD9" i="5"/>
  <c r="CC9" i="5"/>
  <c r="CB9" i="5"/>
  <c r="CA9" i="5"/>
  <c r="BZ9" i="5"/>
  <c r="BY9" i="5"/>
  <c r="BX9" i="5"/>
  <c r="BW9" i="5"/>
  <c r="BV9" i="5"/>
  <c r="CG19" i="5"/>
  <c r="CF19" i="5"/>
  <c r="CE19" i="5"/>
  <c r="CD19" i="5"/>
  <c r="CC19" i="5"/>
  <c r="CB19" i="5"/>
  <c r="CA19" i="5"/>
  <c r="BZ19" i="5"/>
  <c r="BY19" i="5"/>
  <c r="BX19" i="5"/>
  <c r="BW19" i="5"/>
  <c r="BV19" i="5"/>
  <c r="B9" i="5"/>
  <c r="C9" i="5"/>
  <c r="D9" i="5"/>
  <c r="E9" i="5"/>
  <c r="F9" i="5"/>
  <c r="G9" i="5"/>
  <c r="H9" i="5"/>
  <c r="I9" i="5"/>
  <c r="J9" i="5"/>
  <c r="K9" i="5"/>
  <c r="L9" i="5"/>
  <c r="M9" i="5"/>
  <c r="N9" i="5"/>
  <c r="O9" i="5"/>
  <c r="P9" i="5"/>
  <c r="Q9" i="5"/>
  <c r="R9" i="5"/>
  <c r="S9" i="5"/>
  <c r="T9" i="5"/>
  <c r="U9" i="5"/>
  <c r="V9" i="5"/>
  <c r="W9" i="5"/>
  <c r="X9" i="5"/>
  <c r="Y9" i="5"/>
  <c r="Z9" i="5"/>
  <c r="AA9" i="5"/>
  <c r="AB9" i="5"/>
  <c r="AC9" i="5"/>
  <c r="AD9" i="5"/>
  <c r="AE9" i="5"/>
  <c r="AF9" i="5"/>
  <c r="AG9" i="5"/>
  <c r="AH9" i="5"/>
  <c r="AI9" i="5"/>
  <c r="AJ9" i="5"/>
  <c r="AK9" i="5"/>
  <c r="AL9" i="5"/>
  <c r="AM9" i="5"/>
  <c r="AN9" i="5"/>
  <c r="AO9" i="5"/>
  <c r="AP9" i="5"/>
  <c r="AQ9" i="5"/>
  <c r="AR9" i="5"/>
  <c r="AS9" i="5"/>
  <c r="AT9" i="5"/>
  <c r="AU9" i="5"/>
  <c r="AV9" i="5"/>
  <c r="AW9" i="5"/>
  <c r="AX9" i="5"/>
  <c r="AY9" i="5"/>
  <c r="AZ9" i="5"/>
  <c r="BA9" i="5"/>
  <c r="BB9" i="5"/>
  <c r="BC9" i="5"/>
  <c r="BD9" i="5"/>
  <c r="BE9" i="5"/>
  <c r="BF9" i="5"/>
  <c r="BG9" i="5"/>
  <c r="BH9" i="5"/>
  <c r="BI9" i="5"/>
  <c r="BJ9" i="5"/>
  <c r="BK9" i="5"/>
  <c r="BL9" i="5"/>
  <c r="BM9" i="5"/>
  <c r="BN9" i="5"/>
  <c r="BO9" i="5"/>
  <c r="BP9" i="5"/>
  <c r="BQ9" i="5"/>
  <c r="BR9" i="5"/>
  <c r="BS9" i="5"/>
  <c r="BT9" i="5"/>
  <c r="BU9" i="5"/>
  <c r="B19" i="5"/>
  <c r="C19" i="5"/>
  <c r="D19" i="5"/>
  <c r="E19" i="5"/>
  <c r="F19" i="5"/>
  <c r="G19" i="5"/>
  <c r="H19" i="5"/>
  <c r="I19" i="5"/>
  <c r="J19" i="5"/>
  <c r="K19" i="5"/>
  <c r="L19" i="5"/>
  <c r="M19" i="5"/>
  <c r="N19" i="5"/>
  <c r="O19" i="5"/>
  <c r="P19" i="5"/>
  <c r="Q19" i="5"/>
  <c r="R19" i="5"/>
  <c r="S19" i="5"/>
  <c r="T19" i="5"/>
  <c r="U19" i="5"/>
  <c r="V19" i="5"/>
  <c r="W19" i="5"/>
  <c r="X19" i="5"/>
  <c r="Y19" i="5"/>
  <c r="Z19" i="5"/>
  <c r="AA19" i="5"/>
  <c r="AB19" i="5"/>
  <c r="AC19" i="5"/>
  <c r="AD19" i="5"/>
  <c r="AE19" i="5"/>
  <c r="AF19" i="5"/>
  <c r="AG19" i="5"/>
  <c r="AH19" i="5"/>
  <c r="AI19" i="5"/>
  <c r="AJ19" i="5"/>
  <c r="AK19" i="5"/>
  <c r="AL19" i="5"/>
  <c r="AM19" i="5"/>
  <c r="AN19" i="5"/>
  <c r="AO19" i="5"/>
  <c r="AP19" i="5"/>
  <c r="AQ19" i="5"/>
  <c r="AR19" i="5"/>
  <c r="AS19" i="5"/>
  <c r="AT19" i="5"/>
  <c r="AU19" i="5"/>
  <c r="AV19" i="5"/>
  <c r="AW19" i="5"/>
  <c r="AX19" i="5"/>
  <c r="AY19" i="5"/>
  <c r="AZ19" i="5"/>
  <c r="BA19" i="5"/>
  <c r="BB19" i="5"/>
  <c r="BC19" i="5"/>
  <c r="BD19" i="5"/>
  <c r="BE19" i="5"/>
  <c r="BF19" i="5"/>
  <c r="BG19" i="5"/>
  <c r="BH19" i="5"/>
  <c r="BI19" i="5"/>
  <c r="BJ19" i="5"/>
  <c r="BK19" i="5"/>
  <c r="BL19" i="5"/>
  <c r="BM19" i="5"/>
  <c r="BN19" i="5"/>
  <c r="BO19" i="5"/>
  <c r="BP19" i="5"/>
  <c r="BQ19" i="5"/>
  <c r="BR19" i="5"/>
  <c r="BS19" i="5"/>
  <c r="BT19" i="5"/>
  <c r="BU19" i="5"/>
  <c r="DA70" i="7" l="1"/>
  <c r="F712" i="6" s="1"/>
  <c r="DK77" i="7"/>
  <c r="CY70" i="7"/>
  <c r="F710" i="6" s="1"/>
  <c r="GL19" i="5"/>
  <c r="GL9" i="5"/>
  <c r="CY72" i="7"/>
  <c r="H710" i="6" s="1"/>
  <c r="DA76" i="7"/>
  <c r="L712" i="6" s="1"/>
  <c r="DB78" i="7"/>
  <c r="DC66" i="7"/>
  <c r="B714" i="6" s="1"/>
  <c r="CU67" i="7"/>
  <c r="C706" i="6" s="1"/>
  <c r="CU70" i="7"/>
  <c r="F706" i="6" s="1"/>
  <c r="CU72" i="7"/>
  <c r="H706" i="6" s="1"/>
  <c r="CY67" i="7"/>
  <c r="C710" i="6" s="1"/>
  <c r="CV76" i="7"/>
  <c r="L707" i="6" s="1"/>
  <c r="CW69" i="7"/>
  <c r="E708" i="6" s="1"/>
  <c r="CW71" i="7"/>
  <c r="G708" i="6" s="1"/>
  <c r="CW74" i="7"/>
  <c r="J708" i="6" s="1"/>
  <c r="DD69" i="7"/>
  <c r="E715" i="6" s="1"/>
  <c r="DD71" i="7"/>
  <c r="G715" i="6" s="1"/>
  <c r="DD74" i="7"/>
  <c r="J715" i="6" s="1"/>
  <c r="BT75" i="7"/>
  <c r="K679" i="6" s="1"/>
  <c r="BL75" i="7"/>
  <c r="K671" i="6" s="1"/>
  <c r="BD75" i="7"/>
  <c r="K663" i="6" s="1"/>
  <c r="AN75" i="7"/>
  <c r="K647" i="6" s="1"/>
  <c r="AF75" i="7"/>
  <c r="K639" i="6" s="1"/>
  <c r="P75" i="7"/>
  <c r="K623" i="6" s="1"/>
  <c r="H75" i="7"/>
  <c r="K615" i="6" s="1"/>
  <c r="BP68" i="7"/>
  <c r="BH68" i="7"/>
  <c r="AJ68" i="7"/>
  <c r="T68" i="7"/>
  <c r="T78" i="7" s="1"/>
  <c r="L68" i="7"/>
  <c r="L78" i="7" s="1"/>
  <c r="D68" i="7"/>
  <c r="D611" i="6" s="1"/>
  <c r="BW75" i="7"/>
  <c r="K682" i="6" s="1"/>
  <c r="CE75" i="7"/>
  <c r="K690" i="6" s="1"/>
  <c r="CE68" i="7"/>
  <c r="CR75" i="7"/>
  <c r="K703" i="6" s="1"/>
  <c r="CR68" i="7"/>
  <c r="BL4" i="5"/>
  <c r="H4" i="5"/>
  <c r="AB18" i="5"/>
  <c r="P16" i="5"/>
  <c r="BH15" i="5"/>
  <c r="AB15" i="5"/>
  <c r="P14" i="5"/>
  <c r="BP13" i="5"/>
  <c r="AZ13" i="5"/>
  <c r="AJ13" i="5"/>
  <c r="BL12" i="5"/>
  <c r="AF12" i="5"/>
  <c r="BP10" i="5"/>
  <c r="T10" i="5"/>
  <c r="AJ78" i="7"/>
  <c r="D643" i="6"/>
  <c r="CA18" i="5"/>
  <c r="CE14" i="5"/>
  <c r="BW10" i="5"/>
  <c r="AI6" i="5"/>
  <c r="CR16" i="5"/>
  <c r="CN13" i="5"/>
  <c r="CN7" i="5"/>
  <c r="DA62" i="7"/>
  <c r="DA22" i="5"/>
  <c r="AM4" i="5"/>
  <c r="W4" i="5"/>
  <c r="BG20" i="5"/>
  <c r="AY20" i="5"/>
  <c r="AI20" i="5"/>
  <c r="AA20" i="5"/>
  <c r="S20" i="5"/>
  <c r="C20" i="5"/>
  <c r="AU75" i="7"/>
  <c r="K654" i="6" s="1"/>
  <c r="AM75" i="7"/>
  <c r="K646" i="6" s="1"/>
  <c r="AE75" i="7"/>
  <c r="K638" i="6" s="1"/>
  <c r="G75" i="7"/>
  <c r="K614" i="6" s="1"/>
  <c r="BO18" i="5"/>
  <c r="AY18" i="5"/>
  <c r="AI18" i="5"/>
  <c r="S18" i="5"/>
  <c r="C18" i="5"/>
  <c r="BS16" i="5"/>
  <c r="BC16" i="5"/>
  <c r="AM16" i="5"/>
  <c r="W16" i="5"/>
  <c r="G16" i="5"/>
  <c r="BO15" i="5"/>
  <c r="AY15" i="5"/>
  <c r="AI15" i="5"/>
  <c r="S15" i="5"/>
  <c r="C15" i="5"/>
  <c r="BS14" i="5"/>
  <c r="BK14" i="5"/>
  <c r="BC14" i="5"/>
  <c r="AU14" i="5"/>
  <c r="AE14" i="5"/>
  <c r="W14" i="5"/>
  <c r="O14" i="5"/>
  <c r="G14" i="5"/>
  <c r="BO13" i="5"/>
  <c r="BG13" i="5"/>
  <c r="AY13" i="5"/>
  <c r="AQ13" i="5"/>
  <c r="AI13" i="5"/>
  <c r="AA13" i="5"/>
  <c r="S13" i="5"/>
  <c r="K13" i="5"/>
  <c r="C13" i="5"/>
  <c r="BK12" i="5"/>
  <c r="BC12" i="5"/>
  <c r="AU12" i="5"/>
  <c r="AM12" i="5"/>
  <c r="AE12" i="5"/>
  <c r="W12" i="5"/>
  <c r="O12" i="5"/>
  <c r="G12" i="5"/>
  <c r="BO10" i="5"/>
  <c r="BG10" i="5"/>
  <c r="AY10" i="5"/>
  <c r="AQ10" i="5"/>
  <c r="AI10" i="5"/>
  <c r="AA10" i="5"/>
  <c r="S10" i="5"/>
  <c r="K10" i="5"/>
  <c r="C10" i="5"/>
  <c r="BS8" i="5"/>
  <c r="BK8" i="5"/>
  <c r="BC8" i="5"/>
  <c r="AU8" i="5"/>
  <c r="AM8" i="5"/>
  <c r="AE8" i="5"/>
  <c r="W8" i="5"/>
  <c r="O8" i="5"/>
  <c r="G8" i="5"/>
  <c r="BO68" i="7"/>
  <c r="BG68" i="7"/>
  <c r="AY68" i="7"/>
  <c r="AQ68" i="7"/>
  <c r="AI68" i="7"/>
  <c r="AA68" i="7"/>
  <c r="S68" i="7"/>
  <c r="K68" i="7"/>
  <c r="C68" i="7"/>
  <c r="BS7" i="5"/>
  <c r="BK7" i="5"/>
  <c r="BC7" i="5"/>
  <c r="AU7" i="5"/>
  <c r="AM7" i="5"/>
  <c r="AE7" i="5"/>
  <c r="W7" i="5"/>
  <c r="O7" i="5"/>
  <c r="G7" i="5"/>
  <c r="BX4" i="5"/>
  <c r="CF4" i="5"/>
  <c r="CB20" i="5"/>
  <c r="BX75" i="7"/>
  <c r="K683" i="6" s="1"/>
  <c r="CF75" i="7"/>
  <c r="K691" i="6" s="1"/>
  <c r="CB18" i="5"/>
  <c r="BX16" i="5"/>
  <c r="CF16" i="5"/>
  <c r="CB15" i="5"/>
  <c r="BX14" i="5"/>
  <c r="CF14" i="5"/>
  <c r="CB13" i="5"/>
  <c r="BX12" i="5"/>
  <c r="CF12" i="5"/>
  <c r="BX10" i="5"/>
  <c r="CF10" i="5"/>
  <c r="CB8" i="5"/>
  <c r="BX68" i="7"/>
  <c r="CF68" i="7"/>
  <c r="CB7" i="5"/>
  <c r="BN6" i="5"/>
  <c r="BF6" i="5"/>
  <c r="AX6" i="5"/>
  <c r="AP6" i="5"/>
  <c r="AH6" i="5"/>
  <c r="Z6" i="5"/>
  <c r="R6" i="5"/>
  <c r="J6" i="5"/>
  <c r="B6" i="5"/>
  <c r="BZ6" i="5"/>
  <c r="CK4" i="5"/>
  <c r="CS4" i="5"/>
  <c r="CO20" i="5"/>
  <c r="CK75" i="7"/>
  <c r="K696" i="6" s="1"/>
  <c r="CO18" i="5"/>
  <c r="CK16" i="5"/>
  <c r="CS16" i="5"/>
  <c r="CS72" i="7" s="1"/>
  <c r="H704" i="6" s="1"/>
  <c r="CO15" i="5"/>
  <c r="CK14" i="5"/>
  <c r="CS14" i="5"/>
  <c r="CO13" i="5"/>
  <c r="CK12" i="5"/>
  <c r="CS12" i="5"/>
  <c r="CS70" i="7" s="1"/>
  <c r="F704" i="6" s="1"/>
  <c r="CK10" i="5"/>
  <c r="CS10" i="5"/>
  <c r="CS69" i="7" s="1"/>
  <c r="E704" i="6" s="1"/>
  <c r="CO8" i="5"/>
  <c r="CK68" i="7"/>
  <c r="D704" i="6"/>
  <c r="CS78" i="7"/>
  <c r="CO7" i="5"/>
  <c r="CQ6" i="5"/>
  <c r="CI6" i="5"/>
  <c r="CY69" i="7"/>
  <c r="E710" i="6" s="1"/>
  <c r="CX69" i="7"/>
  <c r="E709" i="6" s="1"/>
  <c r="D708" i="6"/>
  <c r="CW78" i="7"/>
  <c r="CU76" i="7"/>
  <c r="L706" i="6" s="1"/>
  <c r="CZ22" i="5"/>
  <c r="CZ62" i="7"/>
  <c r="CT69" i="7"/>
  <c r="E705" i="6" s="1"/>
  <c r="CT71" i="7"/>
  <c r="G705" i="6" s="1"/>
  <c r="CT74" i="7"/>
  <c r="J705" i="6" s="1"/>
  <c r="DA69" i="7"/>
  <c r="E712" i="6" s="1"/>
  <c r="BH20" i="5"/>
  <c r="AV75" i="7"/>
  <c r="K655" i="6" s="1"/>
  <c r="L10" i="5"/>
  <c r="AF8" i="5"/>
  <c r="AZ68" i="7"/>
  <c r="BD7" i="5"/>
  <c r="AN7" i="5"/>
  <c r="X7" i="5"/>
  <c r="D690" i="6"/>
  <c r="CE78" i="7"/>
  <c r="AY6" i="5"/>
  <c r="K6" i="5"/>
  <c r="CN18" i="5"/>
  <c r="CJ12" i="5"/>
  <c r="CN8" i="5"/>
  <c r="BK4" i="5"/>
  <c r="AE4" i="5"/>
  <c r="G4" i="5"/>
  <c r="BO20" i="5"/>
  <c r="K20" i="5"/>
  <c r="W75" i="7"/>
  <c r="K630" i="6" s="1"/>
  <c r="O75" i="7"/>
  <c r="K622" i="6" s="1"/>
  <c r="BG18" i="5"/>
  <c r="AQ18" i="5"/>
  <c r="AA18" i="5"/>
  <c r="K18" i="5"/>
  <c r="BK16" i="5"/>
  <c r="AU16" i="5"/>
  <c r="AE16" i="5"/>
  <c r="O16" i="5"/>
  <c r="BG15" i="5"/>
  <c r="AQ15" i="5"/>
  <c r="AA15" i="5"/>
  <c r="K15" i="5"/>
  <c r="AM14" i="5"/>
  <c r="BS12" i="5"/>
  <c r="BR4" i="5"/>
  <c r="BJ4" i="5"/>
  <c r="BB4" i="5"/>
  <c r="AT4" i="5"/>
  <c r="AL4" i="5"/>
  <c r="AD4" i="5"/>
  <c r="V4" i="5"/>
  <c r="N4" i="5"/>
  <c r="F4" i="5"/>
  <c r="BN20" i="5"/>
  <c r="BF20" i="5"/>
  <c r="AX20" i="5"/>
  <c r="AP20" i="5"/>
  <c r="AH20" i="5"/>
  <c r="Z20" i="5"/>
  <c r="R20" i="5"/>
  <c r="J20" i="5"/>
  <c r="B20" i="5"/>
  <c r="BR75" i="7"/>
  <c r="K677" i="6" s="1"/>
  <c r="BJ75" i="7"/>
  <c r="K669" i="6" s="1"/>
  <c r="BB75" i="7"/>
  <c r="K661" i="6" s="1"/>
  <c r="AT75" i="7"/>
  <c r="K653" i="6" s="1"/>
  <c r="AL75" i="7"/>
  <c r="K645" i="6" s="1"/>
  <c r="AD75" i="7"/>
  <c r="K637" i="6" s="1"/>
  <c r="V75" i="7"/>
  <c r="K629" i="6" s="1"/>
  <c r="N75" i="7"/>
  <c r="K621" i="6" s="1"/>
  <c r="F75" i="7"/>
  <c r="K613" i="6" s="1"/>
  <c r="BN18" i="5"/>
  <c r="BF18" i="5"/>
  <c r="AX18" i="5"/>
  <c r="AP18" i="5"/>
  <c r="AH18" i="5"/>
  <c r="Z18" i="5"/>
  <c r="R18" i="5"/>
  <c r="J18" i="5"/>
  <c r="B18" i="5"/>
  <c r="BR16" i="5"/>
  <c r="BJ16" i="5"/>
  <c r="BB16" i="5"/>
  <c r="AT16" i="5"/>
  <c r="AL16" i="5"/>
  <c r="AD16" i="5"/>
  <c r="V16" i="5"/>
  <c r="N16" i="5"/>
  <c r="F16" i="5"/>
  <c r="BN15" i="5"/>
  <c r="BF15" i="5"/>
  <c r="AX15" i="5"/>
  <c r="AP15" i="5"/>
  <c r="AH15" i="5"/>
  <c r="Z15" i="5"/>
  <c r="R15" i="5"/>
  <c r="J15" i="5"/>
  <c r="B15" i="5"/>
  <c r="BR14" i="5"/>
  <c r="BJ14" i="5"/>
  <c r="BB14" i="5"/>
  <c r="AT14" i="5"/>
  <c r="AL14" i="5"/>
  <c r="AD14" i="5"/>
  <c r="V14" i="5"/>
  <c r="N14" i="5"/>
  <c r="F14" i="5"/>
  <c r="BN13" i="5"/>
  <c r="BF13" i="5"/>
  <c r="AX13" i="5"/>
  <c r="AP13" i="5"/>
  <c r="AH13" i="5"/>
  <c r="Z13" i="5"/>
  <c r="R13" i="5"/>
  <c r="J13" i="5"/>
  <c r="B13" i="5"/>
  <c r="BR12" i="5"/>
  <c r="BJ12" i="5"/>
  <c r="BB12" i="5"/>
  <c r="AT12" i="5"/>
  <c r="AL12" i="5"/>
  <c r="AD12" i="5"/>
  <c r="V12" i="5"/>
  <c r="N12" i="5"/>
  <c r="F12" i="5"/>
  <c r="BN10" i="5"/>
  <c r="BF10" i="5"/>
  <c r="AX10" i="5"/>
  <c r="AP10" i="5"/>
  <c r="AH10" i="5"/>
  <c r="Z10" i="5"/>
  <c r="R10" i="5"/>
  <c r="J10" i="5"/>
  <c r="B10" i="5"/>
  <c r="BR8" i="5"/>
  <c r="BJ8" i="5"/>
  <c r="BB8" i="5"/>
  <c r="AT8" i="5"/>
  <c r="AL8" i="5"/>
  <c r="AD8" i="5"/>
  <c r="V8" i="5"/>
  <c r="N8" i="5"/>
  <c r="F8" i="5"/>
  <c r="BN68" i="7"/>
  <c r="BF68" i="7"/>
  <c r="AX68" i="7"/>
  <c r="AP68" i="7"/>
  <c r="AH68" i="7"/>
  <c r="Z68" i="7"/>
  <c r="R68" i="7"/>
  <c r="J68" i="7"/>
  <c r="B68" i="7"/>
  <c r="BR7" i="5"/>
  <c r="BJ7" i="5"/>
  <c r="BB7" i="5"/>
  <c r="AT7" i="5"/>
  <c r="AL7" i="5"/>
  <c r="AD7" i="5"/>
  <c r="V7" i="5"/>
  <c r="N7" i="5"/>
  <c r="F7" i="5"/>
  <c r="BY4" i="5"/>
  <c r="CG4" i="5"/>
  <c r="CC20" i="5"/>
  <c r="BY75" i="7"/>
  <c r="K684" i="6" s="1"/>
  <c r="CG75" i="7"/>
  <c r="K692" i="6" s="1"/>
  <c r="CC18" i="5"/>
  <c r="BY16" i="5"/>
  <c r="CG16" i="5"/>
  <c r="CC15" i="5"/>
  <c r="BY14" i="5"/>
  <c r="CG14" i="5"/>
  <c r="CC13" i="5"/>
  <c r="BY12" i="5"/>
  <c r="CG12" i="5"/>
  <c r="BY10" i="5"/>
  <c r="CG10" i="5"/>
  <c r="CC8" i="5"/>
  <c r="BY68" i="7"/>
  <c r="CG68" i="7"/>
  <c r="CC7" i="5"/>
  <c r="BU6" i="5"/>
  <c r="BM6" i="5"/>
  <c r="BE6" i="5"/>
  <c r="AW6" i="5"/>
  <c r="AO6" i="5"/>
  <c r="AG6" i="5"/>
  <c r="Y6" i="5"/>
  <c r="Q6" i="5"/>
  <c r="I6" i="5"/>
  <c r="CG6" i="5"/>
  <c r="BY6" i="5"/>
  <c r="CL4" i="5"/>
  <c r="CH20" i="5"/>
  <c r="CP20" i="5"/>
  <c r="CL75" i="7"/>
  <c r="K697" i="6" s="1"/>
  <c r="CH18" i="5"/>
  <c r="CP18" i="5"/>
  <c r="CL16" i="5"/>
  <c r="CH15" i="5"/>
  <c r="CP15" i="5"/>
  <c r="CL14" i="5"/>
  <c r="CH13" i="5"/>
  <c r="CP13" i="5"/>
  <c r="CL12" i="5"/>
  <c r="CL10" i="5"/>
  <c r="CH8" i="5"/>
  <c r="CP8" i="5"/>
  <c r="CL68" i="7"/>
  <c r="CH7" i="5"/>
  <c r="CP7" i="5"/>
  <c r="CP6" i="5"/>
  <c r="CH6" i="5"/>
  <c r="CX76" i="7"/>
  <c r="L709" i="6" s="1"/>
  <c r="M728" i="6"/>
  <c r="DQ79" i="7"/>
  <c r="CV69" i="7"/>
  <c r="E707" i="6" s="1"/>
  <c r="CV71" i="7"/>
  <c r="G707" i="6" s="1"/>
  <c r="CV74" i="7"/>
  <c r="J707" i="6" s="1"/>
  <c r="CU62" i="7"/>
  <c r="CU22" i="5"/>
  <c r="CU66" i="7"/>
  <c r="B706" i="6" s="1"/>
  <c r="DC69" i="7"/>
  <c r="E714" i="6" s="1"/>
  <c r="DC71" i="7"/>
  <c r="G714" i="6" s="1"/>
  <c r="DC74" i="7"/>
  <c r="J714" i="6" s="1"/>
  <c r="CT78" i="7"/>
  <c r="D705" i="6"/>
  <c r="CZ66" i="7"/>
  <c r="B711" i="6" s="1"/>
  <c r="CZ76" i="7"/>
  <c r="L711" i="6" s="1"/>
  <c r="DF77" i="7"/>
  <c r="BP20" i="5"/>
  <c r="AZ20" i="5"/>
  <c r="AR20" i="5"/>
  <c r="AB20" i="5"/>
  <c r="T20" i="5"/>
  <c r="L20" i="5"/>
  <c r="D20" i="5"/>
  <c r="T18" i="5"/>
  <c r="H16" i="5"/>
  <c r="AZ15" i="5"/>
  <c r="AJ15" i="5"/>
  <c r="AF14" i="5"/>
  <c r="D13" i="5"/>
  <c r="H12" i="5"/>
  <c r="AZ10" i="5"/>
  <c r="BD8" i="5"/>
  <c r="AV8" i="5"/>
  <c r="X8" i="5"/>
  <c r="P8" i="5"/>
  <c r="H8" i="5"/>
  <c r="AR68" i="7"/>
  <c r="H7" i="5"/>
  <c r="CA20" i="5"/>
  <c r="BW12" i="5"/>
  <c r="BW68" i="7"/>
  <c r="S6" i="5"/>
  <c r="CN15" i="5"/>
  <c r="CR10" i="5"/>
  <c r="CR69" i="7" s="1"/>
  <c r="E703" i="6" s="1"/>
  <c r="BC4" i="5"/>
  <c r="AQ20" i="5"/>
  <c r="AS4" i="5"/>
  <c r="BQ75" i="7"/>
  <c r="K676" i="6" s="1"/>
  <c r="AS75" i="7"/>
  <c r="K652" i="6" s="1"/>
  <c r="U75" i="7"/>
  <c r="K628" i="6" s="1"/>
  <c r="BU18" i="5"/>
  <c r="BM18" i="5"/>
  <c r="BE18" i="5"/>
  <c r="AW18" i="5"/>
  <c r="AO18" i="5"/>
  <c r="AG18" i="5"/>
  <c r="Y18" i="5"/>
  <c r="I18" i="5"/>
  <c r="BQ16" i="5"/>
  <c r="BI16" i="5"/>
  <c r="BA16" i="5"/>
  <c r="AS16" i="5"/>
  <c r="AK16" i="5"/>
  <c r="AC16" i="5"/>
  <c r="U16" i="5"/>
  <c r="M16" i="5"/>
  <c r="E16" i="5"/>
  <c r="BU15" i="5"/>
  <c r="BM15" i="5"/>
  <c r="BE15" i="5"/>
  <c r="AW15" i="5"/>
  <c r="AO15" i="5"/>
  <c r="AG15" i="5"/>
  <c r="Y15" i="5"/>
  <c r="Q15" i="5"/>
  <c r="I15" i="5"/>
  <c r="BQ14" i="5"/>
  <c r="BI14" i="5"/>
  <c r="BA14" i="5"/>
  <c r="AS14" i="5"/>
  <c r="AK14" i="5"/>
  <c r="AC14" i="5"/>
  <c r="U14" i="5"/>
  <c r="M14" i="5"/>
  <c r="E14" i="5"/>
  <c r="BU13" i="5"/>
  <c r="BM13" i="5"/>
  <c r="BE13" i="5"/>
  <c r="AW13" i="5"/>
  <c r="AO13" i="5"/>
  <c r="AG13" i="5"/>
  <c r="Y13" i="5"/>
  <c r="Q13" i="5"/>
  <c r="I13" i="5"/>
  <c r="BQ12" i="5"/>
  <c r="BI12" i="5"/>
  <c r="BA12" i="5"/>
  <c r="AS12" i="5"/>
  <c r="AK12" i="5"/>
  <c r="AC12" i="5"/>
  <c r="U12" i="5"/>
  <c r="M12" i="5"/>
  <c r="E12" i="5"/>
  <c r="BU10" i="5"/>
  <c r="BM10" i="5"/>
  <c r="BE10" i="5"/>
  <c r="AW10" i="5"/>
  <c r="AO10" i="5"/>
  <c r="AG10" i="5"/>
  <c r="Y10" i="5"/>
  <c r="Q10" i="5"/>
  <c r="I10" i="5"/>
  <c r="BQ8" i="5"/>
  <c r="BI8" i="5"/>
  <c r="BA8" i="5"/>
  <c r="AS8" i="5"/>
  <c r="AK8" i="5"/>
  <c r="AC8" i="5"/>
  <c r="U8" i="5"/>
  <c r="M8" i="5"/>
  <c r="E8" i="5"/>
  <c r="BU68" i="7"/>
  <c r="BM68" i="7"/>
  <c r="BE68" i="7"/>
  <c r="AW68" i="7"/>
  <c r="AO68" i="7"/>
  <c r="AG68" i="7"/>
  <c r="Y68" i="7"/>
  <c r="Q68" i="7"/>
  <c r="I68" i="7"/>
  <c r="BQ7" i="5"/>
  <c r="BI7" i="5"/>
  <c r="BA7" i="5"/>
  <c r="AS7" i="5"/>
  <c r="AK7" i="5"/>
  <c r="AC7" i="5"/>
  <c r="U7" i="5"/>
  <c r="M7" i="5"/>
  <c r="E7" i="5"/>
  <c r="BZ4" i="5"/>
  <c r="BV20" i="5"/>
  <c r="CD20" i="5"/>
  <c r="BZ75" i="7"/>
  <c r="K685" i="6" s="1"/>
  <c r="BV18" i="5"/>
  <c r="CD18" i="5"/>
  <c r="BZ16" i="5"/>
  <c r="BV15" i="5"/>
  <c r="CD15" i="5"/>
  <c r="BZ14" i="5"/>
  <c r="BV13" i="5"/>
  <c r="CD13" i="5"/>
  <c r="BZ12" i="5"/>
  <c r="BZ10" i="5"/>
  <c r="BV8" i="5"/>
  <c r="CD8" i="5"/>
  <c r="BZ68" i="7"/>
  <c r="BV7" i="5"/>
  <c r="CD7" i="5"/>
  <c r="BT6" i="5"/>
  <c r="BL6" i="5"/>
  <c r="BD6" i="5"/>
  <c r="AV6" i="5"/>
  <c r="AN6" i="5"/>
  <c r="AF6" i="5"/>
  <c r="X6" i="5"/>
  <c r="P6" i="5"/>
  <c r="H6" i="5"/>
  <c r="CF6" i="5"/>
  <c r="BX6" i="5"/>
  <c r="CM4" i="5"/>
  <c r="CI20" i="5"/>
  <c r="CQ20" i="5"/>
  <c r="CM75" i="7"/>
  <c r="K698" i="6" s="1"/>
  <c r="CI18" i="5"/>
  <c r="CQ18" i="5"/>
  <c r="CM16" i="5"/>
  <c r="CI15" i="5"/>
  <c r="CQ15" i="5"/>
  <c r="CM14" i="5"/>
  <c r="CI13" i="5"/>
  <c r="CQ13" i="5"/>
  <c r="CM12" i="5"/>
  <c r="CM10" i="5"/>
  <c r="CI8" i="5"/>
  <c r="CQ8" i="5"/>
  <c r="CM68" i="7"/>
  <c r="CI7" i="5"/>
  <c r="CQ7" i="5"/>
  <c r="CO6" i="5"/>
  <c r="CX70" i="7"/>
  <c r="F709" i="6" s="1"/>
  <c r="CX72" i="7"/>
  <c r="H709" i="6" s="1"/>
  <c r="DE62" i="7"/>
  <c r="DE77" i="7" s="1"/>
  <c r="DE22" i="5"/>
  <c r="DB76" i="7"/>
  <c r="L713" i="6" s="1"/>
  <c r="CV78" i="7"/>
  <c r="D707" i="6"/>
  <c r="DB67" i="7"/>
  <c r="C713" i="6" s="1"/>
  <c r="DB70" i="7"/>
  <c r="F713" i="6" s="1"/>
  <c r="DB72" i="7"/>
  <c r="H713" i="6" s="1"/>
  <c r="CT76" i="7"/>
  <c r="L705" i="6" s="1"/>
  <c r="CZ67" i="7"/>
  <c r="C711" i="6" s="1"/>
  <c r="BL7" i="5"/>
  <c r="AF7" i="5"/>
  <c r="CA15" i="5"/>
  <c r="CE12" i="5"/>
  <c r="BO6" i="5"/>
  <c r="CJ4" i="5"/>
  <c r="CR4" i="5"/>
  <c r="CJ14" i="5"/>
  <c r="CR12" i="5"/>
  <c r="CR70" i="7" s="1"/>
  <c r="F703" i="6" s="1"/>
  <c r="DO77" i="7"/>
  <c r="CZ74" i="7"/>
  <c r="J711" i="6" s="1"/>
  <c r="BS4" i="5"/>
  <c r="BS75" i="7"/>
  <c r="K678" i="6" s="1"/>
  <c r="BA75" i="7"/>
  <c r="K660" i="6" s="1"/>
  <c r="AC75" i="7"/>
  <c r="K636" i="6" s="1"/>
  <c r="E75" i="7"/>
  <c r="K612" i="6" s="1"/>
  <c r="Q18" i="5"/>
  <c r="BP4" i="5"/>
  <c r="BH4" i="5"/>
  <c r="AZ4" i="5"/>
  <c r="AR4" i="5"/>
  <c r="AJ4" i="5"/>
  <c r="AB4" i="5"/>
  <c r="T4" i="5"/>
  <c r="L4" i="5"/>
  <c r="D4" i="5"/>
  <c r="BT20" i="5"/>
  <c r="BL20" i="5"/>
  <c r="BD20" i="5"/>
  <c r="AV20" i="5"/>
  <c r="AN20" i="5"/>
  <c r="AF20" i="5"/>
  <c r="X20" i="5"/>
  <c r="P20" i="5"/>
  <c r="H20" i="5"/>
  <c r="BP75" i="7"/>
  <c r="K675" i="6" s="1"/>
  <c r="BH75" i="7"/>
  <c r="K667" i="6" s="1"/>
  <c r="AZ75" i="7"/>
  <c r="K659" i="6" s="1"/>
  <c r="AR75" i="7"/>
  <c r="K651" i="6" s="1"/>
  <c r="AJ75" i="7"/>
  <c r="K643" i="6" s="1"/>
  <c r="AB75" i="7"/>
  <c r="K635" i="6" s="1"/>
  <c r="T75" i="7"/>
  <c r="K627" i="6" s="1"/>
  <c r="L75" i="7"/>
  <c r="K619" i="6" s="1"/>
  <c r="D75" i="7"/>
  <c r="K611" i="6" s="1"/>
  <c r="BT18" i="5"/>
  <c r="BL18" i="5"/>
  <c r="BD18" i="5"/>
  <c r="AV18" i="5"/>
  <c r="AN18" i="5"/>
  <c r="AF18" i="5"/>
  <c r="X18" i="5"/>
  <c r="P18" i="5"/>
  <c r="H18" i="5"/>
  <c r="BP16" i="5"/>
  <c r="BH16" i="5"/>
  <c r="AZ16" i="5"/>
  <c r="AR16" i="5"/>
  <c r="AJ16" i="5"/>
  <c r="AB16" i="5"/>
  <c r="T16" i="5"/>
  <c r="L16" i="5"/>
  <c r="D16" i="5"/>
  <c r="BT15" i="5"/>
  <c r="BL15" i="5"/>
  <c r="BD15" i="5"/>
  <c r="AV15" i="5"/>
  <c r="AN15" i="5"/>
  <c r="AF15" i="5"/>
  <c r="X15" i="5"/>
  <c r="P15" i="5"/>
  <c r="H15" i="5"/>
  <c r="BP14" i="5"/>
  <c r="BH14" i="5"/>
  <c r="AZ14" i="5"/>
  <c r="AR14" i="5"/>
  <c r="AJ14" i="5"/>
  <c r="AB14" i="5"/>
  <c r="T14" i="5"/>
  <c r="L14" i="5"/>
  <c r="D14" i="5"/>
  <c r="BT13" i="5"/>
  <c r="BL13" i="5"/>
  <c r="BD13" i="5"/>
  <c r="AV13" i="5"/>
  <c r="AN13" i="5"/>
  <c r="AF13" i="5"/>
  <c r="X13" i="5"/>
  <c r="P13" i="5"/>
  <c r="H13" i="5"/>
  <c r="BP12" i="5"/>
  <c r="BH12" i="5"/>
  <c r="AZ12" i="5"/>
  <c r="AR12" i="5"/>
  <c r="AJ12" i="5"/>
  <c r="AB12" i="5"/>
  <c r="T12" i="5"/>
  <c r="L12" i="5"/>
  <c r="D12" i="5"/>
  <c r="BT10" i="5"/>
  <c r="BL10" i="5"/>
  <c r="BD10" i="5"/>
  <c r="AV10" i="5"/>
  <c r="AN10" i="5"/>
  <c r="AF10" i="5"/>
  <c r="X10" i="5"/>
  <c r="P10" i="5"/>
  <c r="H10" i="5"/>
  <c r="BP8" i="5"/>
  <c r="BH8" i="5"/>
  <c r="AZ8" i="5"/>
  <c r="AR8" i="5"/>
  <c r="AJ8" i="5"/>
  <c r="AB8" i="5"/>
  <c r="T8" i="5"/>
  <c r="L8" i="5"/>
  <c r="D8" i="5"/>
  <c r="BT68" i="7"/>
  <c r="BL68" i="7"/>
  <c r="BD68" i="7"/>
  <c r="AV68" i="7"/>
  <c r="AN68" i="7"/>
  <c r="AF68" i="7"/>
  <c r="X68" i="7"/>
  <c r="P68" i="7"/>
  <c r="H68" i="7"/>
  <c r="BP7" i="5"/>
  <c r="BH7" i="5"/>
  <c r="AZ7" i="5"/>
  <c r="AR7" i="5"/>
  <c r="AJ7" i="5"/>
  <c r="AB7" i="5"/>
  <c r="T7" i="5"/>
  <c r="L7" i="5"/>
  <c r="D7" i="5"/>
  <c r="CA4" i="5"/>
  <c r="BW20" i="5"/>
  <c r="CE20" i="5"/>
  <c r="CA75" i="7"/>
  <c r="K686" i="6" s="1"/>
  <c r="BW18" i="5"/>
  <c r="CE18" i="5"/>
  <c r="CA16" i="5"/>
  <c r="BW15" i="5"/>
  <c r="CE15" i="5"/>
  <c r="CA14" i="5"/>
  <c r="BW13" i="5"/>
  <c r="CE13" i="5"/>
  <c r="CA12" i="5"/>
  <c r="CA10" i="5"/>
  <c r="BW8" i="5"/>
  <c r="CE8" i="5"/>
  <c r="CA68" i="7"/>
  <c r="BW7" i="5"/>
  <c r="CE7" i="5"/>
  <c r="BS6" i="5"/>
  <c r="BK6" i="5"/>
  <c r="BC6" i="5"/>
  <c r="AU6" i="5"/>
  <c r="AM6" i="5"/>
  <c r="AE6" i="5"/>
  <c r="W6" i="5"/>
  <c r="O6" i="5"/>
  <c r="G6" i="5"/>
  <c r="CE6" i="5"/>
  <c r="BW6" i="5"/>
  <c r="CN4" i="5"/>
  <c r="CJ20" i="5"/>
  <c r="CR20" i="5"/>
  <c r="CN75" i="7"/>
  <c r="K699" i="6" s="1"/>
  <c r="CJ18" i="5"/>
  <c r="CR18" i="5"/>
  <c r="CN16" i="5"/>
  <c r="CJ15" i="5"/>
  <c r="CR15" i="5"/>
  <c r="CN14" i="5"/>
  <c r="CJ13" i="5"/>
  <c r="CR13" i="5"/>
  <c r="CN12" i="5"/>
  <c r="CN10" i="5"/>
  <c r="CJ8" i="5"/>
  <c r="CR8" i="5"/>
  <c r="CN68" i="7"/>
  <c r="CJ7" i="5"/>
  <c r="CR7" i="5"/>
  <c r="CN6" i="5"/>
  <c r="CY66" i="7"/>
  <c r="B710" i="6" s="1"/>
  <c r="CX66" i="7"/>
  <c r="B709" i="6" s="1"/>
  <c r="CW67" i="7"/>
  <c r="C708" i="6" s="1"/>
  <c r="CW70" i="7"/>
  <c r="F708" i="6" s="1"/>
  <c r="CW72" i="7"/>
  <c r="H708" i="6" s="1"/>
  <c r="DD67" i="7"/>
  <c r="C715" i="6" s="1"/>
  <c r="DD70" i="7"/>
  <c r="F715" i="6" s="1"/>
  <c r="DD72" i="7"/>
  <c r="H715" i="6" s="1"/>
  <c r="DD76" i="7"/>
  <c r="L715" i="6" s="1"/>
  <c r="DC78" i="7"/>
  <c r="D714" i="6"/>
  <c r="CU69" i="7"/>
  <c r="E706" i="6" s="1"/>
  <c r="CU71" i="7"/>
  <c r="G706" i="6" s="1"/>
  <c r="CU74" i="7"/>
  <c r="J706" i="6" s="1"/>
  <c r="DB22" i="5"/>
  <c r="DB62" i="7"/>
  <c r="DB66" i="7"/>
  <c r="B713" i="6" s="1"/>
  <c r="CZ70" i="7"/>
  <c r="F711" i="6" s="1"/>
  <c r="DA66" i="7"/>
  <c r="B712" i="6" s="1"/>
  <c r="X75" i="7"/>
  <c r="K631" i="6" s="1"/>
  <c r="AR18" i="5"/>
  <c r="D18" i="5"/>
  <c r="X16" i="5"/>
  <c r="BP15" i="5"/>
  <c r="L15" i="5"/>
  <c r="X14" i="5"/>
  <c r="AB13" i="5"/>
  <c r="AN12" i="5"/>
  <c r="D667" i="6"/>
  <c r="BH78" i="7"/>
  <c r="D627" i="6"/>
  <c r="BT7" i="5"/>
  <c r="AV7" i="5"/>
  <c r="P7" i="5"/>
  <c r="BW4" i="5"/>
  <c r="CE4" i="5"/>
  <c r="BW16" i="5"/>
  <c r="CA7" i="5"/>
  <c r="AQ6" i="5"/>
  <c r="C6" i="5"/>
  <c r="CN20" i="5"/>
  <c r="CJ68" i="7"/>
  <c r="CY22" i="5"/>
  <c r="CY62" i="7"/>
  <c r="CX62" i="7"/>
  <c r="CX22" i="5"/>
  <c r="AU4" i="5"/>
  <c r="BA4" i="5"/>
  <c r="AC4" i="5"/>
  <c r="U4" i="5"/>
  <c r="E4" i="5"/>
  <c r="BU20" i="5"/>
  <c r="BE20" i="5"/>
  <c r="AO20" i="5"/>
  <c r="AG20" i="5"/>
  <c r="Y20" i="5"/>
  <c r="Q20" i="5"/>
  <c r="I20" i="5"/>
  <c r="BI75" i="7"/>
  <c r="K668" i="6" s="1"/>
  <c r="AK75" i="7"/>
  <c r="K644" i="6" s="1"/>
  <c r="M75" i="7"/>
  <c r="K620" i="6" s="1"/>
  <c r="BO4" i="5"/>
  <c r="BG4" i="5"/>
  <c r="AY4" i="5"/>
  <c r="AQ4" i="5"/>
  <c r="AI4" i="5"/>
  <c r="AA4" i="5"/>
  <c r="S4" i="5"/>
  <c r="K4" i="5"/>
  <c r="C4" i="5"/>
  <c r="BS20" i="5"/>
  <c r="BK20" i="5"/>
  <c r="BC20" i="5"/>
  <c r="AU20" i="5"/>
  <c r="AM20" i="5"/>
  <c r="AE20" i="5"/>
  <c r="W20" i="5"/>
  <c r="O20" i="5"/>
  <c r="G20" i="5"/>
  <c r="BO75" i="7"/>
  <c r="K674" i="6" s="1"/>
  <c r="BG75" i="7"/>
  <c r="K666" i="6" s="1"/>
  <c r="AY75" i="7"/>
  <c r="K658" i="6" s="1"/>
  <c r="AQ75" i="7"/>
  <c r="K650" i="6" s="1"/>
  <c r="AI75" i="7"/>
  <c r="K642" i="6" s="1"/>
  <c r="AA75" i="7"/>
  <c r="K634" i="6" s="1"/>
  <c r="S75" i="7"/>
  <c r="K626" i="6" s="1"/>
  <c r="K75" i="7"/>
  <c r="K618" i="6" s="1"/>
  <c r="C75" i="7"/>
  <c r="K610" i="6" s="1"/>
  <c r="BS18" i="5"/>
  <c r="BK18" i="5"/>
  <c r="BC18" i="5"/>
  <c r="AU18" i="5"/>
  <c r="AM18" i="5"/>
  <c r="AE18" i="5"/>
  <c r="W18" i="5"/>
  <c r="O18" i="5"/>
  <c r="G18" i="5"/>
  <c r="BO16" i="5"/>
  <c r="BG16" i="5"/>
  <c r="AY16" i="5"/>
  <c r="AQ16" i="5"/>
  <c r="AI16" i="5"/>
  <c r="AA16" i="5"/>
  <c r="S16" i="5"/>
  <c r="K16" i="5"/>
  <c r="C16" i="5"/>
  <c r="BS15" i="5"/>
  <c r="BK15" i="5"/>
  <c r="BC15" i="5"/>
  <c r="AU15" i="5"/>
  <c r="AM15" i="5"/>
  <c r="AE15" i="5"/>
  <c r="W15" i="5"/>
  <c r="O15" i="5"/>
  <c r="G15" i="5"/>
  <c r="BO14" i="5"/>
  <c r="BG14" i="5"/>
  <c r="AY14" i="5"/>
  <c r="AQ14" i="5"/>
  <c r="AI14" i="5"/>
  <c r="AA14" i="5"/>
  <c r="S14" i="5"/>
  <c r="K14" i="5"/>
  <c r="C14" i="5"/>
  <c r="BS13" i="5"/>
  <c r="BK13" i="5"/>
  <c r="BC13" i="5"/>
  <c r="AU13" i="5"/>
  <c r="AM13" i="5"/>
  <c r="AE13" i="5"/>
  <c r="W13" i="5"/>
  <c r="O13" i="5"/>
  <c r="G13" i="5"/>
  <c r="BO12" i="5"/>
  <c r="BG12" i="5"/>
  <c r="AY12" i="5"/>
  <c r="AQ12" i="5"/>
  <c r="AI12" i="5"/>
  <c r="AA12" i="5"/>
  <c r="S12" i="5"/>
  <c r="K12" i="5"/>
  <c r="C12" i="5"/>
  <c r="BS10" i="5"/>
  <c r="BK10" i="5"/>
  <c r="BC10" i="5"/>
  <c r="AU10" i="5"/>
  <c r="AM10" i="5"/>
  <c r="AE10" i="5"/>
  <c r="W10" i="5"/>
  <c r="O10" i="5"/>
  <c r="G10" i="5"/>
  <c r="BO8" i="5"/>
  <c r="BG8" i="5"/>
  <c r="AY8" i="5"/>
  <c r="AQ8" i="5"/>
  <c r="AI8" i="5"/>
  <c r="AA8" i="5"/>
  <c r="S8" i="5"/>
  <c r="K8" i="5"/>
  <c r="C8" i="5"/>
  <c r="BS68" i="7"/>
  <c r="BK68" i="7"/>
  <c r="BC68" i="7"/>
  <c r="AU68" i="7"/>
  <c r="AM68" i="7"/>
  <c r="AE68" i="7"/>
  <c r="W68" i="7"/>
  <c r="O68" i="7"/>
  <c r="G68" i="7"/>
  <c r="BO7" i="5"/>
  <c r="BG7" i="5"/>
  <c r="AY7" i="5"/>
  <c r="AQ7" i="5"/>
  <c r="AI7" i="5"/>
  <c r="AA7" i="5"/>
  <c r="S7" i="5"/>
  <c r="K7" i="5"/>
  <c r="C7" i="5"/>
  <c r="CB4" i="5"/>
  <c r="BX20" i="5"/>
  <c r="CF20" i="5"/>
  <c r="CB75" i="7"/>
  <c r="K687" i="6" s="1"/>
  <c r="BX18" i="5"/>
  <c r="CF18" i="5"/>
  <c r="CB16" i="5"/>
  <c r="BX15" i="5"/>
  <c r="CF15" i="5"/>
  <c r="CB14" i="5"/>
  <c r="BX13" i="5"/>
  <c r="CF13" i="5"/>
  <c r="CB12" i="5"/>
  <c r="CB10" i="5"/>
  <c r="BX8" i="5"/>
  <c r="CF8" i="5"/>
  <c r="CB68" i="7"/>
  <c r="BX7" i="5"/>
  <c r="CF7" i="5"/>
  <c r="BR6" i="5"/>
  <c r="BJ6" i="5"/>
  <c r="BB6" i="5"/>
  <c r="AT6" i="5"/>
  <c r="AL6" i="5"/>
  <c r="AD6" i="5"/>
  <c r="V6" i="5"/>
  <c r="N6" i="5"/>
  <c r="F6" i="5"/>
  <c r="CD6" i="5"/>
  <c r="BV6" i="5"/>
  <c r="CO4" i="5"/>
  <c r="CK20" i="5"/>
  <c r="CS20" i="5"/>
  <c r="CS76" i="7" s="1"/>
  <c r="L704" i="6" s="1"/>
  <c r="CO75" i="7"/>
  <c r="K700" i="6" s="1"/>
  <c r="CK18" i="5"/>
  <c r="CS18" i="5"/>
  <c r="CS74" i="7" s="1"/>
  <c r="J704" i="6" s="1"/>
  <c r="CO16" i="5"/>
  <c r="CK15" i="5"/>
  <c r="CS15" i="5"/>
  <c r="CO14" i="5"/>
  <c r="CK13" i="5"/>
  <c r="CS13" i="5"/>
  <c r="CS71" i="7" s="1"/>
  <c r="G704" i="6" s="1"/>
  <c r="CO12" i="5"/>
  <c r="CO10" i="5"/>
  <c r="CK8" i="5"/>
  <c r="CS8" i="5"/>
  <c r="CS67" i="7" s="1"/>
  <c r="C704" i="6" s="1"/>
  <c r="CO68" i="7"/>
  <c r="CK7" i="5"/>
  <c r="CS7" i="5"/>
  <c r="CS66" i="7" s="1"/>
  <c r="B704" i="6" s="1"/>
  <c r="CM6" i="5"/>
  <c r="M722" i="6"/>
  <c r="DK79" i="7"/>
  <c r="CY71" i="7"/>
  <c r="G710" i="6" s="1"/>
  <c r="CY74" i="7"/>
  <c r="J710" i="6" s="1"/>
  <c r="CX71" i="7"/>
  <c r="G709" i="6" s="1"/>
  <c r="CX74" i="7"/>
  <c r="J709" i="6" s="1"/>
  <c r="CW22" i="5"/>
  <c r="CW62" i="7"/>
  <c r="CW66" i="7"/>
  <c r="B708" i="6" s="1"/>
  <c r="CW76" i="7"/>
  <c r="L708" i="6" s="1"/>
  <c r="DD62" i="7"/>
  <c r="DD22" i="5"/>
  <c r="DD66" i="7"/>
  <c r="B715" i="6" s="1"/>
  <c r="CZ69" i="7"/>
  <c r="E711" i="6" s="1"/>
  <c r="DI77" i="7"/>
  <c r="CU78" i="7"/>
  <c r="D706" i="6"/>
  <c r="CT67" i="7"/>
  <c r="C705" i="6" s="1"/>
  <c r="CT70" i="7"/>
  <c r="F705" i="6" s="1"/>
  <c r="CT72" i="7"/>
  <c r="H705" i="6" s="1"/>
  <c r="DA72" i="7"/>
  <c r="H712" i="6" s="1"/>
  <c r="DP77" i="7"/>
  <c r="P4" i="5"/>
  <c r="BH18" i="5"/>
  <c r="L18" i="5"/>
  <c r="BL16" i="5"/>
  <c r="D15" i="5"/>
  <c r="BT14" i="5"/>
  <c r="BD14" i="5"/>
  <c r="AV14" i="5"/>
  <c r="AN14" i="5"/>
  <c r="BH13" i="5"/>
  <c r="AR13" i="5"/>
  <c r="L13" i="5"/>
  <c r="BT12" i="5"/>
  <c r="BD12" i="5"/>
  <c r="AV12" i="5"/>
  <c r="X12" i="5"/>
  <c r="BH10" i="5"/>
  <c r="AR10" i="5"/>
  <c r="AJ10" i="5"/>
  <c r="AB10" i="5"/>
  <c r="D10" i="5"/>
  <c r="BL8" i="5"/>
  <c r="AN8" i="5"/>
  <c r="BW14" i="5"/>
  <c r="CA8" i="5"/>
  <c r="AA6" i="5"/>
  <c r="CJ75" i="7"/>
  <c r="K695" i="6" s="1"/>
  <c r="CJ16" i="5"/>
  <c r="CR14" i="5"/>
  <c r="CJ10" i="5"/>
  <c r="CR6" i="5"/>
  <c r="O4" i="5"/>
  <c r="BC75" i="7"/>
  <c r="K662" i="6" s="1"/>
  <c r="BI4" i="5"/>
  <c r="AK4" i="5"/>
  <c r="M4" i="5"/>
  <c r="AW20" i="5"/>
  <c r="BN4" i="5"/>
  <c r="AX4" i="5"/>
  <c r="AH4" i="5"/>
  <c r="R4" i="5"/>
  <c r="J4" i="5"/>
  <c r="B4" i="5"/>
  <c r="BR20" i="5"/>
  <c r="BJ20" i="5"/>
  <c r="BB20" i="5"/>
  <c r="AT20" i="5"/>
  <c r="AL20" i="5"/>
  <c r="AD20" i="5"/>
  <c r="V20" i="5"/>
  <c r="N20" i="5"/>
  <c r="F20" i="5"/>
  <c r="BN75" i="7"/>
  <c r="K673" i="6" s="1"/>
  <c r="BF75" i="7"/>
  <c r="K665" i="6" s="1"/>
  <c r="AX75" i="7"/>
  <c r="K657" i="6" s="1"/>
  <c r="AP75" i="7"/>
  <c r="K649" i="6" s="1"/>
  <c r="AH75" i="7"/>
  <c r="K641" i="6" s="1"/>
  <c r="Z75" i="7"/>
  <c r="K633" i="6" s="1"/>
  <c r="R75" i="7"/>
  <c r="K625" i="6" s="1"/>
  <c r="J75" i="7"/>
  <c r="K617" i="6" s="1"/>
  <c r="B75" i="7"/>
  <c r="K609" i="6" s="1"/>
  <c r="BR18" i="5"/>
  <c r="BJ18" i="5"/>
  <c r="BB18" i="5"/>
  <c r="AT18" i="5"/>
  <c r="AL18" i="5"/>
  <c r="AD18" i="5"/>
  <c r="V18" i="5"/>
  <c r="N18" i="5"/>
  <c r="F18" i="5"/>
  <c r="BN16" i="5"/>
  <c r="BF16" i="5"/>
  <c r="AX16" i="5"/>
  <c r="AP16" i="5"/>
  <c r="AH16" i="5"/>
  <c r="Z16" i="5"/>
  <c r="R16" i="5"/>
  <c r="J16" i="5"/>
  <c r="B16" i="5"/>
  <c r="BR15" i="5"/>
  <c r="BJ15" i="5"/>
  <c r="BB15" i="5"/>
  <c r="AT15" i="5"/>
  <c r="AL15" i="5"/>
  <c r="AD15" i="5"/>
  <c r="V15" i="5"/>
  <c r="N15" i="5"/>
  <c r="F15" i="5"/>
  <c r="BN14" i="5"/>
  <c r="BF14" i="5"/>
  <c r="AX14" i="5"/>
  <c r="AP14" i="5"/>
  <c r="AH14" i="5"/>
  <c r="Z14" i="5"/>
  <c r="R14" i="5"/>
  <c r="J14" i="5"/>
  <c r="B14" i="5"/>
  <c r="BR13" i="5"/>
  <c r="BJ13" i="5"/>
  <c r="BB13" i="5"/>
  <c r="AT13" i="5"/>
  <c r="AL13" i="5"/>
  <c r="AD13" i="5"/>
  <c r="V13" i="5"/>
  <c r="N13" i="5"/>
  <c r="F13" i="5"/>
  <c r="BN12" i="5"/>
  <c r="BF12" i="5"/>
  <c r="AX12" i="5"/>
  <c r="AP12" i="5"/>
  <c r="AH12" i="5"/>
  <c r="Z12" i="5"/>
  <c r="R12" i="5"/>
  <c r="J12" i="5"/>
  <c r="B12" i="5"/>
  <c r="BR10" i="5"/>
  <c r="BJ10" i="5"/>
  <c r="BB10" i="5"/>
  <c r="AT10" i="5"/>
  <c r="AL10" i="5"/>
  <c r="AD10" i="5"/>
  <c r="V10" i="5"/>
  <c r="N10" i="5"/>
  <c r="F10" i="5"/>
  <c r="BN8" i="5"/>
  <c r="BF8" i="5"/>
  <c r="AX8" i="5"/>
  <c r="AP8" i="5"/>
  <c r="AH8" i="5"/>
  <c r="Z8" i="5"/>
  <c r="R8" i="5"/>
  <c r="J8" i="5"/>
  <c r="B8" i="5"/>
  <c r="BR68" i="7"/>
  <c r="BJ68" i="7"/>
  <c r="BB68" i="7"/>
  <c r="AT68" i="7"/>
  <c r="AL68" i="7"/>
  <c r="AD68" i="7"/>
  <c r="V68" i="7"/>
  <c r="N68" i="7"/>
  <c r="F68" i="7"/>
  <c r="BN7" i="5"/>
  <c r="BF7" i="5"/>
  <c r="AX7" i="5"/>
  <c r="AP7" i="5"/>
  <c r="AH7" i="5"/>
  <c r="Z7" i="5"/>
  <c r="R7" i="5"/>
  <c r="J7" i="5"/>
  <c r="B7" i="5"/>
  <c r="CC4" i="5"/>
  <c r="BY20" i="5"/>
  <c r="CG20" i="5"/>
  <c r="CC75" i="7"/>
  <c r="K688" i="6" s="1"/>
  <c r="BY18" i="5"/>
  <c r="CG18" i="5"/>
  <c r="CC16" i="5"/>
  <c r="BY15" i="5"/>
  <c r="CG15" i="5"/>
  <c r="CC14" i="5"/>
  <c r="BY13" i="5"/>
  <c r="CG13" i="5"/>
  <c r="CC12" i="5"/>
  <c r="CC10" i="5"/>
  <c r="BY8" i="5"/>
  <c r="CG8" i="5"/>
  <c r="CC68" i="7"/>
  <c r="BY7" i="5"/>
  <c r="CG7" i="5"/>
  <c r="BQ6" i="5"/>
  <c r="BI6" i="5"/>
  <c r="BA6" i="5"/>
  <c r="AS6" i="5"/>
  <c r="AK6" i="5"/>
  <c r="AC6" i="5"/>
  <c r="U6" i="5"/>
  <c r="M6" i="5"/>
  <c r="E6" i="5"/>
  <c r="CC6" i="5"/>
  <c r="CH4" i="5"/>
  <c r="CP4" i="5"/>
  <c r="CL20" i="5"/>
  <c r="CH75" i="7"/>
  <c r="K693" i="6" s="1"/>
  <c r="CP75" i="7"/>
  <c r="K701" i="6" s="1"/>
  <c r="CL18" i="5"/>
  <c r="CH16" i="5"/>
  <c r="CP16" i="5"/>
  <c r="CL15" i="5"/>
  <c r="CH14" i="5"/>
  <c r="CP14" i="5"/>
  <c r="CL13" i="5"/>
  <c r="CH12" i="5"/>
  <c r="CP12" i="5"/>
  <c r="CH10" i="5"/>
  <c r="CP10" i="5"/>
  <c r="CL8" i="5"/>
  <c r="CH68" i="7"/>
  <c r="CP68" i="7"/>
  <c r="CL7" i="5"/>
  <c r="CL6" i="5"/>
  <c r="D710" i="6"/>
  <c r="CY78" i="7"/>
  <c r="DG77" i="7"/>
  <c r="DN77" i="7"/>
  <c r="CX78" i="7"/>
  <c r="D709" i="6"/>
  <c r="CV67" i="7"/>
  <c r="C707" i="6" s="1"/>
  <c r="CV70" i="7"/>
  <c r="F707" i="6" s="1"/>
  <c r="CV72" i="7"/>
  <c r="H707" i="6" s="1"/>
  <c r="DM77" i="7"/>
  <c r="DC67" i="7"/>
  <c r="C714" i="6" s="1"/>
  <c r="DC70" i="7"/>
  <c r="F714" i="6" s="1"/>
  <c r="DC72" i="7"/>
  <c r="H714" i="6" s="1"/>
  <c r="DA71" i="7"/>
  <c r="G712" i="6" s="1"/>
  <c r="CT22" i="5"/>
  <c r="CT62" i="7"/>
  <c r="CT66" i="7"/>
  <c r="B705" i="6" s="1"/>
  <c r="CZ72" i="7"/>
  <c r="H711" i="6" s="1"/>
  <c r="DA78" i="7"/>
  <c r="D712" i="6"/>
  <c r="BT4" i="5"/>
  <c r="BD4" i="5"/>
  <c r="AV4" i="5"/>
  <c r="AN4" i="5"/>
  <c r="AF4" i="5"/>
  <c r="X4" i="5"/>
  <c r="AJ20" i="5"/>
  <c r="BP18" i="5"/>
  <c r="AZ18" i="5"/>
  <c r="AJ18" i="5"/>
  <c r="BT16" i="5"/>
  <c r="BD16" i="5"/>
  <c r="AV16" i="5"/>
  <c r="AN16" i="5"/>
  <c r="AF16" i="5"/>
  <c r="AR15" i="5"/>
  <c r="T15" i="5"/>
  <c r="BL14" i="5"/>
  <c r="H14" i="5"/>
  <c r="T13" i="5"/>
  <c r="P12" i="5"/>
  <c r="BT8" i="5"/>
  <c r="BP78" i="7"/>
  <c r="D675" i="6"/>
  <c r="AB68" i="7"/>
  <c r="CE16" i="5"/>
  <c r="CA13" i="5"/>
  <c r="CE10" i="5"/>
  <c r="BG6" i="5"/>
  <c r="CA6" i="5"/>
  <c r="D703" i="6"/>
  <c r="CR78" i="7"/>
  <c r="CJ6" i="5"/>
  <c r="DC62" i="7"/>
  <c r="DC22" i="5"/>
  <c r="BK75" i="7"/>
  <c r="K670" i="6" s="1"/>
  <c r="BQ4" i="5"/>
  <c r="BM20" i="5"/>
  <c r="BF4" i="5"/>
  <c r="AP4" i="5"/>
  <c r="Z4" i="5"/>
  <c r="BU4" i="5"/>
  <c r="BM4" i="5"/>
  <c r="BE4" i="5"/>
  <c r="AW4" i="5"/>
  <c r="AO4" i="5"/>
  <c r="AG4" i="5"/>
  <c r="Y4" i="5"/>
  <c r="Q4" i="5"/>
  <c r="I4" i="5"/>
  <c r="BQ20" i="5"/>
  <c r="BI20" i="5"/>
  <c r="BA20" i="5"/>
  <c r="AS20" i="5"/>
  <c r="AK20" i="5"/>
  <c r="AC20" i="5"/>
  <c r="U20" i="5"/>
  <c r="M20" i="5"/>
  <c r="E20" i="5"/>
  <c r="BU75" i="7"/>
  <c r="K680" i="6" s="1"/>
  <c r="BM75" i="7"/>
  <c r="K672" i="6" s="1"/>
  <c r="BE75" i="7"/>
  <c r="K664" i="6" s="1"/>
  <c r="AW75" i="7"/>
  <c r="K656" i="6" s="1"/>
  <c r="AO75" i="7"/>
  <c r="K648" i="6" s="1"/>
  <c r="AG75" i="7"/>
  <c r="K640" i="6" s="1"/>
  <c r="Y75" i="7"/>
  <c r="K632" i="6" s="1"/>
  <c r="Q75" i="7"/>
  <c r="K624" i="6" s="1"/>
  <c r="I75" i="7"/>
  <c r="K616" i="6" s="1"/>
  <c r="BQ18" i="5"/>
  <c r="BI18" i="5"/>
  <c r="BA18" i="5"/>
  <c r="AS18" i="5"/>
  <c r="AK18" i="5"/>
  <c r="AC18" i="5"/>
  <c r="U18" i="5"/>
  <c r="M18" i="5"/>
  <c r="E18" i="5"/>
  <c r="BU16" i="5"/>
  <c r="BM16" i="5"/>
  <c r="BE16" i="5"/>
  <c r="AW16" i="5"/>
  <c r="AO16" i="5"/>
  <c r="AG16" i="5"/>
  <c r="Y16" i="5"/>
  <c r="Q16" i="5"/>
  <c r="I16" i="5"/>
  <c r="BQ15" i="5"/>
  <c r="BI15" i="5"/>
  <c r="BA15" i="5"/>
  <c r="AS15" i="5"/>
  <c r="AK15" i="5"/>
  <c r="AC15" i="5"/>
  <c r="U15" i="5"/>
  <c r="M15" i="5"/>
  <c r="E15" i="5"/>
  <c r="BU14" i="5"/>
  <c r="BM14" i="5"/>
  <c r="BE14" i="5"/>
  <c r="AW14" i="5"/>
  <c r="AO14" i="5"/>
  <c r="AG14" i="5"/>
  <c r="Y14" i="5"/>
  <c r="Q14" i="5"/>
  <c r="I14" i="5"/>
  <c r="BQ13" i="5"/>
  <c r="BI13" i="5"/>
  <c r="BA13" i="5"/>
  <c r="AS13" i="5"/>
  <c r="AK13" i="5"/>
  <c r="AC13" i="5"/>
  <c r="U13" i="5"/>
  <c r="M13" i="5"/>
  <c r="E13" i="5"/>
  <c r="BU12" i="5"/>
  <c r="BM12" i="5"/>
  <c r="BE12" i="5"/>
  <c r="AW12" i="5"/>
  <c r="AO12" i="5"/>
  <c r="AG12" i="5"/>
  <c r="Y12" i="5"/>
  <c r="Q12" i="5"/>
  <c r="I12" i="5"/>
  <c r="BQ10" i="5"/>
  <c r="BI10" i="5"/>
  <c r="BA10" i="5"/>
  <c r="AS10" i="5"/>
  <c r="AK10" i="5"/>
  <c r="AC10" i="5"/>
  <c r="U10" i="5"/>
  <c r="M10" i="5"/>
  <c r="E10" i="5"/>
  <c r="BU8" i="5"/>
  <c r="BM8" i="5"/>
  <c r="BE8" i="5"/>
  <c r="AW8" i="5"/>
  <c r="AO8" i="5"/>
  <c r="AG8" i="5"/>
  <c r="Y8" i="5"/>
  <c r="Q8" i="5"/>
  <c r="I8" i="5"/>
  <c r="BQ68" i="7"/>
  <c r="BI68" i="7"/>
  <c r="BA68" i="7"/>
  <c r="AS68" i="7"/>
  <c r="AK68" i="7"/>
  <c r="AC68" i="7"/>
  <c r="U68" i="7"/>
  <c r="M68" i="7"/>
  <c r="E68" i="7"/>
  <c r="BU7" i="5"/>
  <c r="BM7" i="5"/>
  <c r="BE7" i="5"/>
  <c r="AW7" i="5"/>
  <c r="AO7" i="5"/>
  <c r="AG7" i="5"/>
  <c r="Y7" i="5"/>
  <c r="Q7" i="5"/>
  <c r="I7" i="5"/>
  <c r="BV4" i="5"/>
  <c r="CD4" i="5"/>
  <c r="BZ20" i="5"/>
  <c r="BV75" i="7"/>
  <c r="K681" i="6" s="1"/>
  <c r="CD75" i="7"/>
  <c r="K689" i="6" s="1"/>
  <c r="BZ18" i="5"/>
  <c r="BV16" i="5"/>
  <c r="CD16" i="5"/>
  <c r="BZ15" i="5"/>
  <c r="BV14" i="5"/>
  <c r="CD14" i="5"/>
  <c r="BZ13" i="5"/>
  <c r="BV12" i="5"/>
  <c r="CD12" i="5"/>
  <c r="BV10" i="5"/>
  <c r="CD10" i="5"/>
  <c r="BZ8" i="5"/>
  <c r="BV68" i="7"/>
  <c r="CD68" i="7"/>
  <c r="BZ7" i="5"/>
  <c r="BP6" i="5"/>
  <c r="BH6" i="5"/>
  <c r="AZ6" i="5"/>
  <c r="AR6" i="5"/>
  <c r="AJ6" i="5"/>
  <c r="AB6" i="5"/>
  <c r="T6" i="5"/>
  <c r="L6" i="5"/>
  <c r="D6" i="5"/>
  <c r="CB6" i="5"/>
  <c r="CI4" i="5"/>
  <c r="CQ4" i="5"/>
  <c r="CM20" i="5"/>
  <c r="CI75" i="7"/>
  <c r="K694" i="6" s="1"/>
  <c r="CQ75" i="7"/>
  <c r="K702" i="6" s="1"/>
  <c r="CM18" i="5"/>
  <c r="CM74" i="7" s="1"/>
  <c r="J698" i="6" s="1"/>
  <c r="CI16" i="5"/>
  <c r="CQ16" i="5"/>
  <c r="CM15" i="5"/>
  <c r="CI14" i="5"/>
  <c r="CQ14" i="5"/>
  <c r="CM13" i="5"/>
  <c r="CI12" i="5"/>
  <c r="CQ12" i="5"/>
  <c r="CQ70" i="7" s="1"/>
  <c r="F702" i="6" s="1"/>
  <c r="CI10" i="5"/>
  <c r="CQ10" i="5"/>
  <c r="CM8" i="5"/>
  <c r="CI68" i="7"/>
  <c r="CQ68" i="7"/>
  <c r="CM7" i="5"/>
  <c r="CS6" i="5"/>
  <c r="CK6" i="5"/>
  <c r="CX67" i="7"/>
  <c r="C709" i="6" s="1"/>
  <c r="DC76" i="7"/>
  <c r="L714" i="6" s="1"/>
  <c r="CV22" i="5"/>
  <c r="CV62" i="7"/>
  <c r="CV66" i="7"/>
  <c r="B707" i="6" s="1"/>
  <c r="CZ71" i="7"/>
  <c r="G711" i="6" s="1"/>
  <c r="DH77" i="7"/>
  <c r="DB69" i="7"/>
  <c r="E713" i="6" s="1"/>
  <c r="DB71" i="7"/>
  <c r="G713" i="6" s="1"/>
  <c r="DB74" i="7"/>
  <c r="J713" i="6" s="1"/>
  <c r="DA74" i="7"/>
  <c r="J712" i="6" s="1"/>
  <c r="DL77" i="7"/>
  <c r="DA67" i="7"/>
  <c r="C712" i="6" s="1"/>
  <c r="DJ77" i="7"/>
  <c r="D619" i="6" l="1"/>
  <c r="CQ69" i="7"/>
  <c r="E702" i="6" s="1"/>
  <c r="AW67" i="7"/>
  <c r="C656" i="6" s="1"/>
  <c r="AK69" i="7"/>
  <c r="E644" i="6" s="1"/>
  <c r="AG70" i="7"/>
  <c r="F640" i="6" s="1"/>
  <c r="U71" i="7"/>
  <c r="G628" i="6" s="1"/>
  <c r="BM72" i="7"/>
  <c r="H672" i="6" s="1"/>
  <c r="BA74" i="7"/>
  <c r="J660" i="6" s="1"/>
  <c r="CP69" i="7"/>
  <c r="E701" i="6" s="1"/>
  <c r="CP72" i="7"/>
  <c r="H701" i="6" s="1"/>
  <c r="GL18" i="5"/>
  <c r="CK67" i="7"/>
  <c r="C696" i="6" s="1"/>
  <c r="AA67" i="7"/>
  <c r="C634" i="6" s="1"/>
  <c r="Z67" i="7"/>
  <c r="C633" i="6" s="1"/>
  <c r="V69" i="7"/>
  <c r="E629" i="6" s="1"/>
  <c r="J70" i="7"/>
  <c r="F617" i="6" s="1"/>
  <c r="F71" i="7"/>
  <c r="G613" i="6" s="1"/>
  <c r="BR71" i="7"/>
  <c r="G677" i="6" s="1"/>
  <c r="AP72" i="7"/>
  <c r="H649" i="6" s="1"/>
  <c r="AL74" i="7"/>
  <c r="J645" i="6" s="1"/>
  <c r="V76" i="7"/>
  <c r="L629" i="6" s="1"/>
  <c r="GL10" i="5"/>
  <c r="GL20" i="5"/>
  <c r="GL8" i="5"/>
  <c r="BM76" i="7"/>
  <c r="L672" i="6" s="1"/>
  <c r="K70" i="7"/>
  <c r="F618" i="6" s="1"/>
  <c r="CD70" i="7"/>
  <c r="F689" i="6" s="1"/>
  <c r="BZ74" i="7"/>
  <c r="J685" i="6" s="1"/>
  <c r="CE69" i="7"/>
  <c r="E690" i="6" s="1"/>
  <c r="GL14" i="5"/>
  <c r="D78" i="7"/>
  <c r="GL12" i="5"/>
  <c r="Q67" i="7"/>
  <c r="C624" i="6" s="1"/>
  <c r="E69" i="7"/>
  <c r="E612" i="6" s="1"/>
  <c r="BQ69" i="7"/>
  <c r="E676" i="6" s="1"/>
  <c r="BM70" i="7"/>
  <c r="F672" i="6" s="1"/>
  <c r="BA71" i="7"/>
  <c r="G660" i="6" s="1"/>
  <c r="AG72" i="7"/>
  <c r="H640" i="6" s="1"/>
  <c r="U74" i="7"/>
  <c r="J628" i="6" s="1"/>
  <c r="CL71" i="7"/>
  <c r="G697" i="6" s="1"/>
  <c r="GL13" i="5"/>
  <c r="GL6" i="5"/>
  <c r="CG71" i="7"/>
  <c r="G692" i="6" s="1"/>
  <c r="G71" i="7"/>
  <c r="G614" i="6" s="1"/>
  <c r="CG67" i="7"/>
  <c r="C692" i="6" s="1"/>
  <c r="GL7" i="5"/>
  <c r="GL16" i="5"/>
  <c r="BG67" i="7"/>
  <c r="C666" i="6" s="1"/>
  <c r="AQ70" i="7"/>
  <c r="F650" i="6" s="1"/>
  <c r="AM71" i="7"/>
  <c r="G646" i="6" s="1"/>
  <c r="GL4" i="5"/>
  <c r="W69" i="7"/>
  <c r="E630" i="6" s="1"/>
  <c r="BF67" i="7"/>
  <c r="C665" i="6" s="1"/>
  <c r="BB69" i="7"/>
  <c r="E661" i="6" s="1"/>
  <c r="AP70" i="7"/>
  <c r="F649" i="6" s="1"/>
  <c r="AL71" i="7"/>
  <c r="G645" i="6" s="1"/>
  <c r="J72" i="7"/>
  <c r="H617" i="6" s="1"/>
  <c r="F74" i="7"/>
  <c r="J613" i="6" s="1"/>
  <c r="GL15" i="5"/>
  <c r="BR74" i="7"/>
  <c r="J677" i="6" s="1"/>
  <c r="BB76" i="7"/>
  <c r="L661" i="6" s="1"/>
  <c r="BT70" i="7"/>
  <c r="F679" i="6" s="1"/>
  <c r="CW77" i="7"/>
  <c r="C66" i="7"/>
  <c r="B610" i="6" s="1"/>
  <c r="AI66" i="7"/>
  <c r="B642" i="6" s="1"/>
  <c r="BO66" i="7"/>
  <c r="B674" i="6" s="1"/>
  <c r="W76" i="7"/>
  <c r="L630" i="6" s="1"/>
  <c r="BC76" i="7"/>
  <c r="L662" i="6" s="1"/>
  <c r="BW72" i="7"/>
  <c r="H682" i="6" s="1"/>
  <c r="AV66" i="7"/>
  <c r="B655" i="6" s="1"/>
  <c r="CR66" i="7"/>
  <c r="B703" i="6" s="1"/>
  <c r="L66" i="7"/>
  <c r="B619" i="6" s="1"/>
  <c r="AF76" i="7"/>
  <c r="L639" i="6" s="1"/>
  <c r="BL76" i="7"/>
  <c r="L671" i="6" s="1"/>
  <c r="BV66" i="7"/>
  <c r="B681" i="6" s="1"/>
  <c r="BP76" i="7"/>
  <c r="L675" i="6" s="1"/>
  <c r="N66" i="7"/>
  <c r="B621" i="6" s="1"/>
  <c r="BS71" i="7"/>
  <c r="G678" i="6" s="1"/>
  <c r="K72" i="7"/>
  <c r="H618" i="6" s="1"/>
  <c r="AQ72" i="7"/>
  <c r="H650" i="6" s="1"/>
  <c r="G74" i="7"/>
  <c r="J614" i="6" s="1"/>
  <c r="AM74" i="7"/>
  <c r="J646" i="6" s="1"/>
  <c r="CR74" i="7"/>
  <c r="J703" i="6" s="1"/>
  <c r="CA72" i="7"/>
  <c r="H686" i="6" s="1"/>
  <c r="D67" i="7"/>
  <c r="C611" i="6" s="1"/>
  <c r="AJ67" i="7"/>
  <c r="C643" i="6" s="1"/>
  <c r="T70" i="7"/>
  <c r="F627" i="6" s="1"/>
  <c r="AZ70" i="7"/>
  <c r="F659" i="6" s="1"/>
  <c r="T72" i="7"/>
  <c r="H627" i="6" s="1"/>
  <c r="AZ72" i="7"/>
  <c r="H659" i="6" s="1"/>
  <c r="CQ67" i="7"/>
  <c r="C702" i="6" s="1"/>
  <c r="CQ71" i="7"/>
  <c r="G702" i="6" s="1"/>
  <c r="CR72" i="7"/>
  <c r="H703" i="6" s="1"/>
  <c r="CA74" i="7"/>
  <c r="J686" i="6" s="1"/>
  <c r="AC78" i="7"/>
  <c r="D636" i="6"/>
  <c r="D662" i="6"/>
  <c r="BC78" i="7"/>
  <c r="AQ22" i="5"/>
  <c r="AQ62" i="7"/>
  <c r="AN70" i="7"/>
  <c r="F647" i="6" s="1"/>
  <c r="BT78" i="7"/>
  <c r="D679" i="6"/>
  <c r="F78" i="7"/>
  <c r="D613" i="6"/>
  <c r="CF67" i="7"/>
  <c r="C691" i="6" s="1"/>
  <c r="P78" i="7"/>
  <c r="D623" i="6"/>
  <c r="BP67" i="7"/>
  <c r="C675" i="6" s="1"/>
  <c r="P74" i="7"/>
  <c r="J623" i="6" s="1"/>
  <c r="BQ70" i="7"/>
  <c r="F676" i="6" s="1"/>
  <c r="E72" i="7"/>
  <c r="H612" i="6" s="1"/>
  <c r="Z76" i="7"/>
  <c r="L633" i="6" s="1"/>
  <c r="AE67" i="7"/>
  <c r="C638" i="6" s="1"/>
  <c r="AY69" i="7"/>
  <c r="E658" i="6" s="1"/>
  <c r="O70" i="7"/>
  <c r="F622" i="6" s="1"/>
  <c r="AU70" i="7"/>
  <c r="F654" i="6" s="1"/>
  <c r="K71" i="7"/>
  <c r="G618" i="6" s="1"/>
  <c r="AQ71" i="7"/>
  <c r="G650" i="6" s="1"/>
  <c r="AF70" i="7"/>
  <c r="F639" i="6" s="1"/>
  <c r="BP71" i="7"/>
  <c r="G675" i="6" s="1"/>
  <c r="P72" i="7"/>
  <c r="H623" i="6" s="1"/>
  <c r="BI62" i="7"/>
  <c r="BI22" i="5"/>
  <c r="CN76" i="7"/>
  <c r="L699" i="6" s="1"/>
  <c r="I22" i="5"/>
  <c r="I62" i="7"/>
  <c r="AO22" i="5"/>
  <c r="AO62" i="7"/>
  <c r="BD22" i="5"/>
  <c r="BD62" i="7"/>
  <c r="CG76" i="7"/>
  <c r="L692" i="6" s="1"/>
  <c r="CK71" i="7"/>
  <c r="G696" i="6" s="1"/>
  <c r="BA67" i="7"/>
  <c r="C660" i="6" s="1"/>
  <c r="AK72" i="7"/>
  <c r="H644" i="6" s="1"/>
  <c r="AR78" i="7"/>
  <c r="D651" i="6"/>
  <c r="BB62" i="7"/>
  <c r="BB22" i="5"/>
  <c r="CJ70" i="7"/>
  <c r="F695" i="6" s="1"/>
  <c r="CO67" i="7"/>
  <c r="C700" i="6" s="1"/>
  <c r="BG78" i="7"/>
  <c r="D666" i="6"/>
  <c r="BJ78" i="7"/>
  <c r="D669" i="6"/>
  <c r="BN22" i="5"/>
  <c r="BN62" i="7"/>
  <c r="BM66" i="7"/>
  <c r="B672" i="6" s="1"/>
  <c r="X22" i="5"/>
  <c r="X62" i="7"/>
  <c r="DI79" i="7"/>
  <c r="M720" i="6"/>
  <c r="AU22" i="5"/>
  <c r="AU62" i="7"/>
  <c r="BL69" i="7"/>
  <c r="E671" i="6" s="1"/>
  <c r="AV74" i="7"/>
  <c r="J655" i="6" s="1"/>
  <c r="AW78" i="7"/>
  <c r="D656" i="6"/>
  <c r="AK70" i="7"/>
  <c r="F644" i="6" s="1"/>
  <c r="BU74" i="7"/>
  <c r="J680" i="6" s="1"/>
  <c r="BN78" i="7"/>
  <c r="D673" i="6"/>
  <c r="CJ76" i="7"/>
  <c r="L695" i="6" s="1"/>
  <c r="CD78" i="7"/>
  <c r="D689" i="6"/>
  <c r="AG66" i="7"/>
  <c r="B640" i="6" s="1"/>
  <c r="AS76" i="7"/>
  <c r="L652" i="6" s="1"/>
  <c r="BU22" i="5"/>
  <c r="BU62" i="7"/>
  <c r="AJ74" i="7"/>
  <c r="J643" i="6" s="1"/>
  <c r="CT77" i="7"/>
  <c r="D677" i="6"/>
  <c r="BR78" i="7"/>
  <c r="BK78" i="7"/>
  <c r="D670" i="6"/>
  <c r="BC69" i="7"/>
  <c r="E662" i="6" s="1"/>
  <c r="E22" i="5"/>
  <c r="E62" i="7"/>
  <c r="BW71" i="7"/>
  <c r="G682" i="6" s="1"/>
  <c r="AF69" i="7"/>
  <c r="E639" i="6" s="1"/>
  <c r="Q69" i="7"/>
  <c r="E624" i="6" s="1"/>
  <c r="CL69" i="7"/>
  <c r="E697" i="6" s="1"/>
  <c r="G62" i="7"/>
  <c r="G22" i="5"/>
  <c r="BK67" i="7"/>
  <c r="C670" i="6" s="1"/>
  <c r="BC72" i="7"/>
  <c r="H662" i="6" s="1"/>
  <c r="J22" i="5"/>
  <c r="J62" i="7"/>
  <c r="D69" i="7"/>
  <c r="E611" i="6" s="1"/>
  <c r="M708" i="6"/>
  <c r="CW79" i="7"/>
  <c r="M76" i="7"/>
  <c r="L620" i="6" s="1"/>
  <c r="BT67" i="7"/>
  <c r="C679" i="6" s="1"/>
  <c r="CL76" i="7"/>
  <c r="L697" i="6" s="1"/>
  <c r="AP66" i="7"/>
  <c r="B649" i="6" s="1"/>
  <c r="BS74" i="7"/>
  <c r="J678" i="6" s="1"/>
  <c r="U67" i="7"/>
  <c r="C628" i="6" s="1"/>
  <c r="E70" i="7"/>
  <c r="F612" i="6" s="1"/>
  <c r="BQ72" i="7"/>
  <c r="H676" i="6" s="1"/>
  <c r="BK72" i="7"/>
  <c r="H670" i="6" s="1"/>
  <c r="CK70" i="7"/>
  <c r="F696" i="6" s="1"/>
  <c r="S69" i="7"/>
  <c r="E626" i="6" s="1"/>
  <c r="AM22" i="5"/>
  <c r="AM62" i="7"/>
  <c r="BH69" i="7"/>
  <c r="E667" i="6" s="1"/>
  <c r="CB78" i="7"/>
  <c r="D687" i="6"/>
  <c r="AR66" i="7"/>
  <c r="B651" i="6" s="1"/>
  <c r="CO72" i="7"/>
  <c r="H700" i="6" s="1"/>
  <c r="AG76" i="7"/>
  <c r="L640" i="6" s="1"/>
  <c r="CN69" i="7"/>
  <c r="E699" i="6" s="1"/>
  <c r="P71" i="7"/>
  <c r="G623" i="6" s="1"/>
  <c r="BZ70" i="7"/>
  <c r="F685" i="6" s="1"/>
  <c r="AW69" i="7"/>
  <c r="E656" i="6" s="1"/>
  <c r="AG71" i="7"/>
  <c r="G640" i="6" s="1"/>
  <c r="BF76" i="7"/>
  <c r="L665" i="6" s="1"/>
  <c r="BH76" i="7"/>
  <c r="L667" i="6" s="1"/>
  <c r="AI74" i="7"/>
  <c r="J642" i="6" s="1"/>
  <c r="CA67" i="7"/>
  <c r="C686" i="6" s="1"/>
  <c r="CE76" i="7"/>
  <c r="L690" i="6" s="1"/>
  <c r="CQ78" i="7"/>
  <c r="D702" i="6"/>
  <c r="CI22" i="5"/>
  <c r="CI62" i="7"/>
  <c r="BV22" i="5"/>
  <c r="BV62" i="7"/>
  <c r="AK78" i="7"/>
  <c r="D644" i="6"/>
  <c r="AN72" i="7"/>
  <c r="H647" i="6" s="1"/>
  <c r="J66" i="7"/>
  <c r="B617" i="6" s="1"/>
  <c r="CF71" i="7"/>
  <c r="G691" i="6" s="1"/>
  <c r="BW67" i="7"/>
  <c r="C682" i="6" s="1"/>
  <c r="AV71" i="7"/>
  <c r="G655" i="6" s="1"/>
  <c r="BV74" i="7"/>
  <c r="J681" i="6" s="1"/>
  <c r="BM71" i="7"/>
  <c r="G672" i="6" s="1"/>
  <c r="AO74" i="7"/>
  <c r="J648" i="6" s="1"/>
  <c r="CP74" i="7"/>
  <c r="J701" i="6" s="1"/>
  <c r="V22" i="5"/>
  <c r="V62" i="7"/>
  <c r="BG74" i="7"/>
  <c r="J666" i="6" s="1"/>
  <c r="AI76" i="7"/>
  <c r="L642" i="6" s="1"/>
  <c r="P22" i="5"/>
  <c r="P62" i="7"/>
  <c r="K22" i="5"/>
  <c r="K62" i="7"/>
  <c r="D615" i="6"/>
  <c r="H78" i="7"/>
  <c r="T22" i="5"/>
  <c r="T62" i="7"/>
  <c r="AZ22" i="5"/>
  <c r="AZ62" i="7"/>
  <c r="BL66" i="7"/>
  <c r="B671" i="6" s="1"/>
  <c r="D698" i="6"/>
  <c r="CM78" i="7"/>
  <c r="BZ22" i="5"/>
  <c r="BZ62" i="7"/>
  <c r="AC66" i="7"/>
  <c r="B636" i="6" s="1"/>
  <c r="BI66" i="7"/>
  <c r="B668" i="6" s="1"/>
  <c r="AO78" i="7"/>
  <c r="D648" i="6"/>
  <c r="AQ76" i="7"/>
  <c r="L650" i="6" s="1"/>
  <c r="AV67" i="7"/>
  <c r="C655" i="6" s="1"/>
  <c r="D71" i="7"/>
  <c r="G611" i="6" s="1"/>
  <c r="H72" i="7"/>
  <c r="H615" i="6" s="1"/>
  <c r="T76" i="7"/>
  <c r="L627" i="6" s="1"/>
  <c r="CP66" i="7"/>
  <c r="B701" i="6" s="1"/>
  <c r="CH76" i="7"/>
  <c r="L693" i="6" s="1"/>
  <c r="CG69" i="7"/>
  <c r="E692" i="6" s="1"/>
  <c r="CC71" i="7"/>
  <c r="G688" i="6" s="1"/>
  <c r="CG72" i="7"/>
  <c r="H692" i="6" s="1"/>
  <c r="CC76" i="7"/>
  <c r="L688" i="6" s="1"/>
  <c r="AT66" i="7"/>
  <c r="B653" i="6" s="1"/>
  <c r="D609" i="6"/>
  <c r="B78" i="7"/>
  <c r="BF78" i="7"/>
  <c r="D665" i="6"/>
  <c r="AD67" i="7"/>
  <c r="C637" i="6" s="1"/>
  <c r="BJ67" i="7"/>
  <c r="C669" i="6" s="1"/>
  <c r="R69" i="7"/>
  <c r="E625" i="6" s="1"/>
  <c r="AX69" i="7"/>
  <c r="E657" i="6" s="1"/>
  <c r="N70" i="7"/>
  <c r="F621" i="6" s="1"/>
  <c r="AT70" i="7"/>
  <c r="F653" i="6" s="1"/>
  <c r="B71" i="7"/>
  <c r="G609" i="6" s="1"/>
  <c r="AH71" i="7"/>
  <c r="G641" i="6" s="1"/>
  <c r="BN71" i="7"/>
  <c r="G673" i="6" s="1"/>
  <c r="N72" i="7"/>
  <c r="H621" i="6" s="1"/>
  <c r="AT72" i="7"/>
  <c r="H653" i="6" s="1"/>
  <c r="B74" i="7"/>
  <c r="J609" i="6" s="1"/>
  <c r="AH74" i="7"/>
  <c r="J641" i="6" s="1"/>
  <c r="BN74" i="7"/>
  <c r="J673" i="6" s="1"/>
  <c r="D694" i="6"/>
  <c r="CI78" i="7"/>
  <c r="D652" i="6"/>
  <c r="AS78" i="7"/>
  <c r="Y67" i="7"/>
  <c r="C632" i="6" s="1"/>
  <c r="BE67" i="7"/>
  <c r="C664" i="6" s="1"/>
  <c r="M69" i="7"/>
  <c r="E620" i="6" s="1"/>
  <c r="AS69" i="7"/>
  <c r="E652" i="6" s="1"/>
  <c r="I70" i="7"/>
  <c r="F616" i="6" s="1"/>
  <c r="AO70" i="7"/>
  <c r="F648" i="6" s="1"/>
  <c r="BU70" i="7"/>
  <c r="F680" i="6" s="1"/>
  <c r="AC71" i="7"/>
  <c r="G636" i="6" s="1"/>
  <c r="BI71" i="7"/>
  <c r="G668" i="6" s="1"/>
  <c r="I72" i="7"/>
  <c r="H616" i="6" s="1"/>
  <c r="AO72" i="7"/>
  <c r="H648" i="6" s="1"/>
  <c r="BU72" i="7"/>
  <c r="H680" i="6" s="1"/>
  <c r="AC74" i="7"/>
  <c r="J636" i="6" s="1"/>
  <c r="BI74" i="7"/>
  <c r="J668" i="6" s="1"/>
  <c r="CA71" i="7"/>
  <c r="G686" i="6" s="1"/>
  <c r="BY67" i="7"/>
  <c r="C684" i="6" s="1"/>
  <c r="BY71" i="7"/>
  <c r="G684" i="6" s="1"/>
  <c r="CC72" i="7"/>
  <c r="H688" i="6" s="1"/>
  <c r="D621" i="6"/>
  <c r="N78" i="7"/>
  <c r="B67" i="7"/>
  <c r="C609" i="6" s="1"/>
  <c r="AH67" i="7"/>
  <c r="C641" i="6" s="1"/>
  <c r="BN67" i="7"/>
  <c r="C673" i="6" s="1"/>
  <c r="AD69" i="7"/>
  <c r="E637" i="6" s="1"/>
  <c r="BJ69" i="7"/>
  <c r="E669" i="6" s="1"/>
  <c r="R70" i="7"/>
  <c r="F625" i="6" s="1"/>
  <c r="AX70" i="7"/>
  <c r="F657" i="6" s="1"/>
  <c r="N71" i="7"/>
  <c r="G621" i="6" s="1"/>
  <c r="AT71" i="7"/>
  <c r="G653" i="6" s="1"/>
  <c r="R72" i="7"/>
  <c r="H625" i="6" s="1"/>
  <c r="AX72" i="7"/>
  <c r="H657" i="6" s="1"/>
  <c r="N74" i="7"/>
  <c r="J621" i="6" s="1"/>
  <c r="AT74" i="7"/>
  <c r="J653" i="6" s="1"/>
  <c r="AD76" i="7"/>
  <c r="L637" i="6" s="1"/>
  <c r="BJ76" i="7"/>
  <c r="L669" i="6" s="1"/>
  <c r="R62" i="7"/>
  <c r="R22" i="5"/>
  <c r="AW76" i="7"/>
  <c r="L656" i="6" s="1"/>
  <c r="AB69" i="7"/>
  <c r="E635" i="6" s="1"/>
  <c r="X70" i="7"/>
  <c r="F631" i="6" s="1"/>
  <c r="L71" i="7"/>
  <c r="G619" i="6" s="1"/>
  <c r="BL72" i="7"/>
  <c r="H671" i="6" s="1"/>
  <c r="DP79" i="7"/>
  <c r="M727" i="6"/>
  <c r="CK76" i="7"/>
  <c r="L696" i="6" s="1"/>
  <c r="CF76" i="7"/>
  <c r="L691" i="6" s="1"/>
  <c r="K66" i="7"/>
  <c r="B618" i="6" s="1"/>
  <c r="AQ66" i="7"/>
  <c r="B650" i="6" s="1"/>
  <c r="D614" i="6"/>
  <c r="G78" i="7"/>
  <c r="D678" i="6"/>
  <c r="BS78" i="7"/>
  <c r="AE76" i="7"/>
  <c r="L638" i="6" s="1"/>
  <c r="BK76" i="7"/>
  <c r="L670" i="6" s="1"/>
  <c r="S22" i="5"/>
  <c r="S62" i="7"/>
  <c r="AY22" i="5"/>
  <c r="AY62" i="7"/>
  <c r="CE62" i="7"/>
  <c r="CE22" i="5"/>
  <c r="BT66" i="7"/>
  <c r="B679" i="6" s="1"/>
  <c r="AB71" i="7"/>
  <c r="G635" i="6" s="1"/>
  <c r="X72" i="7"/>
  <c r="H631" i="6" s="1"/>
  <c r="CJ66" i="7"/>
  <c r="B695" i="6" s="1"/>
  <c r="CN22" i="5"/>
  <c r="CN62" i="7"/>
  <c r="CE66" i="7"/>
  <c r="B690" i="6" s="1"/>
  <c r="BW76" i="7"/>
  <c r="L682" i="6" s="1"/>
  <c r="T66" i="7"/>
  <c r="B627" i="6" s="1"/>
  <c r="AZ66" i="7"/>
  <c r="B659" i="6" s="1"/>
  <c r="X78" i="7"/>
  <c r="D631" i="6"/>
  <c r="H76" i="7"/>
  <c r="L615" i="6" s="1"/>
  <c r="AN76" i="7"/>
  <c r="L647" i="6" s="1"/>
  <c r="BT76" i="7"/>
  <c r="L679" i="6" s="1"/>
  <c r="AB22" i="5"/>
  <c r="AB62" i="7"/>
  <c r="BH22" i="5"/>
  <c r="BH62" i="7"/>
  <c r="CE70" i="7"/>
  <c r="F690" i="6" s="1"/>
  <c r="CQ76" i="7"/>
  <c r="L702" i="6" s="1"/>
  <c r="BZ78" i="7"/>
  <c r="D685" i="6"/>
  <c r="E66" i="7"/>
  <c r="B612" i="6" s="1"/>
  <c r="AK66" i="7"/>
  <c r="B644" i="6" s="1"/>
  <c r="BQ66" i="7"/>
  <c r="B676" i="6" s="1"/>
  <c r="BE78" i="7"/>
  <c r="D664" i="6"/>
  <c r="BC62" i="7"/>
  <c r="BC22" i="5"/>
  <c r="BW78" i="7"/>
  <c r="D682" i="6"/>
  <c r="H67" i="7"/>
  <c r="C615" i="6" s="1"/>
  <c r="BD67" i="7"/>
  <c r="C663" i="6" s="1"/>
  <c r="T74" i="7"/>
  <c r="J627" i="6" s="1"/>
  <c r="AB76" i="7"/>
  <c r="L635" i="6" s="1"/>
  <c r="M717" i="6"/>
  <c r="DF79" i="7"/>
  <c r="CH66" i="7"/>
  <c r="B693" i="6" s="1"/>
  <c r="CL62" i="7"/>
  <c r="CL22" i="5"/>
  <c r="CC66" i="7"/>
  <c r="B688" i="6" s="1"/>
  <c r="BY69" i="7"/>
  <c r="E684" i="6" s="1"/>
  <c r="BY72" i="7"/>
  <c r="H684" i="6" s="1"/>
  <c r="CG22" i="5"/>
  <c r="CG62" i="7"/>
  <c r="V66" i="7"/>
  <c r="B629" i="6" s="1"/>
  <c r="BB66" i="7"/>
  <c r="B661" i="6" s="1"/>
  <c r="J78" i="7"/>
  <c r="D617" i="6"/>
  <c r="F67" i="7"/>
  <c r="C613" i="6" s="1"/>
  <c r="AL67" i="7"/>
  <c r="C645" i="6" s="1"/>
  <c r="BR67" i="7"/>
  <c r="C677" i="6" s="1"/>
  <c r="Z69" i="7"/>
  <c r="E633" i="6" s="1"/>
  <c r="BF69" i="7"/>
  <c r="E665" i="6" s="1"/>
  <c r="V70" i="7"/>
  <c r="F629" i="6" s="1"/>
  <c r="BB70" i="7"/>
  <c r="F661" i="6" s="1"/>
  <c r="J71" i="7"/>
  <c r="G617" i="6" s="1"/>
  <c r="AP71" i="7"/>
  <c r="G649" i="6" s="1"/>
  <c r="V72" i="7"/>
  <c r="H629" i="6" s="1"/>
  <c r="BB72" i="7"/>
  <c r="H661" i="6" s="1"/>
  <c r="J74" i="7"/>
  <c r="J617" i="6" s="1"/>
  <c r="AP74" i="7"/>
  <c r="J649" i="6" s="1"/>
  <c r="CO76" i="7"/>
  <c r="L700" i="6" s="1"/>
  <c r="CF69" i="7"/>
  <c r="E691" i="6" s="1"/>
  <c r="CB71" i="7"/>
  <c r="G687" i="6" s="1"/>
  <c r="CF72" i="7"/>
  <c r="H691" i="6" s="1"/>
  <c r="CB76" i="7"/>
  <c r="L687" i="6" s="1"/>
  <c r="O66" i="7"/>
  <c r="B622" i="6" s="1"/>
  <c r="AU66" i="7"/>
  <c r="B654" i="6" s="1"/>
  <c r="D610" i="6"/>
  <c r="C78" i="7"/>
  <c r="D674" i="6"/>
  <c r="BO78" i="7"/>
  <c r="P70" i="7"/>
  <c r="F623" i="6" s="1"/>
  <c r="CH69" i="7"/>
  <c r="E693" i="6" s="1"/>
  <c r="BY76" i="7"/>
  <c r="L684" i="6" s="1"/>
  <c r="V78" i="7"/>
  <c r="D629" i="6"/>
  <c r="O62" i="7"/>
  <c r="O22" i="5"/>
  <c r="CJ72" i="7"/>
  <c r="H695" i="6" s="1"/>
  <c r="CO69" i="7"/>
  <c r="E700" i="6" s="1"/>
  <c r="BX67" i="7"/>
  <c r="C683" i="6" s="1"/>
  <c r="BX71" i="7"/>
  <c r="G683" i="6" s="1"/>
  <c r="CB72" i="7"/>
  <c r="H687" i="6" s="1"/>
  <c r="O78" i="7"/>
  <c r="D622" i="6"/>
  <c r="C67" i="7"/>
  <c r="C610" i="6" s="1"/>
  <c r="AI67" i="7"/>
  <c r="C642" i="6" s="1"/>
  <c r="BO67" i="7"/>
  <c r="C674" i="6" s="1"/>
  <c r="AE69" i="7"/>
  <c r="E638" i="6" s="1"/>
  <c r="BK69" i="7"/>
  <c r="E670" i="6" s="1"/>
  <c r="S70" i="7"/>
  <c r="F626" i="6" s="1"/>
  <c r="AY70" i="7"/>
  <c r="F658" i="6" s="1"/>
  <c r="O71" i="7"/>
  <c r="G622" i="6" s="1"/>
  <c r="AU71" i="7"/>
  <c r="G654" i="6" s="1"/>
  <c r="S72" i="7"/>
  <c r="H626" i="6" s="1"/>
  <c r="AY72" i="7"/>
  <c r="H658" i="6" s="1"/>
  <c r="O74" i="7"/>
  <c r="J622" i="6" s="1"/>
  <c r="AU74" i="7"/>
  <c r="J654" i="6" s="1"/>
  <c r="I76" i="7"/>
  <c r="L616" i="6" s="1"/>
  <c r="AO76" i="7"/>
  <c r="L648" i="6" s="1"/>
  <c r="U62" i="7"/>
  <c r="U22" i="5"/>
  <c r="CN70" i="7"/>
  <c r="F699" i="6" s="1"/>
  <c r="CJ74" i="7"/>
  <c r="J695" i="6" s="1"/>
  <c r="CA69" i="7"/>
  <c r="E686" i="6" s="1"/>
  <c r="CE74" i="7"/>
  <c r="J690" i="6" s="1"/>
  <c r="D639" i="6"/>
  <c r="AF78" i="7"/>
  <c r="L67" i="7"/>
  <c r="C619" i="6" s="1"/>
  <c r="AR67" i="7"/>
  <c r="C651" i="6" s="1"/>
  <c r="H69" i="7"/>
  <c r="E615" i="6" s="1"/>
  <c r="AN69" i="7"/>
  <c r="E647" i="6" s="1"/>
  <c r="BT69" i="7"/>
  <c r="E679" i="6" s="1"/>
  <c r="AB70" i="7"/>
  <c r="F635" i="6" s="1"/>
  <c r="BH70" i="7"/>
  <c r="F667" i="6" s="1"/>
  <c r="X71" i="7"/>
  <c r="G631" i="6" s="1"/>
  <c r="BD71" i="7"/>
  <c r="G663" i="6" s="1"/>
  <c r="AB72" i="7"/>
  <c r="H635" i="6" s="1"/>
  <c r="BH72" i="7"/>
  <c r="H667" i="6" s="1"/>
  <c r="X74" i="7"/>
  <c r="J631" i="6" s="1"/>
  <c r="BD74" i="7"/>
  <c r="J663" i="6" s="1"/>
  <c r="CI67" i="7"/>
  <c r="C694" i="6" s="1"/>
  <c r="CI71" i="7"/>
  <c r="G694" i="6" s="1"/>
  <c r="CM72" i="7"/>
  <c r="H698" i="6" s="1"/>
  <c r="CD67" i="7"/>
  <c r="C689" i="6" s="1"/>
  <c r="CD71" i="7"/>
  <c r="G689" i="6" s="1"/>
  <c r="D672" i="6"/>
  <c r="BM78" i="7"/>
  <c r="AC67" i="7"/>
  <c r="C636" i="6" s="1"/>
  <c r="BI67" i="7"/>
  <c r="C668" i="6" s="1"/>
  <c r="Y69" i="7"/>
  <c r="E632" i="6" s="1"/>
  <c r="BE69" i="7"/>
  <c r="E664" i="6" s="1"/>
  <c r="M70" i="7"/>
  <c r="F620" i="6" s="1"/>
  <c r="AS70" i="7"/>
  <c r="F652" i="6" s="1"/>
  <c r="I71" i="7"/>
  <c r="G616" i="6" s="1"/>
  <c r="AO71" i="7"/>
  <c r="G648" i="6" s="1"/>
  <c r="BU71" i="7"/>
  <c r="G680" i="6" s="1"/>
  <c r="M72" i="7"/>
  <c r="H620" i="6" s="1"/>
  <c r="AS72" i="7"/>
  <c r="H652" i="6" s="1"/>
  <c r="I74" i="7"/>
  <c r="J616" i="6" s="1"/>
  <c r="AW74" i="7"/>
  <c r="J656" i="6" s="1"/>
  <c r="BW70" i="7"/>
  <c r="F682" i="6" s="1"/>
  <c r="CL70" i="7"/>
  <c r="F697" i="6" s="1"/>
  <c r="CH74" i="7"/>
  <c r="J693" i="6" s="1"/>
  <c r="R78" i="7"/>
  <c r="D625" i="6"/>
  <c r="B76" i="7"/>
  <c r="L609" i="6" s="1"/>
  <c r="AH76" i="7"/>
  <c r="L641" i="6" s="1"/>
  <c r="BN76" i="7"/>
  <c r="L673" i="6" s="1"/>
  <c r="AD22" i="5"/>
  <c r="AD62" i="7"/>
  <c r="BJ22" i="5"/>
  <c r="BJ62" i="7"/>
  <c r="O72" i="7"/>
  <c r="H622" i="6" s="1"/>
  <c r="K74" i="7"/>
  <c r="J618" i="6" s="1"/>
  <c r="AE22" i="5"/>
  <c r="AE62" i="7"/>
  <c r="CN74" i="7"/>
  <c r="J699" i="6" s="1"/>
  <c r="X66" i="7"/>
  <c r="B631" i="6" s="1"/>
  <c r="AZ78" i="7"/>
  <c r="D659" i="6"/>
  <c r="CO71" i="7"/>
  <c r="G700" i="6" s="1"/>
  <c r="D618" i="6"/>
  <c r="K78" i="7"/>
  <c r="G67" i="7"/>
  <c r="C614" i="6" s="1"/>
  <c r="AM67" i="7"/>
  <c r="C646" i="6" s="1"/>
  <c r="BS67" i="7"/>
  <c r="C678" i="6" s="1"/>
  <c r="AA69" i="7"/>
  <c r="E634" i="6" s="1"/>
  <c r="BG69" i="7"/>
  <c r="E666" i="6" s="1"/>
  <c r="W70" i="7"/>
  <c r="F630" i="6" s="1"/>
  <c r="BC70" i="7"/>
  <c r="F662" i="6" s="1"/>
  <c r="S71" i="7"/>
  <c r="G626" i="6" s="1"/>
  <c r="AY71" i="7"/>
  <c r="G658" i="6" s="1"/>
  <c r="G72" i="7"/>
  <c r="H614" i="6" s="1"/>
  <c r="BS72" i="7"/>
  <c r="H678" i="6" s="1"/>
  <c r="AY74" i="7"/>
  <c r="J658" i="6" s="1"/>
  <c r="C76" i="7"/>
  <c r="L610" i="6" s="1"/>
  <c r="AY76" i="7"/>
  <c r="L658" i="6" s="1"/>
  <c r="BL70" i="7"/>
  <c r="F671" i="6" s="1"/>
  <c r="AB74" i="7"/>
  <c r="J635" i="6" s="1"/>
  <c r="CM67" i="7"/>
  <c r="C698" i="6" s="1"/>
  <c r="AO66" i="7"/>
  <c r="B648" i="6" s="1"/>
  <c r="AW22" i="5"/>
  <c r="AW62" i="7"/>
  <c r="AV72" i="7"/>
  <c r="H655" i="6" s="1"/>
  <c r="BT22" i="5"/>
  <c r="BT62" i="7"/>
  <c r="CH72" i="7"/>
  <c r="H693" i="6" s="1"/>
  <c r="AX66" i="7"/>
  <c r="B657" i="6" s="1"/>
  <c r="M719" i="6"/>
  <c r="DH79" i="7"/>
  <c r="BI78" i="7"/>
  <c r="D668" i="6"/>
  <c r="AG67" i="7"/>
  <c r="C640" i="6" s="1"/>
  <c r="BM67" i="7"/>
  <c r="C672" i="6" s="1"/>
  <c r="U69" i="7"/>
  <c r="E628" i="6" s="1"/>
  <c r="BA69" i="7"/>
  <c r="E660" i="6" s="1"/>
  <c r="Q70" i="7"/>
  <c r="F624" i="6" s="1"/>
  <c r="AW70" i="7"/>
  <c r="F656" i="6" s="1"/>
  <c r="E71" i="7"/>
  <c r="G612" i="6" s="1"/>
  <c r="AK71" i="7"/>
  <c r="G644" i="6" s="1"/>
  <c r="BQ71" i="7"/>
  <c r="G676" i="6" s="1"/>
  <c r="Q72" i="7"/>
  <c r="H624" i="6" s="1"/>
  <c r="AW72" i="7"/>
  <c r="H656" i="6" s="1"/>
  <c r="E74" i="7"/>
  <c r="J612" i="6" s="1"/>
  <c r="AK74" i="7"/>
  <c r="J644" i="6" s="1"/>
  <c r="BQ74" i="7"/>
  <c r="J676" i="6" s="1"/>
  <c r="CE72" i="7"/>
  <c r="H690" i="6" s="1"/>
  <c r="CC69" i="7"/>
  <c r="E688" i="6" s="1"/>
  <c r="CG74" i="7"/>
  <c r="J692" i="6" s="1"/>
  <c r="AD78" i="7"/>
  <c r="D637" i="6"/>
  <c r="J67" i="7"/>
  <c r="C617" i="6" s="1"/>
  <c r="AP67" i="7"/>
  <c r="C649" i="6" s="1"/>
  <c r="F69" i="7"/>
  <c r="E613" i="6" s="1"/>
  <c r="AL69" i="7"/>
  <c r="E645" i="6" s="1"/>
  <c r="BR69" i="7"/>
  <c r="E677" i="6" s="1"/>
  <c r="Z70" i="7"/>
  <c r="F633" i="6" s="1"/>
  <c r="BF70" i="7"/>
  <c r="F665" i="6" s="1"/>
  <c r="V71" i="7"/>
  <c r="G629" i="6" s="1"/>
  <c r="BB71" i="7"/>
  <c r="G661" i="6" s="1"/>
  <c r="Z72" i="7"/>
  <c r="H633" i="6" s="1"/>
  <c r="BF72" i="7"/>
  <c r="H665" i="6" s="1"/>
  <c r="V74" i="7"/>
  <c r="J629" i="6" s="1"/>
  <c r="BB74" i="7"/>
  <c r="J661" i="6" s="1"/>
  <c r="F76" i="7"/>
  <c r="L613" i="6" s="1"/>
  <c r="AL76" i="7"/>
  <c r="L645" i="6" s="1"/>
  <c r="BR76" i="7"/>
  <c r="L677" i="6" s="1"/>
  <c r="AH22" i="5"/>
  <c r="AH62" i="7"/>
  <c r="M22" i="5"/>
  <c r="M62" i="7"/>
  <c r="AN67" i="7"/>
  <c r="C647" i="6" s="1"/>
  <c r="AJ69" i="7"/>
  <c r="E643" i="6" s="1"/>
  <c r="AV70" i="7"/>
  <c r="F655" i="6" s="1"/>
  <c r="AR71" i="7"/>
  <c r="G651" i="6" s="1"/>
  <c r="L74" i="7"/>
  <c r="J619" i="6" s="1"/>
  <c r="CK66" i="7"/>
  <c r="B696" i="6" s="1"/>
  <c r="CO62" i="7"/>
  <c r="CO22" i="5"/>
  <c r="CF66" i="7"/>
  <c r="B691" i="6" s="1"/>
  <c r="BX76" i="7"/>
  <c r="L683" i="6" s="1"/>
  <c r="S66" i="7"/>
  <c r="B626" i="6" s="1"/>
  <c r="AY66" i="7"/>
  <c r="B658" i="6" s="1"/>
  <c r="D630" i="6"/>
  <c r="W78" i="7"/>
  <c r="G76" i="7"/>
  <c r="L614" i="6" s="1"/>
  <c r="AM76" i="7"/>
  <c r="L646" i="6" s="1"/>
  <c r="BS76" i="7"/>
  <c r="L678" i="6" s="1"/>
  <c r="AA22" i="5"/>
  <c r="AA62" i="7"/>
  <c r="BG22" i="5"/>
  <c r="BG62" i="7"/>
  <c r="CX77" i="7"/>
  <c r="BW22" i="5"/>
  <c r="BW62" i="7"/>
  <c r="D74" i="7"/>
  <c r="J611" i="6" s="1"/>
  <c r="DB77" i="7"/>
  <c r="D699" i="6"/>
  <c r="CN78" i="7"/>
  <c r="BW66" i="7"/>
  <c r="B682" i="6" s="1"/>
  <c r="CA62" i="7"/>
  <c r="CA22" i="5"/>
  <c r="AB66" i="7"/>
  <c r="B635" i="6" s="1"/>
  <c r="BH66" i="7"/>
  <c r="B667" i="6" s="1"/>
  <c r="D647" i="6"/>
  <c r="AN78" i="7"/>
  <c r="P76" i="7"/>
  <c r="L623" i="6" s="1"/>
  <c r="AV76" i="7"/>
  <c r="L655" i="6" s="1"/>
  <c r="D62" i="7"/>
  <c r="D22" i="5"/>
  <c r="AJ22" i="5"/>
  <c r="AJ62" i="7"/>
  <c r="BP22" i="5"/>
  <c r="BP62" i="7"/>
  <c r="BS22" i="5"/>
  <c r="BS62" i="7"/>
  <c r="CR22" i="5"/>
  <c r="CR62" i="7"/>
  <c r="CQ66" i="7"/>
  <c r="B702" i="6" s="1"/>
  <c r="CI76" i="7"/>
  <c r="L694" i="6" s="1"/>
  <c r="CD76" i="7"/>
  <c r="L689" i="6" s="1"/>
  <c r="M66" i="7"/>
  <c r="B620" i="6" s="1"/>
  <c r="AS66" i="7"/>
  <c r="B652" i="6" s="1"/>
  <c r="D616" i="6"/>
  <c r="I78" i="7"/>
  <c r="D680" i="6"/>
  <c r="BU78" i="7"/>
  <c r="P67" i="7"/>
  <c r="C623" i="6" s="1"/>
  <c r="AZ69" i="7"/>
  <c r="E659" i="6" s="1"/>
  <c r="D76" i="7"/>
  <c r="L611" i="6" s="1"/>
  <c r="AR76" i="7"/>
  <c r="L651" i="6" s="1"/>
  <c r="CU77" i="7"/>
  <c r="CL78" i="7"/>
  <c r="D697" i="6"/>
  <c r="CG78" i="7"/>
  <c r="D692" i="6"/>
  <c r="CG70" i="7"/>
  <c r="F692" i="6" s="1"/>
  <c r="CC74" i="7"/>
  <c r="J688" i="6" s="1"/>
  <c r="BY22" i="5"/>
  <c r="BY62" i="7"/>
  <c r="AD66" i="7"/>
  <c r="B637" i="6" s="1"/>
  <c r="BJ66" i="7"/>
  <c r="B669" i="6" s="1"/>
  <c r="D633" i="6"/>
  <c r="Z78" i="7"/>
  <c r="N67" i="7"/>
  <c r="C621" i="6" s="1"/>
  <c r="AT67" i="7"/>
  <c r="C653" i="6" s="1"/>
  <c r="B69" i="7"/>
  <c r="E609" i="6" s="1"/>
  <c r="AH69" i="7"/>
  <c r="E641" i="6" s="1"/>
  <c r="BN69" i="7"/>
  <c r="E673" i="6" s="1"/>
  <c r="AD70" i="7"/>
  <c r="F637" i="6" s="1"/>
  <c r="BJ70" i="7"/>
  <c r="F669" i="6" s="1"/>
  <c r="R71" i="7"/>
  <c r="G625" i="6" s="1"/>
  <c r="AX71" i="7"/>
  <c r="G657" i="6" s="1"/>
  <c r="AD72" i="7"/>
  <c r="H637" i="6" s="1"/>
  <c r="BJ72" i="7"/>
  <c r="H669" i="6" s="1"/>
  <c r="R74" i="7"/>
  <c r="J625" i="6" s="1"/>
  <c r="AX74" i="7"/>
  <c r="J657" i="6" s="1"/>
  <c r="AF67" i="7"/>
  <c r="C639" i="6" s="1"/>
  <c r="CO66" i="7"/>
  <c r="B700" i="6" s="1"/>
  <c r="CS22" i="5"/>
  <c r="CS62" i="7"/>
  <c r="CS77" i="7" s="1"/>
  <c r="CB66" i="7"/>
  <c r="B687" i="6" s="1"/>
  <c r="BX69" i="7"/>
  <c r="E683" i="6" s="1"/>
  <c r="BX72" i="7"/>
  <c r="H683" i="6" s="1"/>
  <c r="CF22" i="5"/>
  <c r="CF62" i="7"/>
  <c r="W66" i="7"/>
  <c r="B630" i="6" s="1"/>
  <c r="BC66" i="7"/>
  <c r="B662" i="6" s="1"/>
  <c r="D626" i="6"/>
  <c r="S78" i="7"/>
  <c r="DA77" i="7"/>
  <c r="CI70" i="7"/>
  <c r="F694" i="6" s="1"/>
  <c r="BZ67" i="7"/>
  <c r="C685" i="6" s="1"/>
  <c r="I66" i="7"/>
  <c r="B616" i="6" s="1"/>
  <c r="BA76" i="7"/>
  <c r="L660" i="6" s="1"/>
  <c r="Z22" i="5"/>
  <c r="Z62" i="7"/>
  <c r="CL66" i="7"/>
  <c r="B697" i="6" s="1"/>
  <c r="CP62" i="7"/>
  <c r="CP22" i="5"/>
  <c r="M721" i="6"/>
  <c r="DJ79" i="7"/>
  <c r="CM71" i="7"/>
  <c r="G698" i="6" s="1"/>
  <c r="CQ72" i="7"/>
  <c r="H702" i="6" s="1"/>
  <c r="CM76" i="7"/>
  <c r="L698" i="6" s="1"/>
  <c r="CD69" i="7"/>
  <c r="E689" i="6" s="1"/>
  <c r="BZ71" i="7"/>
  <c r="G685" i="6" s="1"/>
  <c r="CD72" i="7"/>
  <c r="H689" i="6" s="1"/>
  <c r="BZ76" i="7"/>
  <c r="L685" i="6" s="1"/>
  <c r="Q66" i="7"/>
  <c r="B624" i="6" s="1"/>
  <c r="AW66" i="7"/>
  <c r="B656" i="6" s="1"/>
  <c r="D612" i="6"/>
  <c r="E78" i="7"/>
  <c r="BQ78" i="7"/>
  <c r="D676" i="6"/>
  <c r="AC76" i="7"/>
  <c r="L636" i="6" s="1"/>
  <c r="BI76" i="7"/>
  <c r="L668" i="6" s="1"/>
  <c r="Y22" i="5"/>
  <c r="Y62" i="7"/>
  <c r="BE22" i="5"/>
  <c r="BE62" i="7"/>
  <c r="AP62" i="7"/>
  <c r="AP22" i="5"/>
  <c r="T71" i="7"/>
  <c r="G627" i="6" s="1"/>
  <c r="BD72" i="7"/>
  <c r="H663" i="6" s="1"/>
  <c r="BP74" i="7"/>
  <c r="J675" i="6" s="1"/>
  <c r="AN62" i="7"/>
  <c r="AN22" i="5"/>
  <c r="M725" i="6"/>
  <c r="DN79" i="7"/>
  <c r="D701" i="6"/>
  <c r="CP78" i="7"/>
  <c r="CP70" i="7"/>
  <c r="F701" i="6" s="1"/>
  <c r="CL74" i="7"/>
  <c r="J697" i="6" s="1"/>
  <c r="CH22" i="5"/>
  <c r="CH62" i="7"/>
  <c r="BY66" i="7"/>
  <c r="B684" i="6" s="1"/>
  <c r="CC22" i="5"/>
  <c r="CC62" i="7"/>
  <c r="Z66" i="7"/>
  <c r="B633" i="6" s="1"/>
  <c r="BF66" i="7"/>
  <c r="B665" i="6" s="1"/>
  <c r="AL78" i="7"/>
  <c r="D645" i="6"/>
  <c r="DD77" i="7"/>
  <c r="CO70" i="7"/>
  <c r="F700" i="6" s="1"/>
  <c r="CK74" i="7"/>
  <c r="J696" i="6" s="1"/>
  <c r="CB69" i="7"/>
  <c r="E687" i="6" s="1"/>
  <c r="CF74" i="7"/>
  <c r="J691" i="6" s="1"/>
  <c r="AE78" i="7"/>
  <c r="D638" i="6"/>
  <c r="K67" i="7"/>
  <c r="C618" i="6" s="1"/>
  <c r="AQ67" i="7"/>
  <c r="C650" i="6" s="1"/>
  <c r="G69" i="7"/>
  <c r="E614" i="6" s="1"/>
  <c r="AM69" i="7"/>
  <c r="E646" i="6" s="1"/>
  <c r="BS69" i="7"/>
  <c r="E678" i="6" s="1"/>
  <c r="AA70" i="7"/>
  <c r="F634" i="6" s="1"/>
  <c r="BG70" i="7"/>
  <c r="F666" i="6" s="1"/>
  <c r="W71" i="7"/>
  <c r="G630" i="6" s="1"/>
  <c r="BC71" i="7"/>
  <c r="G662" i="6" s="1"/>
  <c r="AA72" i="7"/>
  <c r="H634" i="6" s="1"/>
  <c r="BG72" i="7"/>
  <c r="H666" i="6" s="1"/>
  <c r="W74" i="7"/>
  <c r="J630" i="6" s="1"/>
  <c r="BC74" i="7"/>
  <c r="J662" i="6" s="1"/>
  <c r="Q76" i="7"/>
  <c r="L624" i="6" s="1"/>
  <c r="BE76" i="7"/>
  <c r="L664" i="6" s="1"/>
  <c r="AC22" i="5"/>
  <c r="AC62" i="7"/>
  <c r="CY77" i="7"/>
  <c r="CR67" i="7"/>
  <c r="C703" i="6" s="1"/>
  <c r="CR71" i="7"/>
  <c r="G703" i="6" s="1"/>
  <c r="CA70" i="7"/>
  <c r="F686" i="6" s="1"/>
  <c r="BW74" i="7"/>
  <c r="J682" i="6" s="1"/>
  <c r="D655" i="6"/>
  <c r="AV78" i="7"/>
  <c r="T67" i="7"/>
  <c r="C627" i="6" s="1"/>
  <c r="AZ67" i="7"/>
  <c r="C659" i="6" s="1"/>
  <c r="P69" i="7"/>
  <c r="E623" i="6" s="1"/>
  <c r="AV69" i="7"/>
  <c r="E655" i="6" s="1"/>
  <c r="D70" i="7"/>
  <c r="F611" i="6" s="1"/>
  <c r="AJ70" i="7"/>
  <c r="F643" i="6" s="1"/>
  <c r="BP70" i="7"/>
  <c r="F675" i="6" s="1"/>
  <c r="AF71" i="7"/>
  <c r="G639" i="6" s="1"/>
  <c r="BL71" i="7"/>
  <c r="G671" i="6" s="1"/>
  <c r="D72" i="7"/>
  <c r="H611" i="6" s="1"/>
  <c r="AJ72" i="7"/>
  <c r="H643" i="6" s="1"/>
  <c r="BP72" i="7"/>
  <c r="H675" i="6" s="1"/>
  <c r="AF74" i="7"/>
  <c r="J639" i="6" s="1"/>
  <c r="BL74" i="7"/>
  <c r="J671" i="6" s="1"/>
  <c r="DE79" i="7"/>
  <c r="M716" i="6"/>
  <c r="CM69" i="7"/>
  <c r="E698" i="6" s="1"/>
  <c r="CQ74" i="7"/>
  <c r="J702" i="6" s="1"/>
  <c r="BV67" i="7"/>
  <c r="C681" i="6" s="1"/>
  <c r="BV71" i="7"/>
  <c r="G681" i="6" s="1"/>
  <c r="BZ72" i="7"/>
  <c r="H685" i="6" s="1"/>
  <c r="D624" i="6"/>
  <c r="Q78" i="7"/>
  <c r="E67" i="7"/>
  <c r="C612" i="6" s="1"/>
  <c r="AK67" i="7"/>
  <c r="C644" i="6" s="1"/>
  <c r="BQ67" i="7"/>
  <c r="C676" i="6" s="1"/>
  <c r="AG69" i="7"/>
  <c r="E640" i="6" s="1"/>
  <c r="BM69" i="7"/>
  <c r="E672" i="6" s="1"/>
  <c r="U70" i="7"/>
  <c r="F628" i="6" s="1"/>
  <c r="BA70" i="7"/>
  <c r="F660" i="6" s="1"/>
  <c r="Q71" i="7"/>
  <c r="G624" i="6" s="1"/>
  <c r="AW71" i="7"/>
  <c r="G656" i="6" s="1"/>
  <c r="U72" i="7"/>
  <c r="H628" i="6" s="1"/>
  <c r="BA72" i="7"/>
  <c r="H660" i="6" s="1"/>
  <c r="Y74" i="7"/>
  <c r="J632" i="6" s="1"/>
  <c r="BE74" i="7"/>
  <c r="J664" i="6" s="1"/>
  <c r="CA76" i="7"/>
  <c r="L686" i="6" s="1"/>
  <c r="CP67" i="7"/>
  <c r="C701" i="6" s="1"/>
  <c r="CP71" i="7"/>
  <c r="G701" i="6" s="1"/>
  <c r="BY78" i="7"/>
  <c r="D684" i="6"/>
  <c r="AH78" i="7"/>
  <c r="D641" i="6"/>
  <c r="J76" i="7"/>
  <c r="L617" i="6" s="1"/>
  <c r="AP76" i="7"/>
  <c r="L649" i="6" s="1"/>
  <c r="F22" i="5"/>
  <c r="F62" i="7"/>
  <c r="AL22" i="5"/>
  <c r="AL62" i="7"/>
  <c r="BR22" i="5"/>
  <c r="BR62" i="7"/>
  <c r="AE72" i="7"/>
  <c r="H638" i="6" s="1"/>
  <c r="AA74" i="7"/>
  <c r="J634" i="6" s="1"/>
  <c r="K76" i="7"/>
  <c r="L618" i="6" s="1"/>
  <c r="BK62" i="7"/>
  <c r="BK22" i="5"/>
  <c r="AN66" i="7"/>
  <c r="B647" i="6" s="1"/>
  <c r="CK69" i="7"/>
  <c r="E696" i="6" s="1"/>
  <c r="CK72" i="7"/>
  <c r="H696" i="6" s="1"/>
  <c r="AA78" i="7"/>
  <c r="D634" i="6"/>
  <c r="O67" i="7"/>
  <c r="C622" i="6" s="1"/>
  <c r="AU67" i="7"/>
  <c r="C654" i="6" s="1"/>
  <c r="C69" i="7"/>
  <c r="E610" i="6" s="1"/>
  <c r="AI69" i="7"/>
  <c r="E642" i="6" s="1"/>
  <c r="BO69" i="7"/>
  <c r="E674" i="6" s="1"/>
  <c r="AE70" i="7"/>
  <c r="F638" i="6" s="1"/>
  <c r="BK70" i="7"/>
  <c r="F670" i="6" s="1"/>
  <c r="AA71" i="7"/>
  <c r="G634" i="6" s="1"/>
  <c r="BG71" i="7"/>
  <c r="G666" i="6" s="1"/>
  <c r="W72" i="7"/>
  <c r="H630" i="6" s="1"/>
  <c r="C74" i="7"/>
  <c r="J610" i="6" s="1"/>
  <c r="BO74" i="7"/>
  <c r="J674" i="6" s="1"/>
  <c r="S76" i="7"/>
  <c r="L626" i="6" s="1"/>
  <c r="BG76" i="7"/>
  <c r="L666" i="6" s="1"/>
  <c r="CN66" i="7"/>
  <c r="B699" i="6" s="1"/>
  <c r="BW69" i="7"/>
  <c r="E682" i="6" s="1"/>
  <c r="T69" i="7"/>
  <c r="E627" i="6" s="1"/>
  <c r="AJ71" i="7"/>
  <c r="G643" i="6" s="1"/>
  <c r="H22" i="5"/>
  <c r="H62" i="7"/>
  <c r="BV78" i="7"/>
  <c r="D681" i="6"/>
  <c r="BV70" i="7"/>
  <c r="F681" i="6" s="1"/>
  <c r="BA78" i="7"/>
  <c r="D660" i="6"/>
  <c r="Q62" i="7"/>
  <c r="Q22" i="5"/>
  <c r="AZ74" i="7"/>
  <c r="J659" i="6" s="1"/>
  <c r="R66" i="7"/>
  <c r="B625" i="6" s="1"/>
  <c r="D620" i="6"/>
  <c r="M78" i="7"/>
  <c r="I67" i="7"/>
  <c r="C616" i="6" s="1"/>
  <c r="AO67" i="7"/>
  <c r="C648" i="6" s="1"/>
  <c r="BU67" i="7"/>
  <c r="C680" i="6" s="1"/>
  <c r="AC69" i="7"/>
  <c r="E636" i="6" s="1"/>
  <c r="BI69" i="7"/>
  <c r="E668" i="6" s="1"/>
  <c r="Y70" i="7"/>
  <c r="F632" i="6" s="1"/>
  <c r="BE70" i="7"/>
  <c r="F664" i="6" s="1"/>
  <c r="M71" i="7"/>
  <c r="G620" i="6" s="1"/>
  <c r="AS71" i="7"/>
  <c r="G652" i="6" s="1"/>
  <c r="Y72" i="7"/>
  <c r="H632" i="6" s="1"/>
  <c r="BE72" i="7"/>
  <c r="H664" i="6" s="1"/>
  <c r="M74" i="7"/>
  <c r="J620" i="6" s="1"/>
  <c r="AS74" i="7"/>
  <c r="J652" i="6" s="1"/>
  <c r="AB78" i="7"/>
  <c r="D635" i="6"/>
  <c r="DG79" i="7"/>
  <c r="M718" i="6"/>
  <c r="CH78" i="7"/>
  <c r="D693" i="6"/>
  <c r="CC70" i="7"/>
  <c r="F688" i="6" s="1"/>
  <c r="BY74" i="7"/>
  <c r="J684" i="6" s="1"/>
  <c r="AT78" i="7"/>
  <c r="D653" i="6"/>
  <c r="R67" i="7"/>
  <c r="C625" i="6" s="1"/>
  <c r="AX67" i="7"/>
  <c r="C657" i="6" s="1"/>
  <c r="N69" i="7"/>
  <c r="E621" i="6" s="1"/>
  <c r="AT69" i="7"/>
  <c r="E653" i="6" s="1"/>
  <c r="B70" i="7"/>
  <c r="F609" i="6" s="1"/>
  <c r="AH70" i="7"/>
  <c r="F641" i="6" s="1"/>
  <c r="BN70" i="7"/>
  <c r="F673" i="6" s="1"/>
  <c r="AD71" i="7"/>
  <c r="G637" i="6" s="1"/>
  <c r="BJ71" i="7"/>
  <c r="G669" i="6" s="1"/>
  <c r="B72" i="7"/>
  <c r="H609" i="6" s="1"/>
  <c r="AH72" i="7"/>
  <c r="H641" i="6" s="1"/>
  <c r="BN72" i="7"/>
  <c r="H673" i="6" s="1"/>
  <c r="AD74" i="7"/>
  <c r="J637" i="6" s="1"/>
  <c r="BJ74" i="7"/>
  <c r="J669" i="6" s="1"/>
  <c r="N76" i="7"/>
  <c r="L621" i="6" s="1"/>
  <c r="AT76" i="7"/>
  <c r="L653" i="6" s="1"/>
  <c r="B22" i="5"/>
  <c r="B62" i="7"/>
  <c r="AX62" i="7"/>
  <c r="AX22" i="5"/>
  <c r="AK22" i="5"/>
  <c r="AK62" i="7"/>
  <c r="BL67" i="7"/>
  <c r="C671" i="6" s="1"/>
  <c r="AR69" i="7"/>
  <c r="E651" i="6" s="1"/>
  <c r="BD70" i="7"/>
  <c r="F663" i="6" s="1"/>
  <c r="BH71" i="7"/>
  <c r="G667" i="6" s="1"/>
  <c r="BH74" i="7"/>
  <c r="J667" i="6" s="1"/>
  <c r="D700" i="6"/>
  <c r="CO78" i="7"/>
  <c r="BX66" i="7"/>
  <c r="B683" i="6" s="1"/>
  <c r="CB22" i="5"/>
  <c r="CB62" i="7"/>
  <c r="AA66" i="7"/>
  <c r="B634" i="6" s="1"/>
  <c r="BG66" i="7"/>
  <c r="B666" i="6" s="1"/>
  <c r="AM78" i="7"/>
  <c r="D646" i="6"/>
  <c r="O76" i="7"/>
  <c r="L622" i="6" s="1"/>
  <c r="AU76" i="7"/>
  <c r="L654" i="6" s="1"/>
  <c r="C22" i="5"/>
  <c r="C62" i="7"/>
  <c r="AI22" i="5"/>
  <c r="AI62" i="7"/>
  <c r="BO62" i="7"/>
  <c r="BO22" i="5"/>
  <c r="CA66" i="7"/>
  <c r="B686" i="6" s="1"/>
  <c r="P66" i="7"/>
  <c r="B623" i="6" s="1"/>
  <c r="AR74" i="7"/>
  <c r="J651" i="6" s="1"/>
  <c r="CR76" i="7"/>
  <c r="L703" i="6" s="1"/>
  <c r="CA78" i="7"/>
  <c r="D686" i="6"/>
  <c r="D66" i="7"/>
  <c r="B611" i="6" s="1"/>
  <c r="AJ66" i="7"/>
  <c r="B643" i="6" s="1"/>
  <c r="BP66" i="7"/>
  <c r="B675" i="6" s="1"/>
  <c r="BD78" i="7"/>
  <c r="D663" i="6"/>
  <c r="X76" i="7"/>
  <c r="L631" i="6" s="1"/>
  <c r="BD76" i="7"/>
  <c r="L663" i="6" s="1"/>
  <c r="L22" i="5"/>
  <c r="L62" i="7"/>
  <c r="AR22" i="5"/>
  <c r="AR62" i="7"/>
  <c r="Q74" i="7"/>
  <c r="J624" i="6" s="1"/>
  <c r="CJ22" i="5"/>
  <c r="CJ62" i="7"/>
  <c r="AF66" i="7"/>
  <c r="B639" i="6" s="1"/>
  <c r="CI66" i="7"/>
  <c r="B694" i="6" s="1"/>
  <c r="CM62" i="7"/>
  <c r="CM22" i="5"/>
  <c r="CD66" i="7"/>
  <c r="B689" i="6" s="1"/>
  <c r="BV76" i="7"/>
  <c r="L681" i="6" s="1"/>
  <c r="U66" i="7"/>
  <c r="B628" i="6" s="1"/>
  <c r="BA66" i="7"/>
  <c r="B660" i="6" s="1"/>
  <c r="Y78" i="7"/>
  <c r="D632" i="6"/>
  <c r="AS62" i="7"/>
  <c r="AS22" i="5"/>
  <c r="X67" i="7"/>
  <c r="C631" i="6" s="1"/>
  <c r="H70" i="7"/>
  <c r="F615" i="6" s="1"/>
  <c r="L76" i="7"/>
  <c r="L619" i="6" s="1"/>
  <c r="AZ76" i="7"/>
  <c r="L659" i="6" s="1"/>
  <c r="CP76" i="7"/>
  <c r="L701" i="6" s="1"/>
  <c r="CC67" i="7"/>
  <c r="C688" i="6" s="1"/>
  <c r="BY70" i="7"/>
  <c r="F684" i="6" s="1"/>
  <c r="F66" i="7"/>
  <c r="B613" i="6" s="1"/>
  <c r="AL66" i="7"/>
  <c r="B645" i="6" s="1"/>
  <c r="BR66" i="7"/>
  <c r="B677" i="6" s="1"/>
  <c r="AP78" i="7"/>
  <c r="D649" i="6"/>
  <c r="V67" i="7"/>
  <c r="C629" i="6" s="1"/>
  <c r="BB67" i="7"/>
  <c r="C661" i="6" s="1"/>
  <c r="J69" i="7"/>
  <c r="E617" i="6" s="1"/>
  <c r="AP69" i="7"/>
  <c r="E649" i="6" s="1"/>
  <c r="F70" i="7"/>
  <c r="F613" i="6" s="1"/>
  <c r="AL70" i="7"/>
  <c r="F645" i="6" s="1"/>
  <c r="BR70" i="7"/>
  <c r="F677" i="6" s="1"/>
  <c r="Z71" i="7"/>
  <c r="G633" i="6" s="1"/>
  <c r="BF71" i="7"/>
  <c r="G665" i="6" s="1"/>
  <c r="F72" i="7"/>
  <c r="H613" i="6" s="1"/>
  <c r="AL72" i="7"/>
  <c r="H645" i="6" s="1"/>
  <c r="BR72" i="7"/>
  <c r="H677" i="6" s="1"/>
  <c r="Z74" i="7"/>
  <c r="J633" i="6" s="1"/>
  <c r="BF74" i="7"/>
  <c r="J665" i="6" s="1"/>
  <c r="L69" i="7"/>
  <c r="E619" i="6" s="1"/>
  <c r="CK22" i="5"/>
  <c r="CK62" i="7"/>
  <c r="D691" i="6"/>
  <c r="CF78" i="7"/>
  <c r="CF70" i="7"/>
  <c r="F691" i="6" s="1"/>
  <c r="CB74" i="7"/>
  <c r="J687" i="6" s="1"/>
  <c r="BX22" i="5"/>
  <c r="BX62" i="7"/>
  <c r="AE66" i="7"/>
  <c r="B638" i="6" s="1"/>
  <c r="BK66" i="7"/>
  <c r="B670" i="6" s="1"/>
  <c r="D642" i="6"/>
  <c r="AI78" i="7"/>
  <c r="BU66" i="7"/>
  <c r="B680" i="6" s="1"/>
  <c r="U76" i="7"/>
  <c r="L628" i="6" s="1"/>
  <c r="BQ22" i="5"/>
  <c r="BQ62" i="7"/>
  <c r="AF22" i="5"/>
  <c r="AF62" i="7"/>
  <c r="CG66" i="7"/>
  <c r="B692" i="6" s="1"/>
  <c r="M723" i="6"/>
  <c r="DL79" i="7"/>
  <c r="CV77" i="7"/>
  <c r="CM66" i="7"/>
  <c r="B698" i="6" s="1"/>
  <c r="CI69" i="7"/>
  <c r="E694" i="6" s="1"/>
  <c r="CI72" i="7"/>
  <c r="H694" i="6" s="1"/>
  <c r="CQ22" i="5"/>
  <c r="CQ62" i="7"/>
  <c r="BZ66" i="7"/>
  <c r="B685" i="6" s="1"/>
  <c r="BV69" i="7"/>
  <c r="E681" i="6" s="1"/>
  <c r="BV72" i="7"/>
  <c r="H681" i="6" s="1"/>
  <c r="CD22" i="5"/>
  <c r="CD62" i="7"/>
  <c r="Y66" i="7"/>
  <c r="B632" i="6" s="1"/>
  <c r="BE66" i="7"/>
  <c r="B664" i="6" s="1"/>
  <c r="U78" i="7"/>
  <c r="D628" i="6"/>
  <c r="E76" i="7"/>
  <c r="L612" i="6" s="1"/>
  <c r="AK76" i="7"/>
  <c r="L644" i="6" s="1"/>
  <c r="BQ76" i="7"/>
  <c r="L676" i="6" s="1"/>
  <c r="AG22" i="5"/>
  <c r="AG62" i="7"/>
  <c r="BM22" i="5"/>
  <c r="BM62" i="7"/>
  <c r="BF22" i="5"/>
  <c r="BF62" i="7"/>
  <c r="DC77" i="7"/>
  <c r="AF72" i="7"/>
  <c r="H639" i="6" s="1"/>
  <c r="BT72" i="7"/>
  <c r="H679" i="6" s="1"/>
  <c r="AJ76" i="7"/>
  <c r="L643" i="6" s="1"/>
  <c r="AV62" i="7"/>
  <c r="AV22" i="5"/>
  <c r="M724" i="6"/>
  <c r="DM79" i="7"/>
  <c r="CL67" i="7"/>
  <c r="C697" i="6" s="1"/>
  <c r="CH70" i="7"/>
  <c r="F693" i="6" s="1"/>
  <c r="CC78" i="7"/>
  <c r="D688" i="6"/>
  <c r="B66" i="7"/>
  <c r="B609" i="6" s="1"/>
  <c r="AH66" i="7"/>
  <c r="B641" i="6" s="1"/>
  <c r="BN66" i="7"/>
  <c r="B673" i="6" s="1"/>
  <c r="D661" i="6"/>
  <c r="BB78" i="7"/>
  <c r="CJ69" i="7"/>
  <c r="E695" i="6" s="1"/>
  <c r="CB70" i="7"/>
  <c r="F687" i="6" s="1"/>
  <c r="BX74" i="7"/>
  <c r="J683" i="6" s="1"/>
  <c r="AU78" i="7"/>
  <c r="D654" i="6"/>
  <c r="S67" i="7"/>
  <c r="C626" i="6" s="1"/>
  <c r="AY67" i="7"/>
  <c r="C658" i="6" s="1"/>
  <c r="O69" i="7"/>
  <c r="E622" i="6" s="1"/>
  <c r="AU69" i="7"/>
  <c r="E654" i="6" s="1"/>
  <c r="C70" i="7"/>
  <c r="F610" i="6" s="1"/>
  <c r="AI70" i="7"/>
  <c r="F642" i="6" s="1"/>
  <c r="BO70" i="7"/>
  <c r="F674" i="6" s="1"/>
  <c r="AE71" i="7"/>
  <c r="G638" i="6" s="1"/>
  <c r="BK71" i="7"/>
  <c r="G670" i="6" s="1"/>
  <c r="C72" i="7"/>
  <c r="H610" i="6" s="1"/>
  <c r="AI72" i="7"/>
  <c r="H642" i="6" s="1"/>
  <c r="BO72" i="7"/>
  <c r="H674" i="6" s="1"/>
  <c r="AE74" i="7"/>
  <c r="J638" i="6" s="1"/>
  <c r="BK74" i="7"/>
  <c r="J670" i="6" s="1"/>
  <c r="Y76" i="7"/>
  <c r="L632" i="6" s="1"/>
  <c r="BU76" i="7"/>
  <c r="L680" i="6" s="1"/>
  <c r="BA62" i="7"/>
  <c r="BA22" i="5"/>
  <c r="CJ78" i="7"/>
  <c r="D695" i="6"/>
  <c r="CJ67" i="7"/>
  <c r="C695" i="6" s="1"/>
  <c r="CJ71" i="7"/>
  <c r="G695" i="6" s="1"/>
  <c r="CN72" i="7"/>
  <c r="H699" i="6" s="1"/>
  <c r="CE67" i="7"/>
  <c r="C690" i="6" s="1"/>
  <c r="CE71" i="7"/>
  <c r="G690" i="6" s="1"/>
  <c r="BL78" i="7"/>
  <c r="D671" i="6"/>
  <c r="AB67" i="7"/>
  <c r="C635" i="6" s="1"/>
  <c r="BH67" i="7"/>
  <c r="C667" i="6" s="1"/>
  <c r="X69" i="7"/>
  <c r="E631" i="6" s="1"/>
  <c r="BD69" i="7"/>
  <c r="E663" i="6" s="1"/>
  <c r="L70" i="7"/>
  <c r="F619" i="6" s="1"/>
  <c r="AR70" i="7"/>
  <c r="F651" i="6" s="1"/>
  <c r="H71" i="7"/>
  <c r="G615" i="6" s="1"/>
  <c r="AN71" i="7"/>
  <c r="G647" i="6" s="1"/>
  <c r="BT71" i="7"/>
  <c r="G679" i="6" s="1"/>
  <c r="L72" i="7"/>
  <c r="H619" i="6" s="1"/>
  <c r="AR72" i="7"/>
  <c r="H651" i="6" s="1"/>
  <c r="H74" i="7"/>
  <c r="J615" i="6" s="1"/>
  <c r="AN74" i="7"/>
  <c r="J647" i="6" s="1"/>
  <c r="BT74" i="7"/>
  <c r="J679" i="6" s="1"/>
  <c r="DO79" i="7"/>
  <c r="M726" i="6"/>
  <c r="CM70" i="7"/>
  <c r="F698" i="6" s="1"/>
  <c r="CI74" i="7"/>
  <c r="J694" i="6" s="1"/>
  <c r="BZ69" i="7"/>
  <c r="E685" i="6" s="1"/>
  <c r="CD74" i="7"/>
  <c r="J689" i="6" s="1"/>
  <c r="AG78" i="7"/>
  <c r="D640" i="6"/>
  <c r="M67" i="7"/>
  <c r="C620" i="6" s="1"/>
  <c r="AS67" i="7"/>
  <c r="C652" i="6" s="1"/>
  <c r="I69" i="7"/>
  <c r="E616" i="6" s="1"/>
  <c r="AO69" i="7"/>
  <c r="E648" i="6" s="1"/>
  <c r="BU69" i="7"/>
  <c r="E680" i="6" s="1"/>
  <c r="AC70" i="7"/>
  <c r="F636" i="6" s="1"/>
  <c r="BI70" i="7"/>
  <c r="F668" i="6" s="1"/>
  <c r="Y71" i="7"/>
  <c r="G632" i="6" s="1"/>
  <c r="BE71" i="7"/>
  <c r="G664" i="6" s="1"/>
  <c r="AC72" i="7"/>
  <c r="H636" i="6" s="1"/>
  <c r="BI72" i="7"/>
  <c r="H668" i="6" s="1"/>
  <c r="AG74" i="7"/>
  <c r="J640" i="6" s="1"/>
  <c r="BM74" i="7"/>
  <c r="J672" i="6" s="1"/>
  <c r="H66" i="7"/>
  <c r="B615" i="6" s="1"/>
  <c r="CH67" i="7"/>
  <c r="C693" i="6" s="1"/>
  <c r="CH71" i="7"/>
  <c r="G693" i="6" s="1"/>
  <c r="CL72" i="7"/>
  <c r="H697" i="6" s="1"/>
  <c r="D657" i="6"/>
  <c r="AX78" i="7"/>
  <c r="R76" i="7"/>
  <c r="L625" i="6" s="1"/>
  <c r="AX76" i="7"/>
  <c r="L657" i="6" s="1"/>
  <c r="N22" i="5"/>
  <c r="N62" i="7"/>
  <c r="AT62" i="7"/>
  <c r="AT22" i="5"/>
  <c r="BS70" i="7"/>
  <c r="F678" i="6" s="1"/>
  <c r="AU72" i="7"/>
  <c r="H654" i="6" s="1"/>
  <c r="AQ74" i="7"/>
  <c r="J650" i="6" s="1"/>
  <c r="BO76" i="7"/>
  <c r="L674" i="6" s="1"/>
  <c r="CN67" i="7"/>
  <c r="C699" i="6" s="1"/>
  <c r="BD66" i="7"/>
  <c r="B663" i="6" s="1"/>
  <c r="CZ77" i="7"/>
  <c r="CO74" i="7"/>
  <c r="J700" i="6" s="1"/>
  <c r="D683" i="6"/>
  <c r="BX78" i="7"/>
  <c r="D650" i="6"/>
  <c r="AQ78" i="7"/>
  <c r="W67" i="7"/>
  <c r="C630" i="6" s="1"/>
  <c r="BC67" i="7"/>
  <c r="C662" i="6" s="1"/>
  <c r="K69" i="7"/>
  <c r="E618" i="6" s="1"/>
  <c r="AQ69" i="7"/>
  <c r="E650" i="6" s="1"/>
  <c r="G70" i="7"/>
  <c r="F614" i="6" s="1"/>
  <c r="AM70" i="7"/>
  <c r="F646" i="6" s="1"/>
  <c r="C71" i="7"/>
  <c r="G610" i="6" s="1"/>
  <c r="AI71" i="7"/>
  <c r="G642" i="6" s="1"/>
  <c r="BO71" i="7"/>
  <c r="G674" i="6" s="1"/>
  <c r="AM72" i="7"/>
  <c r="H646" i="6" s="1"/>
  <c r="S74" i="7"/>
  <c r="J626" i="6" s="1"/>
  <c r="AA76" i="7"/>
  <c r="L634" i="6" s="1"/>
  <c r="W22" i="5"/>
  <c r="W62" i="7"/>
  <c r="CN71" i="7"/>
  <c r="G699" i="6" s="1"/>
  <c r="BP69" i="7"/>
  <c r="E675" i="6" s="1"/>
  <c r="AZ71" i="7"/>
  <c r="G659" i="6" s="1"/>
  <c r="BL22" i="5"/>
  <c r="BL62" i="7"/>
  <c r="CK78" i="7"/>
  <c r="D696" i="6"/>
  <c r="CB67" i="7"/>
  <c r="C687" i="6" s="1"/>
  <c r="BX70" i="7"/>
  <c r="F683" i="6" s="1"/>
  <c r="G66" i="7"/>
  <c r="B614" i="6" s="1"/>
  <c r="AM66" i="7"/>
  <c r="B646" i="6" s="1"/>
  <c r="BS66" i="7"/>
  <c r="B678" i="6" s="1"/>
  <c r="D658" i="6"/>
  <c r="AY78" i="7"/>
  <c r="GL22" i="5" l="1"/>
  <c r="W77" i="7"/>
  <c r="CD77" i="7"/>
  <c r="C77" i="7"/>
  <c r="BP77" i="7"/>
  <c r="BP79" i="7" s="1"/>
  <c r="BX77" i="7"/>
  <c r="BX79" i="7" s="1"/>
  <c r="H77" i="7"/>
  <c r="H79" i="7" s="1"/>
  <c r="AL77" i="7"/>
  <c r="AL79" i="7" s="1"/>
  <c r="BF77" i="7"/>
  <c r="M665" i="6" s="1"/>
  <c r="Q77" i="7"/>
  <c r="Q79" i="7" s="1"/>
  <c r="AC77" i="7"/>
  <c r="AN77" i="7"/>
  <c r="Y77" i="7"/>
  <c r="M713" i="6"/>
  <c r="DB79" i="7"/>
  <c r="AD77" i="7"/>
  <c r="S77" i="7"/>
  <c r="K77" i="7"/>
  <c r="J77" i="7"/>
  <c r="AO77" i="7"/>
  <c r="AQ77" i="7"/>
  <c r="DC79" i="7"/>
  <c r="M714" i="6"/>
  <c r="CV79" i="7"/>
  <c r="M707" i="6"/>
  <c r="AK77" i="7"/>
  <c r="CF77" i="7"/>
  <c r="AJ77" i="7"/>
  <c r="BH77" i="7"/>
  <c r="V77" i="7"/>
  <c r="CZ79" i="7"/>
  <c r="M711" i="6"/>
  <c r="AT77" i="7"/>
  <c r="BA77" i="7"/>
  <c r="AR77" i="7"/>
  <c r="BK77" i="7"/>
  <c r="F77" i="7"/>
  <c r="BW77" i="7"/>
  <c r="M77" i="7"/>
  <c r="AE77" i="7"/>
  <c r="AZ77" i="7"/>
  <c r="E77" i="7"/>
  <c r="CT79" i="7"/>
  <c r="M705" i="6"/>
  <c r="BN77" i="7"/>
  <c r="I77" i="7"/>
  <c r="BQ77" i="7"/>
  <c r="N77" i="7"/>
  <c r="CR77" i="7"/>
  <c r="CO77" i="7"/>
  <c r="U77" i="7"/>
  <c r="O77" i="7"/>
  <c r="AB77" i="7"/>
  <c r="BV77" i="7"/>
  <c r="AM77" i="7"/>
  <c r="X77" i="7"/>
  <c r="M683" i="6"/>
  <c r="BM77" i="7"/>
  <c r="CQ77" i="7"/>
  <c r="AS77" i="7"/>
  <c r="CM77" i="7"/>
  <c r="L77" i="7"/>
  <c r="BO77" i="7"/>
  <c r="AX77" i="7"/>
  <c r="CC77" i="7"/>
  <c r="CP77" i="7"/>
  <c r="M712" i="6"/>
  <c r="DA79" i="7"/>
  <c r="D77" i="7"/>
  <c r="CA77" i="7"/>
  <c r="M709" i="6"/>
  <c r="CX79" i="7"/>
  <c r="AH77" i="7"/>
  <c r="BT77" i="7"/>
  <c r="CL77" i="7"/>
  <c r="R77" i="7"/>
  <c r="T77" i="7"/>
  <c r="BU77" i="7"/>
  <c r="AU77" i="7"/>
  <c r="AV77" i="7"/>
  <c r="AI77" i="7"/>
  <c r="AP77" i="7"/>
  <c r="BY77" i="7"/>
  <c r="M706" i="6"/>
  <c r="CU79" i="7"/>
  <c r="BS77" i="7"/>
  <c r="BG77" i="7"/>
  <c r="CE77" i="7"/>
  <c r="BZ77" i="7"/>
  <c r="CI77" i="7"/>
  <c r="G77" i="7"/>
  <c r="BB77" i="7"/>
  <c r="BL77" i="7"/>
  <c r="AG77" i="7"/>
  <c r="AF77" i="7"/>
  <c r="CK77" i="7"/>
  <c r="B77" i="7"/>
  <c r="BR77" i="7"/>
  <c r="BE77" i="7"/>
  <c r="Z77" i="7"/>
  <c r="M704" i="6"/>
  <c r="CS79" i="7"/>
  <c r="BJ77" i="7"/>
  <c r="CG77" i="7"/>
  <c r="CN77" i="7"/>
  <c r="AY77" i="7"/>
  <c r="P77" i="7"/>
  <c r="BD77" i="7"/>
  <c r="M630" i="6"/>
  <c r="W79" i="7"/>
  <c r="CD79" i="7"/>
  <c r="M689" i="6"/>
  <c r="CJ77" i="7"/>
  <c r="C79" i="7"/>
  <c r="M610" i="6"/>
  <c r="CB77" i="7"/>
  <c r="CY79" i="7"/>
  <c r="M710" i="6"/>
  <c r="M715" i="6"/>
  <c r="DD79" i="7"/>
  <c r="CH77" i="7"/>
  <c r="AA77" i="7"/>
  <c r="AW77" i="7"/>
  <c r="BC77" i="7"/>
  <c r="BI77" i="7"/>
  <c r="M675" i="6" l="1"/>
  <c r="BF79" i="7"/>
  <c r="M624" i="6"/>
  <c r="M645" i="6"/>
  <c r="M615" i="6"/>
  <c r="CG79" i="7"/>
  <c r="M692" i="6"/>
  <c r="AA79" i="7"/>
  <c r="M634" i="6"/>
  <c r="BJ79" i="7"/>
  <c r="M669" i="6"/>
  <c r="AF79" i="7"/>
  <c r="M639" i="6"/>
  <c r="CE79" i="7"/>
  <c r="M690" i="6"/>
  <c r="AV79" i="7"/>
  <c r="M655" i="6"/>
  <c r="AX79" i="7"/>
  <c r="M657" i="6"/>
  <c r="CR79" i="7"/>
  <c r="M703" i="6"/>
  <c r="M659" i="6"/>
  <c r="AZ79" i="7"/>
  <c r="AR79" i="7"/>
  <c r="M651" i="6"/>
  <c r="BH79" i="7"/>
  <c r="M667" i="6"/>
  <c r="M650" i="6"/>
  <c r="AQ79" i="7"/>
  <c r="Y79" i="7"/>
  <c r="M632" i="6"/>
  <c r="M687" i="6"/>
  <c r="CB79" i="7"/>
  <c r="BD79" i="7"/>
  <c r="M663" i="6"/>
  <c r="AG79" i="7"/>
  <c r="M640" i="6"/>
  <c r="M666" i="6"/>
  <c r="BG79" i="7"/>
  <c r="AU79" i="7"/>
  <c r="M654" i="6"/>
  <c r="BO79" i="7"/>
  <c r="M674" i="6"/>
  <c r="X79" i="7"/>
  <c r="M631" i="6"/>
  <c r="M621" i="6"/>
  <c r="N79" i="7"/>
  <c r="AE79" i="7"/>
  <c r="M638" i="6"/>
  <c r="AJ79" i="7"/>
  <c r="M643" i="6"/>
  <c r="M648" i="6"/>
  <c r="AO79" i="7"/>
  <c r="M647" i="6"/>
  <c r="AN79" i="7"/>
  <c r="AI79" i="7"/>
  <c r="M642" i="6"/>
  <c r="BS79" i="7"/>
  <c r="M678" i="6"/>
  <c r="BU79" i="7"/>
  <c r="M680" i="6"/>
  <c r="M686" i="6"/>
  <c r="CA79" i="7"/>
  <c r="L79" i="7"/>
  <c r="M619" i="6"/>
  <c r="AM79" i="7"/>
  <c r="M646" i="6"/>
  <c r="M676" i="6"/>
  <c r="BQ79" i="7"/>
  <c r="M620" i="6"/>
  <c r="M79" i="7"/>
  <c r="M691" i="6"/>
  <c r="CF79" i="7"/>
  <c r="J79" i="7"/>
  <c r="M617" i="6"/>
  <c r="AC79" i="7"/>
  <c r="M636" i="6"/>
  <c r="M700" i="6"/>
  <c r="CO79" i="7"/>
  <c r="CH79" i="7"/>
  <c r="M693" i="6"/>
  <c r="M633" i="6"/>
  <c r="Z79" i="7"/>
  <c r="M671" i="6"/>
  <c r="BL79" i="7"/>
  <c r="M627" i="6"/>
  <c r="T79" i="7"/>
  <c r="M611" i="6"/>
  <c r="D79" i="7"/>
  <c r="M698" i="6"/>
  <c r="CM79" i="7"/>
  <c r="M681" i="6"/>
  <c r="BV79" i="7"/>
  <c r="M616" i="6"/>
  <c r="I79" i="7"/>
  <c r="BW79" i="7"/>
  <c r="M682" i="6"/>
  <c r="M660" i="6"/>
  <c r="BA79" i="7"/>
  <c r="M644" i="6"/>
  <c r="AK79" i="7"/>
  <c r="M618" i="6"/>
  <c r="K79" i="7"/>
  <c r="BZ79" i="7"/>
  <c r="M685" i="6"/>
  <c r="CC79" i="7"/>
  <c r="M688" i="6"/>
  <c r="M629" i="6"/>
  <c r="V79" i="7"/>
  <c r="CJ79" i="7"/>
  <c r="M695" i="6"/>
  <c r="P79" i="7"/>
  <c r="M623" i="6"/>
  <c r="M664" i="6"/>
  <c r="BE79" i="7"/>
  <c r="BB79" i="7"/>
  <c r="M661" i="6"/>
  <c r="R79" i="7"/>
  <c r="M625" i="6"/>
  <c r="M652" i="6"/>
  <c r="AS79" i="7"/>
  <c r="M635" i="6"/>
  <c r="AB79" i="7"/>
  <c r="BN79" i="7"/>
  <c r="M673" i="6"/>
  <c r="F79" i="7"/>
  <c r="M613" i="6"/>
  <c r="AT79" i="7"/>
  <c r="M653" i="6"/>
  <c r="M626" i="6"/>
  <c r="S79" i="7"/>
  <c r="CK79" i="7"/>
  <c r="M696" i="6"/>
  <c r="M641" i="6"/>
  <c r="AH79" i="7"/>
  <c r="M612" i="6"/>
  <c r="E79" i="7"/>
  <c r="M668" i="6"/>
  <c r="BI79" i="7"/>
  <c r="AY79" i="7"/>
  <c r="M658" i="6"/>
  <c r="BR79" i="7"/>
  <c r="M677" i="6"/>
  <c r="M614" i="6"/>
  <c r="G79" i="7"/>
  <c r="BY79" i="7"/>
  <c r="M684" i="6"/>
  <c r="M697" i="6"/>
  <c r="CL79" i="7"/>
  <c r="M702" i="6"/>
  <c r="CQ79" i="7"/>
  <c r="O79" i="7"/>
  <c r="M622" i="6"/>
  <c r="BK79" i="7"/>
  <c r="M670" i="6"/>
  <c r="M637" i="6"/>
  <c r="AD79" i="7"/>
  <c r="AW79" i="7"/>
  <c r="M656" i="6"/>
  <c r="BC79" i="7"/>
  <c r="M662" i="6"/>
  <c r="CN79" i="7"/>
  <c r="M699" i="6"/>
  <c r="B79" i="7"/>
  <c r="M609" i="6"/>
  <c r="CI79" i="7"/>
  <c r="M694" i="6"/>
  <c r="AP79" i="7"/>
  <c r="M649" i="6"/>
  <c r="BT79" i="7"/>
  <c r="M679" i="6"/>
  <c r="M701" i="6"/>
  <c r="CP79" i="7"/>
  <c r="BM79" i="7"/>
  <c r="M672" i="6"/>
  <c r="U79" i="7"/>
  <c r="M628" i="6"/>
</calcChain>
</file>

<file path=xl/sharedStrings.xml><?xml version="1.0" encoding="utf-8"?>
<sst xmlns="http://schemas.openxmlformats.org/spreadsheetml/2006/main" count="939" uniqueCount="59">
  <si>
    <t>Belarus</t>
  </si>
  <si>
    <t>Canada</t>
  </si>
  <si>
    <t>Ukraine</t>
  </si>
  <si>
    <t>Russia</t>
  </si>
  <si>
    <t>USA</t>
  </si>
  <si>
    <t>Australia</t>
  </si>
  <si>
    <t>SouthAfrica</t>
  </si>
  <si>
    <t>Norway</t>
  </si>
  <si>
    <t>Switzerland</t>
  </si>
  <si>
    <t>BosniaHerzegovina</t>
  </si>
  <si>
    <t>Serbia</t>
  </si>
  <si>
    <t>IntraEU</t>
  </si>
  <si>
    <t>ExtraEU</t>
  </si>
  <si>
    <t>Pellets</t>
  </si>
  <si>
    <t>yt 31 12 2010</t>
  </si>
  <si>
    <t>yt 31 12 2011</t>
  </si>
  <si>
    <t>yt 30 06 2011</t>
  </si>
  <si>
    <t>yt 30 06 2012</t>
  </si>
  <si>
    <t>yt 31 12 2012</t>
  </si>
  <si>
    <t>yt 30 06 2013</t>
  </si>
  <si>
    <t>yt 31 12 2013</t>
  </si>
  <si>
    <t>yt 30 06 2014</t>
  </si>
  <si>
    <t>yt 31 12 2014</t>
  </si>
  <si>
    <t>Chips</t>
  </si>
  <si>
    <t>Residues</t>
  </si>
  <si>
    <t>yt 30 06 2015</t>
  </si>
  <si>
    <t>yt 31 12 2015</t>
  </si>
  <si>
    <t>yt 30 06 2016</t>
  </si>
  <si>
    <t>yt 31 12 2016</t>
  </si>
  <si>
    <r>
      <t xml:space="preserve">Source:  based on Eurostat   </t>
    </r>
    <r>
      <rPr>
        <i/>
        <sz val="10"/>
        <rFont val="Arial"/>
        <family val="2"/>
      </rPr>
      <t>http://epp.eurostat.ec.europa.eu/newxtweb/setupdimselection.do</t>
    </r>
  </si>
  <si>
    <t>yt 30 06 2017</t>
  </si>
  <si>
    <t>yt 31 12 2017</t>
  </si>
  <si>
    <t>Brazil</t>
  </si>
  <si>
    <t>Rest of non-EU28</t>
  </si>
  <si>
    <t>yt 30 06 2018</t>
  </si>
  <si>
    <t>yt 31 12 2018</t>
  </si>
  <si>
    <t>Fuel wood</t>
  </si>
  <si>
    <t>yt 30 06 2019</t>
  </si>
  <si>
    <t>yt 31 12 2019</t>
  </si>
  <si>
    <t>yt 30 06 2020</t>
  </si>
  <si>
    <t>yt 31 12 2020</t>
  </si>
  <si>
    <t>yt 30 06 2021</t>
  </si>
  <si>
    <t>yt 31 12 2021</t>
  </si>
  <si>
    <t>yt 30 06 2022</t>
  </si>
  <si>
    <t>yt 31 12 2022</t>
  </si>
  <si>
    <t>yt 30 06 2023</t>
  </si>
  <si>
    <t>yt 31 12 2023</t>
  </si>
  <si>
    <t>Other non EU-27</t>
  </si>
  <si>
    <t>UK</t>
  </si>
  <si>
    <t>Turkey</t>
  </si>
  <si>
    <t>Uruguay</t>
  </si>
  <si>
    <r>
      <t xml:space="preserve">The EU-27's imports of four forms of woody biomass </t>
    </r>
    <r>
      <rPr>
        <sz val="10"/>
        <rFont val="Arial"/>
        <family val="2"/>
      </rPr>
      <t>- since 2010</t>
    </r>
  </si>
  <si>
    <t>yt 30 06 2024</t>
  </si>
  <si>
    <t>yt 31 12 2024</t>
  </si>
  <si>
    <t>Malaysia</t>
  </si>
  <si>
    <t>yt 30 06 2025</t>
  </si>
  <si>
    <t>yt 31 12 2025</t>
  </si>
  <si>
    <t>`</t>
  </si>
  <si>
    <t>Vietnam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</si>
</sst>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>
    <font>
      <sz val="10"/>
      <name val="Arial"/>
    </font>
    <font>
      <sz val="8"/>
      <name val="Arial"/>
      <family val="2"/>
    </font>
    <font>
      <b/>
      <sz val="12"/>
      <name val="Arial"/>
      <family val="2"/>
    </font>
    <font>
      <sz val="10"/>
      <color indexed="53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i/>
      <sz val="10"/>
      <color rgb="FFC00000"/>
      <name val="Arial"/>
      <family val="2"/>
    </font>
    <font>
      <sz val="10"/>
      <color rgb="FF00B0F0"/>
      <name val="Arial"/>
      <family val="2"/>
    </font>
    <font>
      <sz val="10"/>
      <color rgb="FF0070C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9">
    <xf numFmtId="0" fontId="0" fillId="0" borderId="0" xfId="0"/>
    <xf numFmtId="3" fontId="0" fillId="0" borderId="0" xfId="0" applyNumberFormat="1" applyAlignment="1">
      <alignment horizontal="center"/>
    </xf>
    <xf numFmtId="4" fontId="0" fillId="0" borderId="0" xfId="0" applyNumberFormat="1"/>
    <xf numFmtId="4" fontId="0" fillId="0" borderId="0" xfId="0" applyNumberFormat="1" applyAlignment="1">
      <alignment horizontal="right"/>
    </xf>
    <xf numFmtId="0" fontId="2" fillId="0" borderId="0" xfId="0" applyFont="1"/>
    <xf numFmtId="0" fontId="3" fillId="0" borderId="0" xfId="0" applyFont="1"/>
    <xf numFmtId="3" fontId="3" fillId="0" borderId="0" xfId="0" applyNumberFormat="1" applyFont="1"/>
    <xf numFmtId="0" fontId="0" fillId="0" borderId="0" xfId="0" applyAlignment="1">
      <alignment horizontal="right"/>
    </xf>
    <xf numFmtId="4" fontId="5" fillId="0" borderId="0" xfId="0" applyNumberFormat="1" applyFont="1"/>
    <xf numFmtId="3" fontId="5" fillId="0" borderId="0" xfId="0" applyNumberFormat="1" applyFont="1" applyAlignment="1">
      <alignment horizontal="center"/>
    </xf>
    <xf numFmtId="3" fontId="0" fillId="0" borderId="0" xfId="0" applyNumberFormat="1"/>
    <xf numFmtId="0" fontId="6" fillId="0" borderId="0" xfId="0" applyFont="1"/>
    <xf numFmtId="0" fontId="4" fillId="0" borderId="0" xfId="0" applyFont="1"/>
    <xf numFmtId="0" fontId="7" fillId="0" borderId="0" xfId="0" applyFont="1"/>
    <xf numFmtId="3" fontId="7" fillId="0" borderId="0" xfId="0" applyNumberFormat="1" applyFont="1" applyAlignment="1">
      <alignment horizontal="center"/>
    </xf>
    <xf numFmtId="3" fontId="7" fillId="0" borderId="0" xfId="0" applyNumberFormat="1" applyFont="1"/>
    <xf numFmtId="0" fontId="8" fillId="0" borderId="0" xfId="0" applyFont="1"/>
    <xf numFmtId="3" fontId="8" fillId="0" borderId="0" xfId="0" applyNumberFormat="1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333399"/>
      <color rgb="FF800000"/>
      <color rgb="FF3333FF"/>
      <color rgb="FFFF9933"/>
      <color rgb="FF99FF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10" Type="http://schemas.openxmlformats.org/officeDocument/2006/relationships/externalLink" Target="externalLinks/externalLink3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330673085733423"/>
          <c:y val="8.0001799775028123E-2"/>
          <c:w val="0.8223530280860083"/>
          <c:h val="0.57573273340832398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ChartData!$B$2</c:f>
              <c:strCache>
                <c:ptCount val="1"/>
                <c:pt idx="0">
                  <c:v>Belarus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25400">
              <a:noFill/>
            </a:ln>
          </c:spPr>
          <c:invertIfNegative val="0"/>
          <c:cat>
            <c:strRef>
              <c:f>ChartData!$A$3:$A$789</c:f>
              <c:strCache>
                <c:ptCount val="745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68">
                  <c:v>yt 31 12 2024</c:v>
                </c:pt>
                <c:pt idx="192">
                  <c:v>yt 31 12 2010</c:v>
                </c:pt>
                <c:pt idx="198">
                  <c:v>yt 30 06 2011</c:v>
                </c:pt>
                <c:pt idx="204">
                  <c:v>yt 31 12 2011</c:v>
                </c:pt>
                <c:pt idx="210">
                  <c:v>yt 30 06 2012</c:v>
                </c:pt>
                <c:pt idx="216">
                  <c:v>yt 31 12 2012</c:v>
                </c:pt>
                <c:pt idx="222">
                  <c:v>yt 30 06 2013</c:v>
                </c:pt>
                <c:pt idx="228">
                  <c:v>yt 31 12 2013</c:v>
                </c:pt>
                <c:pt idx="234">
                  <c:v>yt 30 06 2014</c:v>
                </c:pt>
                <c:pt idx="240">
                  <c:v>yt 31 12 2014</c:v>
                </c:pt>
                <c:pt idx="246">
                  <c:v>yt 30 06 2015</c:v>
                </c:pt>
                <c:pt idx="252">
                  <c:v>yt 31 12 2015</c:v>
                </c:pt>
                <c:pt idx="258">
                  <c:v>yt 30 06 2016</c:v>
                </c:pt>
                <c:pt idx="264">
                  <c:v>yt 31 12 2016</c:v>
                </c:pt>
                <c:pt idx="270">
                  <c:v>yt 30 06 2017</c:v>
                </c:pt>
                <c:pt idx="276">
                  <c:v>yt 31 12 2017</c:v>
                </c:pt>
                <c:pt idx="282">
                  <c:v>yt 30 06 2018</c:v>
                </c:pt>
                <c:pt idx="288">
                  <c:v>yt 31 12 2018</c:v>
                </c:pt>
                <c:pt idx="294">
                  <c:v>yt 30 06 2019</c:v>
                </c:pt>
                <c:pt idx="300">
                  <c:v>yt 31 12 2019</c:v>
                </c:pt>
                <c:pt idx="306">
                  <c:v>yt 30 06 2020</c:v>
                </c:pt>
                <c:pt idx="312">
                  <c:v>yt 31 12 2020</c:v>
                </c:pt>
                <c:pt idx="318">
                  <c:v>yt 30 06 2021</c:v>
                </c:pt>
                <c:pt idx="324">
                  <c:v>yt 31 12 2021</c:v>
                </c:pt>
                <c:pt idx="330">
                  <c:v>yt 30 06 2022</c:v>
                </c:pt>
                <c:pt idx="336">
                  <c:v>yt 31 12 2022</c:v>
                </c:pt>
                <c:pt idx="342">
                  <c:v>yt 30 06 2023</c:v>
                </c:pt>
                <c:pt idx="348">
                  <c:v>yt 31 12 2023</c:v>
                </c:pt>
                <c:pt idx="354">
                  <c:v>yt 30 06 2024</c:v>
                </c:pt>
                <c:pt idx="360">
                  <c:v>yt 31 12 2024</c:v>
                </c:pt>
                <c:pt idx="384">
                  <c:v>yt 31 12 2010</c:v>
                </c:pt>
                <c:pt idx="390">
                  <c:v>yt 30 06 2011</c:v>
                </c:pt>
                <c:pt idx="396">
                  <c:v>yt 31 12 2011</c:v>
                </c:pt>
                <c:pt idx="402">
                  <c:v>yt 30 06 2012</c:v>
                </c:pt>
                <c:pt idx="408">
                  <c:v>yt 31 12 2012</c:v>
                </c:pt>
                <c:pt idx="414">
                  <c:v>yt 30 06 2013</c:v>
                </c:pt>
                <c:pt idx="420">
                  <c:v>yt 31 12 2013</c:v>
                </c:pt>
                <c:pt idx="426">
                  <c:v>yt 30 06 2014</c:v>
                </c:pt>
                <c:pt idx="432">
                  <c:v>yt 31 12 2014</c:v>
                </c:pt>
                <c:pt idx="438">
                  <c:v>yt 30 06 2015</c:v>
                </c:pt>
                <c:pt idx="444">
                  <c:v>yt 31 12 2015</c:v>
                </c:pt>
                <c:pt idx="450">
                  <c:v>yt 30 06 2016</c:v>
                </c:pt>
                <c:pt idx="456">
                  <c:v>yt 31 12 2016</c:v>
                </c:pt>
                <c:pt idx="462">
                  <c:v>yt 30 06 2017</c:v>
                </c:pt>
                <c:pt idx="468">
                  <c:v>yt 31 12 2017</c:v>
                </c:pt>
                <c:pt idx="474">
                  <c:v>yt 30 06 2018</c:v>
                </c:pt>
                <c:pt idx="480">
                  <c:v>yt 31 12 2018</c:v>
                </c:pt>
                <c:pt idx="486">
                  <c:v>yt 30 06 2019</c:v>
                </c:pt>
                <c:pt idx="492">
                  <c:v>yt 31 12 2019</c:v>
                </c:pt>
                <c:pt idx="498">
                  <c:v>yt 30 06 2020</c:v>
                </c:pt>
                <c:pt idx="504">
                  <c:v>yt 31 12 2020</c:v>
                </c:pt>
                <c:pt idx="510">
                  <c:v>yt 30 06 2021</c:v>
                </c:pt>
                <c:pt idx="516">
                  <c:v>yt 31 12 2021</c:v>
                </c:pt>
                <c:pt idx="522">
                  <c:v>yt 30 06 2022</c:v>
                </c:pt>
                <c:pt idx="528">
                  <c:v>yt 31 12 2022</c:v>
                </c:pt>
                <c:pt idx="534">
                  <c:v>yt 30 06 2023</c:v>
                </c:pt>
                <c:pt idx="540">
                  <c:v>yt 31 12 2023</c:v>
                </c:pt>
                <c:pt idx="546">
                  <c:v>yt 30 06 2024</c:v>
                </c:pt>
                <c:pt idx="552">
                  <c:v>yt 31 12 2024</c:v>
                </c:pt>
                <c:pt idx="576">
                  <c:v>yt 31 12 2010</c:v>
                </c:pt>
                <c:pt idx="582">
                  <c:v>yt 30 06 2011</c:v>
                </c:pt>
                <c:pt idx="588">
                  <c:v>yt 31 12 2011</c:v>
                </c:pt>
                <c:pt idx="594">
                  <c:v>yt 30 06 2012</c:v>
                </c:pt>
                <c:pt idx="600">
                  <c:v>yt 31 12 2012</c:v>
                </c:pt>
                <c:pt idx="606">
                  <c:v>yt 30 06 2013</c:v>
                </c:pt>
                <c:pt idx="612">
                  <c:v>yt 31 12 2013</c:v>
                </c:pt>
                <c:pt idx="618">
                  <c:v>yt 30 06 2014</c:v>
                </c:pt>
                <c:pt idx="624">
                  <c:v>yt 31 12 2014</c:v>
                </c:pt>
                <c:pt idx="630">
                  <c:v>yt 30 06 2015</c:v>
                </c:pt>
                <c:pt idx="636">
                  <c:v>yt 31 12 2015</c:v>
                </c:pt>
                <c:pt idx="642">
                  <c:v>yt 30 06 2016</c:v>
                </c:pt>
                <c:pt idx="648">
                  <c:v>yt 31 12 2016</c:v>
                </c:pt>
                <c:pt idx="654">
                  <c:v>yt 30 06 2017</c:v>
                </c:pt>
                <c:pt idx="660">
                  <c:v>yt 31 12 2017</c:v>
                </c:pt>
                <c:pt idx="666">
                  <c:v>yt 30 06 2018</c:v>
                </c:pt>
                <c:pt idx="672">
                  <c:v>yt 31 12 2018</c:v>
                </c:pt>
                <c:pt idx="678">
                  <c:v>yt 30 06 2019</c:v>
                </c:pt>
                <c:pt idx="684">
                  <c:v>yt 31 12 2019</c:v>
                </c:pt>
                <c:pt idx="690">
                  <c:v>yt 30 06 2020</c:v>
                </c:pt>
                <c:pt idx="696">
                  <c:v>yt 31 12 2020</c:v>
                </c:pt>
                <c:pt idx="702">
                  <c:v>yt 30 06 2021</c:v>
                </c:pt>
                <c:pt idx="708">
                  <c:v>yt 31 12 2021</c:v>
                </c:pt>
                <c:pt idx="714">
                  <c:v>yt 30 06 2022</c:v>
                </c:pt>
                <c:pt idx="720">
                  <c:v>yt 31 12 2022</c:v>
                </c:pt>
                <c:pt idx="726">
                  <c:v>yt 30 06 2023</c:v>
                </c:pt>
                <c:pt idx="732">
                  <c:v>yt 31 12 2023</c:v>
                </c:pt>
                <c:pt idx="738">
                  <c:v>yt 30 06 2024</c:v>
                </c:pt>
                <c:pt idx="744">
                  <c:v>yt 31 12 2024</c:v>
                </c:pt>
              </c:strCache>
            </c:strRef>
          </c:cat>
          <c:val>
            <c:numRef>
              <c:f>ChartData!$B$3:$B$789</c:f>
              <c:numCache>
                <c:formatCode>#,##0.00</c:formatCode>
                <c:ptCount val="747"/>
                <c:pt idx="0">
                  <c:v>8.9974000000000012E-2</c:v>
                </c:pt>
                <c:pt idx="1">
                  <c:v>0.10097340000000002</c:v>
                </c:pt>
                <c:pt idx="2">
                  <c:v>0.10089190000000001</c:v>
                </c:pt>
                <c:pt idx="3">
                  <c:v>9.5767600000000008E-2</c:v>
                </c:pt>
                <c:pt idx="4">
                  <c:v>8.8361800000000004E-2</c:v>
                </c:pt>
                <c:pt idx="5">
                  <c:v>8.3640199999999998E-2</c:v>
                </c:pt>
                <c:pt idx="6">
                  <c:v>8.6528099999999983E-2</c:v>
                </c:pt>
                <c:pt idx="7">
                  <c:v>9.0142700000000006E-2</c:v>
                </c:pt>
                <c:pt idx="8">
                  <c:v>9.3842099999999998E-2</c:v>
                </c:pt>
                <c:pt idx="9">
                  <c:v>0.10056629999999998</c:v>
                </c:pt>
                <c:pt idx="10">
                  <c:v>9.514439999999999E-2</c:v>
                </c:pt>
                <c:pt idx="11">
                  <c:v>9.7580299999999995E-2</c:v>
                </c:pt>
                <c:pt idx="12">
                  <c:v>0.10043289999999999</c:v>
                </c:pt>
                <c:pt idx="13">
                  <c:v>9.0414300000000003E-2</c:v>
                </c:pt>
                <c:pt idx="14">
                  <c:v>9.2540499999999998E-2</c:v>
                </c:pt>
                <c:pt idx="15">
                  <c:v>9.7774899999999984E-2</c:v>
                </c:pt>
                <c:pt idx="16">
                  <c:v>9.6867499999999995E-2</c:v>
                </c:pt>
                <c:pt idx="17">
                  <c:v>0.10286200000000001</c:v>
                </c:pt>
                <c:pt idx="18">
                  <c:v>0.10116060000000002</c:v>
                </c:pt>
                <c:pt idx="19">
                  <c:v>0.10590040000000002</c:v>
                </c:pt>
                <c:pt idx="20">
                  <c:v>0.11113489999999999</c:v>
                </c:pt>
                <c:pt idx="21">
                  <c:v>0.10627650000000002</c:v>
                </c:pt>
                <c:pt idx="22">
                  <c:v>0.1090796</c:v>
                </c:pt>
                <c:pt idx="23">
                  <c:v>0.10862340000000001</c:v>
                </c:pt>
                <c:pt idx="24">
                  <c:v>0.11205480000000001</c:v>
                </c:pt>
                <c:pt idx="25">
                  <c:v>0.11411729999999999</c:v>
                </c:pt>
                <c:pt idx="26">
                  <c:v>0.11562259999999999</c:v>
                </c:pt>
                <c:pt idx="27">
                  <c:v>0.11407969999999999</c:v>
                </c:pt>
                <c:pt idx="28">
                  <c:v>0.11903639999999999</c:v>
                </c:pt>
                <c:pt idx="29">
                  <c:v>0.119047</c:v>
                </c:pt>
                <c:pt idx="30">
                  <c:v>0.12492789999999999</c:v>
                </c:pt>
                <c:pt idx="31">
                  <c:v>0.1187711</c:v>
                </c:pt>
                <c:pt idx="32">
                  <c:v>0.12262920000000001</c:v>
                </c:pt>
                <c:pt idx="33">
                  <c:v>0.1266794</c:v>
                </c:pt>
                <c:pt idx="34">
                  <c:v>0.1236482</c:v>
                </c:pt>
                <c:pt idx="35">
                  <c:v>0.1209302</c:v>
                </c:pt>
                <c:pt idx="36">
                  <c:v>0.11564850000000002</c:v>
                </c:pt>
                <c:pt idx="37">
                  <c:v>0.1153068</c:v>
                </c:pt>
                <c:pt idx="38">
                  <c:v>0.11786989999999999</c:v>
                </c:pt>
                <c:pt idx="39">
                  <c:v>0.11704259999999998</c:v>
                </c:pt>
                <c:pt idx="40">
                  <c:v>0.1136451</c:v>
                </c:pt>
                <c:pt idx="41">
                  <c:v>0.11610380000000001</c:v>
                </c:pt>
                <c:pt idx="42">
                  <c:v>0.11030860000000002</c:v>
                </c:pt>
                <c:pt idx="43">
                  <c:v>0.11710670000000002</c:v>
                </c:pt>
                <c:pt idx="44">
                  <c:v>0.1108782</c:v>
                </c:pt>
                <c:pt idx="45">
                  <c:v>0.10640979999999998</c:v>
                </c:pt>
                <c:pt idx="46">
                  <c:v>0.11561669999999999</c:v>
                </c:pt>
                <c:pt idx="47">
                  <c:v>0.12530479999999999</c:v>
                </c:pt>
                <c:pt idx="48">
                  <c:v>0.12246609999999998</c:v>
                </c:pt>
                <c:pt idx="49">
                  <c:v>0.12642279999999997</c:v>
                </c:pt>
                <c:pt idx="50">
                  <c:v>0.12675290000000003</c:v>
                </c:pt>
                <c:pt idx="51">
                  <c:v>0.13258120000000001</c:v>
                </c:pt>
                <c:pt idx="52">
                  <c:v>0.14079900000000001</c:v>
                </c:pt>
                <c:pt idx="53">
                  <c:v>0.1432023</c:v>
                </c:pt>
                <c:pt idx="54">
                  <c:v>0.1448419</c:v>
                </c:pt>
                <c:pt idx="55">
                  <c:v>0.1501024</c:v>
                </c:pt>
                <c:pt idx="56">
                  <c:v>0.14696389999999998</c:v>
                </c:pt>
                <c:pt idx="57">
                  <c:v>0.15150779999999997</c:v>
                </c:pt>
                <c:pt idx="58">
                  <c:v>0.16091810000000001</c:v>
                </c:pt>
                <c:pt idx="59">
                  <c:v>0.1571951</c:v>
                </c:pt>
                <c:pt idx="60">
                  <c:v>0.1580667</c:v>
                </c:pt>
                <c:pt idx="61">
                  <c:v>0.16084669999999998</c:v>
                </c:pt>
                <c:pt idx="62">
                  <c:v>0.16012460000000001</c:v>
                </c:pt>
                <c:pt idx="63">
                  <c:v>0.16466430000000004</c:v>
                </c:pt>
                <c:pt idx="64">
                  <c:v>0.15688680000000002</c:v>
                </c:pt>
                <c:pt idx="65">
                  <c:v>0.14894660000000004</c:v>
                </c:pt>
                <c:pt idx="66">
                  <c:v>0.14839780000000005</c:v>
                </c:pt>
                <c:pt idx="67">
                  <c:v>0.14620369999999996</c:v>
                </c:pt>
                <c:pt idx="68">
                  <c:v>0.15097540000000001</c:v>
                </c:pt>
                <c:pt idx="69">
                  <c:v>0.14908270000000001</c:v>
                </c:pt>
                <c:pt idx="70">
                  <c:v>0.1307566</c:v>
                </c:pt>
                <c:pt idx="71">
                  <c:v>0.13262580000000002</c:v>
                </c:pt>
                <c:pt idx="72">
                  <c:v>0.14455800000000002</c:v>
                </c:pt>
                <c:pt idx="73">
                  <c:v>0.14813699999999999</c:v>
                </c:pt>
                <c:pt idx="74">
                  <c:v>0.15078682500000001</c:v>
                </c:pt>
                <c:pt idx="75">
                  <c:v>0.15003972500000001</c:v>
                </c:pt>
                <c:pt idx="76">
                  <c:v>0.15372204999999997</c:v>
                </c:pt>
                <c:pt idx="77">
                  <c:v>0.16092320999999998</c:v>
                </c:pt>
                <c:pt idx="78">
                  <c:v>0.17223969</c:v>
                </c:pt>
                <c:pt idx="79">
                  <c:v>0.17515347000000003</c:v>
                </c:pt>
                <c:pt idx="80">
                  <c:v>0.18495315000000001</c:v>
                </c:pt>
                <c:pt idx="81">
                  <c:v>0.19440568999999999</c:v>
                </c:pt>
                <c:pt idx="82">
                  <c:v>0.20649741000000002</c:v>
                </c:pt>
                <c:pt idx="83">
                  <c:v>0.21059120999999997</c:v>
                </c:pt>
                <c:pt idx="84">
                  <c:v>0.21159930999999998</c:v>
                </c:pt>
                <c:pt idx="85">
                  <c:v>0.20991301000000001</c:v>
                </c:pt>
                <c:pt idx="86">
                  <c:v>0.212939985</c:v>
                </c:pt>
                <c:pt idx="87">
                  <c:v>0.215773885</c:v>
                </c:pt>
                <c:pt idx="88">
                  <c:v>0.22359115999999998</c:v>
                </c:pt>
                <c:pt idx="89">
                  <c:v>0.22275309999999995</c:v>
                </c:pt>
                <c:pt idx="90">
                  <c:v>0.23764382000000001</c:v>
                </c:pt>
                <c:pt idx="91">
                  <c:v>0.23908853999999999</c:v>
                </c:pt>
                <c:pt idx="92">
                  <c:v>0.23871836000000005</c:v>
                </c:pt>
                <c:pt idx="93">
                  <c:v>0.23778752</c:v>
                </c:pt>
                <c:pt idx="94">
                  <c:v>0.24330470000000001</c:v>
                </c:pt>
                <c:pt idx="95">
                  <c:v>0.25628099999999998</c:v>
                </c:pt>
                <c:pt idx="96">
                  <c:v>0.26249670000000003</c:v>
                </c:pt>
                <c:pt idx="97">
                  <c:v>0.26664899999999997</c:v>
                </c:pt>
                <c:pt idx="98">
                  <c:v>0.27903959999999994</c:v>
                </c:pt>
                <c:pt idx="99">
                  <c:v>0.28194079999999999</c:v>
                </c:pt>
                <c:pt idx="100">
                  <c:v>0.28940939999999993</c:v>
                </c:pt>
                <c:pt idx="101">
                  <c:v>0.31282689999999996</c:v>
                </c:pt>
                <c:pt idx="102">
                  <c:v>0.30976179999999998</c:v>
                </c:pt>
                <c:pt idx="103">
                  <c:v>0.32318949999999996</c:v>
                </c:pt>
                <c:pt idx="104">
                  <c:v>0.35476179999999996</c:v>
                </c:pt>
                <c:pt idx="105">
                  <c:v>0.35782709999999995</c:v>
                </c:pt>
                <c:pt idx="106">
                  <c:v>0.36148050000000004</c:v>
                </c:pt>
                <c:pt idx="107">
                  <c:v>0.36176870000000005</c:v>
                </c:pt>
                <c:pt idx="108">
                  <c:v>0.37494870000000008</c:v>
                </c:pt>
                <c:pt idx="109">
                  <c:v>0.38122251600000007</c:v>
                </c:pt>
                <c:pt idx="110">
                  <c:v>0.39069612200000003</c:v>
                </c:pt>
                <c:pt idx="111">
                  <c:v>0.39795982599999996</c:v>
                </c:pt>
                <c:pt idx="112">
                  <c:v>0.40713788100000003</c:v>
                </c:pt>
                <c:pt idx="113">
                  <c:v>0.40802664099999997</c:v>
                </c:pt>
                <c:pt idx="114">
                  <c:v>0.43708137600000002</c:v>
                </c:pt>
                <c:pt idx="115">
                  <c:v>0.45071184199999992</c:v>
                </c:pt>
                <c:pt idx="116">
                  <c:v>0.43340000600000006</c:v>
                </c:pt>
                <c:pt idx="117">
                  <c:v>0.46754352700000001</c:v>
                </c:pt>
                <c:pt idx="118">
                  <c:v>0.48058945199999997</c:v>
                </c:pt>
                <c:pt idx="119">
                  <c:v>0.50463717799999996</c:v>
                </c:pt>
                <c:pt idx="120">
                  <c:v>0.52429500299999998</c:v>
                </c:pt>
                <c:pt idx="121">
                  <c:v>0.53490345799999994</c:v>
                </c:pt>
                <c:pt idx="122">
                  <c:v>0.54952336200000007</c:v>
                </c:pt>
                <c:pt idx="123">
                  <c:v>0.55365476199999997</c:v>
                </c:pt>
                <c:pt idx="124">
                  <c:v>0.54224411100000003</c:v>
                </c:pt>
                <c:pt idx="125">
                  <c:v>0.56364295200000003</c:v>
                </c:pt>
                <c:pt idx="126">
                  <c:v>0.57141233700000005</c:v>
                </c:pt>
                <c:pt idx="127">
                  <c:v>0.57272766399999997</c:v>
                </c:pt>
                <c:pt idx="128">
                  <c:v>0.60219694299999993</c:v>
                </c:pt>
                <c:pt idx="129">
                  <c:v>0.59035146900000002</c:v>
                </c:pt>
                <c:pt idx="130">
                  <c:v>0.60573077700000011</c:v>
                </c:pt>
                <c:pt idx="131">
                  <c:v>0.59562109500000004</c:v>
                </c:pt>
                <c:pt idx="132">
                  <c:v>0.59373236000000007</c:v>
                </c:pt>
                <c:pt idx="133">
                  <c:v>0.59356249200000011</c:v>
                </c:pt>
                <c:pt idx="134">
                  <c:v>0.58265611100000003</c:v>
                </c:pt>
                <c:pt idx="135">
                  <c:v>0.59817838600000017</c:v>
                </c:pt>
                <c:pt idx="136">
                  <c:v>0.6190895540000001</c:v>
                </c:pt>
                <c:pt idx="137">
                  <c:v>0.63293664299999997</c:v>
                </c:pt>
                <c:pt idx="138">
                  <c:v>0.57040169900000004</c:v>
                </c:pt>
                <c:pt idx="139">
                  <c:v>0.52169070600000012</c:v>
                </c:pt>
                <c:pt idx="140">
                  <c:v>0.45786276300000006</c:v>
                </c:pt>
                <c:pt idx="141">
                  <c:v>0.411151616</c:v>
                </c:pt>
                <c:pt idx="142">
                  <c:v>0.35236368299999998</c:v>
                </c:pt>
                <c:pt idx="143">
                  <c:v>0.30491873899999999</c:v>
                </c:pt>
                <c:pt idx="144">
                  <c:v>0.24819034899999998</c:v>
                </c:pt>
                <c:pt idx="145">
                  <c:v>0.20891754600000001</c:v>
                </c:pt>
                <c:pt idx="146">
                  <c:v>0.16873951700000003</c:v>
                </c:pt>
                <c:pt idx="147">
                  <c:v>0.11793793800000001</c:v>
                </c:pt>
                <c:pt idx="148">
                  <c:v>7.2890765999999996E-2</c:v>
                </c:pt>
                <c:pt idx="149">
                  <c:v>2.4552760000000002E-3</c:v>
                </c:pt>
                <c:pt idx="150">
                  <c:v>2.0999999999999999E-5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5.00915E-4</c:v>
                </c:pt>
                <c:pt idx="167">
                  <c:v>5.00915E-4</c:v>
                </c:pt>
                <c:pt idx="168">
                  <c:v>6.2385800000000003E-4</c:v>
                </c:pt>
                <c:pt idx="169">
                  <c:v>7.1205800000000011E-4</c:v>
                </c:pt>
                <c:pt idx="170">
                  <c:v>7.1205800000000011E-4</c:v>
                </c:pt>
                <c:pt idx="191" formatCode="General">
                  <c:v>0</c:v>
                </c:pt>
                <c:pt idx="192">
                  <c:v>3.0466399999999998E-2</c:v>
                </c:pt>
                <c:pt idx="193">
                  <c:v>2.8265899999999997E-2</c:v>
                </c:pt>
                <c:pt idx="194">
                  <c:v>2.4938799999999994E-2</c:v>
                </c:pt>
                <c:pt idx="195">
                  <c:v>1.85659E-2</c:v>
                </c:pt>
                <c:pt idx="196">
                  <c:v>1.0774300000000002E-2</c:v>
                </c:pt>
                <c:pt idx="197">
                  <c:v>5.7341999999999992E-3</c:v>
                </c:pt>
                <c:pt idx="198">
                  <c:v>6.4713999999999995E-3</c:v>
                </c:pt>
                <c:pt idx="199">
                  <c:v>6.7736000000000003E-3</c:v>
                </c:pt>
                <c:pt idx="200">
                  <c:v>7.0905999999999999E-3</c:v>
                </c:pt>
                <c:pt idx="201">
                  <c:v>7.6486000000000011E-3</c:v>
                </c:pt>
                <c:pt idx="202">
                  <c:v>8.4723000000000003E-3</c:v>
                </c:pt>
                <c:pt idx="203">
                  <c:v>9.6123000000000007E-3</c:v>
                </c:pt>
                <c:pt idx="204">
                  <c:v>1.06201E-2</c:v>
                </c:pt>
                <c:pt idx="205">
                  <c:v>1.0934399999999999E-2</c:v>
                </c:pt>
                <c:pt idx="206">
                  <c:v>1.1022399999999998E-2</c:v>
                </c:pt>
                <c:pt idx="207">
                  <c:v>1.1472499999999998E-2</c:v>
                </c:pt>
                <c:pt idx="208">
                  <c:v>1.1813699999999996E-2</c:v>
                </c:pt>
                <c:pt idx="209">
                  <c:v>1.2733299999999996E-2</c:v>
                </c:pt>
                <c:pt idx="210">
                  <c:v>1.2672699999999997E-2</c:v>
                </c:pt>
                <c:pt idx="211">
                  <c:v>1.40576E-2</c:v>
                </c:pt>
                <c:pt idx="212">
                  <c:v>1.6180199999999999E-2</c:v>
                </c:pt>
                <c:pt idx="213">
                  <c:v>1.76189E-2</c:v>
                </c:pt>
                <c:pt idx="214">
                  <c:v>1.9373899999999999E-2</c:v>
                </c:pt>
                <c:pt idx="215">
                  <c:v>2.1263899999999999E-2</c:v>
                </c:pt>
                <c:pt idx="216">
                  <c:v>2.4531899999999999E-2</c:v>
                </c:pt>
                <c:pt idx="217">
                  <c:v>2.7196999999999999E-2</c:v>
                </c:pt>
                <c:pt idx="218">
                  <c:v>2.7918499999999995E-2</c:v>
                </c:pt>
                <c:pt idx="219">
                  <c:v>2.9510399999999999E-2</c:v>
                </c:pt>
                <c:pt idx="220">
                  <c:v>3.0926199999999994E-2</c:v>
                </c:pt>
                <c:pt idx="221">
                  <c:v>3.3144799999999995E-2</c:v>
                </c:pt>
                <c:pt idx="222">
                  <c:v>4.0039499999999999E-2</c:v>
                </c:pt>
                <c:pt idx="223">
                  <c:v>4.3911600000000002E-2</c:v>
                </c:pt>
                <c:pt idx="224">
                  <c:v>4.6508399999999998E-2</c:v>
                </c:pt>
                <c:pt idx="225">
                  <c:v>4.9424200000000001E-2</c:v>
                </c:pt>
                <c:pt idx="226">
                  <c:v>5.1577200000000004E-2</c:v>
                </c:pt>
                <c:pt idx="227">
                  <c:v>5.1592699999999991E-2</c:v>
                </c:pt>
                <c:pt idx="228">
                  <c:v>5.0285700000000003E-2</c:v>
                </c:pt>
                <c:pt idx="229">
                  <c:v>5.0955199999999999E-2</c:v>
                </c:pt>
                <c:pt idx="230">
                  <c:v>5.1796100000000005E-2</c:v>
                </c:pt>
                <c:pt idx="231">
                  <c:v>5.1966200000000011E-2</c:v>
                </c:pt>
                <c:pt idx="232">
                  <c:v>5.2917900000000004E-2</c:v>
                </c:pt>
                <c:pt idx="233">
                  <c:v>5.3884400000000006E-2</c:v>
                </c:pt>
                <c:pt idx="234">
                  <c:v>5.0685000000000001E-2</c:v>
                </c:pt>
                <c:pt idx="235">
                  <c:v>4.9303000000000013E-2</c:v>
                </c:pt>
                <c:pt idx="236">
                  <c:v>4.931E-2</c:v>
                </c:pt>
                <c:pt idx="237">
                  <c:v>5.0160900000000001E-2</c:v>
                </c:pt>
                <c:pt idx="238">
                  <c:v>5.2627199999999992E-2</c:v>
                </c:pt>
                <c:pt idx="239">
                  <c:v>5.4681E-2</c:v>
                </c:pt>
                <c:pt idx="240">
                  <c:v>5.6224400000000001E-2</c:v>
                </c:pt>
                <c:pt idx="241">
                  <c:v>5.6609599999999996E-2</c:v>
                </c:pt>
                <c:pt idx="242">
                  <c:v>5.9388900000000001E-2</c:v>
                </c:pt>
                <c:pt idx="243">
                  <c:v>6.1451599999999995E-2</c:v>
                </c:pt>
                <c:pt idx="244">
                  <c:v>6.19578E-2</c:v>
                </c:pt>
                <c:pt idx="245">
                  <c:v>6.2397099999999997E-2</c:v>
                </c:pt>
                <c:pt idx="246">
                  <c:v>6.1744099999999996E-2</c:v>
                </c:pt>
                <c:pt idx="247">
                  <c:v>6.1084999999999987E-2</c:v>
                </c:pt>
                <c:pt idx="248">
                  <c:v>5.9190899999999991E-2</c:v>
                </c:pt>
                <c:pt idx="249">
                  <c:v>6.9920899999999994E-2</c:v>
                </c:pt>
                <c:pt idx="250">
                  <c:v>6.651449999999999E-2</c:v>
                </c:pt>
                <c:pt idx="251">
                  <c:v>6.55144E-2</c:v>
                </c:pt>
                <c:pt idx="252">
                  <c:v>6.3952500000000009E-2</c:v>
                </c:pt>
                <c:pt idx="253">
                  <c:v>6.2478100000000002E-2</c:v>
                </c:pt>
                <c:pt idx="254">
                  <c:v>5.9454000000000007E-2</c:v>
                </c:pt>
                <c:pt idx="255">
                  <c:v>5.7236800000000004E-2</c:v>
                </c:pt>
                <c:pt idx="256">
                  <c:v>5.6611800000000011E-2</c:v>
                </c:pt>
                <c:pt idx="257">
                  <c:v>5.5525600000000001E-2</c:v>
                </c:pt>
                <c:pt idx="258">
                  <c:v>5.494870000000001E-2</c:v>
                </c:pt>
                <c:pt idx="259">
                  <c:v>5.4768900000000016E-2</c:v>
                </c:pt>
                <c:pt idx="260">
                  <c:v>5.6160800000000018E-2</c:v>
                </c:pt>
                <c:pt idx="261">
                  <c:v>4.3895299999999998E-2</c:v>
                </c:pt>
                <c:pt idx="262">
                  <c:v>4.4929900000000009E-2</c:v>
                </c:pt>
                <c:pt idx="263">
                  <c:v>4.5139500000000006E-2</c:v>
                </c:pt>
                <c:pt idx="264">
                  <c:v>4.6203400000000006E-2</c:v>
                </c:pt>
                <c:pt idx="265">
                  <c:v>4.8101499999999998E-2</c:v>
                </c:pt>
                <c:pt idx="266">
                  <c:v>4.9874900000000007E-2</c:v>
                </c:pt>
                <c:pt idx="267">
                  <c:v>5.24038E-2</c:v>
                </c:pt>
                <c:pt idx="268">
                  <c:v>5.3358999999999997E-2</c:v>
                </c:pt>
                <c:pt idx="269">
                  <c:v>5.5017099999999999E-2</c:v>
                </c:pt>
                <c:pt idx="270">
                  <c:v>5.6872799999999994E-2</c:v>
                </c:pt>
                <c:pt idx="271">
                  <c:v>5.9381999999999997E-2</c:v>
                </c:pt>
                <c:pt idx="272">
                  <c:v>6.0909999999999999E-2</c:v>
                </c:pt>
                <c:pt idx="273">
                  <c:v>6.2256399999999996E-2</c:v>
                </c:pt>
                <c:pt idx="274">
                  <c:v>6.2943200000000005E-2</c:v>
                </c:pt>
                <c:pt idx="275">
                  <c:v>6.2499500000000006E-2</c:v>
                </c:pt>
                <c:pt idx="276">
                  <c:v>6.2714199999999998E-2</c:v>
                </c:pt>
                <c:pt idx="277">
                  <c:v>6.2422499999999999E-2</c:v>
                </c:pt>
                <c:pt idx="278">
                  <c:v>6.5568000000000001E-2</c:v>
                </c:pt>
                <c:pt idx="279">
                  <c:v>6.4965099999999998E-2</c:v>
                </c:pt>
                <c:pt idx="280">
                  <c:v>6.5975500000000006E-2</c:v>
                </c:pt>
                <c:pt idx="281">
                  <c:v>6.6426600000000002E-2</c:v>
                </c:pt>
                <c:pt idx="282">
                  <c:v>6.8889800000000001E-2</c:v>
                </c:pt>
                <c:pt idx="283">
                  <c:v>7.0970800000000014E-2</c:v>
                </c:pt>
                <c:pt idx="284">
                  <c:v>7.3977200000000007E-2</c:v>
                </c:pt>
                <c:pt idx="285">
                  <c:v>7.7222799999999994E-2</c:v>
                </c:pt>
                <c:pt idx="286">
                  <c:v>8.1800100000000001E-2</c:v>
                </c:pt>
                <c:pt idx="287">
                  <c:v>8.7466700000000008E-2</c:v>
                </c:pt>
                <c:pt idx="288">
                  <c:v>9.2098000000000013E-2</c:v>
                </c:pt>
                <c:pt idx="289">
                  <c:v>9.9353000000000011E-2</c:v>
                </c:pt>
                <c:pt idx="290">
                  <c:v>0.10214750000000003</c:v>
                </c:pt>
                <c:pt idx="291">
                  <c:v>0.10511520000000001</c:v>
                </c:pt>
                <c:pt idx="292">
                  <c:v>0.10799460000000001</c:v>
                </c:pt>
                <c:pt idx="293">
                  <c:v>0.11119660000000001</c:v>
                </c:pt>
                <c:pt idx="294">
                  <c:v>0.11412000000000001</c:v>
                </c:pt>
                <c:pt idx="295">
                  <c:v>0.11745880000000002</c:v>
                </c:pt>
                <c:pt idx="296">
                  <c:v>0.11862549999999999</c:v>
                </c:pt>
                <c:pt idx="297">
                  <c:v>0.1214151</c:v>
                </c:pt>
                <c:pt idx="298">
                  <c:v>0.1225932</c:v>
                </c:pt>
                <c:pt idx="299">
                  <c:v>0.12221780000000002</c:v>
                </c:pt>
                <c:pt idx="300">
                  <c:v>0.12203</c:v>
                </c:pt>
                <c:pt idx="301">
                  <c:v>0.119146505</c:v>
                </c:pt>
                <c:pt idx="302">
                  <c:v>0.114584088</c:v>
                </c:pt>
                <c:pt idx="303">
                  <c:v>0.11307326300000001</c:v>
                </c:pt>
                <c:pt idx="304">
                  <c:v>0.113712153</c:v>
                </c:pt>
                <c:pt idx="305">
                  <c:v>0.112911545</c:v>
                </c:pt>
                <c:pt idx="306">
                  <c:v>0.11163384100000001</c:v>
                </c:pt>
                <c:pt idx="307">
                  <c:v>0.11081853500000001</c:v>
                </c:pt>
                <c:pt idx="308">
                  <c:v>0.11087002899999999</c:v>
                </c:pt>
                <c:pt idx="309">
                  <c:v>0.11213469100000002</c:v>
                </c:pt>
                <c:pt idx="310">
                  <c:v>0.114688717</c:v>
                </c:pt>
                <c:pt idx="311">
                  <c:v>0.11937844599999999</c:v>
                </c:pt>
                <c:pt idx="312">
                  <c:v>0.122270054</c:v>
                </c:pt>
                <c:pt idx="313">
                  <c:v>0.12624470700000001</c:v>
                </c:pt>
                <c:pt idx="314">
                  <c:v>0.13323056800000002</c:v>
                </c:pt>
                <c:pt idx="315">
                  <c:v>0.13764928600000001</c:v>
                </c:pt>
                <c:pt idx="316">
                  <c:v>0.137970711</c:v>
                </c:pt>
                <c:pt idx="317">
                  <c:v>0.13922616800000001</c:v>
                </c:pt>
                <c:pt idx="318">
                  <c:v>0.14112920000000001</c:v>
                </c:pt>
                <c:pt idx="319">
                  <c:v>0.142525711</c:v>
                </c:pt>
                <c:pt idx="320">
                  <c:v>0.144716768</c:v>
                </c:pt>
                <c:pt idx="321">
                  <c:v>0.14386785199999999</c:v>
                </c:pt>
                <c:pt idx="322">
                  <c:v>0.141342519</c:v>
                </c:pt>
                <c:pt idx="323">
                  <c:v>0.13999756400000002</c:v>
                </c:pt>
                <c:pt idx="324">
                  <c:v>0.13912161200000001</c:v>
                </c:pt>
                <c:pt idx="325">
                  <c:v>0.14380859500000001</c:v>
                </c:pt>
                <c:pt idx="326">
                  <c:v>0.13940928300000002</c:v>
                </c:pt>
                <c:pt idx="327">
                  <c:v>0.13766988100000002</c:v>
                </c:pt>
                <c:pt idx="328">
                  <c:v>0.13189769099999998</c:v>
                </c:pt>
                <c:pt idx="329">
                  <c:v>0.13207185700000001</c:v>
                </c:pt>
                <c:pt idx="330">
                  <c:v>0.121784638</c:v>
                </c:pt>
                <c:pt idx="331">
                  <c:v>0.10987253299999999</c:v>
                </c:pt>
                <c:pt idx="332">
                  <c:v>9.6908081999999993E-2</c:v>
                </c:pt>
                <c:pt idx="333">
                  <c:v>8.4186735999999998E-2</c:v>
                </c:pt>
                <c:pt idx="334">
                  <c:v>7.2065443000000007E-2</c:v>
                </c:pt>
                <c:pt idx="335">
                  <c:v>5.8711669000000008E-2</c:v>
                </c:pt>
                <c:pt idx="336">
                  <c:v>4.7580013000000004E-2</c:v>
                </c:pt>
                <c:pt idx="337">
                  <c:v>2.9783772E-2</c:v>
                </c:pt>
                <c:pt idx="338">
                  <c:v>2.1863839999999999E-2</c:v>
                </c:pt>
                <c:pt idx="339">
                  <c:v>1.3499849000000001E-2</c:v>
                </c:pt>
                <c:pt idx="340">
                  <c:v>1.0409224000000002E-2</c:v>
                </c:pt>
                <c:pt idx="341">
                  <c:v>8.55209E-4</c:v>
                </c:pt>
                <c:pt idx="342">
                  <c:v>6.3E-5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83" formatCode="General">
                  <c:v>0</c:v>
                </c:pt>
                <c:pt idx="384">
                  <c:v>0.15327949999999999</c:v>
                </c:pt>
                <c:pt idx="385">
                  <c:v>0.1593986</c:v>
                </c:pt>
                <c:pt idx="386">
                  <c:v>0.16942270000000001</c:v>
                </c:pt>
                <c:pt idx="387">
                  <c:v>0.17588529999999997</c:v>
                </c:pt>
                <c:pt idx="388">
                  <c:v>0.187226</c:v>
                </c:pt>
                <c:pt idx="389">
                  <c:v>0.19288660000000002</c:v>
                </c:pt>
                <c:pt idx="390">
                  <c:v>0.2012593</c:v>
                </c:pt>
                <c:pt idx="391">
                  <c:v>0.22012470000000001</c:v>
                </c:pt>
                <c:pt idx="392">
                  <c:v>0.23661060000000003</c:v>
                </c:pt>
                <c:pt idx="393">
                  <c:v>0.25701820000000003</c:v>
                </c:pt>
                <c:pt idx="394">
                  <c:v>0.27260050000000002</c:v>
                </c:pt>
                <c:pt idx="395">
                  <c:v>0.30068750000000005</c:v>
                </c:pt>
                <c:pt idx="396">
                  <c:v>0.32516060000000002</c:v>
                </c:pt>
                <c:pt idx="397">
                  <c:v>0.34276830000000003</c:v>
                </c:pt>
                <c:pt idx="398">
                  <c:v>0.35673400000000005</c:v>
                </c:pt>
                <c:pt idx="399">
                  <c:v>0.36538750000000003</c:v>
                </c:pt>
                <c:pt idx="400">
                  <c:v>0.37465749999999998</c:v>
                </c:pt>
                <c:pt idx="401">
                  <c:v>0.39427259999999997</c:v>
                </c:pt>
                <c:pt idx="402">
                  <c:v>0.41553770000000001</c:v>
                </c:pt>
                <c:pt idx="403">
                  <c:v>0.43309980000000003</c:v>
                </c:pt>
                <c:pt idx="404">
                  <c:v>0.45627790000000001</c:v>
                </c:pt>
                <c:pt idx="405">
                  <c:v>0.47565010000000002</c:v>
                </c:pt>
                <c:pt idx="406">
                  <c:v>0.48988799999999999</c:v>
                </c:pt>
                <c:pt idx="407">
                  <c:v>0.49355329999999997</c:v>
                </c:pt>
                <c:pt idx="408">
                  <c:v>0.49890989999999996</c:v>
                </c:pt>
                <c:pt idx="409">
                  <c:v>0.49919199999999991</c:v>
                </c:pt>
                <c:pt idx="410">
                  <c:v>0.50873439999999992</c:v>
                </c:pt>
                <c:pt idx="411">
                  <c:v>0.5208299999999999</c:v>
                </c:pt>
                <c:pt idx="412">
                  <c:v>0.53890499999999997</c:v>
                </c:pt>
                <c:pt idx="413">
                  <c:v>0.54339199999999999</c:v>
                </c:pt>
                <c:pt idx="414">
                  <c:v>0.54126019999999997</c:v>
                </c:pt>
                <c:pt idx="415">
                  <c:v>0.54402420000000007</c:v>
                </c:pt>
                <c:pt idx="416">
                  <c:v>0.55639539999999998</c:v>
                </c:pt>
                <c:pt idx="417">
                  <c:v>0.55533589999999999</c:v>
                </c:pt>
                <c:pt idx="418">
                  <c:v>0.55860889999999996</c:v>
                </c:pt>
                <c:pt idx="419">
                  <c:v>0.55721560000000003</c:v>
                </c:pt>
                <c:pt idx="420">
                  <c:v>0.56007499999999999</c:v>
                </c:pt>
                <c:pt idx="421">
                  <c:v>0.57188679999999992</c:v>
                </c:pt>
                <c:pt idx="422">
                  <c:v>0.58008329999999997</c:v>
                </c:pt>
                <c:pt idx="423">
                  <c:v>0.61488510000000007</c:v>
                </c:pt>
                <c:pt idx="424">
                  <c:v>0.64535900000000002</c:v>
                </c:pt>
                <c:pt idx="425">
                  <c:v>0.69380220000000004</c:v>
                </c:pt>
                <c:pt idx="426">
                  <c:v>0.74525170000000007</c:v>
                </c:pt>
                <c:pt idx="427">
                  <c:v>0.78113050000000006</c:v>
                </c:pt>
                <c:pt idx="428">
                  <c:v>0.8093826999999999</c:v>
                </c:pt>
                <c:pt idx="429">
                  <c:v>0.85909069999999987</c:v>
                </c:pt>
                <c:pt idx="430">
                  <c:v>0.89762049999999993</c:v>
                </c:pt>
                <c:pt idx="431">
                  <c:v>0.92719499999999999</c:v>
                </c:pt>
                <c:pt idx="432">
                  <c:v>0.93840980000000007</c:v>
                </c:pt>
                <c:pt idx="433">
                  <c:v>0.94174780000000013</c:v>
                </c:pt>
                <c:pt idx="434">
                  <c:v>0.95628320000000011</c:v>
                </c:pt>
                <c:pt idx="435">
                  <c:v>0.96821570000000012</c:v>
                </c:pt>
                <c:pt idx="436">
                  <c:v>0.9752204000000001</c:v>
                </c:pt>
                <c:pt idx="437">
                  <c:v>0.99251020000000012</c:v>
                </c:pt>
                <c:pt idx="438">
                  <c:v>1.0075025000000002</c:v>
                </c:pt>
                <c:pt idx="439">
                  <c:v>1.0208832000000003</c:v>
                </c:pt>
                <c:pt idx="440">
                  <c:v>1.0055767000000002</c:v>
                </c:pt>
                <c:pt idx="441">
                  <c:v>0.97922710000000002</c:v>
                </c:pt>
                <c:pt idx="442">
                  <c:v>0.9855952</c:v>
                </c:pt>
                <c:pt idx="443">
                  <c:v>1.0155387</c:v>
                </c:pt>
                <c:pt idx="444">
                  <c:v>1.0776256</c:v>
                </c:pt>
                <c:pt idx="445">
                  <c:v>1.1435521999999998</c:v>
                </c:pt>
                <c:pt idx="446">
                  <c:v>1.2271433</c:v>
                </c:pt>
                <c:pt idx="447">
                  <c:v>1.2812602</c:v>
                </c:pt>
                <c:pt idx="448">
                  <c:v>1.3318594000000001</c:v>
                </c:pt>
                <c:pt idx="449">
                  <c:v>1.3528399</c:v>
                </c:pt>
                <c:pt idx="450">
                  <c:v>1.3551085000000003</c:v>
                </c:pt>
                <c:pt idx="451">
                  <c:v>1.3819601000000001</c:v>
                </c:pt>
                <c:pt idx="452">
                  <c:v>1.4315352000000001</c:v>
                </c:pt>
                <c:pt idx="453">
                  <c:v>1.4598240000000002</c:v>
                </c:pt>
                <c:pt idx="454">
                  <c:v>1.4730815000000004</c:v>
                </c:pt>
                <c:pt idx="455">
                  <c:v>1.4764933</c:v>
                </c:pt>
                <c:pt idx="456">
                  <c:v>1.4802426000000002</c:v>
                </c:pt>
                <c:pt idx="457">
                  <c:v>1.4657111</c:v>
                </c:pt>
                <c:pt idx="458">
                  <c:v>1.4341691000000001</c:v>
                </c:pt>
                <c:pt idx="459">
                  <c:v>1.4223306999999998</c:v>
                </c:pt>
                <c:pt idx="460">
                  <c:v>1.4124000999999997</c:v>
                </c:pt>
                <c:pt idx="461">
                  <c:v>1.4105749999999999</c:v>
                </c:pt>
                <c:pt idx="462">
                  <c:v>1.4121319000000001</c:v>
                </c:pt>
                <c:pt idx="463">
                  <c:v>1.4063297999999997</c:v>
                </c:pt>
                <c:pt idx="464">
                  <c:v>1.3998919999999999</c:v>
                </c:pt>
                <c:pt idx="465">
                  <c:v>1.3988226000000001</c:v>
                </c:pt>
                <c:pt idx="466">
                  <c:v>1.4130505999999998</c:v>
                </c:pt>
                <c:pt idx="467">
                  <c:v>1.4187369000000001</c:v>
                </c:pt>
                <c:pt idx="468">
                  <c:v>1.4290515999999998</c:v>
                </c:pt>
                <c:pt idx="469">
                  <c:v>1.5085805999999997</c:v>
                </c:pt>
                <c:pt idx="470">
                  <c:v>1.5778524999999999</c:v>
                </c:pt>
                <c:pt idx="471">
                  <c:v>1.6589916</c:v>
                </c:pt>
                <c:pt idx="472">
                  <c:v>1.7361302000000001</c:v>
                </c:pt>
                <c:pt idx="473">
                  <c:v>1.8101325000000001</c:v>
                </c:pt>
                <c:pt idx="474">
                  <c:v>1.8827689000000003</c:v>
                </c:pt>
                <c:pt idx="475">
                  <c:v>1.9633341000000002</c:v>
                </c:pt>
                <c:pt idx="476">
                  <c:v>2.0619182000000005</c:v>
                </c:pt>
                <c:pt idx="477">
                  <c:v>2.1600410000000005</c:v>
                </c:pt>
                <c:pt idx="478">
                  <c:v>2.2470251999999999</c:v>
                </c:pt>
                <c:pt idx="479">
                  <c:v>2.3538166</c:v>
                </c:pt>
                <c:pt idx="480">
                  <c:v>2.5112933000000002</c:v>
                </c:pt>
                <c:pt idx="481">
                  <c:v>2.6091168000000002</c:v>
                </c:pt>
                <c:pt idx="482">
                  <c:v>2.6902981000000006</c:v>
                </c:pt>
                <c:pt idx="483">
                  <c:v>2.7727559000000004</c:v>
                </c:pt>
                <c:pt idx="484">
                  <c:v>2.8148328999999999</c:v>
                </c:pt>
                <c:pt idx="485">
                  <c:v>2.8598981999999999</c:v>
                </c:pt>
                <c:pt idx="486">
                  <c:v>2.9051833</c:v>
                </c:pt>
                <c:pt idx="487">
                  <c:v>2.9480128000000003</c:v>
                </c:pt>
                <c:pt idx="488">
                  <c:v>3.0056802000000005</c:v>
                </c:pt>
                <c:pt idx="489">
                  <c:v>3.0924504000000002</c:v>
                </c:pt>
                <c:pt idx="490">
                  <c:v>3.1955999000000004</c:v>
                </c:pt>
                <c:pt idx="491">
                  <c:v>3.2968887000000002</c:v>
                </c:pt>
                <c:pt idx="492">
                  <c:v>3.3238076000000003</c:v>
                </c:pt>
                <c:pt idx="493">
                  <c:v>3.3122973940000002</c:v>
                </c:pt>
                <c:pt idx="494">
                  <c:v>3.3031063069999993</c:v>
                </c:pt>
                <c:pt idx="495">
                  <c:v>3.2562066339999993</c:v>
                </c:pt>
                <c:pt idx="496">
                  <c:v>3.2109593439999999</c:v>
                </c:pt>
                <c:pt idx="497">
                  <c:v>3.1569810109999996</c:v>
                </c:pt>
                <c:pt idx="498">
                  <c:v>3.1187319760000003</c:v>
                </c:pt>
                <c:pt idx="499">
                  <c:v>3.07747291</c:v>
                </c:pt>
                <c:pt idx="500">
                  <c:v>3.0017259680000001</c:v>
                </c:pt>
                <c:pt idx="501">
                  <c:v>2.9565668900000004</c:v>
                </c:pt>
                <c:pt idx="502">
                  <c:v>2.9520405670000005</c:v>
                </c:pt>
                <c:pt idx="503">
                  <c:v>2.9479980759999997</c:v>
                </c:pt>
                <c:pt idx="504">
                  <c:v>2.9546518220000002</c:v>
                </c:pt>
                <c:pt idx="505">
                  <c:v>2.951292816</c:v>
                </c:pt>
                <c:pt idx="506">
                  <c:v>2.9122097530000004</c:v>
                </c:pt>
                <c:pt idx="507">
                  <c:v>2.866030844</c:v>
                </c:pt>
                <c:pt idx="508">
                  <c:v>2.8511873749999999</c:v>
                </c:pt>
                <c:pt idx="509">
                  <c:v>2.8416890299999995</c:v>
                </c:pt>
                <c:pt idx="510">
                  <c:v>2.8068831730000001</c:v>
                </c:pt>
                <c:pt idx="511">
                  <c:v>2.7305355920000007</c:v>
                </c:pt>
                <c:pt idx="512">
                  <c:v>2.6571840190000002</c:v>
                </c:pt>
                <c:pt idx="513">
                  <c:v>2.5275237740000001</c:v>
                </c:pt>
                <c:pt idx="514">
                  <c:v>2.3287495430000003</c:v>
                </c:pt>
                <c:pt idx="515">
                  <c:v>2.1030017799999996</c:v>
                </c:pt>
                <c:pt idx="516">
                  <c:v>1.8882638550000002</c:v>
                </c:pt>
                <c:pt idx="517">
                  <c:v>1.7043834810000003</c:v>
                </c:pt>
                <c:pt idx="518">
                  <c:v>1.5670027330000003</c:v>
                </c:pt>
                <c:pt idx="519">
                  <c:v>1.4475455380000002</c:v>
                </c:pt>
                <c:pt idx="520">
                  <c:v>1.3651996220000002</c:v>
                </c:pt>
                <c:pt idx="521">
                  <c:v>1.3199751810000002</c:v>
                </c:pt>
                <c:pt idx="522">
                  <c:v>1.1671361840000003</c:v>
                </c:pt>
                <c:pt idx="523">
                  <c:v>1.0403342309999999</c:v>
                </c:pt>
                <c:pt idx="524">
                  <c:v>0.91389424599999991</c:v>
                </c:pt>
                <c:pt idx="525">
                  <c:v>0.8002579689999999</c:v>
                </c:pt>
                <c:pt idx="526">
                  <c:v>0.6887084229999999</c:v>
                </c:pt>
                <c:pt idx="527">
                  <c:v>0.59536387699999993</c:v>
                </c:pt>
                <c:pt idx="528">
                  <c:v>0.48296225600000003</c:v>
                </c:pt>
                <c:pt idx="529">
                  <c:v>0.40546264199999998</c:v>
                </c:pt>
                <c:pt idx="530">
                  <c:v>0.32419493999999993</c:v>
                </c:pt>
                <c:pt idx="531">
                  <c:v>0.24415841699999999</c:v>
                </c:pt>
                <c:pt idx="532">
                  <c:v>0.13954699199999998</c:v>
                </c:pt>
                <c:pt idx="533">
                  <c:v>3.8528109999999994E-3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75" formatCode="General">
                  <c:v>0</c:v>
                </c:pt>
                <c:pt idx="576">
                  <c:v>4.3051899999999997E-2</c:v>
                </c:pt>
                <c:pt idx="577">
                  <c:v>4.5439000000000007E-2</c:v>
                </c:pt>
                <c:pt idx="578">
                  <c:v>4.70946E-2</c:v>
                </c:pt>
                <c:pt idx="579">
                  <c:v>4.8125100000000004E-2</c:v>
                </c:pt>
                <c:pt idx="580">
                  <c:v>5.0115600000000003E-2</c:v>
                </c:pt>
                <c:pt idx="581">
                  <c:v>5.325280000000001E-2</c:v>
                </c:pt>
                <c:pt idx="582">
                  <c:v>5.4839800000000008E-2</c:v>
                </c:pt>
                <c:pt idx="583">
                  <c:v>5.7644499999999994E-2</c:v>
                </c:pt>
                <c:pt idx="584">
                  <c:v>5.9233399999999999E-2</c:v>
                </c:pt>
                <c:pt idx="585">
                  <c:v>5.9435499999999995E-2</c:v>
                </c:pt>
                <c:pt idx="586">
                  <c:v>5.9286699999999998E-2</c:v>
                </c:pt>
                <c:pt idx="587">
                  <c:v>6.3290399999999997E-2</c:v>
                </c:pt>
                <c:pt idx="588">
                  <c:v>6.5950800000000004E-2</c:v>
                </c:pt>
                <c:pt idx="589">
                  <c:v>6.6234000000000015E-2</c:v>
                </c:pt>
                <c:pt idx="590">
                  <c:v>6.7117499999999997E-2</c:v>
                </c:pt>
                <c:pt idx="591">
                  <c:v>6.8560599999999985E-2</c:v>
                </c:pt>
                <c:pt idx="592">
                  <c:v>6.9148299999999996E-2</c:v>
                </c:pt>
                <c:pt idx="593">
                  <c:v>6.9251999999999994E-2</c:v>
                </c:pt>
                <c:pt idx="594">
                  <c:v>7.1389300000000003E-2</c:v>
                </c:pt>
                <c:pt idx="595">
                  <c:v>7.5006800000000012E-2</c:v>
                </c:pt>
                <c:pt idx="596">
                  <c:v>7.7899599999999999E-2</c:v>
                </c:pt>
                <c:pt idx="597">
                  <c:v>8.0650400000000011E-2</c:v>
                </c:pt>
                <c:pt idx="598">
                  <c:v>8.5427900000000015E-2</c:v>
                </c:pt>
                <c:pt idx="599">
                  <c:v>8.8715600000000006E-2</c:v>
                </c:pt>
                <c:pt idx="600">
                  <c:v>9.0588700000000008E-2</c:v>
                </c:pt>
                <c:pt idx="601">
                  <c:v>9.4182500000000002E-2</c:v>
                </c:pt>
                <c:pt idx="602">
                  <c:v>9.7312799999999977E-2</c:v>
                </c:pt>
                <c:pt idx="603">
                  <c:v>9.9580199999999994E-2</c:v>
                </c:pt>
                <c:pt idx="604">
                  <c:v>0.10169840000000001</c:v>
                </c:pt>
                <c:pt idx="605">
                  <c:v>0.10179370000000001</c:v>
                </c:pt>
                <c:pt idx="606">
                  <c:v>0.10232340000000002</c:v>
                </c:pt>
                <c:pt idx="607">
                  <c:v>0.10350460000000002</c:v>
                </c:pt>
                <c:pt idx="608">
                  <c:v>0.10471130000000002</c:v>
                </c:pt>
                <c:pt idx="609">
                  <c:v>0.10790500000000001</c:v>
                </c:pt>
                <c:pt idx="610">
                  <c:v>0.10793460000000002</c:v>
                </c:pt>
                <c:pt idx="611">
                  <c:v>0.1075603</c:v>
                </c:pt>
                <c:pt idx="612">
                  <c:v>0.10923629999999999</c:v>
                </c:pt>
                <c:pt idx="613">
                  <c:v>0.11068520000000001</c:v>
                </c:pt>
                <c:pt idx="614">
                  <c:v>0.11211370000000001</c:v>
                </c:pt>
                <c:pt idx="615">
                  <c:v>0.11363429999999998</c:v>
                </c:pt>
                <c:pt idx="616">
                  <c:v>0.11745480000000001</c:v>
                </c:pt>
                <c:pt idx="617">
                  <c:v>0.11995080000000001</c:v>
                </c:pt>
                <c:pt idx="618">
                  <c:v>0.12583350000000001</c:v>
                </c:pt>
                <c:pt idx="619">
                  <c:v>0.1264644</c:v>
                </c:pt>
                <c:pt idx="620">
                  <c:v>0.12917120000000001</c:v>
                </c:pt>
                <c:pt idx="621">
                  <c:v>0.12979070000000001</c:v>
                </c:pt>
                <c:pt idx="622">
                  <c:v>0.13018129999999997</c:v>
                </c:pt>
                <c:pt idx="623">
                  <c:v>0.13007059999999998</c:v>
                </c:pt>
                <c:pt idx="624">
                  <c:v>0.12934259999999997</c:v>
                </c:pt>
                <c:pt idx="625">
                  <c:v>0.12811719999999999</c:v>
                </c:pt>
                <c:pt idx="626">
                  <c:v>0.1273167</c:v>
                </c:pt>
                <c:pt idx="627">
                  <c:v>0.12598389999999998</c:v>
                </c:pt>
                <c:pt idx="628">
                  <c:v>0.12411470000000001</c:v>
                </c:pt>
                <c:pt idx="629">
                  <c:v>0.1240766</c:v>
                </c:pt>
                <c:pt idx="630">
                  <c:v>0.12090799999999999</c:v>
                </c:pt>
                <c:pt idx="631">
                  <c:v>0.12391220000000001</c:v>
                </c:pt>
                <c:pt idx="632">
                  <c:v>0.12503610000000001</c:v>
                </c:pt>
                <c:pt idx="633">
                  <c:v>0.12886720000000002</c:v>
                </c:pt>
                <c:pt idx="634">
                  <c:v>0.13186040000000002</c:v>
                </c:pt>
                <c:pt idx="635">
                  <c:v>0.13793889999999998</c:v>
                </c:pt>
                <c:pt idx="636">
                  <c:v>0.14516020000000002</c:v>
                </c:pt>
                <c:pt idx="637">
                  <c:v>0.14825270000000002</c:v>
                </c:pt>
                <c:pt idx="638">
                  <c:v>0.15538740000000001</c:v>
                </c:pt>
                <c:pt idx="639">
                  <c:v>0.1609951</c:v>
                </c:pt>
                <c:pt idx="640">
                  <c:v>0.16557790000000003</c:v>
                </c:pt>
                <c:pt idx="641">
                  <c:v>0.1697873</c:v>
                </c:pt>
                <c:pt idx="642">
                  <c:v>0.1754337</c:v>
                </c:pt>
                <c:pt idx="643">
                  <c:v>0.17644689999999999</c:v>
                </c:pt>
                <c:pt idx="644">
                  <c:v>0.17433389999999999</c:v>
                </c:pt>
                <c:pt idx="645">
                  <c:v>0.17031349999999998</c:v>
                </c:pt>
                <c:pt idx="646">
                  <c:v>0.16708719999999996</c:v>
                </c:pt>
                <c:pt idx="647">
                  <c:v>0.16515079999999999</c:v>
                </c:pt>
                <c:pt idx="648">
                  <c:v>0.16458779999999998</c:v>
                </c:pt>
                <c:pt idx="649">
                  <c:v>0.16372339999999999</c:v>
                </c:pt>
                <c:pt idx="650">
                  <c:v>0.162052</c:v>
                </c:pt>
                <c:pt idx="651">
                  <c:v>0.16137440000000003</c:v>
                </c:pt>
                <c:pt idx="652">
                  <c:v>0.15818099999999999</c:v>
                </c:pt>
                <c:pt idx="653">
                  <c:v>0.1581591</c:v>
                </c:pt>
                <c:pt idx="654">
                  <c:v>0.15559187999999999</c:v>
                </c:pt>
                <c:pt idx="655">
                  <c:v>0.15420387999999999</c:v>
                </c:pt>
                <c:pt idx="656">
                  <c:v>0.15499287999999997</c:v>
                </c:pt>
                <c:pt idx="657">
                  <c:v>0.15754607999999998</c:v>
                </c:pt>
                <c:pt idx="658">
                  <c:v>0.16026877999999997</c:v>
                </c:pt>
                <c:pt idx="659">
                  <c:v>0.16166608000000002</c:v>
                </c:pt>
                <c:pt idx="660">
                  <c:v>0.16136408000000002</c:v>
                </c:pt>
                <c:pt idx="661">
                  <c:v>0.16711058000000001</c:v>
                </c:pt>
                <c:pt idx="662">
                  <c:v>0.16965798000000001</c:v>
                </c:pt>
                <c:pt idx="663">
                  <c:v>0.17404127999999999</c:v>
                </c:pt>
                <c:pt idx="664">
                  <c:v>0.18124378000000002</c:v>
                </c:pt>
                <c:pt idx="665">
                  <c:v>0.18617248000000003</c:v>
                </c:pt>
                <c:pt idx="666">
                  <c:v>0.19365209999999999</c:v>
                </c:pt>
                <c:pt idx="667">
                  <c:v>0.20530240000000005</c:v>
                </c:pt>
                <c:pt idx="668">
                  <c:v>0.22049920000000003</c:v>
                </c:pt>
                <c:pt idx="669">
                  <c:v>0.22970260000000003</c:v>
                </c:pt>
                <c:pt idx="670">
                  <c:v>0.23954600000000001</c:v>
                </c:pt>
                <c:pt idx="671">
                  <c:v>0.24967230000000001</c:v>
                </c:pt>
                <c:pt idx="672">
                  <c:v>0.27143099999999998</c:v>
                </c:pt>
                <c:pt idx="673">
                  <c:v>0.28567290000000001</c:v>
                </c:pt>
                <c:pt idx="674">
                  <c:v>0.29971689999999995</c:v>
                </c:pt>
                <c:pt idx="675">
                  <c:v>0.31658969999999992</c:v>
                </c:pt>
                <c:pt idx="676">
                  <c:v>0.32532399999999995</c:v>
                </c:pt>
                <c:pt idx="677">
                  <c:v>0.33731789999999995</c:v>
                </c:pt>
                <c:pt idx="678">
                  <c:v>0.34637229999999991</c:v>
                </c:pt>
                <c:pt idx="679">
                  <c:v>0.34582950000000001</c:v>
                </c:pt>
                <c:pt idx="680">
                  <c:v>0.34421030000000002</c:v>
                </c:pt>
                <c:pt idx="681">
                  <c:v>0.34950200000000003</c:v>
                </c:pt>
                <c:pt idx="682">
                  <c:v>0.35692900000000005</c:v>
                </c:pt>
                <c:pt idx="683">
                  <c:v>0.36693690000000001</c:v>
                </c:pt>
                <c:pt idx="684">
                  <c:v>0.36448920000000001</c:v>
                </c:pt>
                <c:pt idx="685">
                  <c:v>0.36854784900000004</c:v>
                </c:pt>
                <c:pt idx="686">
                  <c:v>0.37193469300000004</c:v>
                </c:pt>
                <c:pt idx="687">
                  <c:v>0.36994821299999997</c:v>
                </c:pt>
                <c:pt idx="688">
                  <c:v>0.37700407400000002</c:v>
                </c:pt>
                <c:pt idx="689">
                  <c:v>0.38148642099999996</c:v>
                </c:pt>
                <c:pt idx="690">
                  <c:v>0.38820347999999999</c:v>
                </c:pt>
                <c:pt idx="691">
                  <c:v>0.40111073799999991</c:v>
                </c:pt>
                <c:pt idx="692">
                  <c:v>0.41617178399999999</c:v>
                </c:pt>
                <c:pt idx="693">
                  <c:v>0.424677533</c:v>
                </c:pt>
                <c:pt idx="694">
                  <c:v>0.43041212099999998</c:v>
                </c:pt>
                <c:pt idx="695">
                  <c:v>0.43330843800000002</c:v>
                </c:pt>
                <c:pt idx="696">
                  <c:v>0.43241746000000009</c:v>
                </c:pt>
                <c:pt idx="697">
                  <c:v>0.42579148699999997</c:v>
                </c:pt>
                <c:pt idx="698">
                  <c:v>0.42518146500000009</c:v>
                </c:pt>
                <c:pt idx="699">
                  <c:v>0.43092745999999998</c:v>
                </c:pt>
                <c:pt idx="700">
                  <c:v>0.42760367199999999</c:v>
                </c:pt>
                <c:pt idx="701">
                  <c:v>0.42842531500000008</c:v>
                </c:pt>
                <c:pt idx="702">
                  <c:v>0.42774243800000006</c:v>
                </c:pt>
                <c:pt idx="703">
                  <c:v>0.42727478800000002</c:v>
                </c:pt>
                <c:pt idx="704">
                  <c:v>0.42272946000000006</c:v>
                </c:pt>
                <c:pt idx="705">
                  <c:v>0.42384420100000009</c:v>
                </c:pt>
                <c:pt idx="706">
                  <c:v>0.41913992200000011</c:v>
                </c:pt>
                <c:pt idx="707">
                  <c:v>0.41181092700000005</c:v>
                </c:pt>
                <c:pt idx="708">
                  <c:v>0.40929501300000004</c:v>
                </c:pt>
                <c:pt idx="709">
                  <c:v>0.41416039300000002</c:v>
                </c:pt>
                <c:pt idx="710">
                  <c:v>0.41259985100000002</c:v>
                </c:pt>
                <c:pt idx="711">
                  <c:v>0.40357611799999998</c:v>
                </c:pt>
                <c:pt idx="712">
                  <c:v>0.39197219099999997</c:v>
                </c:pt>
                <c:pt idx="713">
                  <c:v>0.37225735499999996</c:v>
                </c:pt>
                <c:pt idx="714">
                  <c:v>0.33719143299999998</c:v>
                </c:pt>
                <c:pt idx="715">
                  <c:v>0.29842296499999993</c:v>
                </c:pt>
                <c:pt idx="716">
                  <c:v>0.26149734699999999</c:v>
                </c:pt>
                <c:pt idx="717">
                  <c:v>0.22295735699999997</c:v>
                </c:pt>
                <c:pt idx="718">
                  <c:v>0.19073214800000002</c:v>
                </c:pt>
                <c:pt idx="719">
                  <c:v>0.15902142599999999</c:v>
                </c:pt>
                <c:pt idx="720">
                  <c:v>0.128260018</c:v>
                </c:pt>
                <c:pt idx="721">
                  <c:v>9.5693561999999982E-2</c:v>
                </c:pt>
                <c:pt idx="722">
                  <c:v>6.4339681999999995E-2</c:v>
                </c:pt>
                <c:pt idx="723">
                  <c:v>3.6278099999999994E-2</c:v>
                </c:pt>
                <c:pt idx="724">
                  <c:v>1.8097354000000003E-2</c:v>
                </c:pt>
                <c:pt idx="725">
                  <c:v>1.6205999999999998E-3</c:v>
                </c:pt>
                <c:pt idx="726">
                  <c:v>4.0000000000000007E-8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6.6239999999999949E-5</c:v>
                </c:pt>
                <c:pt idx="743">
                  <c:v>6.6239999999999949E-5</c:v>
                </c:pt>
                <c:pt idx="744">
                  <c:v>1.3247999999999995E-4</c:v>
                </c:pt>
                <c:pt idx="745">
                  <c:v>1.3247999999999995E-4</c:v>
                </c:pt>
                <c:pt idx="746">
                  <c:v>1.3247999999999995E-4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D0-49CA-A122-A68772B87B7E}"/>
            </c:ext>
          </c:extLst>
        </c:ser>
        <c:ser>
          <c:idx val="2"/>
          <c:order val="1"/>
          <c:tx>
            <c:strRef>
              <c:f>ChartData!$C$2</c:f>
              <c:strCache>
                <c:ptCount val="1"/>
                <c:pt idx="0">
                  <c:v>BosniaHerzegovina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00CCFF" mc:Ignorable="a14" a14:legacySpreadsheetColorIndex="40"/>
              </a:bgClr>
            </a:pattFill>
            <a:ln w="25400">
              <a:noFill/>
            </a:ln>
          </c:spPr>
          <c:invertIfNegative val="0"/>
          <c:cat>
            <c:strRef>
              <c:f>ChartData!$A$3:$A$789</c:f>
              <c:strCache>
                <c:ptCount val="745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68">
                  <c:v>yt 31 12 2024</c:v>
                </c:pt>
                <c:pt idx="192">
                  <c:v>yt 31 12 2010</c:v>
                </c:pt>
                <c:pt idx="198">
                  <c:v>yt 30 06 2011</c:v>
                </c:pt>
                <c:pt idx="204">
                  <c:v>yt 31 12 2011</c:v>
                </c:pt>
                <c:pt idx="210">
                  <c:v>yt 30 06 2012</c:v>
                </c:pt>
                <c:pt idx="216">
                  <c:v>yt 31 12 2012</c:v>
                </c:pt>
                <c:pt idx="222">
                  <c:v>yt 30 06 2013</c:v>
                </c:pt>
                <c:pt idx="228">
                  <c:v>yt 31 12 2013</c:v>
                </c:pt>
                <c:pt idx="234">
                  <c:v>yt 30 06 2014</c:v>
                </c:pt>
                <c:pt idx="240">
                  <c:v>yt 31 12 2014</c:v>
                </c:pt>
                <c:pt idx="246">
                  <c:v>yt 30 06 2015</c:v>
                </c:pt>
                <c:pt idx="252">
                  <c:v>yt 31 12 2015</c:v>
                </c:pt>
                <c:pt idx="258">
                  <c:v>yt 30 06 2016</c:v>
                </c:pt>
                <c:pt idx="264">
                  <c:v>yt 31 12 2016</c:v>
                </c:pt>
                <c:pt idx="270">
                  <c:v>yt 30 06 2017</c:v>
                </c:pt>
                <c:pt idx="276">
                  <c:v>yt 31 12 2017</c:v>
                </c:pt>
                <c:pt idx="282">
                  <c:v>yt 30 06 2018</c:v>
                </c:pt>
                <c:pt idx="288">
                  <c:v>yt 31 12 2018</c:v>
                </c:pt>
                <c:pt idx="294">
                  <c:v>yt 30 06 2019</c:v>
                </c:pt>
                <c:pt idx="300">
                  <c:v>yt 31 12 2019</c:v>
                </c:pt>
                <c:pt idx="306">
                  <c:v>yt 30 06 2020</c:v>
                </c:pt>
                <c:pt idx="312">
                  <c:v>yt 31 12 2020</c:v>
                </c:pt>
                <c:pt idx="318">
                  <c:v>yt 30 06 2021</c:v>
                </c:pt>
                <c:pt idx="324">
                  <c:v>yt 31 12 2021</c:v>
                </c:pt>
                <c:pt idx="330">
                  <c:v>yt 30 06 2022</c:v>
                </c:pt>
                <c:pt idx="336">
                  <c:v>yt 31 12 2022</c:v>
                </c:pt>
                <c:pt idx="342">
                  <c:v>yt 30 06 2023</c:v>
                </c:pt>
                <c:pt idx="348">
                  <c:v>yt 31 12 2023</c:v>
                </c:pt>
                <c:pt idx="354">
                  <c:v>yt 30 06 2024</c:v>
                </c:pt>
                <c:pt idx="360">
                  <c:v>yt 31 12 2024</c:v>
                </c:pt>
                <c:pt idx="384">
                  <c:v>yt 31 12 2010</c:v>
                </c:pt>
                <c:pt idx="390">
                  <c:v>yt 30 06 2011</c:v>
                </c:pt>
                <c:pt idx="396">
                  <c:v>yt 31 12 2011</c:v>
                </c:pt>
                <c:pt idx="402">
                  <c:v>yt 30 06 2012</c:v>
                </c:pt>
                <c:pt idx="408">
                  <c:v>yt 31 12 2012</c:v>
                </c:pt>
                <c:pt idx="414">
                  <c:v>yt 30 06 2013</c:v>
                </c:pt>
                <c:pt idx="420">
                  <c:v>yt 31 12 2013</c:v>
                </c:pt>
                <c:pt idx="426">
                  <c:v>yt 30 06 2014</c:v>
                </c:pt>
                <c:pt idx="432">
                  <c:v>yt 31 12 2014</c:v>
                </c:pt>
                <c:pt idx="438">
                  <c:v>yt 30 06 2015</c:v>
                </c:pt>
                <c:pt idx="444">
                  <c:v>yt 31 12 2015</c:v>
                </c:pt>
                <c:pt idx="450">
                  <c:v>yt 30 06 2016</c:v>
                </c:pt>
                <c:pt idx="456">
                  <c:v>yt 31 12 2016</c:v>
                </c:pt>
                <c:pt idx="462">
                  <c:v>yt 30 06 2017</c:v>
                </c:pt>
                <c:pt idx="468">
                  <c:v>yt 31 12 2017</c:v>
                </c:pt>
                <c:pt idx="474">
                  <c:v>yt 30 06 2018</c:v>
                </c:pt>
                <c:pt idx="480">
                  <c:v>yt 31 12 2018</c:v>
                </c:pt>
                <c:pt idx="486">
                  <c:v>yt 30 06 2019</c:v>
                </c:pt>
                <c:pt idx="492">
                  <c:v>yt 31 12 2019</c:v>
                </c:pt>
                <c:pt idx="498">
                  <c:v>yt 30 06 2020</c:v>
                </c:pt>
                <c:pt idx="504">
                  <c:v>yt 31 12 2020</c:v>
                </c:pt>
                <c:pt idx="510">
                  <c:v>yt 30 06 2021</c:v>
                </c:pt>
                <c:pt idx="516">
                  <c:v>yt 31 12 2021</c:v>
                </c:pt>
                <c:pt idx="522">
                  <c:v>yt 30 06 2022</c:v>
                </c:pt>
                <c:pt idx="528">
                  <c:v>yt 31 12 2022</c:v>
                </c:pt>
                <c:pt idx="534">
                  <c:v>yt 30 06 2023</c:v>
                </c:pt>
                <c:pt idx="540">
                  <c:v>yt 31 12 2023</c:v>
                </c:pt>
                <c:pt idx="546">
                  <c:v>yt 30 06 2024</c:v>
                </c:pt>
                <c:pt idx="552">
                  <c:v>yt 31 12 2024</c:v>
                </c:pt>
                <c:pt idx="576">
                  <c:v>yt 31 12 2010</c:v>
                </c:pt>
                <c:pt idx="582">
                  <c:v>yt 30 06 2011</c:v>
                </c:pt>
                <c:pt idx="588">
                  <c:v>yt 31 12 2011</c:v>
                </c:pt>
                <c:pt idx="594">
                  <c:v>yt 30 06 2012</c:v>
                </c:pt>
                <c:pt idx="600">
                  <c:v>yt 31 12 2012</c:v>
                </c:pt>
                <c:pt idx="606">
                  <c:v>yt 30 06 2013</c:v>
                </c:pt>
                <c:pt idx="612">
                  <c:v>yt 31 12 2013</c:v>
                </c:pt>
                <c:pt idx="618">
                  <c:v>yt 30 06 2014</c:v>
                </c:pt>
                <c:pt idx="624">
                  <c:v>yt 31 12 2014</c:v>
                </c:pt>
                <c:pt idx="630">
                  <c:v>yt 30 06 2015</c:v>
                </c:pt>
                <c:pt idx="636">
                  <c:v>yt 31 12 2015</c:v>
                </c:pt>
                <c:pt idx="642">
                  <c:v>yt 30 06 2016</c:v>
                </c:pt>
                <c:pt idx="648">
                  <c:v>yt 31 12 2016</c:v>
                </c:pt>
                <c:pt idx="654">
                  <c:v>yt 30 06 2017</c:v>
                </c:pt>
                <c:pt idx="660">
                  <c:v>yt 31 12 2017</c:v>
                </c:pt>
                <c:pt idx="666">
                  <c:v>yt 30 06 2018</c:v>
                </c:pt>
                <c:pt idx="672">
                  <c:v>yt 31 12 2018</c:v>
                </c:pt>
                <c:pt idx="678">
                  <c:v>yt 30 06 2019</c:v>
                </c:pt>
                <c:pt idx="684">
                  <c:v>yt 31 12 2019</c:v>
                </c:pt>
                <c:pt idx="690">
                  <c:v>yt 30 06 2020</c:v>
                </c:pt>
                <c:pt idx="696">
                  <c:v>yt 31 12 2020</c:v>
                </c:pt>
                <c:pt idx="702">
                  <c:v>yt 30 06 2021</c:v>
                </c:pt>
                <c:pt idx="708">
                  <c:v>yt 31 12 2021</c:v>
                </c:pt>
                <c:pt idx="714">
                  <c:v>yt 30 06 2022</c:v>
                </c:pt>
                <c:pt idx="720">
                  <c:v>yt 31 12 2022</c:v>
                </c:pt>
                <c:pt idx="726">
                  <c:v>yt 30 06 2023</c:v>
                </c:pt>
                <c:pt idx="732">
                  <c:v>yt 31 12 2023</c:v>
                </c:pt>
                <c:pt idx="738">
                  <c:v>yt 30 06 2024</c:v>
                </c:pt>
                <c:pt idx="744">
                  <c:v>yt 31 12 2024</c:v>
                </c:pt>
              </c:strCache>
            </c:strRef>
          </c:cat>
          <c:val>
            <c:numRef>
              <c:f>ChartData!$C$3:$C$789</c:f>
              <c:numCache>
                <c:formatCode>#,##0.00</c:formatCode>
                <c:ptCount val="747"/>
                <c:pt idx="0">
                  <c:v>4.4165900000000008E-2</c:v>
                </c:pt>
                <c:pt idx="1">
                  <c:v>4.3858000000000008E-2</c:v>
                </c:pt>
                <c:pt idx="2">
                  <c:v>4.4466700000000012E-2</c:v>
                </c:pt>
                <c:pt idx="3">
                  <c:v>4.5248500000000004E-2</c:v>
                </c:pt>
                <c:pt idx="4">
                  <c:v>4.5097800000000007E-2</c:v>
                </c:pt>
                <c:pt idx="5">
                  <c:v>4.6596400000000017E-2</c:v>
                </c:pt>
                <c:pt idx="6">
                  <c:v>4.7273600000000006E-2</c:v>
                </c:pt>
                <c:pt idx="7">
                  <c:v>4.8041699999999993E-2</c:v>
                </c:pt>
                <c:pt idx="8">
                  <c:v>4.8569599999999997E-2</c:v>
                </c:pt>
                <c:pt idx="9">
                  <c:v>4.7800799999999997E-2</c:v>
                </c:pt>
                <c:pt idx="10">
                  <c:v>4.7910099999999997E-2</c:v>
                </c:pt>
                <c:pt idx="11">
                  <c:v>4.7367399999999997E-2</c:v>
                </c:pt>
                <c:pt idx="12">
                  <c:v>4.69293E-2</c:v>
                </c:pt>
                <c:pt idx="13">
                  <c:v>4.6626999999999995E-2</c:v>
                </c:pt>
                <c:pt idx="14">
                  <c:v>4.6555500000000007E-2</c:v>
                </c:pt>
                <c:pt idx="15">
                  <c:v>4.5670700000000002E-2</c:v>
                </c:pt>
                <c:pt idx="16">
                  <c:v>4.5585100000000003E-2</c:v>
                </c:pt>
                <c:pt idx="17">
                  <c:v>4.4940000000000008E-2</c:v>
                </c:pt>
                <c:pt idx="18">
                  <c:v>4.54933E-2</c:v>
                </c:pt>
                <c:pt idx="19">
                  <c:v>4.7717799999999991E-2</c:v>
                </c:pt>
                <c:pt idx="20">
                  <c:v>4.9495599999999994E-2</c:v>
                </c:pt>
                <c:pt idx="21">
                  <c:v>5.3559900000000008E-2</c:v>
                </c:pt>
                <c:pt idx="22">
                  <c:v>5.9004000000000015E-2</c:v>
                </c:pt>
                <c:pt idx="23">
                  <c:v>6.4548800000000003E-2</c:v>
                </c:pt>
                <c:pt idx="24">
                  <c:v>6.8356199999999992E-2</c:v>
                </c:pt>
                <c:pt idx="25">
                  <c:v>7.2967999999999991E-2</c:v>
                </c:pt>
                <c:pt idx="26">
                  <c:v>7.7925800000000003E-2</c:v>
                </c:pt>
                <c:pt idx="27">
                  <c:v>8.3530599999999997E-2</c:v>
                </c:pt>
                <c:pt idx="28">
                  <c:v>8.843440000000001E-2</c:v>
                </c:pt>
                <c:pt idx="29">
                  <c:v>9.4340900000000005E-2</c:v>
                </c:pt>
                <c:pt idx="30">
                  <c:v>0.10303740000000002</c:v>
                </c:pt>
                <c:pt idx="31">
                  <c:v>0.11655900000000002</c:v>
                </c:pt>
                <c:pt idx="32">
                  <c:v>0.126279</c:v>
                </c:pt>
                <c:pt idx="33">
                  <c:v>0.13867380000000001</c:v>
                </c:pt>
                <c:pt idx="34">
                  <c:v>0.15090000000000003</c:v>
                </c:pt>
                <c:pt idx="35">
                  <c:v>0.16227490000000003</c:v>
                </c:pt>
                <c:pt idx="36">
                  <c:v>0.17060470000000003</c:v>
                </c:pt>
                <c:pt idx="37">
                  <c:v>0.17919500000000005</c:v>
                </c:pt>
                <c:pt idx="38">
                  <c:v>0.1835842</c:v>
                </c:pt>
                <c:pt idx="39">
                  <c:v>0.18309340000000002</c:v>
                </c:pt>
                <c:pt idx="40">
                  <c:v>0.1859306</c:v>
                </c:pt>
                <c:pt idx="41">
                  <c:v>0.18883349999999999</c:v>
                </c:pt>
                <c:pt idx="42">
                  <c:v>0.19136779999999998</c:v>
                </c:pt>
                <c:pt idx="43">
                  <c:v>0.18878900000000001</c:v>
                </c:pt>
                <c:pt idx="44">
                  <c:v>0.18781640000000002</c:v>
                </c:pt>
                <c:pt idx="45">
                  <c:v>0.18998110000000001</c:v>
                </c:pt>
                <c:pt idx="46">
                  <c:v>0.18371230000000002</c:v>
                </c:pt>
                <c:pt idx="47">
                  <c:v>0.17700390000000002</c:v>
                </c:pt>
                <c:pt idx="48">
                  <c:v>0.17428949999999999</c:v>
                </c:pt>
                <c:pt idx="49">
                  <c:v>0.17117700000000002</c:v>
                </c:pt>
                <c:pt idx="50">
                  <c:v>0.16894299999999998</c:v>
                </c:pt>
                <c:pt idx="51">
                  <c:v>0.16988029999999998</c:v>
                </c:pt>
                <c:pt idx="52">
                  <c:v>0.16531499999999999</c:v>
                </c:pt>
                <c:pt idx="53">
                  <c:v>0.16043789999999999</c:v>
                </c:pt>
                <c:pt idx="54">
                  <c:v>0.15390099999999998</c:v>
                </c:pt>
                <c:pt idx="55">
                  <c:v>0.14759449999999999</c:v>
                </c:pt>
                <c:pt idx="56">
                  <c:v>0.14351920000000001</c:v>
                </c:pt>
                <c:pt idx="57">
                  <c:v>0.13537099999999999</c:v>
                </c:pt>
                <c:pt idx="58">
                  <c:v>0.1358724</c:v>
                </c:pt>
                <c:pt idx="59">
                  <c:v>0.1366087</c:v>
                </c:pt>
                <c:pt idx="60">
                  <c:v>0.13590610000000003</c:v>
                </c:pt>
                <c:pt idx="61">
                  <c:v>0.134883</c:v>
                </c:pt>
                <c:pt idx="62">
                  <c:v>0.1331281</c:v>
                </c:pt>
                <c:pt idx="63">
                  <c:v>0.13176940000000001</c:v>
                </c:pt>
                <c:pt idx="64">
                  <c:v>0.13237080000000001</c:v>
                </c:pt>
                <c:pt idx="65">
                  <c:v>0.13328880000000001</c:v>
                </c:pt>
                <c:pt idx="66">
                  <c:v>0.13225000000000001</c:v>
                </c:pt>
                <c:pt idx="67">
                  <c:v>0.12970519999999999</c:v>
                </c:pt>
                <c:pt idx="68">
                  <c:v>0.1301003</c:v>
                </c:pt>
                <c:pt idx="69">
                  <c:v>0.12922040000000001</c:v>
                </c:pt>
                <c:pt idx="70">
                  <c:v>0.12576609999999999</c:v>
                </c:pt>
                <c:pt idx="71">
                  <c:v>0.1229951</c:v>
                </c:pt>
                <c:pt idx="72">
                  <c:v>0.12103509999999999</c:v>
                </c:pt>
                <c:pt idx="73">
                  <c:v>0.11529554999999998</c:v>
                </c:pt>
                <c:pt idx="74">
                  <c:v>0.11315995</c:v>
                </c:pt>
                <c:pt idx="75">
                  <c:v>0.11237507499999999</c:v>
                </c:pt>
                <c:pt idx="76">
                  <c:v>0.109541475</c:v>
                </c:pt>
                <c:pt idx="77">
                  <c:v>0.10636712499999999</c:v>
                </c:pt>
                <c:pt idx="78">
                  <c:v>0.105272175</c:v>
                </c:pt>
                <c:pt idx="79">
                  <c:v>0.103957775</c:v>
                </c:pt>
                <c:pt idx="80">
                  <c:v>9.9169775000000002E-2</c:v>
                </c:pt>
                <c:pt idx="81">
                  <c:v>9.0808975E-2</c:v>
                </c:pt>
                <c:pt idx="82">
                  <c:v>8.2237674999999982E-2</c:v>
                </c:pt>
                <c:pt idx="83">
                  <c:v>7.4593475000000006E-2</c:v>
                </c:pt>
                <c:pt idx="84">
                  <c:v>7.0668575000000011E-2</c:v>
                </c:pt>
                <c:pt idx="85">
                  <c:v>7.2237425000000008E-2</c:v>
                </c:pt>
                <c:pt idx="86">
                  <c:v>7.2852425000000012E-2</c:v>
                </c:pt>
                <c:pt idx="87">
                  <c:v>7.4783300000000011E-2</c:v>
                </c:pt>
                <c:pt idx="88">
                  <c:v>7.6153500000000013E-2</c:v>
                </c:pt>
                <c:pt idx="89">
                  <c:v>7.6859250000000018E-2</c:v>
                </c:pt>
                <c:pt idx="90">
                  <c:v>7.5316099999999997E-2</c:v>
                </c:pt>
                <c:pt idx="91">
                  <c:v>7.454340000000001E-2</c:v>
                </c:pt>
                <c:pt idx="92">
                  <c:v>7.3082999999999995E-2</c:v>
                </c:pt>
                <c:pt idx="93">
                  <c:v>7.369690000000001E-2</c:v>
                </c:pt>
                <c:pt idx="94">
                  <c:v>7.5691300000000003E-2</c:v>
                </c:pt>
                <c:pt idx="95">
                  <c:v>7.8482699999999989E-2</c:v>
                </c:pt>
                <c:pt idx="96">
                  <c:v>7.7927400000000008E-2</c:v>
                </c:pt>
                <c:pt idx="97">
                  <c:v>7.6328700000000013E-2</c:v>
                </c:pt>
                <c:pt idx="98">
                  <c:v>7.446090000000001E-2</c:v>
                </c:pt>
                <c:pt idx="99">
                  <c:v>6.9709700000000013E-2</c:v>
                </c:pt>
                <c:pt idx="100">
                  <c:v>6.8622000000000002E-2</c:v>
                </c:pt>
                <c:pt idx="101">
                  <c:v>6.7021300000000006E-2</c:v>
                </c:pt>
                <c:pt idx="102">
                  <c:v>6.5643599999999996E-2</c:v>
                </c:pt>
                <c:pt idx="103">
                  <c:v>6.5248100000000003E-2</c:v>
                </c:pt>
                <c:pt idx="104">
                  <c:v>6.5631300000000004E-2</c:v>
                </c:pt>
                <c:pt idx="105">
                  <c:v>6.5542199999999995E-2</c:v>
                </c:pt>
                <c:pt idx="106">
                  <c:v>6.4433600000000008E-2</c:v>
                </c:pt>
                <c:pt idx="107">
                  <c:v>6.1935199999999996E-2</c:v>
                </c:pt>
                <c:pt idx="108">
                  <c:v>6.0757399999999989E-2</c:v>
                </c:pt>
                <c:pt idx="109">
                  <c:v>5.914726E-2</c:v>
                </c:pt>
                <c:pt idx="110">
                  <c:v>5.5943922E-2</c:v>
                </c:pt>
                <c:pt idx="111">
                  <c:v>5.4370056999999999E-2</c:v>
                </c:pt>
                <c:pt idx="112">
                  <c:v>5.2788372000000007E-2</c:v>
                </c:pt>
                <c:pt idx="113">
                  <c:v>5.0541766999999994E-2</c:v>
                </c:pt>
                <c:pt idx="114">
                  <c:v>4.9623272000000003E-2</c:v>
                </c:pt>
                <c:pt idx="115">
                  <c:v>4.8026129000000001E-2</c:v>
                </c:pt>
                <c:pt idx="116">
                  <c:v>4.6390198000000007E-2</c:v>
                </c:pt>
                <c:pt idx="117">
                  <c:v>4.4573938E-2</c:v>
                </c:pt>
                <c:pt idx="118">
                  <c:v>4.3109663000000006E-2</c:v>
                </c:pt>
                <c:pt idx="119">
                  <c:v>4.133353E-2</c:v>
                </c:pt>
                <c:pt idx="120">
                  <c:v>4.0231930000000006E-2</c:v>
                </c:pt>
                <c:pt idx="121">
                  <c:v>3.9349012999999995E-2</c:v>
                </c:pt>
                <c:pt idx="122">
                  <c:v>3.9702741E-2</c:v>
                </c:pt>
                <c:pt idx="123">
                  <c:v>4.0296036E-2</c:v>
                </c:pt>
                <c:pt idx="124">
                  <c:v>4.0405111E-2</c:v>
                </c:pt>
                <c:pt idx="125">
                  <c:v>4.0271926000000006E-2</c:v>
                </c:pt>
                <c:pt idx="126">
                  <c:v>3.9121509999999998E-2</c:v>
                </c:pt>
                <c:pt idx="127">
                  <c:v>3.8539473000000005E-2</c:v>
                </c:pt>
                <c:pt idx="128">
                  <c:v>3.8938159000000007E-2</c:v>
                </c:pt>
                <c:pt idx="129">
                  <c:v>3.7856433999999994E-2</c:v>
                </c:pt>
                <c:pt idx="130">
                  <c:v>3.5350290000000006E-2</c:v>
                </c:pt>
                <c:pt idx="131">
                  <c:v>3.4452772999999999E-2</c:v>
                </c:pt>
                <c:pt idx="132">
                  <c:v>3.3096798000000004E-2</c:v>
                </c:pt>
                <c:pt idx="133">
                  <c:v>3.1130478999999999E-2</c:v>
                </c:pt>
                <c:pt idx="134">
                  <c:v>3.0165901999999998E-2</c:v>
                </c:pt>
                <c:pt idx="135">
                  <c:v>2.9513989999999997E-2</c:v>
                </c:pt>
                <c:pt idx="136">
                  <c:v>3.1103044E-2</c:v>
                </c:pt>
                <c:pt idx="137">
                  <c:v>3.4236379999999997E-2</c:v>
                </c:pt>
                <c:pt idx="138">
                  <c:v>3.8596670999999999E-2</c:v>
                </c:pt>
                <c:pt idx="139">
                  <c:v>3.4793151000000001E-2</c:v>
                </c:pt>
                <c:pt idx="140">
                  <c:v>3.1424696000000002E-2</c:v>
                </c:pt>
                <c:pt idx="141">
                  <c:v>2.7914531000000003E-2</c:v>
                </c:pt>
                <c:pt idx="142">
                  <c:v>2.53765E-2</c:v>
                </c:pt>
                <c:pt idx="143">
                  <c:v>2.2613849999999998E-2</c:v>
                </c:pt>
                <c:pt idx="144">
                  <c:v>2.0756125E-2</c:v>
                </c:pt>
                <c:pt idx="145">
                  <c:v>1.9185900999999998E-2</c:v>
                </c:pt>
                <c:pt idx="146">
                  <c:v>2.2825974999999998E-2</c:v>
                </c:pt>
                <c:pt idx="147">
                  <c:v>2.5007187E-2</c:v>
                </c:pt>
                <c:pt idx="148">
                  <c:v>2.5852933000000005E-2</c:v>
                </c:pt>
                <c:pt idx="149">
                  <c:v>2.8385552999999997E-2</c:v>
                </c:pt>
                <c:pt idx="150">
                  <c:v>2.8407577999999999E-2</c:v>
                </c:pt>
                <c:pt idx="151">
                  <c:v>3.5037418000000001E-2</c:v>
                </c:pt>
                <c:pt idx="152">
                  <c:v>3.9682763999999995E-2</c:v>
                </c:pt>
                <c:pt idx="153">
                  <c:v>4.6171504000000009E-2</c:v>
                </c:pt>
                <c:pt idx="154">
                  <c:v>5.0945108000000003E-2</c:v>
                </c:pt>
                <c:pt idx="155">
                  <c:v>5.4342183000000002E-2</c:v>
                </c:pt>
                <c:pt idx="156">
                  <c:v>5.6398457999999999E-2</c:v>
                </c:pt>
                <c:pt idx="157">
                  <c:v>5.9174407999999991E-2</c:v>
                </c:pt>
                <c:pt idx="158">
                  <c:v>5.6976890999999995E-2</c:v>
                </c:pt>
                <c:pt idx="159">
                  <c:v>5.5429990999999998E-2</c:v>
                </c:pt>
                <c:pt idx="160">
                  <c:v>5.4337791999999996E-2</c:v>
                </c:pt>
                <c:pt idx="161">
                  <c:v>5.0524923999999999E-2</c:v>
                </c:pt>
                <c:pt idx="162">
                  <c:v>4.7155312999999997E-2</c:v>
                </c:pt>
                <c:pt idx="163">
                  <c:v>4.4316710999999995E-2</c:v>
                </c:pt>
                <c:pt idx="164">
                  <c:v>4.2553225E-2</c:v>
                </c:pt>
                <c:pt idx="165">
                  <c:v>4.1170503999999997E-2</c:v>
                </c:pt>
                <c:pt idx="166">
                  <c:v>4.2110899E-2</c:v>
                </c:pt>
                <c:pt idx="167">
                  <c:v>4.3711709000000008E-2</c:v>
                </c:pt>
                <c:pt idx="168">
                  <c:v>4.6087474000000003E-2</c:v>
                </c:pt>
                <c:pt idx="169">
                  <c:v>4.9081164000000004E-2</c:v>
                </c:pt>
                <c:pt idx="170">
                  <c:v>5.4844168999999998E-2</c:v>
                </c:pt>
                <c:pt idx="191" formatCode="General">
                  <c:v>0</c:v>
                </c:pt>
                <c:pt idx="192">
                  <c:v>0.31606630000000002</c:v>
                </c:pt>
                <c:pt idx="193">
                  <c:v>0.32567430000000003</c:v>
                </c:pt>
                <c:pt idx="194">
                  <c:v>0.33630479999999996</c:v>
                </c:pt>
                <c:pt idx="195">
                  <c:v>0.35054350000000001</c:v>
                </c:pt>
                <c:pt idx="196">
                  <c:v>0.36247239999999997</c:v>
                </c:pt>
                <c:pt idx="197">
                  <c:v>0.37818589999999996</c:v>
                </c:pt>
                <c:pt idx="198">
                  <c:v>0.38781549999999992</c:v>
                </c:pt>
                <c:pt idx="199">
                  <c:v>0.39403519999999992</c:v>
                </c:pt>
                <c:pt idx="200">
                  <c:v>0.39918859999999995</c:v>
                </c:pt>
                <c:pt idx="201">
                  <c:v>0.40499590000000002</c:v>
                </c:pt>
                <c:pt idx="202">
                  <c:v>0.4118559</c:v>
                </c:pt>
                <c:pt idx="203">
                  <c:v>0.40571599999999997</c:v>
                </c:pt>
                <c:pt idx="204">
                  <c:v>0.40055469999999993</c:v>
                </c:pt>
                <c:pt idx="205">
                  <c:v>0.39651599999999992</c:v>
                </c:pt>
                <c:pt idx="206">
                  <c:v>0.39348260000000002</c:v>
                </c:pt>
                <c:pt idx="207">
                  <c:v>0.3893373</c:v>
                </c:pt>
                <c:pt idx="208">
                  <c:v>0.38213529999999996</c:v>
                </c:pt>
                <c:pt idx="209">
                  <c:v>0.37576970000000004</c:v>
                </c:pt>
                <c:pt idx="210">
                  <c:v>0.37003269999999999</c:v>
                </c:pt>
                <c:pt idx="211">
                  <c:v>0.37479619999999997</c:v>
                </c:pt>
                <c:pt idx="212">
                  <c:v>0.37251119999999993</c:v>
                </c:pt>
                <c:pt idx="213">
                  <c:v>0.37192530000000001</c:v>
                </c:pt>
                <c:pt idx="214">
                  <c:v>0.37594469999999985</c:v>
                </c:pt>
                <c:pt idx="215">
                  <c:v>0.38089139999999994</c:v>
                </c:pt>
                <c:pt idx="216">
                  <c:v>0.38703670000000001</c:v>
                </c:pt>
                <c:pt idx="217">
                  <c:v>0.39123599999999997</c:v>
                </c:pt>
                <c:pt idx="218">
                  <c:v>0.38977359999999994</c:v>
                </c:pt>
                <c:pt idx="219">
                  <c:v>0.38159929999999997</c:v>
                </c:pt>
                <c:pt idx="220">
                  <c:v>0.39164490000000002</c:v>
                </c:pt>
                <c:pt idx="221">
                  <c:v>0.39736549999999998</c:v>
                </c:pt>
                <c:pt idx="222">
                  <c:v>0.40823589999999998</c:v>
                </c:pt>
                <c:pt idx="223">
                  <c:v>0.42241300000000004</c:v>
                </c:pt>
                <c:pt idx="224">
                  <c:v>0.43301030000000001</c:v>
                </c:pt>
                <c:pt idx="225">
                  <c:v>0.45183060000000008</c:v>
                </c:pt>
                <c:pt idx="226">
                  <c:v>0.47345310000000002</c:v>
                </c:pt>
                <c:pt idx="227">
                  <c:v>0.49022510000000002</c:v>
                </c:pt>
                <c:pt idx="228">
                  <c:v>0.50581430000000005</c:v>
                </c:pt>
                <c:pt idx="229">
                  <c:v>0.51879990000000009</c:v>
                </c:pt>
                <c:pt idx="230">
                  <c:v>0.53346629999999995</c:v>
                </c:pt>
                <c:pt idx="231">
                  <c:v>0.55443769999999992</c:v>
                </c:pt>
                <c:pt idx="232">
                  <c:v>0.56027830000000001</c:v>
                </c:pt>
                <c:pt idx="233">
                  <c:v>0.56301499999999993</c:v>
                </c:pt>
                <c:pt idx="234">
                  <c:v>0.56920899999999996</c:v>
                </c:pt>
                <c:pt idx="235">
                  <c:v>0.56879570000000002</c:v>
                </c:pt>
                <c:pt idx="236">
                  <c:v>0.56063110000000005</c:v>
                </c:pt>
                <c:pt idx="237">
                  <c:v>0.55519619999999992</c:v>
                </c:pt>
                <c:pt idx="238">
                  <c:v>0.5345821999999999</c:v>
                </c:pt>
                <c:pt idx="239">
                  <c:v>0.51336029999999999</c:v>
                </c:pt>
                <c:pt idx="240">
                  <c:v>0.4960832</c:v>
                </c:pt>
                <c:pt idx="241">
                  <c:v>0.48243579999999997</c:v>
                </c:pt>
                <c:pt idx="242">
                  <c:v>0.46782899999999999</c:v>
                </c:pt>
                <c:pt idx="243">
                  <c:v>0.45658160000000003</c:v>
                </c:pt>
                <c:pt idx="244">
                  <c:v>0.44720799999999999</c:v>
                </c:pt>
                <c:pt idx="245">
                  <c:v>0.44479679999999999</c:v>
                </c:pt>
                <c:pt idx="246">
                  <c:v>0.44885599999999998</c:v>
                </c:pt>
                <c:pt idx="247">
                  <c:v>0.44661310000000004</c:v>
                </c:pt>
                <c:pt idx="248">
                  <c:v>0.45339979999999996</c:v>
                </c:pt>
                <c:pt idx="249">
                  <c:v>0.45717479999999999</c:v>
                </c:pt>
                <c:pt idx="250">
                  <c:v>0.46159469999999997</c:v>
                </c:pt>
                <c:pt idx="251">
                  <c:v>0.47592990000000002</c:v>
                </c:pt>
                <c:pt idx="252">
                  <c:v>0.48598149999999996</c:v>
                </c:pt>
                <c:pt idx="253">
                  <c:v>0.49363440000000008</c:v>
                </c:pt>
                <c:pt idx="254">
                  <c:v>0.50763559999999996</c:v>
                </c:pt>
                <c:pt idx="255">
                  <c:v>0.51388470000000008</c:v>
                </c:pt>
                <c:pt idx="256">
                  <c:v>0.52791430000000006</c:v>
                </c:pt>
                <c:pt idx="257">
                  <c:v>0.54212669999999996</c:v>
                </c:pt>
                <c:pt idx="258">
                  <c:v>0.55056810000000012</c:v>
                </c:pt>
                <c:pt idx="259">
                  <c:v>0.55095970000000005</c:v>
                </c:pt>
                <c:pt idx="260">
                  <c:v>0.56414690000000001</c:v>
                </c:pt>
                <c:pt idx="261">
                  <c:v>0.55914530000000007</c:v>
                </c:pt>
                <c:pt idx="262">
                  <c:v>0.56110899999999997</c:v>
                </c:pt>
                <c:pt idx="263">
                  <c:v>0.56739310000000009</c:v>
                </c:pt>
                <c:pt idx="264">
                  <c:v>0.5704631</c:v>
                </c:pt>
                <c:pt idx="265">
                  <c:v>0.57288889000000009</c:v>
                </c:pt>
                <c:pt idx="266">
                  <c:v>0.57452890400000012</c:v>
                </c:pt>
                <c:pt idx="267">
                  <c:v>0.5881247249999999</c:v>
                </c:pt>
                <c:pt idx="268">
                  <c:v>0.59000046500000003</c:v>
                </c:pt>
                <c:pt idx="269">
                  <c:v>0.60323174900000009</c:v>
                </c:pt>
                <c:pt idx="270">
                  <c:v>0.604430201</c:v>
                </c:pt>
                <c:pt idx="271">
                  <c:v>0.61295677100000001</c:v>
                </c:pt>
                <c:pt idx="272">
                  <c:v>0.61147315499999999</c:v>
                </c:pt>
                <c:pt idx="273">
                  <c:v>0.61438943499999998</c:v>
                </c:pt>
                <c:pt idx="274">
                  <c:v>0.62063901499999996</c:v>
                </c:pt>
                <c:pt idx="275">
                  <c:v>0.62562066500000002</c:v>
                </c:pt>
                <c:pt idx="276">
                  <c:v>0.63045941500000002</c:v>
                </c:pt>
                <c:pt idx="277">
                  <c:v>0.63746402499999988</c:v>
                </c:pt>
                <c:pt idx="278">
                  <c:v>0.63131691099999998</c:v>
                </c:pt>
                <c:pt idx="279">
                  <c:v>0.61380288999999999</c:v>
                </c:pt>
                <c:pt idx="280">
                  <c:v>0.61458415</c:v>
                </c:pt>
                <c:pt idx="281">
                  <c:v>0.61084216599999996</c:v>
                </c:pt>
                <c:pt idx="282">
                  <c:v>0.60905611399999993</c:v>
                </c:pt>
                <c:pt idx="283">
                  <c:v>0.60902104400000001</c:v>
                </c:pt>
                <c:pt idx="284">
                  <c:v>0.60119426000000009</c:v>
                </c:pt>
                <c:pt idx="285">
                  <c:v>0.59835558</c:v>
                </c:pt>
                <c:pt idx="286">
                  <c:v>0.60256390000000015</c:v>
                </c:pt>
                <c:pt idx="287">
                  <c:v>0.60418764999999997</c:v>
                </c:pt>
                <c:pt idx="288">
                  <c:v>0.60080690000000003</c:v>
                </c:pt>
                <c:pt idx="289">
                  <c:v>0.59678559999999992</c:v>
                </c:pt>
                <c:pt idx="290">
                  <c:v>0.60734999999999995</c:v>
                </c:pt>
                <c:pt idx="291">
                  <c:v>0.62213289999999988</c:v>
                </c:pt>
                <c:pt idx="292">
                  <c:v>0.61719000000000002</c:v>
                </c:pt>
                <c:pt idx="293">
                  <c:v>0.5963948</c:v>
                </c:pt>
                <c:pt idx="294">
                  <c:v>0.57616770000000006</c:v>
                </c:pt>
                <c:pt idx="295">
                  <c:v>0.56887950000000009</c:v>
                </c:pt>
                <c:pt idx="296">
                  <c:v>0.55296630000000002</c:v>
                </c:pt>
                <c:pt idx="297">
                  <c:v>0.54724489999999992</c:v>
                </c:pt>
                <c:pt idx="298">
                  <c:v>0.52897799999999995</c:v>
                </c:pt>
                <c:pt idx="299">
                  <c:v>0.49557570000000001</c:v>
                </c:pt>
                <c:pt idx="300">
                  <c:v>0.47765819999999987</c:v>
                </c:pt>
                <c:pt idx="301">
                  <c:v>0.46478389099999995</c:v>
                </c:pt>
                <c:pt idx="302">
                  <c:v>0.44374364599999994</c:v>
                </c:pt>
                <c:pt idx="303">
                  <c:v>0.41017683699999996</c:v>
                </c:pt>
                <c:pt idx="304">
                  <c:v>0.39657684999999998</c:v>
                </c:pt>
                <c:pt idx="305">
                  <c:v>0.39186176599999994</c:v>
                </c:pt>
                <c:pt idx="306">
                  <c:v>0.39896284199999998</c:v>
                </c:pt>
                <c:pt idx="307">
                  <c:v>0.39470819899999998</c:v>
                </c:pt>
                <c:pt idx="308">
                  <c:v>0.39774461299999997</c:v>
                </c:pt>
                <c:pt idx="309">
                  <c:v>0.39641017100000003</c:v>
                </c:pt>
                <c:pt idx="310">
                  <c:v>0.39330499999999996</c:v>
                </c:pt>
                <c:pt idx="311">
                  <c:v>0.40113500899999993</c:v>
                </c:pt>
                <c:pt idx="312">
                  <c:v>0.40871458299999996</c:v>
                </c:pt>
                <c:pt idx="313">
                  <c:v>0.41705242799999998</c:v>
                </c:pt>
                <c:pt idx="314">
                  <c:v>0.43391369500000004</c:v>
                </c:pt>
                <c:pt idx="315">
                  <c:v>0.46931762999999999</c:v>
                </c:pt>
                <c:pt idx="316">
                  <c:v>0.48103527200000001</c:v>
                </c:pt>
                <c:pt idx="317">
                  <c:v>0.486797649</c:v>
                </c:pt>
                <c:pt idx="318">
                  <c:v>0.48427354299999997</c:v>
                </c:pt>
                <c:pt idx="319">
                  <c:v>0.47742797299999995</c:v>
                </c:pt>
                <c:pt idx="320">
                  <c:v>0.48002668500000001</c:v>
                </c:pt>
                <c:pt idx="321">
                  <c:v>0.48069699999999999</c:v>
                </c:pt>
                <c:pt idx="322">
                  <c:v>0.48297239899999994</c:v>
                </c:pt>
                <c:pt idx="323">
                  <c:v>0.49582234399999997</c:v>
                </c:pt>
                <c:pt idx="324">
                  <c:v>0.506026109</c:v>
                </c:pt>
                <c:pt idx="325">
                  <c:v>0.50594061800000001</c:v>
                </c:pt>
                <c:pt idx="326">
                  <c:v>0.50485085200000002</c:v>
                </c:pt>
                <c:pt idx="327">
                  <c:v>0.50370981100000012</c:v>
                </c:pt>
                <c:pt idx="328">
                  <c:v>0.50484832400000001</c:v>
                </c:pt>
                <c:pt idx="329">
                  <c:v>0.50932193700000006</c:v>
                </c:pt>
                <c:pt idx="330">
                  <c:v>0.50460477199999998</c:v>
                </c:pt>
                <c:pt idx="331">
                  <c:v>0.45853465500000007</c:v>
                </c:pt>
                <c:pt idx="332">
                  <c:v>0.41575840900000005</c:v>
                </c:pt>
                <c:pt idx="333">
                  <c:v>0.38880161500000004</c:v>
                </c:pt>
                <c:pt idx="334">
                  <c:v>0.42008303800000002</c:v>
                </c:pt>
                <c:pt idx="335">
                  <c:v>0.411742359</c:v>
                </c:pt>
                <c:pt idx="336">
                  <c:v>0.39589198199999992</c:v>
                </c:pt>
                <c:pt idx="337">
                  <c:v>0.38312298300000003</c:v>
                </c:pt>
                <c:pt idx="338">
                  <c:v>0.37408841100000001</c:v>
                </c:pt>
                <c:pt idx="339">
                  <c:v>0.372403647</c:v>
                </c:pt>
                <c:pt idx="340">
                  <c:v>0.37107863600000002</c:v>
                </c:pt>
                <c:pt idx="341">
                  <c:v>0.37040366100000005</c:v>
                </c:pt>
                <c:pt idx="342">
                  <c:v>0.36906460999999996</c:v>
                </c:pt>
                <c:pt idx="343">
                  <c:v>0.41296858800000008</c:v>
                </c:pt>
                <c:pt idx="344">
                  <c:v>0.44796459099999997</c:v>
                </c:pt>
                <c:pt idx="345">
                  <c:v>0.46294001200000007</c:v>
                </c:pt>
                <c:pt idx="346">
                  <c:v>0.42063680999999997</c:v>
                </c:pt>
                <c:pt idx="347">
                  <c:v>0.40565419100000005</c:v>
                </c:pt>
                <c:pt idx="348">
                  <c:v>0.40153527500000002</c:v>
                </c:pt>
                <c:pt idx="349">
                  <c:v>0.40405085200000002</c:v>
                </c:pt>
                <c:pt idx="350">
                  <c:v>0.40445514999999999</c:v>
                </c:pt>
                <c:pt idx="351">
                  <c:v>0.38362025399999999</c:v>
                </c:pt>
                <c:pt idx="352">
                  <c:v>0.37544952400000003</c:v>
                </c:pt>
                <c:pt idx="353">
                  <c:v>0.36236002399999995</c:v>
                </c:pt>
                <c:pt idx="354">
                  <c:v>0.35913608699999994</c:v>
                </c:pt>
                <c:pt idx="355">
                  <c:v>0.36055970400000004</c:v>
                </c:pt>
                <c:pt idx="356">
                  <c:v>0.35667315100000002</c:v>
                </c:pt>
                <c:pt idx="357">
                  <c:v>0.36149810799999998</c:v>
                </c:pt>
                <c:pt idx="358">
                  <c:v>0.36944385799999996</c:v>
                </c:pt>
                <c:pt idx="359">
                  <c:v>0.37604940299999989</c:v>
                </c:pt>
                <c:pt idx="360">
                  <c:v>0.38243359999999998</c:v>
                </c:pt>
                <c:pt idx="361">
                  <c:v>0.38792063599999993</c:v>
                </c:pt>
                <c:pt idx="362">
                  <c:v>0.39385834399999997</c:v>
                </c:pt>
                <c:pt idx="383" formatCode="General">
                  <c:v>0</c:v>
                </c:pt>
                <c:pt idx="384">
                  <c:v>3.0766999999999995E-3</c:v>
                </c:pt>
                <c:pt idx="385">
                  <c:v>3.5427000000000002E-3</c:v>
                </c:pt>
                <c:pt idx="386">
                  <c:v>3.7133000000000001E-3</c:v>
                </c:pt>
                <c:pt idx="387">
                  <c:v>3.8220000000000003E-3</c:v>
                </c:pt>
                <c:pt idx="388">
                  <c:v>4.3713000000000007E-3</c:v>
                </c:pt>
                <c:pt idx="389">
                  <c:v>5.7978999999999999E-3</c:v>
                </c:pt>
                <c:pt idx="390">
                  <c:v>6.301000000000001E-3</c:v>
                </c:pt>
                <c:pt idx="391">
                  <c:v>7.3532000000000007E-3</c:v>
                </c:pt>
                <c:pt idx="392">
                  <c:v>8.9692000000000001E-3</c:v>
                </c:pt>
                <c:pt idx="393">
                  <c:v>9.6667999999999997E-3</c:v>
                </c:pt>
                <c:pt idx="394">
                  <c:v>1.00616E-2</c:v>
                </c:pt>
                <c:pt idx="395">
                  <c:v>9.847100000000001E-3</c:v>
                </c:pt>
                <c:pt idx="396">
                  <c:v>1.0109399999999999E-2</c:v>
                </c:pt>
                <c:pt idx="397">
                  <c:v>9.7970999999999996E-3</c:v>
                </c:pt>
                <c:pt idx="398">
                  <c:v>9.5915999999999987E-3</c:v>
                </c:pt>
                <c:pt idx="399">
                  <c:v>9.5957000000000004E-3</c:v>
                </c:pt>
                <c:pt idx="400">
                  <c:v>9.1453000000000003E-3</c:v>
                </c:pt>
                <c:pt idx="401">
                  <c:v>7.9073000000000008E-3</c:v>
                </c:pt>
                <c:pt idx="402">
                  <c:v>7.5414000000000011E-3</c:v>
                </c:pt>
                <c:pt idx="403">
                  <c:v>6.9202999999999999E-3</c:v>
                </c:pt>
                <c:pt idx="404">
                  <c:v>5.5994E-3</c:v>
                </c:pt>
                <c:pt idx="405">
                  <c:v>4.8788E-3</c:v>
                </c:pt>
                <c:pt idx="406">
                  <c:v>4.4849999999999994E-3</c:v>
                </c:pt>
                <c:pt idx="407">
                  <c:v>4.2832000000000009E-3</c:v>
                </c:pt>
                <c:pt idx="408">
                  <c:v>3.6872000000000007E-3</c:v>
                </c:pt>
                <c:pt idx="409">
                  <c:v>3.8503000000000005E-3</c:v>
                </c:pt>
                <c:pt idx="410">
                  <c:v>4.1558000000000003E-3</c:v>
                </c:pt>
                <c:pt idx="411">
                  <c:v>4.4019000000000003E-3</c:v>
                </c:pt>
                <c:pt idx="412">
                  <c:v>4.4828000000000012E-3</c:v>
                </c:pt>
                <c:pt idx="413">
                  <c:v>4.373300000000001E-3</c:v>
                </c:pt>
                <c:pt idx="414">
                  <c:v>4.7772000000000005E-3</c:v>
                </c:pt>
                <c:pt idx="415">
                  <c:v>5.1665000000000001E-3</c:v>
                </c:pt>
                <c:pt idx="416">
                  <c:v>5.6124999999999994E-3</c:v>
                </c:pt>
                <c:pt idx="417">
                  <c:v>5.9750999999999997E-3</c:v>
                </c:pt>
                <c:pt idx="418">
                  <c:v>6.2996000000000007E-3</c:v>
                </c:pt>
                <c:pt idx="419">
                  <c:v>6.8383000000000011E-3</c:v>
                </c:pt>
                <c:pt idx="420">
                  <c:v>7.2893000000000012E-3</c:v>
                </c:pt>
                <c:pt idx="421">
                  <c:v>7.565399999999999E-3</c:v>
                </c:pt>
                <c:pt idx="422">
                  <c:v>7.8195999999999995E-3</c:v>
                </c:pt>
                <c:pt idx="423">
                  <c:v>8.0780999999999995E-3</c:v>
                </c:pt>
                <c:pt idx="424">
                  <c:v>8.4717000000000004E-3</c:v>
                </c:pt>
                <c:pt idx="425">
                  <c:v>8.4193999999999988E-3</c:v>
                </c:pt>
                <c:pt idx="426">
                  <c:v>7.7940999999999991E-3</c:v>
                </c:pt>
                <c:pt idx="427">
                  <c:v>6.885399999999999E-3</c:v>
                </c:pt>
                <c:pt idx="428">
                  <c:v>5.9121999999999985E-3</c:v>
                </c:pt>
                <c:pt idx="429">
                  <c:v>5.3539999999999985E-3</c:v>
                </c:pt>
                <c:pt idx="430">
                  <c:v>4.7078999999999984E-3</c:v>
                </c:pt>
                <c:pt idx="431">
                  <c:v>4.0154999999999991E-3</c:v>
                </c:pt>
                <c:pt idx="432">
                  <c:v>3.2360000000000002E-3</c:v>
                </c:pt>
                <c:pt idx="433">
                  <c:v>2.6489999999999999E-3</c:v>
                </c:pt>
                <c:pt idx="434">
                  <c:v>2.1584999999999998E-3</c:v>
                </c:pt>
                <c:pt idx="435">
                  <c:v>1.5122E-3</c:v>
                </c:pt>
                <c:pt idx="436">
                  <c:v>9.8149999999999973E-4</c:v>
                </c:pt>
                <c:pt idx="437">
                  <c:v>9.1730000000000002E-4</c:v>
                </c:pt>
                <c:pt idx="438">
                  <c:v>9.0050000000000004E-4</c:v>
                </c:pt>
                <c:pt idx="439">
                  <c:v>9.9120000000000002E-4</c:v>
                </c:pt>
                <c:pt idx="440">
                  <c:v>1.0688000000000002E-3</c:v>
                </c:pt>
                <c:pt idx="441">
                  <c:v>1.1731999999999999E-3</c:v>
                </c:pt>
                <c:pt idx="442">
                  <c:v>1.3823000000000002E-3</c:v>
                </c:pt>
                <c:pt idx="443">
                  <c:v>1.4939E-3</c:v>
                </c:pt>
                <c:pt idx="444">
                  <c:v>1.7630999999999999E-3</c:v>
                </c:pt>
                <c:pt idx="445">
                  <c:v>1.8163000000000001E-3</c:v>
                </c:pt>
                <c:pt idx="446">
                  <c:v>1.8070000000000002E-3</c:v>
                </c:pt>
                <c:pt idx="447">
                  <c:v>1.9148000000000001E-3</c:v>
                </c:pt>
                <c:pt idx="448">
                  <c:v>1.9778999999999999E-3</c:v>
                </c:pt>
                <c:pt idx="449">
                  <c:v>1.9854E-3</c:v>
                </c:pt>
                <c:pt idx="450">
                  <c:v>2.1630000000000004E-3</c:v>
                </c:pt>
                <c:pt idx="451">
                  <c:v>2.1873999999999999E-3</c:v>
                </c:pt>
                <c:pt idx="452">
                  <c:v>2.3963999999999999E-3</c:v>
                </c:pt>
                <c:pt idx="453">
                  <c:v>2.6261000000000001E-3</c:v>
                </c:pt>
                <c:pt idx="454">
                  <c:v>3.1624999999999999E-3</c:v>
                </c:pt>
                <c:pt idx="455">
                  <c:v>4.0517000000000001E-3</c:v>
                </c:pt>
                <c:pt idx="456">
                  <c:v>4.4052000000000006E-3</c:v>
                </c:pt>
                <c:pt idx="457">
                  <c:v>4.6878349999999996E-3</c:v>
                </c:pt>
                <c:pt idx="458">
                  <c:v>4.8496349999999997E-3</c:v>
                </c:pt>
                <c:pt idx="459">
                  <c:v>4.9078350000000001E-3</c:v>
                </c:pt>
                <c:pt idx="460">
                  <c:v>4.8155949999999989E-3</c:v>
                </c:pt>
                <c:pt idx="461">
                  <c:v>5.0686949999999998E-3</c:v>
                </c:pt>
                <c:pt idx="462">
                  <c:v>5.1320949999999988E-3</c:v>
                </c:pt>
                <c:pt idx="463">
                  <c:v>5.1754949999999987E-3</c:v>
                </c:pt>
                <c:pt idx="464">
                  <c:v>5.0885199999999992E-3</c:v>
                </c:pt>
                <c:pt idx="465">
                  <c:v>4.8192199999999991E-3</c:v>
                </c:pt>
                <c:pt idx="466">
                  <c:v>4.4305520000000008E-3</c:v>
                </c:pt>
                <c:pt idx="467">
                  <c:v>3.6239890000000002E-3</c:v>
                </c:pt>
                <c:pt idx="468">
                  <c:v>3.1430890000000004E-3</c:v>
                </c:pt>
                <c:pt idx="469">
                  <c:v>3.0060539999999998E-3</c:v>
                </c:pt>
                <c:pt idx="470">
                  <c:v>2.845354E-3</c:v>
                </c:pt>
                <c:pt idx="471">
                  <c:v>2.823454E-3</c:v>
                </c:pt>
                <c:pt idx="472">
                  <c:v>2.8642939999999999E-3</c:v>
                </c:pt>
                <c:pt idx="473">
                  <c:v>2.6991939999999998E-3</c:v>
                </c:pt>
                <c:pt idx="474">
                  <c:v>2.7154939999999997E-3</c:v>
                </c:pt>
                <c:pt idx="475">
                  <c:v>2.8226939999999997E-3</c:v>
                </c:pt>
                <c:pt idx="476">
                  <c:v>2.9773690000000005E-3</c:v>
                </c:pt>
                <c:pt idx="477">
                  <c:v>3.2061689999999996E-3</c:v>
                </c:pt>
                <c:pt idx="478">
                  <c:v>3.1767369999999994E-3</c:v>
                </c:pt>
                <c:pt idx="479">
                  <c:v>3.2271999999999999E-3</c:v>
                </c:pt>
                <c:pt idx="480">
                  <c:v>3.2637E-3</c:v>
                </c:pt>
                <c:pt idx="481">
                  <c:v>3.0923000000000001E-3</c:v>
                </c:pt>
                <c:pt idx="482">
                  <c:v>3.2599E-3</c:v>
                </c:pt>
                <c:pt idx="483">
                  <c:v>3.6787E-3</c:v>
                </c:pt>
                <c:pt idx="484">
                  <c:v>3.8108000000000005E-3</c:v>
                </c:pt>
                <c:pt idx="485">
                  <c:v>3.7788000000000001E-3</c:v>
                </c:pt>
                <c:pt idx="486">
                  <c:v>3.5761E-3</c:v>
                </c:pt>
                <c:pt idx="487">
                  <c:v>3.3228999999999997E-3</c:v>
                </c:pt>
                <c:pt idx="488">
                  <c:v>3.4097000000000003E-3</c:v>
                </c:pt>
                <c:pt idx="489">
                  <c:v>3.0925000000000002E-3</c:v>
                </c:pt>
                <c:pt idx="490">
                  <c:v>2.9355999999999996E-3</c:v>
                </c:pt>
                <c:pt idx="491">
                  <c:v>2.6397999999999999E-3</c:v>
                </c:pt>
                <c:pt idx="492">
                  <c:v>2.8650999999999998E-3</c:v>
                </c:pt>
                <c:pt idx="493">
                  <c:v>3.4522740000000004E-3</c:v>
                </c:pt>
                <c:pt idx="494">
                  <c:v>3.5230729999999998E-3</c:v>
                </c:pt>
                <c:pt idx="495">
                  <c:v>3.1630650000000005E-3</c:v>
                </c:pt>
                <c:pt idx="496">
                  <c:v>2.969785E-3</c:v>
                </c:pt>
                <c:pt idx="497">
                  <c:v>2.9494730000000002E-3</c:v>
                </c:pt>
                <c:pt idx="498">
                  <c:v>2.9168920000000004E-3</c:v>
                </c:pt>
                <c:pt idx="499">
                  <c:v>3.3162109999999999E-3</c:v>
                </c:pt>
                <c:pt idx="500">
                  <c:v>3.4162340000000002E-3</c:v>
                </c:pt>
                <c:pt idx="501">
                  <c:v>3.6341900000000003E-3</c:v>
                </c:pt>
                <c:pt idx="502">
                  <c:v>3.6048930000000005E-3</c:v>
                </c:pt>
                <c:pt idx="503">
                  <c:v>3.7897450000000002E-3</c:v>
                </c:pt>
                <c:pt idx="504">
                  <c:v>3.5694770000000002E-3</c:v>
                </c:pt>
                <c:pt idx="505">
                  <c:v>2.897504E-3</c:v>
                </c:pt>
                <c:pt idx="506">
                  <c:v>2.6686080000000003E-3</c:v>
                </c:pt>
                <c:pt idx="507">
                  <c:v>2.5479610000000001E-3</c:v>
                </c:pt>
                <c:pt idx="508">
                  <c:v>2.755628E-3</c:v>
                </c:pt>
                <c:pt idx="509">
                  <c:v>2.7637849999999999E-3</c:v>
                </c:pt>
                <c:pt idx="510">
                  <c:v>2.8018399999999995E-3</c:v>
                </c:pt>
                <c:pt idx="511">
                  <c:v>2.4729650000000001E-3</c:v>
                </c:pt>
                <c:pt idx="512">
                  <c:v>1.9878930000000006E-3</c:v>
                </c:pt>
                <c:pt idx="513">
                  <c:v>1.8664750000000003E-3</c:v>
                </c:pt>
                <c:pt idx="514">
                  <c:v>1.830108E-3</c:v>
                </c:pt>
                <c:pt idx="515">
                  <c:v>1.721427E-3</c:v>
                </c:pt>
                <c:pt idx="516">
                  <c:v>1.7253050000000001E-3</c:v>
                </c:pt>
                <c:pt idx="517">
                  <c:v>1.8489440000000004E-3</c:v>
                </c:pt>
                <c:pt idx="518">
                  <c:v>1.8610520000000002E-3</c:v>
                </c:pt>
                <c:pt idx="519">
                  <c:v>2.0059040000000002E-3</c:v>
                </c:pt>
                <c:pt idx="520">
                  <c:v>1.9610130000000002E-3</c:v>
                </c:pt>
                <c:pt idx="521">
                  <c:v>2.1055600000000002E-3</c:v>
                </c:pt>
                <c:pt idx="522">
                  <c:v>2.2428600000000006E-3</c:v>
                </c:pt>
                <c:pt idx="523">
                  <c:v>2.0910159999999998E-3</c:v>
                </c:pt>
                <c:pt idx="524">
                  <c:v>2.0000650000000001E-3</c:v>
                </c:pt>
                <c:pt idx="525">
                  <c:v>1.9065990000000001E-3</c:v>
                </c:pt>
                <c:pt idx="526">
                  <c:v>2.539917E-3</c:v>
                </c:pt>
                <c:pt idx="527">
                  <c:v>2.8113169999999998E-3</c:v>
                </c:pt>
                <c:pt idx="528">
                  <c:v>2.7532049999999999E-3</c:v>
                </c:pt>
                <c:pt idx="529">
                  <c:v>2.7350920000000006E-3</c:v>
                </c:pt>
                <c:pt idx="530">
                  <c:v>2.8319120000000007E-3</c:v>
                </c:pt>
                <c:pt idx="531">
                  <c:v>3.9646280000000004E-3</c:v>
                </c:pt>
                <c:pt idx="532">
                  <c:v>6.6677329999999995E-3</c:v>
                </c:pt>
                <c:pt idx="533">
                  <c:v>9.9108909999999998E-3</c:v>
                </c:pt>
                <c:pt idx="534">
                  <c:v>1.1781046999999999E-2</c:v>
                </c:pt>
                <c:pt idx="535">
                  <c:v>1.4104802999999999E-2</c:v>
                </c:pt>
                <c:pt idx="536">
                  <c:v>1.5803299E-2</c:v>
                </c:pt>
                <c:pt idx="537">
                  <c:v>1.7646702999999996E-2</c:v>
                </c:pt>
                <c:pt idx="538">
                  <c:v>1.9307595999999996E-2</c:v>
                </c:pt>
                <c:pt idx="539">
                  <c:v>2.1949722999999997E-2</c:v>
                </c:pt>
                <c:pt idx="540">
                  <c:v>2.3589332000000001E-2</c:v>
                </c:pt>
                <c:pt idx="541">
                  <c:v>2.5220207000000005E-2</c:v>
                </c:pt>
                <c:pt idx="542">
                  <c:v>2.6214907000000006E-2</c:v>
                </c:pt>
                <c:pt idx="543">
                  <c:v>2.7680070000000001E-2</c:v>
                </c:pt>
                <c:pt idx="544">
                  <c:v>2.7441385000000006E-2</c:v>
                </c:pt>
                <c:pt idx="545">
                  <c:v>2.6391335000000002E-2</c:v>
                </c:pt>
                <c:pt idx="546">
                  <c:v>2.6470684000000005E-2</c:v>
                </c:pt>
                <c:pt idx="547">
                  <c:v>2.7550910000000001E-2</c:v>
                </c:pt>
                <c:pt idx="548">
                  <c:v>2.8246423E-2</c:v>
                </c:pt>
                <c:pt idx="549">
                  <c:v>2.9412576999999999E-2</c:v>
                </c:pt>
                <c:pt idx="550">
                  <c:v>2.9396767000000004E-2</c:v>
                </c:pt>
                <c:pt idx="551">
                  <c:v>2.8518754000000004E-2</c:v>
                </c:pt>
                <c:pt idx="552">
                  <c:v>2.8249165000000007E-2</c:v>
                </c:pt>
                <c:pt idx="553">
                  <c:v>2.9671149000000004E-2</c:v>
                </c:pt>
                <c:pt idx="554">
                  <c:v>3.0216056000000005E-2</c:v>
                </c:pt>
                <c:pt idx="575" formatCode="General">
                  <c:v>0</c:v>
                </c:pt>
                <c:pt idx="576">
                  <c:v>0.12255390000000001</c:v>
                </c:pt>
                <c:pt idx="577">
                  <c:v>0.12391579999999998</c:v>
                </c:pt>
                <c:pt idx="578">
                  <c:v>0.1259277</c:v>
                </c:pt>
                <c:pt idx="579">
                  <c:v>0.12900829999999999</c:v>
                </c:pt>
                <c:pt idx="580">
                  <c:v>0.13103870000000001</c:v>
                </c:pt>
                <c:pt idx="581">
                  <c:v>0.1369541</c:v>
                </c:pt>
                <c:pt idx="582">
                  <c:v>0.13970490000000002</c:v>
                </c:pt>
                <c:pt idx="583">
                  <c:v>0.14332890000000001</c:v>
                </c:pt>
                <c:pt idx="584">
                  <c:v>0.14712020000000001</c:v>
                </c:pt>
                <c:pt idx="585">
                  <c:v>0.14850440000000001</c:v>
                </c:pt>
                <c:pt idx="586">
                  <c:v>0.15176550000000003</c:v>
                </c:pt>
                <c:pt idx="587">
                  <c:v>0.1536353</c:v>
                </c:pt>
                <c:pt idx="588">
                  <c:v>0.15384139999999999</c:v>
                </c:pt>
                <c:pt idx="589">
                  <c:v>0.15220500000000001</c:v>
                </c:pt>
                <c:pt idx="590">
                  <c:v>0.14950849999999999</c:v>
                </c:pt>
                <c:pt idx="591">
                  <c:v>0.14460440000000002</c:v>
                </c:pt>
                <c:pt idx="592">
                  <c:v>0.1406075</c:v>
                </c:pt>
                <c:pt idx="593">
                  <c:v>0.1361077</c:v>
                </c:pt>
                <c:pt idx="594">
                  <c:v>0.1309911</c:v>
                </c:pt>
                <c:pt idx="595">
                  <c:v>0.12601399999999999</c:v>
                </c:pt>
                <c:pt idx="596">
                  <c:v>0.12014199999999998</c:v>
                </c:pt>
                <c:pt idx="597">
                  <c:v>0.11808080000000001</c:v>
                </c:pt>
                <c:pt idx="598">
                  <c:v>0.11907849999999999</c:v>
                </c:pt>
                <c:pt idx="599">
                  <c:v>0.11833289999999999</c:v>
                </c:pt>
                <c:pt idx="600">
                  <c:v>0.11738169999999998</c:v>
                </c:pt>
                <c:pt idx="601">
                  <c:v>0.12103759999999998</c:v>
                </c:pt>
                <c:pt idx="602">
                  <c:v>0.12311759999999995</c:v>
                </c:pt>
                <c:pt idx="603">
                  <c:v>0.12525929999999996</c:v>
                </c:pt>
                <c:pt idx="604">
                  <c:v>0.12814479999999998</c:v>
                </c:pt>
                <c:pt idx="605">
                  <c:v>0.12607639999999998</c:v>
                </c:pt>
                <c:pt idx="606">
                  <c:v>0.1247042</c:v>
                </c:pt>
                <c:pt idx="607">
                  <c:v>0.12489099999999997</c:v>
                </c:pt>
                <c:pt idx="608">
                  <c:v>0.12277139999999999</c:v>
                </c:pt>
                <c:pt idx="609">
                  <c:v>0.1214715</c:v>
                </c:pt>
                <c:pt idx="610">
                  <c:v>0.1162107</c:v>
                </c:pt>
                <c:pt idx="611">
                  <c:v>0.11191550000000001</c:v>
                </c:pt>
                <c:pt idx="612">
                  <c:v>0.11068819999999997</c:v>
                </c:pt>
                <c:pt idx="613">
                  <c:v>0.11008</c:v>
                </c:pt>
                <c:pt idx="614">
                  <c:v>0.110417</c:v>
                </c:pt>
                <c:pt idx="615">
                  <c:v>0.11136209999999998</c:v>
                </c:pt>
                <c:pt idx="616">
                  <c:v>0.11079849999999998</c:v>
                </c:pt>
                <c:pt idx="617">
                  <c:v>0.11024010000000001</c:v>
                </c:pt>
                <c:pt idx="618">
                  <c:v>0.1106917</c:v>
                </c:pt>
                <c:pt idx="619">
                  <c:v>0.1109248</c:v>
                </c:pt>
                <c:pt idx="620">
                  <c:v>0.1109536</c:v>
                </c:pt>
                <c:pt idx="621">
                  <c:v>0.11097270000000001</c:v>
                </c:pt>
                <c:pt idx="622">
                  <c:v>0.1092368</c:v>
                </c:pt>
                <c:pt idx="623">
                  <c:v>0.10679849999999999</c:v>
                </c:pt>
                <c:pt idx="624">
                  <c:v>0.10521799999999999</c:v>
                </c:pt>
                <c:pt idx="625">
                  <c:v>0.1008906</c:v>
                </c:pt>
                <c:pt idx="626">
                  <c:v>9.78189E-2</c:v>
                </c:pt>
                <c:pt idx="627">
                  <c:v>9.5085100000000006E-2</c:v>
                </c:pt>
                <c:pt idx="628">
                  <c:v>9.2158299999999985E-2</c:v>
                </c:pt>
                <c:pt idx="629">
                  <c:v>9.1489700000000007E-2</c:v>
                </c:pt>
                <c:pt idx="630">
                  <c:v>9.2061100000000007E-2</c:v>
                </c:pt>
                <c:pt idx="631">
                  <c:v>9.0008999999999992E-2</c:v>
                </c:pt>
                <c:pt idx="632">
                  <c:v>8.8173499999999988E-2</c:v>
                </c:pt>
                <c:pt idx="633">
                  <c:v>8.565239999999999E-2</c:v>
                </c:pt>
                <c:pt idx="634">
                  <c:v>8.7550000000000003E-2</c:v>
                </c:pt>
                <c:pt idx="635">
                  <c:v>8.8782199999999992E-2</c:v>
                </c:pt>
                <c:pt idx="636">
                  <c:v>8.8948200000000005E-2</c:v>
                </c:pt>
                <c:pt idx="637">
                  <c:v>9.0730100000000008E-2</c:v>
                </c:pt>
                <c:pt idx="638">
                  <c:v>9.0370500000000006E-2</c:v>
                </c:pt>
                <c:pt idx="639">
                  <c:v>8.9613900000000024E-2</c:v>
                </c:pt>
                <c:pt idx="640">
                  <c:v>8.7334400000000006E-2</c:v>
                </c:pt>
                <c:pt idx="641">
                  <c:v>8.5703000000000001E-2</c:v>
                </c:pt>
                <c:pt idx="642">
                  <c:v>8.2457199999999981E-2</c:v>
                </c:pt>
                <c:pt idx="643">
                  <c:v>7.9503600000000008E-2</c:v>
                </c:pt>
                <c:pt idx="644">
                  <c:v>8.0250100000000005E-2</c:v>
                </c:pt>
                <c:pt idx="645">
                  <c:v>7.8829300000000005E-2</c:v>
                </c:pt>
                <c:pt idx="646">
                  <c:v>7.7753600000000006E-2</c:v>
                </c:pt>
                <c:pt idx="647">
                  <c:v>7.8577399999999992E-2</c:v>
                </c:pt>
                <c:pt idx="648">
                  <c:v>7.9181000000000001E-2</c:v>
                </c:pt>
                <c:pt idx="649">
                  <c:v>8.0892259999999994E-2</c:v>
                </c:pt>
                <c:pt idx="650">
                  <c:v>8.2555385000000009E-2</c:v>
                </c:pt>
                <c:pt idx="651">
                  <c:v>8.1877720000000001E-2</c:v>
                </c:pt>
                <c:pt idx="652">
                  <c:v>8.2397279999999989E-2</c:v>
                </c:pt>
                <c:pt idx="653">
                  <c:v>8.2993314999999984E-2</c:v>
                </c:pt>
                <c:pt idx="654">
                  <c:v>8.2078414999999988E-2</c:v>
                </c:pt>
                <c:pt idx="655">
                  <c:v>8.394666499999999E-2</c:v>
                </c:pt>
                <c:pt idx="656">
                  <c:v>8.3598544999999996E-2</c:v>
                </c:pt>
                <c:pt idx="657">
                  <c:v>8.6009084999999999E-2</c:v>
                </c:pt>
                <c:pt idx="658">
                  <c:v>8.6098035000000003E-2</c:v>
                </c:pt>
                <c:pt idx="659">
                  <c:v>8.6666189000000005E-2</c:v>
                </c:pt>
                <c:pt idx="660">
                  <c:v>8.610570200000002E-2</c:v>
                </c:pt>
                <c:pt idx="661">
                  <c:v>8.4844942000000007E-2</c:v>
                </c:pt>
                <c:pt idx="662">
                  <c:v>8.5055516999999997E-2</c:v>
                </c:pt>
                <c:pt idx="663">
                  <c:v>8.7191682000000006E-2</c:v>
                </c:pt>
                <c:pt idx="664">
                  <c:v>8.7599522000000013E-2</c:v>
                </c:pt>
                <c:pt idx="665">
                  <c:v>8.7503487000000005E-2</c:v>
                </c:pt>
                <c:pt idx="666">
                  <c:v>9.0143287000000002E-2</c:v>
                </c:pt>
                <c:pt idx="667">
                  <c:v>9.0917937000000004E-2</c:v>
                </c:pt>
                <c:pt idx="668">
                  <c:v>8.9649556999999991E-2</c:v>
                </c:pt>
                <c:pt idx="669">
                  <c:v>8.7869616999999983E-2</c:v>
                </c:pt>
                <c:pt idx="670">
                  <c:v>8.7169266999999995E-2</c:v>
                </c:pt>
                <c:pt idx="671">
                  <c:v>8.4267412999999985E-2</c:v>
                </c:pt>
                <c:pt idx="672">
                  <c:v>8.298549999999999E-2</c:v>
                </c:pt>
                <c:pt idx="673">
                  <c:v>8.0843499999999999E-2</c:v>
                </c:pt>
                <c:pt idx="674">
                  <c:v>7.7462099999999992E-2</c:v>
                </c:pt>
                <c:pt idx="675">
                  <c:v>7.3513499999999982E-2</c:v>
                </c:pt>
                <c:pt idx="676">
                  <c:v>7.3332499999999981E-2</c:v>
                </c:pt>
                <c:pt idx="677">
                  <c:v>7.265690000000001E-2</c:v>
                </c:pt>
                <c:pt idx="678">
                  <c:v>6.9743100000000002E-2</c:v>
                </c:pt>
                <c:pt idx="679">
                  <c:v>6.8441500000000002E-2</c:v>
                </c:pt>
                <c:pt idx="680">
                  <c:v>6.6286200000000003E-2</c:v>
                </c:pt>
                <c:pt idx="681">
                  <c:v>6.4776699999999993E-2</c:v>
                </c:pt>
                <c:pt idx="682">
                  <c:v>6.1301399999999999E-2</c:v>
                </c:pt>
                <c:pt idx="683">
                  <c:v>5.7809300000000001E-2</c:v>
                </c:pt>
                <c:pt idx="684">
                  <c:v>5.4779399999999999E-2</c:v>
                </c:pt>
                <c:pt idx="685">
                  <c:v>5.2228092000000004E-2</c:v>
                </c:pt>
                <c:pt idx="686">
                  <c:v>5.1381610000000008E-2</c:v>
                </c:pt>
                <c:pt idx="687">
                  <c:v>5.0999562999999998E-2</c:v>
                </c:pt>
                <c:pt idx="688">
                  <c:v>5.0026903000000005E-2</c:v>
                </c:pt>
                <c:pt idx="689">
                  <c:v>4.7579472999999997E-2</c:v>
                </c:pt>
                <c:pt idx="690">
                  <c:v>4.6817943999999993E-2</c:v>
                </c:pt>
                <c:pt idx="691">
                  <c:v>4.4242930999999999E-2</c:v>
                </c:pt>
                <c:pt idx="692">
                  <c:v>4.3864786000000003E-2</c:v>
                </c:pt>
                <c:pt idx="693">
                  <c:v>4.312606699999999E-2</c:v>
                </c:pt>
                <c:pt idx="694">
                  <c:v>4.3944835999999994E-2</c:v>
                </c:pt>
                <c:pt idx="695">
                  <c:v>4.4929628999999999E-2</c:v>
                </c:pt>
                <c:pt idx="696">
                  <c:v>4.6576887000000004E-2</c:v>
                </c:pt>
                <c:pt idx="697">
                  <c:v>4.8292770999999998E-2</c:v>
                </c:pt>
                <c:pt idx="698">
                  <c:v>4.9499090000000009E-2</c:v>
                </c:pt>
                <c:pt idx="699">
                  <c:v>5.0708872000000002E-2</c:v>
                </c:pt>
                <c:pt idx="700">
                  <c:v>5.1775763000000009E-2</c:v>
                </c:pt>
                <c:pt idx="701">
                  <c:v>5.4019966000000003E-2</c:v>
                </c:pt>
                <c:pt idx="702">
                  <c:v>5.5270000999999999E-2</c:v>
                </c:pt>
                <c:pt idx="703">
                  <c:v>5.5745762999999997E-2</c:v>
                </c:pt>
                <c:pt idx="704">
                  <c:v>5.6420661999999996E-2</c:v>
                </c:pt>
                <c:pt idx="705">
                  <c:v>5.6376471000000004E-2</c:v>
                </c:pt>
                <c:pt idx="706">
                  <c:v>5.5942606999999991E-2</c:v>
                </c:pt>
                <c:pt idx="707">
                  <c:v>5.7818514999999994E-2</c:v>
                </c:pt>
                <c:pt idx="708">
                  <c:v>5.8877201999999997E-2</c:v>
                </c:pt>
                <c:pt idx="709">
                  <c:v>5.8882788999999991E-2</c:v>
                </c:pt>
                <c:pt idx="710">
                  <c:v>5.8819883999999996E-2</c:v>
                </c:pt>
                <c:pt idx="711">
                  <c:v>6.0046878000000005E-2</c:v>
                </c:pt>
                <c:pt idx="712">
                  <c:v>5.9583221000000006E-2</c:v>
                </c:pt>
                <c:pt idx="713">
                  <c:v>5.8863104999999999E-2</c:v>
                </c:pt>
                <c:pt idx="714">
                  <c:v>5.7619269000000001E-2</c:v>
                </c:pt>
                <c:pt idx="715">
                  <c:v>5.3237810000000003E-2</c:v>
                </c:pt>
                <c:pt idx="716">
                  <c:v>5.5250841000000002E-2</c:v>
                </c:pt>
                <c:pt idx="717">
                  <c:v>5.374779100000001E-2</c:v>
                </c:pt>
                <c:pt idx="718">
                  <c:v>4.7365816000000012E-2</c:v>
                </c:pt>
                <c:pt idx="719">
                  <c:v>4.6517710000000004E-2</c:v>
                </c:pt>
                <c:pt idx="720">
                  <c:v>4.5064341000000008E-2</c:v>
                </c:pt>
                <c:pt idx="721">
                  <c:v>4.3132361000000001E-2</c:v>
                </c:pt>
                <c:pt idx="722">
                  <c:v>4.3320359000000003E-2</c:v>
                </c:pt>
                <c:pt idx="723">
                  <c:v>4.4711573000000004E-2</c:v>
                </c:pt>
                <c:pt idx="724">
                  <c:v>4.6417760000000002E-2</c:v>
                </c:pt>
                <c:pt idx="725">
                  <c:v>4.7448865999999999E-2</c:v>
                </c:pt>
                <c:pt idx="726">
                  <c:v>4.9283275999999994E-2</c:v>
                </c:pt>
                <c:pt idx="727">
                  <c:v>5.5396208999999995E-2</c:v>
                </c:pt>
                <c:pt idx="728">
                  <c:v>5.3055758000000001E-2</c:v>
                </c:pt>
                <c:pt idx="729">
                  <c:v>5.3239253E-2</c:v>
                </c:pt>
                <c:pt idx="730">
                  <c:v>5.7779390999999999E-2</c:v>
                </c:pt>
                <c:pt idx="731">
                  <c:v>5.6437090999999995E-2</c:v>
                </c:pt>
                <c:pt idx="732">
                  <c:v>5.6618103999999995E-2</c:v>
                </c:pt>
                <c:pt idx="733">
                  <c:v>5.8211214999999997E-2</c:v>
                </c:pt>
                <c:pt idx="734">
                  <c:v>5.8602726000000001E-2</c:v>
                </c:pt>
                <c:pt idx="735">
                  <c:v>5.7554502000000007E-2</c:v>
                </c:pt>
                <c:pt idx="736">
                  <c:v>5.6763692999999997E-2</c:v>
                </c:pt>
                <c:pt idx="737">
                  <c:v>5.5100475000000003E-2</c:v>
                </c:pt>
                <c:pt idx="738">
                  <c:v>5.5905264000000003E-2</c:v>
                </c:pt>
                <c:pt idx="739">
                  <c:v>5.6636758000000009E-2</c:v>
                </c:pt>
                <c:pt idx="740">
                  <c:v>5.7966337999999999E-2</c:v>
                </c:pt>
                <c:pt idx="741">
                  <c:v>5.9512367000000004E-2</c:v>
                </c:pt>
                <c:pt idx="742">
                  <c:v>6.3082524000000001E-2</c:v>
                </c:pt>
                <c:pt idx="743">
                  <c:v>6.4782408999999999E-2</c:v>
                </c:pt>
                <c:pt idx="744">
                  <c:v>6.6348719E-2</c:v>
                </c:pt>
                <c:pt idx="745">
                  <c:v>6.7445418000000007E-2</c:v>
                </c:pt>
                <c:pt idx="746">
                  <c:v>6.6928103999999988E-2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D0-49CA-A122-A68772B87B7E}"/>
            </c:ext>
          </c:extLst>
        </c:ser>
        <c:ser>
          <c:idx val="3"/>
          <c:order val="2"/>
          <c:tx>
            <c:strRef>
              <c:f>ChartData!$D$2</c:f>
              <c:strCache>
                <c:ptCount val="1"/>
                <c:pt idx="0">
                  <c:v>Brazil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strRef>
              <c:f>ChartData!$A$3:$A$789</c:f>
              <c:strCache>
                <c:ptCount val="745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68">
                  <c:v>yt 31 12 2024</c:v>
                </c:pt>
                <c:pt idx="192">
                  <c:v>yt 31 12 2010</c:v>
                </c:pt>
                <c:pt idx="198">
                  <c:v>yt 30 06 2011</c:v>
                </c:pt>
                <c:pt idx="204">
                  <c:v>yt 31 12 2011</c:v>
                </c:pt>
                <c:pt idx="210">
                  <c:v>yt 30 06 2012</c:v>
                </c:pt>
                <c:pt idx="216">
                  <c:v>yt 31 12 2012</c:v>
                </c:pt>
                <c:pt idx="222">
                  <c:v>yt 30 06 2013</c:v>
                </c:pt>
                <c:pt idx="228">
                  <c:v>yt 31 12 2013</c:v>
                </c:pt>
                <c:pt idx="234">
                  <c:v>yt 30 06 2014</c:v>
                </c:pt>
                <c:pt idx="240">
                  <c:v>yt 31 12 2014</c:v>
                </c:pt>
                <c:pt idx="246">
                  <c:v>yt 30 06 2015</c:v>
                </c:pt>
                <c:pt idx="252">
                  <c:v>yt 31 12 2015</c:v>
                </c:pt>
                <c:pt idx="258">
                  <c:v>yt 30 06 2016</c:v>
                </c:pt>
                <c:pt idx="264">
                  <c:v>yt 31 12 2016</c:v>
                </c:pt>
                <c:pt idx="270">
                  <c:v>yt 30 06 2017</c:v>
                </c:pt>
                <c:pt idx="276">
                  <c:v>yt 31 12 2017</c:v>
                </c:pt>
                <c:pt idx="282">
                  <c:v>yt 30 06 2018</c:v>
                </c:pt>
                <c:pt idx="288">
                  <c:v>yt 31 12 2018</c:v>
                </c:pt>
                <c:pt idx="294">
                  <c:v>yt 30 06 2019</c:v>
                </c:pt>
                <c:pt idx="300">
                  <c:v>yt 31 12 2019</c:v>
                </c:pt>
                <c:pt idx="306">
                  <c:v>yt 30 06 2020</c:v>
                </c:pt>
                <c:pt idx="312">
                  <c:v>yt 31 12 2020</c:v>
                </c:pt>
                <c:pt idx="318">
                  <c:v>yt 30 06 2021</c:v>
                </c:pt>
                <c:pt idx="324">
                  <c:v>yt 31 12 2021</c:v>
                </c:pt>
                <c:pt idx="330">
                  <c:v>yt 30 06 2022</c:v>
                </c:pt>
                <c:pt idx="336">
                  <c:v>yt 31 12 2022</c:v>
                </c:pt>
                <c:pt idx="342">
                  <c:v>yt 30 06 2023</c:v>
                </c:pt>
                <c:pt idx="348">
                  <c:v>yt 31 12 2023</c:v>
                </c:pt>
                <c:pt idx="354">
                  <c:v>yt 30 06 2024</c:v>
                </c:pt>
                <c:pt idx="360">
                  <c:v>yt 31 12 2024</c:v>
                </c:pt>
                <c:pt idx="384">
                  <c:v>yt 31 12 2010</c:v>
                </c:pt>
                <c:pt idx="390">
                  <c:v>yt 30 06 2011</c:v>
                </c:pt>
                <c:pt idx="396">
                  <c:v>yt 31 12 2011</c:v>
                </c:pt>
                <c:pt idx="402">
                  <c:v>yt 30 06 2012</c:v>
                </c:pt>
                <c:pt idx="408">
                  <c:v>yt 31 12 2012</c:v>
                </c:pt>
                <c:pt idx="414">
                  <c:v>yt 30 06 2013</c:v>
                </c:pt>
                <c:pt idx="420">
                  <c:v>yt 31 12 2013</c:v>
                </c:pt>
                <c:pt idx="426">
                  <c:v>yt 30 06 2014</c:v>
                </c:pt>
                <c:pt idx="432">
                  <c:v>yt 31 12 2014</c:v>
                </c:pt>
                <c:pt idx="438">
                  <c:v>yt 30 06 2015</c:v>
                </c:pt>
                <c:pt idx="444">
                  <c:v>yt 31 12 2015</c:v>
                </c:pt>
                <c:pt idx="450">
                  <c:v>yt 30 06 2016</c:v>
                </c:pt>
                <c:pt idx="456">
                  <c:v>yt 31 12 2016</c:v>
                </c:pt>
                <c:pt idx="462">
                  <c:v>yt 30 06 2017</c:v>
                </c:pt>
                <c:pt idx="468">
                  <c:v>yt 31 12 2017</c:v>
                </c:pt>
                <c:pt idx="474">
                  <c:v>yt 30 06 2018</c:v>
                </c:pt>
                <c:pt idx="480">
                  <c:v>yt 31 12 2018</c:v>
                </c:pt>
                <c:pt idx="486">
                  <c:v>yt 30 06 2019</c:v>
                </c:pt>
                <c:pt idx="492">
                  <c:v>yt 31 12 2019</c:v>
                </c:pt>
                <c:pt idx="498">
                  <c:v>yt 30 06 2020</c:v>
                </c:pt>
                <c:pt idx="504">
                  <c:v>yt 31 12 2020</c:v>
                </c:pt>
                <c:pt idx="510">
                  <c:v>yt 30 06 2021</c:v>
                </c:pt>
                <c:pt idx="516">
                  <c:v>yt 31 12 2021</c:v>
                </c:pt>
                <c:pt idx="522">
                  <c:v>yt 30 06 2022</c:v>
                </c:pt>
                <c:pt idx="528">
                  <c:v>yt 31 12 2022</c:v>
                </c:pt>
                <c:pt idx="534">
                  <c:v>yt 30 06 2023</c:v>
                </c:pt>
                <c:pt idx="540">
                  <c:v>yt 31 12 2023</c:v>
                </c:pt>
                <c:pt idx="546">
                  <c:v>yt 30 06 2024</c:v>
                </c:pt>
                <c:pt idx="552">
                  <c:v>yt 31 12 2024</c:v>
                </c:pt>
                <c:pt idx="576">
                  <c:v>yt 31 12 2010</c:v>
                </c:pt>
                <c:pt idx="582">
                  <c:v>yt 30 06 2011</c:v>
                </c:pt>
                <c:pt idx="588">
                  <c:v>yt 31 12 2011</c:v>
                </c:pt>
                <c:pt idx="594">
                  <c:v>yt 30 06 2012</c:v>
                </c:pt>
                <c:pt idx="600">
                  <c:v>yt 31 12 2012</c:v>
                </c:pt>
                <c:pt idx="606">
                  <c:v>yt 30 06 2013</c:v>
                </c:pt>
                <c:pt idx="612">
                  <c:v>yt 31 12 2013</c:v>
                </c:pt>
                <c:pt idx="618">
                  <c:v>yt 30 06 2014</c:v>
                </c:pt>
                <c:pt idx="624">
                  <c:v>yt 31 12 2014</c:v>
                </c:pt>
                <c:pt idx="630">
                  <c:v>yt 30 06 2015</c:v>
                </c:pt>
                <c:pt idx="636">
                  <c:v>yt 31 12 2015</c:v>
                </c:pt>
                <c:pt idx="642">
                  <c:v>yt 30 06 2016</c:v>
                </c:pt>
                <c:pt idx="648">
                  <c:v>yt 31 12 2016</c:v>
                </c:pt>
                <c:pt idx="654">
                  <c:v>yt 30 06 2017</c:v>
                </c:pt>
                <c:pt idx="660">
                  <c:v>yt 31 12 2017</c:v>
                </c:pt>
                <c:pt idx="666">
                  <c:v>yt 30 06 2018</c:v>
                </c:pt>
                <c:pt idx="672">
                  <c:v>yt 31 12 2018</c:v>
                </c:pt>
                <c:pt idx="678">
                  <c:v>yt 30 06 2019</c:v>
                </c:pt>
                <c:pt idx="684">
                  <c:v>yt 31 12 2019</c:v>
                </c:pt>
                <c:pt idx="690">
                  <c:v>yt 30 06 2020</c:v>
                </c:pt>
                <c:pt idx="696">
                  <c:v>yt 31 12 2020</c:v>
                </c:pt>
                <c:pt idx="702">
                  <c:v>yt 30 06 2021</c:v>
                </c:pt>
                <c:pt idx="708">
                  <c:v>yt 31 12 2021</c:v>
                </c:pt>
                <c:pt idx="714">
                  <c:v>yt 30 06 2022</c:v>
                </c:pt>
                <c:pt idx="720">
                  <c:v>yt 31 12 2022</c:v>
                </c:pt>
                <c:pt idx="726">
                  <c:v>yt 30 06 2023</c:v>
                </c:pt>
                <c:pt idx="732">
                  <c:v>yt 31 12 2023</c:v>
                </c:pt>
                <c:pt idx="738">
                  <c:v>yt 30 06 2024</c:v>
                </c:pt>
                <c:pt idx="744">
                  <c:v>yt 31 12 2024</c:v>
                </c:pt>
              </c:strCache>
            </c:strRef>
          </c:cat>
          <c:val>
            <c:numRef>
              <c:f>ChartData!$D$3:$D$789</c:f>
              <c:numCache>
                <c:formatCode>#,##0.00</c:formatCode>
                <c:ptCount val="747"/>
                <c:pt idx="0">
                  <c:v>4.2480000000000003E-4</c:v>
                </c:pt>
                <c:pt idx="1">
                  <c:v>4.2480000000000003E-4</c:v>
                </c:pt>
                <c:pt idx="2">
                  <c:v>4.2480000000000003E-4</c:v>
                </c:pt>
                <c:pt idx="3">
                  <c:v>4.2480000000000003E-4</c:v>
                </c:pt>
                <c:pt idx="4">
                  <c:v>1.6920000000000002E-4</c:v>
                </c:pt>
                <c:pt idx="5">
                  <c:v>7.5600000000000008E-5</c:v>
                </c:pt>
                <c:pt idx="6">
                  <c:v>7.5600000000000008E-5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2.5400000000000001E-5</c:v>
                </c:pt>
                <c:pt idx="31">
                  <c:v>2.5400000000000001E-5</c:v>
                </c:pt>
                <c:pt idx="32">
                  <c:v>2.5400000000000001E-5</c:v>
                </c:pt>
                <c:pt idx="33">
                  <c:v>2.5400000000000001E-5</c:v>
                </c:pt>
                <c:pt idx="34">
                  <c:v>2.5400000000000001E-5</c:v>
                </c:pt>
                <c:pt idx="35">
                  <c:v>2.5400000000000001E-5</c:v>
                </c:pt>
                <c:pt idx="36">
                  <c:v>7.9400000000000006E-5</c:v>
                </c:pt>
                <c:pt idx="37">
                  <c:v>1.604E-4</c:v>
                </c:pt>
                <c:pt idx="38">
                  <c:v>1.604E-4</c:v>
                </c:pt>
                <c:pt idx="39">
                  <c:v>1.604E-4</c:v>
                </c:pt>
                <c:pt idx="40">
                  <c:v>2.163E-4</c:v>
                </c:pt>
                <c:pt idx="41">
                  <c:v>5.8900000000000001E-4</c:v>
                </c:pt>
                <c:pt idx="42">
                  <c:v>5.6360000000000004E-4</c:v>
                </c:pt>
                <c:pt idx="43">
                  <c:v>7.7959999999999998E-4</c:v>
                </c:pt>
                <c:pt idx="44">
                  <c:v>7.7959999999999998E-4</c:v>
                </c:pt>
                <c:pt idx="45">
                  <c:v>7.7959999999999998E-4</c:v>
                </c:pt>
                <c:pt idx="46">
                  <c:v>1.3195999999999998E-3</c:v>
                </c:pt>
                <c:pt idx="47">
                  <c:v>2.6425999999999997E-3</c:v>
                </c:pt>
                <c:pt idx="48">
                  <c:v>4.1053999999999995E-3</c:v>
                </c:pt>
                <c:pt idx="49">
                  <c:v>6.0565999999999997E-3</c:v>
                </c:pt>
                <c:pt idx="50">
                  <c:v>7.2716000000000005E-3</c:v>
                </c:pt>
                <c:pt idx="51">
                  <c:v>8.8471999999999995E-3</c:v>
                </c:pt>
                <c:pt idx="52">
                  <c:v>9.7418999999999995E-3</c:v>
                </c:pt>
                <c:pt idx="53">
                  <c:v>1.0803800000000001E-2</c:v>
                </c:pt>
                <c:pt idx="54">
                  <c:v>1.2378600000000002E-2</c:v>
                </c:pt>
                <c:pt idx="55">
                  <c:v>1.3975600000000001E-2</c:v>
                </c:pt>
                <c:pt idx="56">
                  <c:v>1.5570200000000001E-2</c:v>
                </c:pt>
                <c:pt idx="57">
                  <c:v>1.8351200000000005E-2</c:v>
                </c:pt>
                <c:pt idx="58">
                  <c:v>2.0298200000000002E-2</c:v>
                </c:pt>
                <c:pt idx="59">
                  <c:v>2.2166900000000003E-2</c:v>
                </c:pt>
                <c:pt idx="60">
                  <c:v>2.3108200000000002E-2</c:v>
                </c:pt>
                <c:pt idx="61">
                  <c:v>2.3006599999999999E-2</c:v>
                </c:pt>
                <c:pt idx="62">
                  <c:v>2.4607E-2</c:v>
                </c:pt>
                <c:pt idx="63">
                  <c:v>2.4657100000000001E-2</c:v>
                </c:pt>
                <c:pt idx="64">
                  <c:v>2.50411E-2</c:v>
                </c:pt>
                <c:pt idx="65">
                  <c:v>2.4629000000000002E-2</c:v>
                </c:pt>
                <c:pt idx="66">
                  <c:v>2.4708400000000002E-2</c:v>
                </c:pt>
                <c:pt idx="67">
                  <c:v>2.5682800000000002E-2</c:v>
                </c:pt>
                <c:pt idx="68">
                  <c:v>2.70648E-2</c:v>
                </c:pt>
                <c:pt idx="69">
                  <c:v>2.6703200000000003E-2</c:v>
                </c:pt>
                <c:pt idx="70">
                  <c:v>2.8154600000000005E-2</c:v>
                </c:pt>
                <c:pt idx="71">
                  <c:v>2.9852800000000006E-2</c:v>
                </c:pt>
                <c:pt idx="72">
                  <c:v>3.2842500000000004E-2</c:v>
                </c:pt>
                <c:pt idx="73">
                  <c:v>3.6084000000000005E-2</c:v>
                </c:pt>
                <c:pt idx="74">
                  <c:v>3.7659599999999994E-2</c:v>
                </c:pt>
                <c:pt idx="75">
                  <c:v>4.1095700000000006E-2</c:v>
                </c:pt>
                <c:pt idx="76">
                  <c:v>4.0759400000000008E-2</c:v>
                </c:pt>
                <c:pt idx="77">
                  <c:v>4.2017100000000002E-2</c:v>
                </c:pt>
                <c:pt idx="78">
                  <c:v>4.29381E-2</c:v>
                </c:pt>
                <c:pt idx="79">
                  <c:v>4.5778699999999992E-2</c:v>
                </c:pt>
                <c:pt idx="80">
                  <c:v>4.604069999999999E-2</c:v>
                </c:pt>
                <c:pt idx="81">
                  <c:v>4.8945499999999996E-2</c:v>
                </c:pt>
                <c:pt idx="82">
                  <c:v>4.9542599999999999E-2</c:v>
                </c:pt>
                <c:pt idx="83">
                  <c:v>4.9587099999999995E-2</c:v>
                </c:pt>
                <c:pt idx="84">
                  <c:v>5.0411900000000003E-2</c:v>
                </c:pt>
                <c:pt idx="85">
                  <c:v>5.4424500000000001E-2</c:v>
                </c:pt>
                <c:pt idx="86">
                  <c:v>5.6339800000000002E-2</c:v>
                </c:pt>
                <c:pt idx="87">
                  <c:v>5.6606400000000001E-2</c:v>
                </c:pt>
                <c:pt idx="88">
                  <c:v>6.0476200000000008E-2</c:v>
                </c:pt>
                <c:pt idx="89">
                  <c:v>6.1863300000000003E-2</c:v>
                </c:pt>
                <c:pt idx="90">
                  <c:v>6.4254400000000003E-2</c:v>
                </c:pt>
                <c:pt idx="91">
                  <c:v>6.3266600000000006E-2</c:v>
                </c:pt>
                <c:pt idx="92">
                  <c:v>6.7097299999999999E-2</c:v>
                </c:pt>
                <c:pt idx="93">
                  <c:v>6.7778999999999992E-2</c:v>
                </c:pt>
                <c:pt idx="94">
                  <c:v>7.1828299999999998E-2</c:v>
                </c:pt>
                <c:pt idx="95">
                  <c:v>7.4773200000000012E-2</c:v>
                </c:pt>
                <c:pt idx="96">
                  <c:v>7.7552800000000005E-2</c:v>
                </c:pt>
                <c:pt idx="97">
                  <c:v>7.9415799999999995E-2</c:v>
                </c:pt>
                <c:pt idx="98">
                  <c:v>8.145949999999999E-2</c:v>
                </c:pt>
                <c:pt idx="99">
                  <c:v>8.5205299999999998E-2</c:v>
                </c:pt>
                <c:pt idx="100">
                  <c:v>8.7904099999999985E-2</c:v>
                </c:pt>
                <c:pt idx="101">
                  <c:v>9.4929699999999978E-2</c:v>
                </c:pt>
                <c:pt idx="102">
                  <c:v>0.1048032</c:v>
                </c:pt>
                <c:pt idx="103">
                  <c:v>0.11227949999999998</c:v>
                </c:pt>
                <c:pt idx="104">
                  <c:v>0.11720649999999999</c:v>
                </c:pt>
                <c:pt idx="105">
                  <c:v>0.12477529999999999</c:v>
                </c:pt>
                <c:pt idx="106">
                  <c:v>0.13399320000000001</c:v>
                </c:pt>
                <c:pt idx="107">
                  <c:v>0.14199809999999999</c:v>
                </c:pt>
                <c:pt idx="108">
                  <c:v>0.14764290000000002</c:v>
                </c:pt>
                <c:pt idx="109">
                  <c:v>0.15778432000000001</c:v>
                </c:pt>
                <c:pt idx="110">
                  <c:v>0.163088812</c:v>
                </c:pt>
                <c:pt idx="111">
                  <c:v>0.16243729199999998</c:v>
                </c:pt>
                <c:pt idx="112">
                  <c:v>0.16175129199999999</c:v>
                </c:pt>
                <c:pt idx="113">
                  <c:v>0.15621313099999998</c:v>
                </c:pt>
                <c:pt idx="114">
                  <c:v>0.15174341699999999</c:v>
                </c:pt>
                <c:pt idx="115">
                  <c:v>0.15423812199999998</c:v>
                </c:pt>
                <c:pt idx="116">
                  <c:v>0.157575462</c:v>
                </c:pt>
                <c:pt idx="117">
                  <c:v>0.16452206800000002</c:v>
                </c:pt>
                <c:pt idx="118">
                  <c:v>0.16604413799999998</c:v>
                </c:pt>
                <c:pt idx="119">
                  <c:v>0.16671646299999998</c:v>
                </c:pt>
                <c:pt idx="120">
                  <c:v>0.174047541</c:v>
                </c:pt>
                <c:pt idx="121">
                  <c:v>0.17307341500000001</c:v>
                </c:pt>
                <c:pt idx="122">
                  <c:v>0.17674367299999999</c:v>
                </c:pt>
                <c:pt idx="123">
                  <c:v>0.18703882900000002</c:v>
                </c:pt>
                <c:pt idx="124">
                  <c:v>0.19215501399999999</c:v>
                </c:pt>
                <c:pt idx="125">
                  <c:v>0.20919599</c:v>
                </c:pt>
                <c:pt idx="126">
                  <c:v>0.21268746599999999</c:v>
                </c:pt>
                <c:pt idx="127">
                  <c:v>0.21295242600000003</c:v>
                </c:pt>
                <c:pt idx="128">
                  <c:v>0.213060836</c:v>
                </c:pt>
                <c:pt idx="129">
                  <c:v>0.20896091999999997</c:v>
                </c:pt>
                <c:pt idx="130">
                  <c:v>0.21068049</c:v>
                </c:pt>
                <c:pt idx="131">
                  <c:v>0.20358087499999999</c:v>
                </c:pt>
                <c:pt idx="132">
                  <c:v>0.19590294900000002</c:v>
                </c:pt>
                <c:pt idx="133">
                  <c:v>0.197338977</c:v>
                </c:pt>
                <c:pt idx="134">
                  <c:v>0.19085232400000002</c:v>
                </c:pt>
                <c:pt idx="135">
                  <c:v>0.197146929</c:v>
                </c:pt>
                <c:pt idx="136">
                  <c:v>0.18936329400000002</c:v>
                </c:pt>
                <c:pt idx="137">
                  <c:v>0.17445745900000004</c:v>
                </c:pt>
                <c:pt idx="138">
                  <c:v>0.18305483700000003</c:v>
                </c:pt>
                <c:pt idx="139">
                  <c:v>0.20267651</c:v>
                </c:pt>
                <c:pt idx="140">
                  <c:v>0.22053985700000001</c:v>
                </c:pt>
                <c:pt idx="141">
                  <c:v>0.23001646199999998</c:v>
                </c:pt>
                <c:pt idx="142">
                  <c:v>0.22743412300000002</c:v>
                </c:pt>
                <c:pt idx="143">
                  <c:v>0.24213844399999998</c:v>
                </c:pt>
                <c:pt idx="144">
                  <c:v>0.26827937299999999</c:v>
                </c:pt>
                <c:pt idx="145">
                  <c:v>0.28125794699999995</c:v>
                </c:pt>
                <c:pt idx="146">
                  <c:v>0.27938243600000001</c:v>
                </c:pt>
                <c:pt idx="147">
                  <c:v>0.26077611500000003</c:v>
                </c:pt>
                <c:pt idx="148">
                  <c:v>0.27246181000000003</c:v>
                </c:pt>
                <c:pt idx="149">
                  <c:v>0.28406924000000006</c:v>
                </c:pt>
                <c:pt idx="150">
                  <c:v>0.31751403</c:v>
                </c:pt>
                <c:pt idx="151">
                  <c:v>0.30549143200000001</c:v>
                </c:pt>
                <c:pt idx="152">
                  <c:v>0.32995534499999996</c:v>
                </c:pt>
                <c:pt idx="153">
                  <c:v>0.33326392999999999</c:v>
                </c:pt>
                <c:pt idx="154">
                  <c:v>0.35699628999999999</c:v>
                </c:pt>
                <c:pt idx="155">
                  <c:v>0.36900477899999995</c:v>
                </c:pt>
                <c:pt idx="156">
                  <c:v>0.36909299899999992</c:v>
                </c:pt>
                <c:pt idx="157">
                  <c:v>0.38526789299999992</c:v>
                </c:pt>
                <c:pt idx="158">
                  <c:v>0.40113585699999987</c:v>
                </c:pt>
                <c:pt idx="159">
                  <c:v>0.41810952199999984</c:v>
                </c:pt>
                <c:pt idx="160">
                  <c:v>0.43893007899999992</c:v>
                </c:pt>
                <c:pt idx="161">
                  <c:v>0.4491517619999999</c:v>
                </c:pt>
                <c:pt idx="162">
                  <c:v>0.42718481800000002</c:v>
                </c:pt>
                <c:pt idx="163">
                  <c:v>0.45977991800000007</c:v>
                </c:pt>
                <c:pt idx="164">
                  <c:v>0.42605964600000007</c:v>
                </c:pt>
                <c:pt idx="165">
                  <c:v>0.44635512700000002</c:v>
                </c:pt>
                <c:pt idx="166">
                  <c:v>0.42929833099999998</c:v>
                </c:pt>
                <c:pt idx="167">
                  <c:v>0.42977216099999993</c:v>
                </c:pt>
                <c:pt idx="168">
                  <c:v>0.41940883999999995</c:v>
                </c:pt>
                <c:pt idx="169">
                  <c:v>0.41982552799999995</c:v>
                </c:pt>
                <c:pt idx="170">
                  <c:v>0.42119344599999997</c:v>
                </c:pt>
                <c:pt idx="191" formatCode="General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2.8099999999999999E-5</c:v>
                </c:pt>
                <c:pt idx="254">
                  <c:v>2.8099999999999999E-5</c:v>
                </c:pt>
                <c:pt idx="255">
                  <c:v>5.6100000000000002E-5</c:v>
                </c:pt>
                <c:pt idx="256">
                  <c:v>5.6100000000000002E-5</c:v>
                </c:pt>
                <c:pt idx="257">
                  <c:v>5.6100000000000002E-5</c:v>
                </c:pt>
                <c:pt idx="258">
                  <c:v>5.6100000000000002E-5</c:v>
                </c:pt>
                <c:pt idx="259">
                  <c:v>5.6100000000000002E-5</c:v>
                </c:pt>
                <c:pt idx="260">
                  <c:v>5.6100000000000002E-5</c:v>
                </c:pt>
                <c:pt idx="261">
                  <c:v>5.6100000000000002E-5</c:v>
                </c:pt>
                <c:pt idx="262">
                  <c:v>5.6100000000000002E-5</c:v>
                </c:pt>
                <c:pt idx="263">
                  <c:v>5.6100000000000002E-5</c:v>
                </c:pt>
                <c:pt idx="264">
                  <c:v>5.6100000000000002E-5</c:v>
                </c:pt>
                <c:pt idx="265">
                  <c:v>2.8E-5</c:v>
                </c:pt>
                <c:pt idx="266">
                  <c:v>2.8E-5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2.0200000000000003E-5</c:v>
                </c:pt>
                <c:pt idx="272">
                  <c:v>4.18E-5</c:v>
                </c:pt>
                <c:pt idx="273">
                  <c:v>4.18E-5</c:v>
                </c:pt>
                <c:pt idx="274">
                  <c:v>6.9600000000000011E-5</c:v>
                </c:pt>
                <c:pt idx="275">
                  <c:v>6.9600000000000011E-5</c:v>
                </c:pt>
                <c:pt idx="276">
                  <c:v>6.9600000000000011E-5</c:v>
                </c:pt>
                <c:pt idx="277">
                  <c:v>6.9600000000000011E-5</c:v>
                </c:pt>
                <c:pt idx="278">
                  <c:v>6.9600000000000011E-5</c:v>
                </c:pt>
                <c:pt idx="279">
                  <c:v>6.9600000000000011E-5</c:v>
                </c:pt>
                <c:pt idx="280">
                  <c:v>6.9600000000000011E-5</c:v>
                </c:pt>
                <c:pt idx="281">
                  <c:v>6.9600000000000011E-5</c:v>
                </c:pt>
                <c:pt idx="282">
                  <c:v>6.9600000000000011E-5</c:v>
                </c:pt>
                <c:pt idx="283">
                  <c:v>4.9400000000000001E-5</c:v>
                </c:pt>
                <c:pt idx="284">
                  <c:v>2.7799999999999998E-5</c:v>
                </c:pt>
                <c:pt idx="285">
                  <c:v>2.7799999999999998E-5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3.5001599999999994E-2</c:v>
                </c:pt>
                <c:pt idx="292">
                  <c:v>3.5001599999999994E-2</c:v>
                </c:pt>
                <c:pt idx="293">
                  <c:v>3.5001599999999994E-2</c:v>
                </c:pt>
                <c:pt idx="294">
                  <c:v>3.5001599999999994E-2</c:v>
                </c:pt>
                <c:pt idx="295">
                  <c:v>3.5001599999999994E-2</c:v>
                </c:pt>
                <c:pt idx="296">
                  <c:v>3.5001599999999994E-2</c:v>
                </c:pt>
                <c:pt idx="297">
                  <c:v>3.5001599999999994E-2</c:v>
                </c:pt>
                <c:pt idx="298">
                  <c:v>3.5001599999999994E-2</c:v>
                </c:pt>
                <c:pt idx="299">
                  <c:v>3.5001599999999994E-2</c:v>
                </c:pt>
                <c:pt idx="300">
                  <c:v>3.5001599999999994E-2</c:v>
                </c:pt>
                <c:pt idx="301">
                  <c:v>3.5001599999999994E-2</c:v>
                </c:pt>
                <c:pt idx="302">
                  <c:v>3.5001599999999994E-2</c:v>
                </c:pt>
                <c:pt idx="303">
                  <c:v>0</c:v>
                </c:pt>
                <c:pt idx="304">
                  <c:v>5.2079999999999996E-5</c:v>
                </c:pt>
                <c:pt idx="305">
                  <c:v>5.2079999999999996E-5</c:v>
                </c:pt>
                <c:pt idx="306">
                  <c:v>5.2079999999999996E-5</c:v>
                </c:pt>
                <c:pt idx="307">
                  <c:v>5.2079999999999996E-5</c:v>
                </c:pt>
                <c:pt idx="308">
                  <c:v>5.2079999999999996E-5</c:v>
                </c:pt>
                <c:pt idx="309">
                  <c:v>5.2079999999999996E-5</c:v>
                </c:pt>
                <c:pt idx="310">
                  <c:v>5.2079999999999996E-5</c:v>
                </c:pt>
                <c:pt idx="311">
                  <c:v>8.501099999999999E-5</c:v>
                </c:pt>
                <c:pt idx="312">
                  <c:v>9.6795999999999986E-5</c:v>
                </c:pt>
                <c:pt idx="313">
                  <c:v>9.6795999999999986E-5</c:v>
                </c:pt>
                <c:pt idx="314">
                  <c:v>9.6795999999999986E-5</c:v>
                </c:pt>
                <c:pt idx="315">
                  <c:v>1.1570599999999998E-4</c:v>
                </c:pt>
                <c:pt idx="316">
                  <c:v>6.3626000000000004E-5</c:v>
                </c:pt>
                <c:pt idx="317">
                  <c:v>6.3626000000000004E-5</c:v>
                </c:pt>
                <c:pt idx="318">
                  <c:v>6.3626000000000004E-5</c:v>
                </c:pt>
                <c:pt idx="319">
                  <c:v>6.3626000000000004E-5</c:v>
                </c:pt>
                <c:pt idx="320">
                  <c:v>6.3626000000000004E-5</c:v>
                </c:pt>
                <c:pt idx="321">
                  <c:v>6.3626000000000004E-5</c:v>
                </c:pt>
                <c:pt idx="322">
                  <c:v>6.3626000000000004E-5</c:v>
                </c:pt>
                <c:pt idx="323">
                  <c:v>3.0694999999999997E-5</c:v>
                </c:pt>
                <c:pt idx="324">
                  <c:v>1.8920999999999997E-5</c:v>
                </c:pt>
                <c:pt idx="325">
                  <c:v>1.8920999999999997E-5</c:v>
                </c:pt>
                <c:pt idx="326">
                  <c:v>1.8920999999999997E-5</c:v>
                </c:pt>
                <c:pt idx="327">
                  <c:v>1.1000000000000001E-8</c:v>
                </c:pt>
                <c:pt idx="328">
                  <c:v>1.1000000000000001E-8</c:v>
                </c:pt>
                <c:pt idx="329">
                  <c:v>1.1000000000000001E-8</c:v>
                </c:pt>
                <c:pt idx="330">
                  <c:v>1.1000000000000001E-8</c:v>
                </c:pt>
                <c:pt idx="331">
                  <c:v>2E-8</c:v>
                </c:pt>
                <c:pt idx="332">
                  <c:v>2E-8</c:v>
                </c:pt>
                <c:pt idx="333">
                  <c:v>2.4999999999999999E-8</c:v>
                </c:pt>
                <c:pt idx="334">
                  <c:v>2.4999999999999999E-8</c:v>
                </c:pt>
                <c:pt idx="335">
                  <c:v>2.4999999999999999E-8</c:v>
                </c:pt>
                <c:pt idx="336">
                  <c:v>1.4E-8</c:v>
                </c:pt>
                <c:pt idx="337">
                  <c:v>1.4E-8</c:v>
                </c:pt>
                <c:pt idx="338">
                  <c:v>1.4E-8</c:v>
                </c:pt>
                <c:pt idx="339">
                  <c:v>1.4E-8</c:v>
                </c:pt>
                <c:pt idx="340">
                  <c:v>1.4E-8</c:v>
                </c:pt>
                <c:pt idx="341">
                  <c:v>1.4E-8</c:v>
                </c:pt>
                <c:pt idx="342">
                  <c:v>1.4E-8</c:v>
                </c:pt>
                <c:pt idx="343">
                  <c:v>5.0000000000000009E-9</c:v>
                </c:pt>
                <c:pt idx="344">
                  <c:v>5.0000000000000009E-9</c:v>
                </c:pt>
                <c:pt idx="345">
                  <c:v>0</c:v>
                </c:pt>
                <c:pt idx="346">
                  <c:v>0</c:v>
                </c:pt>
                <c:pt idx="347">
                  <c:v>3.4799999999999997E-6</c:v>
                </c:pt>
                <c:pt idx="348">
                  <c:v>3.4799999999999997E-6</c:v>
                </c:pt>
                <c:pt idx="349">
                  <c:v>3.4799999999999997E-6</c:v>
                </c:pt>
                <c:pt idx="350">
                  <c:v>3.4799999999999997E-6</c:v>
                </c:pt>
                <c:pt idx="351">
                  <c:v>3.4799999999999997E-6</c:v>
                </c:pt>
                <c:pt idx="352">
                  <c:v>3.4799999999999997E-6</c:v>
                </c:pt>
                <c:pt idx="353">
                  <c:v>3.4799999999999997E-6</c:v>
                </c:pt>
                <c:pt idx="354">
                  <c:v>3.4799999999999997E-6</c:v>
                </c:pt>
                <c:pt idx="355">
                  <c:v>3.4799999999999997E-6</c:v>
                </c:pt>
                <c:pt idx="356">
                  <c:v>3.4799999999999997E-6</c:v>
                </c:pt>
                <c:pt idx="357">
                  <c:v>3.4799999999999997E-6</c:v>
                </c:pt>
                <c:pt idx="358">
                  <c:v>3.4799999999999997E-6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83" formatCode="General">
                  <c:v>0</c:v>
                </c:pt>
                <c:pt idx="384">
                  <c:v>0.1543746</c:v>
                </c:pt>
                <c:pt idx="385">
                  <c:v>0.1543746</c:v>
                </c:pt>
                <c:pt idx="386">
                  <c:v>0.1543746</c:v>
                </c:pt>
                <c:pt idx="387">
                  <c:v>0.1543746</c:v>
                </c:pt>
                <c:pt idx="388">
                  <c:v>0.195608</c:v>
                </c:pt>
                <c:pt idx="389">
                  <c:v>0.19560849999999999</c:v>
                </c:pt>
                <c:pt idx="390">
                  <c:v>0.19721630000000001</c:v>
                </c:pt>
                <c:pt idx="391">
                  <c:v>0.19721630000000001</c:v>
                </c:pt>
                <c:pt idx="392">
                  <c:v>0.156914</c:v>
                </c:pt>
                <c:pt idx="393">
                  <c:v>0.1171666</c:v>
                </c:pt>
                <c:pt idx="394">
                  <c:v>8.3543999999999993E-2</c:v>
                </c:pt>
                <c:pt idx="395">
                  <c:v>8.3544199999999999E-2</c:v>
                </c:pt>
                <c:pt idx="396">
                  <c:v>8.3549699999999991E-2</c:v>
                </c:pt>
                <c:pt idx="397">
                  <c:v>8.3549699999999991E-2</c:v>
                </c:pt>
                <c:pt idx="398">
                  <c:v>8.3549699999999991E-2</c:v>
                </c:pt>
                <c:pt idx="399">
                  <c:v>8.3549699999999991E-2</c:v>
                </c:pt>
                <c:pt idx="400">
                  <c:v>4.2316399999999997E-2</c:v>
                </c:pt>
                <c:pt idx="401">
                  <c:v>4.2315899999999997E-2</c:v>
                </c:pt>
                <c:pt idx="402">
                  <c:v>6.2999999999999998E-6</c:v>
                </c:pt>
                <c:pt idx="403">
                  <c:v>6.2999999999999998E-6</c:v>
                </c:pt>
                <c:pt idx="404">
                  <c:v>5.7999999999999995E-6</c:v>
                </c:pt>
                <c:pt idx="405">
                  <c:v>5.7999999999999995E-6</c:v>
                </c:pt>
                <c:pt idx="406">
                  <c:v>8.8000000000000004E-6</c:v>
                </c:pt>
                <c:pt idx="407">
                  <c:v>8.599999999999999E-6</c:v>
                </c:pt>
                <c:pt idx="408">
                  <c:v>3.1E-6</c:v>
                </c:pt>
                <c:pt idx="409">
                  <c:v>3.1E-6</c:v>
                </c:pt>
                <c:pt idx="410">
                  <c:v>3.1E-6</c:v>
                </c:pt>
                <c:pt idx="411">
                  <c:v>4.2723900000000002E-2</c:v>
                </c:pt>
                <c:pt idx="412">
                  <c:v>4.2723799999999999E-2</c:v>
                </c:pt>
                <c:pt idx="413">
                  <c:v>4.2724100000000001E-2</c:v>
                </c:pt>
                <c:pt idx="414">
                  <c:v>4.2724200000000004E-2</c:v>
                </c:pt>
                <c:pt idx="415">
                  <c:v>4.2724200000000004E-2</c:v>
                </c:pt>
                <c:pt idx="416">
                  <c:v>4.2728200000000001E-2</c:v>
                </c:pt>
                <c:pt idx="417">
                  <c:v>4.2728200000000001E-2</c:v>
                </c:pt>
                <c:pt idx="418">
                  <c:v>5.0725200000000005E-2</c:v>
                </c:pt>
                <c:pt idx="419">
                  <c:v>8.2818100000000006E-2</c:v>
                </c:pt>
                <c:pt idx="420">
                  <c:v>0.12249409999999999</c:v>
                </c:pt>
                <c:pt idx="421">
                  <c:v>0.12249409999999999</c:v>
                </c:pt>
                <c:pt idx="422">
                  <c:v>0.16112529999999997</c:v>
                </c:pt>
                <c:pt idx="423">
                  <c:v>0.20739549999999998</c:v>
                </c:pt>
                <c:pt idx="424">
                  <c:v>0.20739629999999998</c:v>
                </c:pt>
                <c:pt idx="425">
                  <c:v>0.207396</c:v>
                </c:pt>
                <c:pt idx="426">
                  <c:v>0.20739699999999997</c:v>
                </c:pt>
                <c:pt idx="427">
                  <c:v>0.20739699999999997</c:v>
                </c:pt>
                <c:pt idx="428">
                  <c:v>0.25054959999999998</c:v>
                </c:pt>
                <c:pt idx="429">
                  <c:v>0.25054959999999998</c:v>
                </c:pt>
                <c:pt idx="430">
                  <c:v>0.24254959999999998</c:v>
                </c:pt>
                <c:pt idx="431">
                  <c:v>0.2537701</c:v>
                </c:pt>
                <c:pt idx="432">
                  <c:v>0.21409919999999999</c:v>
                </c:pt>
                <c:pt idx="433">
                  <c:v>0.25576409999999999</c:v>
                </c:pt>
                <c:pt idx="434">
                  <c:v>0.26210719999999998</c:v>
                </c:pt>
                <c:pt idx="435">
                  <c:v>0.21833420000000001</c:v>
                </c:pt>
                <c:pt idx="436">
                  <c:v>0.21833340000000001</c:v>
                </c:pt>
                <c:pt idx="437">
                  <c:v>0.21833340000000001</c:v>
                </c:pt>
                <c:pt idx="438">
                  <c:v>0.21833229999999998</c:v>
                </c:pt>
                <c:pt idx="439">
                  <c:v>0.21833319999999998</c:v>
                </c:pt>
                <c:pt idx="440">
                  <c:v>0.17517669999999999</c:v>
                </c:pt>
                <c:pt idx="441">
                  <c:v>0.17517669999999999</c:v>
                </c:pt>
                <c:pt idx="442">
                  <c:v>0.21576090000000001</c:v>
                </c:pt>
                <c:pt idx="443">
                  <c:v>0.21373049999999999</c:v>
                </c:pt>
                <c:pt idx="444">
                  <c:v>0.21372540000000001</c:v>
                </c:pt>
                <c:pt idx="445">
                  <c:v>0.25592429999999999</c:v>
                </c:pt>
                <c:pt idx="446">
                  <c:v>0.2555964</c:v>
                </c:pt>
                <c:pt idx="447">
                  <c:v>0.30236570000000002</c:v>
                </c:pt>
                <c:pt idx="448">
                  <c:v>0.30236570000000002</c:v>
                </c:pt>
                <c:pt idx="449">
                  <c:v>0.30236779999999996</c:v>
                </c:pt>
                <c:pt idx="450">
                  <c:v>0.36292439999999998</c:v>
                </c:pt>
                <c:pt idx="451">
                  <c:v>0.36292350000000001</c:v>
                </c:pt>
                <c:pt idx="452">
                  <c:v>0.36292340000000001</c:v>
                </c:pt>
                <c:pt idx="453">
                  <c:v>0.36292340000000001</c:v>
                </c:pt>
                <c:pt idx="454">
                  <c:v>0.36527219999999999</c:v>
                </c:pt>
                <c:pt idx="455">
                  <c:v>0.32398919999999998</c:v>
                </c:pt>
                <c:pt idx="456">
                  <c:v>0.32398919999999998</c:v>
                </c:pt>
                <c:pt idx="457">
                  <c:v>0.28580840000000002</c:v>
                </c:pt>
                <c:pt idx="458">
                  <c:v>0.24116199999999999</c:v>
                </c:pt>
                <c:pt idx="459">
                  <c:v>0.18804030000000002</c:v>
                </c:pt>
                <c:pt idx="460">
                  <c:v>0.18806700000000001</c:v>
                </c:pt>
                <c:pt idx="461">
                  <c:v>0.18806502</c:v>
                </c:pt>
                <c:pt idx="462">
                  <c:v>0.12750863299999998</c:v>
                </c:pt>
                <c:pt idx="463">
                  <c:v>0.12750863299999998</c:v>
                </c:pt>
                <c:pt idx="464">
                  <c:v>0.12750863299999998</c:v>
                </c:pt>
                <c:pt idx="465">
                  <c:v>0.12750863299999998</c:v>
                </c:pt>
                <c:pt idx="466">
                  <c:v>0.13147403299999999</c:v>
                </c:pt>
                <c:pt idx="467">
                  <c:v>0.16491733299999997</c:v>
                </c:pt>
                <c:pt idx="468">
                  <c:v>0.20961883299999998</c:v>
                </c:pt>
                <c:pt idx="469">
                  <c:v>0.20853773299999998</c:v>
                </c:pt>
                <c:pt idx="470">
                  <c:v>0.20853783299999998</c:v>
                </c:pt>
                <c:pt idx="471">
                  <c:v>0.20653423300000001</c:v>
                </c:pt>
                <c:pt idx="472">
                  <c:v>0.25430343299999997</c:v>
                </c:pt>
                <c:pt idx="473">
                  <c:v>0.33905271299999995</c:v>
                </c:pt>
                <c:pt idx="474">
                  <c:v>0.38517729999999994</c:v>
                </c:pt>
                <c:pt idx="475">
                  <c:v>0.38517729999999994</c:v>
                </c:pt>
                <c:pt idx="476">
                  <c:v>0.4315618</c:v>
                </c:pt>
                <c:pt idx="477">
                  <c:v>0.43161109999999997</c:v>
                </c:pt>
                <c:pt idx="478">
                  <c:v>0.45740249999999999</c:v>
                </c:pt>
                <c:pt idx="479">
                  <c:v>0.46475169999999993</c:v>
                </c:pt>
                <c:pt idx="480">
                  <c:v>0.46004099999999992</c:v>
                </c:pt>
                <c:pt idx="481">
                  <c:v>0.46034549999999996</c:v>
                </c:pt>
                <c:pt idx="482">
                  <c:v>0.46034539999999996</c:v>
                </c:pt>
                <c:pt idx="483">
                  <c:v>0.42348340000000001</c:v>
                </c:pt>
                <c:pt idx="484">
                  <c:v>0.42314679999999999</c:v>
                </c:pt>
                <c:pt idx="485">
                  <c:v>0.4186339</c:v>
                </c:pt>
                <c:pt idx="486">
                  <c:v>0.37251350000000005</c:v>
                </c:pt>
                <c:pt idx="487">
                  <c:v>0.37251350000000005</c:v>
                </c:pt>
                <c:pt idx="488">
                  <c:v>0.32616900000000004</c:v>
                </c:pt>
                <c:pt idx="489">
                  <c:v>0.3700016000000001</c:v>
                </c:pt>
                <c:pt idx="490">
                  <c:v>0.312886</c:v>
                </c:pt>
                <c:pt idx="491">
                  <c:v>0.30482819999999999</c:v>
                </c:pt>
                <c:pt idx="492">
                  <c:v>0.30940489999999998</c:v>
                </c:pt>
                <c:pt idx="493">
                  <c:v>0.2870434</c:v>
                </c:pt>
                <c:pt idx="494">
                  <c:v>0.36427151000000002</c:v>
                </c:pt>
                <c:pt idx="495">
                  <c:v>0.36427151000000002</c:v>
                </c:pt>
                <c:pt idx="496">
                  <c:v>0.38944897000000001</c:v>
                </c:pt>
                <c:pt idx="497">
                  <c:v>0.39255127000000001</c:v>
                </c:pt>
                <c:pt idx="498">
                  <c:v>0.39254686999999999</c:v>
                </c:pt>
                <c:pt idx="499">
                  <c:v>0.39254686999999999</c:v>
                </c:pt>
                <c:pt idx="500">
                  <c:v>0.39250688</c:v>
                </c:pt>
                <c:pt idx="501">
                  <c:v>0.34862498000000003</c:v>
                </c:pt>
                <c:pt idx="502">
                  <c:v>0.33305077999999999</c:v>
                </c:pt>
                <c:pt idx="503">
                  <c:v>0.33561648000000005</c:v>
                </c:pt>
                <c:pt idx="504">
                  <c:v>0.31148018000000005</c:v>
                </c:pt>
                <c:pt idx="505">
                  <c:v>0.37893378000000005</c:v>
                </c:pt>
                <c:pt idx="506">
                  <c:v>0.33833898000000001</c:v>
                </c:pt>
                <c:pt idx="507">
                  <c:v>0.42132904599999998</c:v>
                </c:pt>
                <c:pt idx="508">
                  <c:v>0.42145593599999998</c:v>
                </c:pt>
                <c:pt idx="509">
                  <c:v>0.38112868099999991</c:v>
                </c:pt>
                <c:pt idx="510">
                  <c:v>0.38112868099999991</c:v>
                </c:pt>
                <c:pt idx="511">
                  <c:v>0.42460468099999993</c:v>
                </c:pt>
                <c:pt idx="512">
                  <c:v>0.46520077100000007</c:v>
                </c:pt>
                <c:pt idx="513">
                  <c:v>0.54211230700000002</c:v>
                </c:pt>
                <c:pt idx="514">
                  <c:v>0.58386070700000003</c:v>
                </c:pt>
                <c:pt idx="515">
                  <c:v>0.57758709699999999</c:v>
                </c:pt>
                <c:pt idx="516">
                  <c:v>0.69500019699999993</c:v>
                </c:pt>
                <c:pt idx="517">
                  <c:v>0.68149418799999995</c:v>
                </c:pt>
                <c:pt idx="518">
                  <c:v>0.72032157200000013</c:v>
                </c:pt>
                <c:pt idx="519">
                  <c:v>0.70275467100000011</c:v>
                </c:pt>
                <c:pt idx="520">
                  <c:v>0.70224532699999997</c:v>
                </c:pt>
                <c:pt idx="521">
                  <c:v>0.738074868</c:v>
                </c:pt>
                <c:pt idx="522">
                  <c:v>0.81916607200000002</c:v>
                </c:pt>
                <c:pt idx="523">
                  <c:v>0.81630927200000003</c:v>
                </c:pt>
                <c:pt idx="524">
                  <c:v>0.89018785199999995</c:v>
                </c:pt>
                <c:pt idx="525">
                  <c:v>0.84507037200000001</c:v>
                </c:pt>
                <c:pt idx="526">
                  <c:v>0.90959678999999993</c:v>
                </c:pt>
                <c:pt idx="527">
                  <c:v>0.94306949299999987</c:v>
                </c:pt>
                <c:pt idx="528">
                  <c:v>0.838415193</c:v>
                </c:pt>
                <c:pt idx="529">
                  <c:v>0.86737051700000001</c:v>
                </c:pt>
                <c:pt idx="530">
                  <c:v>0.85127507300000005</c:v>
                </c:pt>
                <c:pt idx="531">
                  <c:v>0.92961970800000004</c:v>
                </c:pt>
                <c:pt idx="532">
                  <c:v>1.070603159</c:v>
                </c:pt>
                <c:pt idx="533">
                  <c:v>1.020809332</c:v>
                </c:pt>
                <c:pt idx="534">
                  <c:v>1.0212534089999998</c:v>
                </c:pt>
                <c:pt idx="535">
                  <c:v>0.98063420899999987</c:v>
                </c:pt>
                <c:pt idx="536">
                  <c:v>0.90552139199999993</c:v>
                </c:pt>
                <c:pt idx="537">
                  <c:v>0.87373830699999999</c:v>
                </c:pt>
                <c:pt idx="538">
                  <c:v>0.83542804199999987</c:v>
                </c:pt>
                <c:pt idx="539">
                  <c:v>0.84964254999999977</c:v>
                </c:pt>
                <c:pt idx="540">
                  <c:v>0.8897857109999997</c:v>
                </c:pt>
                <c:pt idx="541">
                  <c:v>0.92582062000000009</c:v>
                </c:pt>
                <c:pt idx="542">
                  <c:v>0.96821727000000013</c:v>
                </c:pt>
                <c:pt idx="543">
                  <c:v>0.93075543699999996</c:v>
                </c:pt>
                <c:pt idx="544">
                  <c:v>0.87340025799999998</c:v>
                </c:pt>
                <c:pt idx="545">
                  <c:v>0.8896171799999999</c:v>
                </c:pt>
                <c:pt idx="546">
                  <c:v>0.89895012899999993</c:v>
                </c:pt>
                <c:pt idx="547">
                  <c:v>0.94360208999999995</c:v>
                </c:pt>
                <c:pt idx="548">
                  <c:v>0.95277106199999984</c:v>
                </c:pt>
                <c:pt idx="549">
                  <c:v>1.0347685969999998</c:v>
                </c:pt>
                <c:pt idx="550">
                  <c:v>1.0588423829999998</c:v>
                </c:pt>
                <c:pt idx="551">
                  <c:v>1.1269801430000002</c:v>
                </c:pt>
                <c:pt idx="552">
                  <c:v>1.1722648069999999</c:v>
                </c:pt>
                <c:pt idx="553">
                  <c:v>1.1324378029999997</c:v>
                </c:pt>
                <c:pt idx="554">
                  <c:v>1.2237473029999997</c:v>
                </c:pt>
                <c:pt idx="575" formatCode="General">
                  <c:v>0</c:v>
                </c:pt>
                <c:pt idx="576">
                  <c:v>1.4660000000000001E-4</c:v>
                </c:pt>
                <c:pt idx="577">
                  <c:v>1.4660000000000001E-4</c:v>
                </c:pt>
                <c:pt idx="578">
                  <c:v>5.1E-5</c:v>
                </c:pt>
                <c:pt idx="579">
                  <c:v>5.1E-5</c:v>
                </c:pt>
                <c:pt idx="580">
                  <c:v>5.1E-5</c:v>
                </c:pt>
                <c:pt idx="581">
                  <c:v>2.4300000000000001E-5</c:v>
                </c:pt>
                <c:pt idx="582">
                  <c:v>3.65E-5</c:v>
                </c:pt>
                <c:pt idx="583">
                  <c:v>3.65E-5</c:v>
                </c:pt>
                <c:pt idx="584">
                  <c:v>3.65E-5</c:v>
                </c:pt>
                <c:pt idx="585">
                  <c:v>3.65E-5</c:v>
                </c:pt>
                <c:pt idx="586">
                  <c:v>5.6900000000000001E-5</c:v>
                </c:pt>
                <c:pt idx="587">
                  <c:v>3.26E-5</c:v>
                </c:pt>
                <c:pt idx="588">
                  <c:v>3.26E-5</c:v>
                </c:pt>
                <c:pt idx="589">
                  <c:v>3.2700000000000002E-5</c:v>
                </c:pt>
                <c:pt idx="590">
                  <c:v>1.2940000000000003E-4</c:v>
                </c:pt>
                <c:pt idx="591">
                  <c:v>1.2940000000000003E-4</c:v>
                </c:pt>
                <c:pt idx="592">
                  <c:v>1.2940000000000003E-4</c:v>
                </c:pt>
                <c:pt idx="593">
                  <c:v>1.2940000000000003E-4</c:v>
                </c:pt>
                <c:pt idx="594">
                  <c:v>1.1720000000000002E-4</c:v>
                </c:pt>
                <c:pt idx="595">
                  <c:v>1.1720000000000002E-4</c:v>
                </c:pt>
                <c:pt idx="596">
                  <c:v>1.1820000000000001E-4</c:v>
                </c:pt>
                <c:pt idx="597">
                  <c:v>1.1820000000000001E-4</c:v>
                </c:pt>
                <c:pt idx="598">
                  <c:v>9.7800000000000006E-5</c:v>
                </c:pt>
                <c:pt idx="599">
                  <c:v>9.7800000000000006E-5</c:v>
                </c:pt>
                <c:pt idx="600">
                  <c:v>9.7800000000000006E-5</c:v>
                </c:pt>
                <c:pt idx="601">
                  <c:v>9.7700000000000017E-5</c:v>
                </c:pt>
                <c:pt idx="602">
                  <c:v>9.9999999999999995E-7</c:v>
                </c:pt>
                <c:pt idx="603">
                  <c:v>9.9999999999999995E-7</c:v>
                </c:pt>
                <c:pt idx="604">
                  <c:v>9.9999999999999995E-7</c:v>
                </c:pt>
                <c:pt idx="605">
                  <c:v>9.9999999999999995E-7</c:v>
                </c:pt>
                <c:pt idx="606">
                  <c:v>9.9999999999999995E-7</c:v>
                </c:pt>
                <c:pt idx="607">
                  <c:v>9.9999999999999995E-7</c:v>
                </c:pt>
                <c:pt idx="608">
                  <c:v>0</c:v>
                </c:pt>
                <c:pt idx="609">
                  <c:v>0</c:v>
                </c:pt>
                <c:pt idx="610">
                  <c:v>4.9999999999999998E-7</c:v>
                </c:pt>
                <c:pt idx="611">
                  <c:v>4.9999999999999998E-7</c:v>
                </c:pt>
                <c:pt idx="612">
                  <c:v>4.9999999999999998E-7</c:v>
                </c:pt>
                <c:pt idx="613">
                  <c:v>4.9999999999999998E-7</c:v>
                </c:pt>
                <c:pt idx="614">
                  <c:v>4.9999999999999998E-7</c:v>
                </c:pt>
                <c:pt idx="615">
                  <c:v>4.9999999999999998E-7</c:v>
                </c:pt>
                <c:pt idx="616">
                  <c:v>4.9999999999999998E-7</c:v>
                </c:pt>
                <c:pt idx="617">
                  <c:v>4.9999999999999998E-7</c:v>
                </c:pt>
                <c:pt idx="618">
                  <c:v>4.9999999999999998E-7</c:v>
                </c:pt>
                <c:pt idx="619">
                  <c:v>4.9999999999999998E-7</c:v>
                </c:pt>
                <c:pt idx="620">
                  <c:v>4.9999999999999998E-7</c:v>
                </c:pt>
                <c:pt idx="621">
                  <c:v>4.9999999999999998E-7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1.9999999999999999E-7</c:v>
                </c:pt>
                <c:pt idx="628">
                  <c:v>3.0000000000000004E-7</c:v>
                </c:pt>
                <c:pt idx="629">
                  <c:v>3.0000000000000004E-7</c:v>
                </c:pt>
                <c:pt idx="630">
                  <c:v>6.0000000000000008E-7</c:v>
                </c:pt>
                <c:pt idx="631">
                  <c:v>6.0000000000000008E-7</c:v>
                </c:pt>
                <c:pt idx="632">
                  <c:v>9.0000000000000007E-7</c:v>
                </c:pt>
                <c:pt idx="633">
                  <c:v>9.0000000000000007E-7</c:v>
                </c:pt>
                <c:pt idx="634">
                  <c:v>9.0000000000000007E-7</c:v>
                </c:pt>
                <c:pt idx="635">
                  <c:v>9.0000000000000007E-7</c:v>
                </c:pt>
                <c:pt idx="636">
                  <c:v>9.0000000000000007E-7</c:v>
                </c:pt>
                <c:pt idx="637">
                  <c:v>2.9789999999999976E-4</c:v>
                </c:pt>
                <c:pt idx="638">
                  <c:v>2.9789999999999976E-4</c:v>
                </c:pt>
                <c:pt idx="639">
                  <c:v>2.9769999999999976E-4</c:v>
                </c:pt>
                <c:pt idx="640">
                  <c:v>2.9759999999999981E-4</c:v>
                </c:pt>
                <c:pt idx="641">
                  <c:v>2.9759999999999981E-4</c:v>
                </c:pt>
                <c:pt idx="642">
                  <c:v>2.9769999999999976E-4</c:v>
                </c:pt>
                <c:pt idx="643">
                  <c:v>2.9769999999999976E-4</c:v>
                </c:pt>
                <c:pt idx="644">
                  <c:v>2.9739999999999975E-4</c:v>
                </c:pt>
                <c:pt idx="645">
                  <c:v>2.9819999999999993E-4</c:v>
                </c:pt>
                <c:pt idx="646">
                  <c:v>2.9819999999999993E-4</c:v>
                </c:pt>
                <c:pt idx="647">
                  <c:v>2.9819999999999993E-4</c:v>
                </c:pt>
                <c:pt idx="648">
                  <c:v>2.9819999999999993E-4</c:v>
                </c:pt>
                <c:pt idx="649">
                  <c:v>1.2000000000001818E-6</c:v>
                </c:pt>
                <c:pt idx="650">
                  <c:v>1.2000000000001818E-6</c:v>
                </c:pt>
                <c:pt idx="651">
                  <c:v>1.6000000000007275E-6</c:v>
                </c:pt>
                <c:pt idx="652">
                  <c:v>1.7000000000007274E-6</c:v>
                </c:pt>
                <c:pt idx="653">
                  <c:v>1.7000000000007274E-6</c:v>
                </c:pt>
                <c:pt idx="654">
                  <c:v>1.4000000000007277E-6</c:v>
                </c:pt>
                <c:pt idx="655">
                  <c:v>1.4000000000007277E-6</c:v>
                </c:pt>
                <c:pt idx="656">
                  <c:v>1.4000000000007277E-6</c:v>
                </c:pt>
                <c:pt idx="657">
                  <c:v>1.9000000000005455E-6</c:v>
                </c:pt>
                <c:pt idx="658">
                  <c:v>1.9000000000005455E-6</c:v>
                </c:pt>
                <c:pt idx="659">
                  <c:v>1.9000000000005455E-6</c:v>
                </c:pt>
                <c:pt idx="660">
                  <c:v>1.1340000000000053E-4</c:v>
                </c:pt>
                <c:pt idx="661">
                  <c:v>1.1340000000000053E-4</c:v>
                </c:pt>
                <c:pt idx="662">
                  <c:v>1.1980000000000108E-4</c:v>
                </c:pt>
                <c:pt idx="663">
                  <c:v>1.1950000000000053E-4</c:v>
                </c:pt>
                <c:pt idx="664">
                  <c:v>1.1940000000000054E-4</c:v>
                </c:pt>
                <c:pt idx="665">
                  <c:v>1.4440000000000053E-4</c:v>
                </c:pt>
                <c:pt idx="666">
                  <c:v>1.4500000000000052E-4</c:v>
                </c:pt>
                <c:pt idx="667">
                  <c:v>1.4500000000000052E-4</c:v>
                </c:pt>
                <c:pt idx="668">
                  <c:v>1.4530000000000052E-4</c:v>
                </c:pt>
                <c:pt idx="669">
                  <c:v>1.4440000000000018E-4</c:v>
                </c:pt>
                <c:pt idx="670">
                  <c:v>1.4440000000000018E-4</c:v>
                </c:pt>
                <c:pt idx="671">
                  <c:v>1.4440000000000018E-4</c:v>
                </c:pt>
                <c:pt idx="672">
                  <c:v>3.3000000000000185E-5</c:v>
                </c:pt>
                <c:pt idx="673">
                  <c:v>3.3000000000000185E-5</c:v>
                </c:pt>
                <c:pt idx="674">
                  <c:v>8.0499999999999639E-5</c:v>
                </c:pt>
                <c:pt idx="675">
                  <c:v>8.0399999999999637E-5</c:v>
                </c:pt>
                <c:pt idx="676">
                  <c:v>8.0399999999999637E-5</c:v>
                </c:pt>
                <c:pt idx="677">
                  <c:v>5.8599999999999642E-5</c:v>
                </c:pt>
                <c:pt idx="678">
                  <c:v>5.7899999999999639E-5</c:v>
                </c:pt>
                <c:pt idx="679">
                  <c:v>5.7899999999999639E-5</c:v>
                </c:pt>
                <c:pt idx="680">
                  <c:v>5.7599999999999645E-5</c:v>
                </c:pt>
                <c:pt idx="681">
                  <c:v>1E-4</c:v>
                </c:pt>
                <c:pt idx="682">
                  <c:v>1E-4</c:v>
                </c:pt>
                <c:pt idx="683">
                  <c:v>1.262E-4</c:v>
                </c:pt>
                <c:pt idx="684">
                  <c:v>1.539E-4</c:v>
                </c:pt>
                <c:pt idx="685">
                  <c:v>1.539E-4</c:v>
                </c:pt>
                <c:pt idx="686">
                  <c:v>1E-4</c:v>
                </c:pt>
                <c:pt idx="687">
                  <c:v>1.858259999999991E-4</c:v>
                </c:pt>
                <c:pt idx="688">
                  <c:v>2.6992599999999911E-4</c:v>
                </c:pt>
                <c:pt idx="689">
                  <c:v>2.6688899999999916E-4</c:v>
                </c:pt>
                <c:pt idx="690">
                  <c:v>4.3478799999999916E-4</c:v>
                </c:pt>
                <c:pt idx="691">
                  <c:v>5.1074799999999913E-4</c:v>
                </c:pt>
                <c:pt idx="692">
                  <c:v>6.8028799999999905E-4</c:v>
                </c:pt>
                <c:pt idx="693">
                  <c:v>6.9348799999999916E-4</c:v>
                </c:pt>
                <c:pt idx="694">
                  <c:v>6.9348799999999916E-4</c:v>
                </c:pt>
                <c:pt idx="695">
                  <c:v>7.2508899999999907E-4</c:v>
                </c:pt>
                <c:pt idx="696">
                  <c:v>7.242909999999992E-4</c:v>
                </c:pt>
                <c:pt idx="697">
                  <c:v>7.8076099999999928E-4</c:v>
                </c:pt>
                <c:pt idx="698">
                  <c:v>7.823809999999992E-4</c:v>
                </c:pt>
                <c:pt idx="699">
                  <c:v>6.9656300000000052E-4</c:v>
                </c:pt>
                <c:pt idx="700">
                  <c:v>6.1246300000000037E-4</c:v>
                </c:pt>
                <c:pt idx="701">
                  <c:v>6.1230000000000041E-4</c:v>
                </c:pt>
                <c:pt idx="702">
                  <c:v>4.4440100000000041E-4</c:v>
                </c:pt>
                <c:pt idx="703">
                  <c:v>3.6844100000000044E-4</c:v>
                </c:pt>
                <c:pt idx="704">
                  <c:v>1.9890100000000043E-4</c:v>
                </c:pt>
                <c:pt idx="705">
                  <c:v>1.4290100000000043E-4</c:v>
                </c:pt>
                <c:pt idx="706">
                  <c:v>1.4312500000000043E-4</c:v>
                </c:pt>
                <c:pt idx="707">
                  <c:v>8.5324000000000445E-5</c:v>
                </c:pt>
                <c:pt idx="708">
                  <c:v>5.8322000000000422E-5</c:v>
                </c:pt>
                <c:pt idx="709">
                  <c:v>2.3900000000004074E-6</c:v>
                </c:pt>
                <c:pt idx="710">
                  <c:v>7.7000000000040746E-7</c:v>
                </c:pt>
                <c:pt idx="711">
                  <c:v>2.7162000000000002E-5</c:v>
                </c:pt>
                <c:pt idx="712">
                  <c:v>2.7261000000000002E-5</c:v>
                </c:pt>
                <c:pt idx="713">
                  <c:v>5.3436000000000001E-5</c:v>
                </c:pt>
                <c:pt idx="714">
                  <c:v>7.583600000000001E-5</c:v>
                </c:pt>
                <c:pt idx="715">
                  <c:v>7.5885000000000443E-5</c:v>
                </c:pt>
                <c:pt idx="716">
                  <c:v>7.5885000000000443E-5</c:v>
                </c:pt>
                <c:pt idx="717">
                  <c:v>7.5885000000000443E-5</c:v>
                </c:pt>
                <c:pt idx="718">
                  <c:v>1.2666100000000043E-4</c:v>
                </c:pt>
                <c:pt idx="719">
                  <c:v>1.2666100000000043E-4</c:v>
                </c:pt>
                <c:pt idx="720">
                  <c:v>2.6666100000000045E-4</c:v>
                </c:pt>
                <c:pt idx="721">
                  <c:v>2.6612700000000044E-4</c:v>
                </c:pt>
                <c:pt idx="722">
                  <c:v>2.6657700000000043E-4</c:v>
                </c:pt>
                <c:pt idx="723">
                  <c:v>2.4017700000000041E-4</c:v>
                </c:pt>
                <c:pt idx="724">
                  <c:v>1.3880780000000005E-3</c:v>
                </c:pt>
                <c:pt idx="725">
                  <c:v>2.2226130000000005E-3</c:v>
                </c:pt>
                <c:pt idx="726">
                  <c:v>3.292240000000004E-3</c:v>
                </c:pt>
                <c:pt idx="727">
                  <c:v>3.2966090000000037E-3</c:v>
                </c:pt>
                <c:pt idx="728">
                  <c:v>3.2966090000000037E-3</c:v>
                </c:pt>
                <c:pt idx="729">
                  <c:v>3.2966090000000037E-3</c:v>
                </c:pt>
                <c:pt idx="730">
                  <c:v>3.2730390000000036E-3</c:v>
                </c:pt>
                <c:pt idx="731">
                  <c:v>3.2730390000000036E-3</c:v>
                </c:pt>
                <c:pt idx="732">
                  <c:v>3.1330540000000036E-3</c:v>
                </c:pt>
                <c:pt idx="733">
                  <c:v>3.1330520000000038E-3</c:v>
                </c:pt>
                <c:pt idx="734">
                  <c:v>3.1326020000000034E-3</c:v>
                </c:pt>
                <c:pt idx="735">
                  <c:v>3.1326020000000034E-3</c:v>
                </c:pt>
                <c:pt idx="736">
                  <c:v>1.9848490000000029E-3</c:v>
                </c:pt>
                <c:pt idx="737">
                  <c:v>1.1241390000000029E-3</c:v>
                </c:pt>
                <c:pt idx="738">
                  <c:v>3.2111999999999431E-5</c:v>
                </c:pt>
                <c:pt idx="739">
                  <c:v>2.7693999999999437E-5</c:v>
                </c:pt>
                <c:pt idx="740">
                  <c:v>2.7693999999999437E-5</c:v>
                </c:pt>
                <c:pt idx="741">
                  <c:v>3.0526400000000019E-4</c:v>
                </c:pt>
                <c:pt idx="742">
                  <c:v>2.7783400000000019E-4</c:v>
                </c:pt>
                <c:pt idx="743">
                  <c:v>3.2143400000000016E-4</c:v>
                </c:pt>
                <c:pt idx="744">
                  <c:v>3.2267699999999957E-4</c:v>
                </c:pt>
                <c:pt idx="745">
                  <c:v>3.2344799999999956E-4</c:v>
                </c:pt>
                <c:pt idx="746">
                  <c:v>3.2344799999999956E-4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4D0-49CA-A122-A68772B87B7E}"/>
            </c:ext>
          </c:extLst>
        </c:ser>
        <c:ser>
          <c:idx val="4"/>
          <c:order val="3"/>
          <c:tx>
            <c:strRef>
              <c:f>ChartData!$E$2</c:f>
              <c:strCache>
                <c:ptCount val="1"/>
                <c:pt idx="0">
                  <c:v>Canada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strRef>
              <c:f>ChartData!$A$3:$A$789</c:f>
              <c:strCache>
                <c:ptCount val="745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68">
                  <c:v>yt 31 12 2024</c:v>
                </c:pt>
                <c:pt idx="192">
                  <c:v>yt 31 12 2010</c:v>
                </c:pt>
                <c:pt idx="198">
                  <c:v>yt 30 06 2011</c:v>
                </c:pt>
                <c:pt idx="204">
                  <c:v>yt 31 12 2011</c:v>
                </c:pt>
                <c:pt idx="210">
                  <c:v>yt 30 06 2012</c:v>
                </c:pt>
                <c:pt idx="216">
                  <c:v>yt 31 12 2012</c:v>
                </c:pt>
                <c:pt idx="222">
                  <c:v>yt 30 06 2013</c:v>
                </c:pt>
                <c:pt idx="228">
                  <c:v>yt 31 12 2013</c:v>
                </c:pt>
                <c:pt idx="234">
                  <c:v>yt 30 06 2014</c:v>
                </c:pt>
                <c:pt idx="240">
                  <c:v>yt 31 12 2014</c:v>
                </c:pt>
                <c:pt idx="246">
                  <c:v>yt 30 06 2015</c:v>
                </c:pt>
                <c:pt idx="252">
                  <c:v>yt 31 12 2015</c:v>
                </c:pt>
                <c:pt idx="258">
                  <c:v>yt 30 06 2016</c:v>
                </c:pt>
                <c:pt idx="264">
                  <c:v>yt 31 12 2016</c:v>
                </c:pt>
                <c:pt idx="270">
                  <c:v>yt 30 06 2017</c:v>
                </c:pt>
                <c:pt idx="276">
                  <c:v>yt 31 12 2017</c:v>
                </c:pt>
                <c:pt idx="282">
                  <c:v>yt 30 06 2018</c:v>
                </c:pt>
                <c:pt idx="288">
                  <c:v>yt 31 12 2018</c:v>
                </c:pt>
                <c:pt idx="294">
                  <c:v>yt 30 06 2019</c:v>
                </c:pt>
                <c:pt idx="300">
                  <c:v>yt 31 12 2019</c:v>
                </c:pt>
                <c:pt idx="306">
                  <c:v>yt 30 06 2020</c:v>
                </c:pt>
                <c:pt idx="312">
                  <c:v>yt 31 12 2020</c:v>
                </c:pt>
                <c:pt idx="318">
                  <c:v>yt 30 06 2021</c:v>
                </c:pt>
                <c:pt idx="324">
                  <c:v>yt 31 12 2021</c:v>
                </c:pt>
                <c:pt idx="330">
                  <c:v>yt 30 06 2022</c:v>
                </c:pt>
                <c:pt idx="336">
                  <c:v>yt 31 12 2022</c:v>
                </c:pt>
                <c:pt idx="342">
                  <c:v>yt 30 06 2023</c:v>
                </c:pt>
                <c:pt idx="348">
                  <c:v>yt 31 12 2023</c:v>
                </c:pt>
                <c:pt idx="354">
                  <c:v>yt 30 06 2024</c:v>
                </c:pt>
                <c:pt idx="360">
                  <c:v>yt 31 12 2024</c:v>
                </c:pt>
                <c:pt idx="384">
                  <c:v>yt 31 12 2010</c:v>
                </c:pt>
                <c:pt idx="390">
                  <c:v>yt 30 06 2011</c:v>
                </c:pt>
                <c:pt idx="396">
                  <c:v>yt 31 12 2011</c:v>
                </c:pt>
                <c:pt idx="402">
                  <c:v>yt 30 06 2012</c:v>
                </c:pt>
                <c:pt idx="408">
                  <c:v>yt 31 12 2012</c:v>
                </c:pt>
                <c:pt idx="414">
                  <c:v>yt 30 06 2013</c:v>
                </c:pt>
                <c:pt idx="420">
                  <c:v>yt 31 12 2013</c:v>
                </c:pt>
                <c:pt idx="426">
                  <c:v>yt 30 06 2014</c:v>
                </c:pt>
                <c:pt idx="432">
                  <c:v>yt 31 12 2014</c:v>
                </c:pt>
                <c:pt idx="438">
                  <c:v>yt 30 06 2015</c:v>
                </c:pt>
                <c:pt idx="444">
                  <c:v>yt 31 12 2015</c:v>
                </c:pt>
                <c:pt idx="450">
                  <c:v>yt 30 06 2016</c:v>
                </c:pt>
                <c:pt idx="456">
                  <c:v>yt 31 12 2016</c:v>
                </c:pt>
                <c:pt idx="462">
                  <c:v>yt 30 06 2017</c:v>
                </c:pt>
                <c:pt idx="468">
                  <c:v>yt 31 12 2017</c:v>
                </c:pt>
                <c:pt idx="474">
                  <c:v>yt 30 06 2018</c:v>
                </c:pt>
                <c:pt idx="480">
                  <c:v>yt 31 12 2018</c:v>
                </c:pt>
                <c:pt idx="486">
                  <c:v>yt 30 06 2019</c:v>
                </c:pt>
                <c:pt idx="492">
                  <c:v>yt 31 12 2019</c:v>
                </c:pt>
                <c:pt idx="498">
                  <c:v>yt 30 06 2020</c:v>
                </c:pt>
                <c:pt idx="504">
                  <c:v>yt 31 12 2020</c:v>
                </c:pt>
                <c:pt idx="510">
                  <c:v>yt 30 06 2021</c:v>
                </c:pt>
                <c:pt idx="516">
                  <c:v>yt 31 12 2021</c:v>
                </c:pt>
                <c:pt idx="522">
                  <c:v>yt 30 06 2022</c:v>
                </c:pt>
                <c:pt idx="528">
                  <c:v>yt 31 12 2022</c:v>
                </c:pt>
                <c:pt idx="534">
                  <c:v>yt 30 06 2023</c:v>
                </c:pt>
                <c:pt idx="540">
                  <c:v>yt 31 12 2023</c:v>
                </c:pt>
                <c:pt idx="546">
                  <c:v>yt 30 06 2024</c:v>
                </c:pt>
                <c:pt idx="552">
                  <c:v>yt 31 12 2024</c:v>
                </c:pt>
                <c:pt idx="576">
                  <c:v>yt 31 12 2010</c:v>
                </c:pt>
                <c:pt idx="582">
                  <c:v>yt 30 06 2011</c:v>
                </c:pt>
                <c:pt idx="588">
                  <c:v>yt 31 12 2011</c:v>
                </c:pt>
                <c:pt idx="594">
                  <c:v>yt 30 06 2012</c:v>
                </c:pt>
                <c:pt idx="600">
                  <c:v>yt 31 12 2012</c:v>
                </c:pt>
                <c:pt idx="606">
                  <c:v>yt 30 06 2013</c:v>
                </c:pt>
                <c:pt idx="612">
                  <c:v>yt 31 12 2013</c:v>
                </c:pt>
                <c:pt idx="618">
                  <c:v>yt 30 06 2014</c:v>
                </c:pt>
                <c:pt idx="624">
                  <c:v>yt 31 12 2014</c:v>
                </c:pt>
                <c:pt idx="630">
                  <c:v>yt 30 06 2015</c:v>
                </c:pt>
                <c:pt idx="636">
                  <c:v>yt 31 12 2015</c:v>
                </c:pt>
                <c:pt idx="642">
                  <c:v>yt 30 06 2016</c:v>
                </c:pt>
                <c:pt idx="648">
                  <c:v>yt 31 12 2016</c:v>
                </c:pt>
                <c:pt idx="654">
                  <c:v>yt 30 06 2017</c:v>
                </c:pt>
                <c:pt idx="660">
                  <c:v>yt 31 12 2017</c:v>
                </c:pt>
                <c:pt idx="666">
                  <c:v>yt 30 06 2018</c:v>
                </c:pt>
                <c:pt idx="672">
                  <c:v>yt 31 12 2018</c:v>
                </c:pt>
                <c:pt idx="678">
                  <c:v>yt 30 06 2019</c:v>
                </c:pt>
                <c:pt idx="684">
                  <c:v>yt 31 12 2019</c:v>
                </c:pt>
                <c:pt idx="690">
                  <c:v>yt 30 06 2020</c:v>
                </c:pt>
                <c:pt idx="696">
                  <c:v>yt 31 12 2020</c:v>
                </c:pt>
                <c:pt idx="702">
                  <c:v>yt 30 06 2021</c:v>
                </c:pt>
                <c:pt idx="708">
                  <c:v>yt 31 12 2021</c:v>
                </c:pt>
                <c:pt idx="714">
                  <c:v>yt 30 06 2022</c:v>
                </c:pt>
                <c:pt idx="720">
                  <c:v>yt 31 12 2022</c:v>
                </c:pt>
                <c:pt idx="726">
                  <c:v>yt 30 06 2023</c:v>
                </c:pt>
                <c:pt idx="732">
                  <c:v>yt 31 12 2023</c:v>
                </c:pt>
                <c:pt idx="738">
                  <c:v>yt 30 06 2024</c:v>
                </c:pt>
                <c:pt idx="744">
                  <c:v>yt 31 12 2024</c:v>
                </c:pt>
              </c:strCache>
            </c:strRef>
          </c:cat>
          <c:val>
            <c:numRef>
              <c:f>ChartData!$E$3:$E$789</c:f>
              <c:numCache>
                <c:formatCode>#,##0.00</c:formatCode>
                <c:ptCount val="747"/>
                <c:pt idx="0">
                  <c:v>0.59035649999999995</c:v>
                </c:pt>
                <c:pt idx="1">
                  <c:v>0.61262399999999995</c:v>
                </c:pt>
                <c:pt idx="2">
                  <c:v>0.60990370000000005</c:v>
                </c:pt>
                <c:pt idx="3">
                  <c:v>0.67151499999999997</c:v>
                </c:pt>
                <c:pt idx="4">
                  <c:v>0.69705060000000008</c:v>
                </c:pt>
                <c:pt idx="5">
                  <c:v>0.7102035000000001</c:v>
                </c:pt>
                <c:pt idx="6">
                  <c:v>0.72605140000000001</c:v>
                </c:pt>
                <c:pt idx="7">
                  <c:v>0.68271839999999995</c:v>
                </c:pt>
                <c:pt idx="8">
                  <c:v>0.66754289999999994</c:v>
                </c:pt>
                <c:pt idx="9">
                  <c:v>0.65199720000000005</c:v>
                </c:pt>
                <c:pt idx="10">
                  <c:v>0.63805939999999994</c:v>
                </c:pt>
                <c:pt idx="11">
                  <c:v>0.62052160000000012</c:v>
                </c:pt>
                <c:pt idx="12">
                  <c:v>0.5684182000000001</c:v>
                </c:pt>
                <c:pt idx="13">
                  <c:v>0.5160937000000001</c:v>
                </c:pt>
                <c:pt idx="14">
                  <c:v>0.47937629999999998</c:v>
                </c:pt>
                <c:pt idx="15">
                  <c:v>0.41461859999999995</c:v>
                </c:pt>
                <c:pt idx="16">
                  <c:v>0.44813309999999995</c:v>
                </c:pt>
                <c:pt idx="17">
                  <c:v>0.53195999999999999</c:v>
                </c:pt>
                <c:pt idx="18">
                  <c:v>0.491533</c:v>
                </c:pt>
                <c:pt idx="19">
                  <c:v>0.49054020000000004</c:v>
                </c:pt>
                <c:pt idx="20">
                  <c:v>0.5142057000000001</c:v>
                </c:pt>
                <c:pt idx="21">
                  <c:v>0.49227789999999999</c:v>
                </c:pt>
                <c:pt idx="22">
                  <c:v>0.46747090000000002</c:v>
                </c:pt>
                <c:pt idx="23">
                  <c:v>0.46232750000000006</c:v>
                </c:pt>
                <c:pt idx="24">
                  <c:v>0.49163469999999998</c:v>
                </c:pt>
                <c:pt idx="25">
                  <c:v>0.49782119999999996</c:v>
                </c:pt>
                <c:pt idx="26">
                  <c:v>0.51447529999999997</c:v>
                </c:pt>
                <c:pt idx="27">
                  <c:v>0.51083219999999996</c:v>
                </c:pt>
                <c:pt idx="28">
                  <c:v>0.45512589999999997</c:v>
                </c:pt>
                <c:pt idx="29">
                  <c:v>0.34204249999999997</c:v>
                </c:pt>
                <c:pt idx="30">
                  <c:v>0.34335589999999999</c:v>
                </c:pt>
                <c:pt idx="31">
                  <c:v>0.36803639999999999</c:v>
                </c:pt>
                <c:pt idx="32">
                  <c:v>0.35153240000000008</c:v>
                </c:pt>
                <c:pt idx="33">
                  <c:v>0.38439900000000005</c:v>
                </c:pt>
                <c:pt idx="34">
                  <c:v>0.44014360000000008</c:v>
                </c:pt>
                <c:pt idx="35">
                  <c:v>0.452735</c:v>
                </c:pt>
                <c:pt idx="36">
                  <c:v>0.4880722999999999</c:v>
                </c:pt>
                <c:pt idx="37">
                  <c:v>0.50077309999999986</c:v>
                </c:pt>
                <c:pt idx="38">
                  <c:v>0.52413140000000003</c:v>
                </c:pt>
                <c:pt idx="39">
                  <c:v>0.56201979999999996</c:v>
                </c:pt>
                <c:pt idx="40">
                  <c:v>0.55540159999999994</c:v>
                </c:pt>
                <c:pt idx="41">
                  <c:v>0.52936790000000011</c:v>
                </c:pt>
                <c:pt idx="42">
                  <c:v>0.52213379999999998</c:v>
                </c:pt>
                <c:pt idx="43">
                  <c:v>0.48775049999999998</c:v>
                </c:pt>
                <c:pt idx="44">
                  <c:v>0.50424159999999996</c:v>
                </c:pt>
                <c:pt idx="45">
                  <c:v>0.49133019999999999</c:v>
                </c:pt>
                <c:pt idx="46">
                  <c:v>0.41552299999999998</c:v>
                </c:pt>
                <c:pt idx="47">
                  <c:v>0.37083149999999993</c:v>
                </c:pt>
                <c:pt idx="48">
                  <c:v>0.36947839999999993</c:v>
                </c:pt>
                <c:pt idx="49">
                  <c:v>0.32859330000000003</c:v>
                </c:pt>
                <c:pt idx="50">
                  <c:v>0.32713340000000002</c:v>
                </c:pt>
                <c:pt idx="51">
                  <c:v>0.30860380000000004</c:v>
                </c:pt>
                <c:pt idx="52">
                  <c:v>0.29422880000000001</c:v>
                </c:pt>
                <c:pt idx="53">
                  <c:v>0.28554010000000002</c:v>
                </c:pt>
                <c:pt idx="54">
                  <c:v>0.32313140000000001</c:v>
                </c:pt>
                <c:pt idx="55">
                  <c:v>0.3349492</c:v>
                </c:pt>
                <c:pt idx="56">
                  <c:v>0.32024260000000004</c:v>
                </c:pt>
                <c:pt idx="57">
                  <c:v>0.33222439999999998</c:v>
                </c:pt>
                <c:pt idx="58">
                  <c:v>0.35727409999999998</c:v>
                </c:pt>
                <c:pt idx="59">
                  <c:v>0.36524089999999992</c:v>
                </c:pt>
                <c:pt idx="60">
                  <c:v>0.3133611</c:v>
                </c:pt>
                <c:pt idx="61">
                  <c:v>0.34793660000000004</c:v>
                </c:pt>
                <c:pt idx="62">
                  <c:v>0.34513549999999998</c:v>
                </c:pt>
                <c:pt idx="63">
                  <c:v>0.31493599999999999</c:v>
                </c:pt>
                <c:pt idx="64">
                  <c:v>0.3380705</c:v>
                </c:pt>
                <c:pt idx="65">
                  <c:v>0.34192349999999999</c:v>
                </c:pt>
                <c:pt idx="66">
                  <c:v>0.32447769999999992</c:v>
                </c:pt>
                <c:pt idx="67">
                  <c:v>0.2971953</c:v>
                </c:pt>
                <c:pt idx="68">
                  <c:v>0.30072670000000001</c:v>
                </c:pt>
                <c:pt idx="69">
                  <c:v>0.27270879999999997</c:v>
                </c:pt>
                <c:pt idx="70">
                  <c:v>0.28507129999999997</c:v>
                </c:pt>
                <c:pt idx="71">
                  <c:v>0.31153249999999993</c:v>
                </c:pt>
                <c:pt idx="72">
                  <c:v>0.30042940000000001</c:v>
                </c:pt>
                <c:pt idx="73">
                  <c:v>0.26218050000000004</c:v>
                </c:pt>
                <c:pt idx="74">
                  <c:v>0.23854499999999998</c:v>
                </c:pt>
                <c:pt idx="75">
                  <c:v>0.27107500000000001</c:v>
                </c:pt>
                <c:pt idx="76">
                  <c:v>0.23829989999999998</c:v>
                </c:pt>
                <c:pt idx="77">
                  <c:v>0.23803179999999999</c:v>
                </c:pt>
                <c:pt idx="78">
                  <c:v>0.2116681</c:v>
                </c:pt>
                <c:pt idx="79">
                  <c:v>0.20666809999999999</c:v>
                </c:pt>
                <c:pt idx="80">
                  <c:v>0.1698693</c:v>
                </c:pt>
                <c:pt idx="81">
                  <c:v>0.1603427</c:v>
                </c:pt>
                <c:pt idx="82">
                  <c:v>0.11674040000000002</c:v>
                </c:pt>
                <c:pt idx="83">
                  <c:v>0.1678037</c:v>
                </c:pt>
                <c:pt idx="84">
                  <c:v>0.22164750000000005</c:v>
                </c:pt>
                <c:pt idx="85">
                  <c:v>0.269673</c:v>
                </c:pt>
                <c:pt idx="86">
                  <c:v>0.31982119999999997</c:v>
                </c:pt>
                <c:pt idx="87">
                  <c:v>0.3509545</c:v>
                </c:pt>
                <c:pt idx="88">
                  <c:v>0.35151499999999997</c:v>
                </c:pt>
                <c:pt idx="89">
                  <c:v>0.34389740000000002</c:v>
                </c:pt>
                <c:pt idx="90">
                  <c:v>0.41090579999999999</c:v>
                </c:pt>
                <c:pt idx="91">
                  <c:v>0.41834779999999999</c:v>
                </c:pt>
                <c:pt idx="92">
                  <c:v>0.44575579999999998</c:v>
                </c:pt>
                <c:pt idx="93">
                  <c:v>0.44869510000000001</c:v>
                </c:pt>
                <c:pt idx="94">
                  <c:v>0.45461260000000003</c:v>
                </c:pt>
                <c:pt idx="95">
                  <c:v>0.37059949999999997</c:v>
                </c:pt>
                <c:pt idx="96">
                  <c:v>0.33033299999999999</c:v>
                </c:pt>
                <c:pt idx="97">
                  <c:v>0.28082769999999996</c:v>
                </c:pt>
                <c:pt idx="98">
                  <c:v>0.22463869999999994</c:v>
                </c:pt>
                <c:pt idx="99">
                  <c:v>0.164211</c:v>
                </c:pt>
                <c:pt idx="100">
                  <c:v>0.16390429999999998</c:v>
                </c:pt>
                <c:pt idx="101">
                  <c:v>0.16368029999999997</c:v>
                </c:pt>
                <c:pt idx="102">
                  <c:v>0.1076018</c:v>
                </c:pt>
                <c:pt idx="103">
                  <c:v>0.1006623</c:v>
                </c:pt>
                <c:pt idx="104">
                  <c:v>9.9438499999999999E-2</c:v>
                </c:pt>
                <c:pt idx="105">
                  <c:v>9.88126E-2</c:v>
                </c:pt>
                <c:pt idx="106">
                  <c:v>9.121410000000002E-2</c:v>
                </c:pt>
                <c:pt idx="107">
                  <c:v>9.5596399999999998E-2</c:v>
                </c:pt>
                <c:pt idx="108">
                  <c:v>8.046120000000001E-2</c:v>
                </c:pt>
                <c:pt idx="109">
                  <c:v>0.11328447300000001</c:v>
                </c:pt>
                <c:pt idx="110">
                  <c:v>0.107317073</c:v>
                </c:pt>
                <c:pt idx="111">
                  <c:v>0.10408097299999999</c:v>
                </c:pt>
                <c:pt idx="112">
                  <c:v>0.13695897099999998</c:v>
                </c:pt>
                <c:pt idx="113">
                  <c:v>0.187040765</c:v>
                </c:pt>
                <c:pt idx="114">
                  <c:v>0.23803643500000002</c:v>
                </c:pt>
                <c:pt idx="115">
                  <c:v>0.37809418500000003</c:v>
                </c:pt>
                <c:pt idx="116">
                  <c:v>0.36827062699999996</c:v>
                </c:pt>
                <c:pt idx="117">
                  <c:v>0.36444962699999994</c:v>
                </c:pt>
                <c:pt idx="118">
                  <c:v>0.41659824700000003</c:v>
                </c:pt>
                <c:pt idx="119">
                  <c:v>0.46601609499999996</c:v>
                </c:pt>
                <c:pt idx="120">
                  <c:v>0.52830489199999997</c:v>
                </c:pt>
                <c:pt idx="121">
                  <c:v>0.53981249899999995</c:v>
                </c:pt>
                <c:pt idx="122">
                  <c:v>0.5472841209999999</c:v>
                </c:pt>
                <c:pt idx="123">
                  <c:v>0.54750786699999998</c:v>
                </c:pt>
                <c:pt idx="124">
                  <c:v>0.51390626899999992</c:v>
                </c:pt>
                <c:pt idx="125">
                  <c:v>0.54929578099999998</c:v>
                </c:pt>
                <c:pt idx="126">
                  <c:v>0.4916818309999999</c:v>
                </c:pt>
                <c:pt idx="127">
                  <c:v>0.35112158100000002</c:v>
                </c:pt>
                <c:pt idx="128">
                  <c:v>0.36174689999999998</c:v>
                </c:pt>
                <c:pt idx="129">
                  <c:v>0.36174689999999998</c:v>
                </c:pt>
                <c:pt idx="130">
                  <c:v>0.31344668099999995</c:v>
                </c:pt>
                <c:pt idx="131">
                  <c:v>0.31923643000000002</c:v>
                </c:pt>
                <c:pt idx="132">
                  <c:v>0.29229662000000001</c:v>
                </c:pt>
                <c:pt idx="133">
                  <c:v>0.27948352900000001</c:v>
                </c:pt>
                <c:pt idx="134">
                  <c:v>0.294534356</c:v>
                </c:pt>
                <c:pt idx="135">
                  <c:v>0.32506276000000006</c:v>
                </c:pt>
                <c:pt idx="136">
                  <c:v>0.366675262</c:v>
                </c:pt>
                <c:pt idx="137">
                  <c:v>0.280686461</c:v>
                </c:pt>
                <c:pt idx="138">
                  <c:v>0.27626759099999998</c:v>
                </c:pt>
                <c:pt idx="139">
                  <c:v>0.34514651300000004</c:v>
                </c:pt>
                <c:pt idx="140">
                  <c:v>0.31932677100000001</c:v>
                </c:pt>
                <c:pt idx="141">
                  <c:v>0.32871595100000001</c:v>
                </c:pt>
                <c:pt idx="142">
                  <c:v>0.33392604999999997</c:v>
                </c:pt>
                <c:pt idx="143">
                  <c:v>0.32268972300000004</c:v>
                </c:pt>
                <c:pt idx="144">
                  <c:v>0.33736316</c:v>
                </c:pt>
                <c:pt idx="145">
                  <c:v>0.32266293199999996</c:v>
                </c:pt>
                <c:pt idx="146">
                  <c:v>0.30562646999999998</c:v>
                </c:pt>
                <c:pt idx="147">
                  <c:v>0.29603531699999996</c:v>
                </c:pt>
                <c:pt idx="148">
                  <c:v>0.311005688</c:v>
                </c:pt>
                <c:pt idx="149">
                  <c:v>0.34616396999999993</c:v>
                </c:pt>
                <c:pt idx="150">
                  <c:v>0.35456180499999995</c:v>
                </c:pt>
                <c:pt idx="151">
                  <c:v>0.31753199999999998</c:v>
                </c:pt>
                <c:pt idx="152">
                  <c:v>0.33204273600000006</c:v>
                </c:pt>
                <c:pt idx="153">
                  <c:v>0.34573506900000001</c:v>
                </c:pt>
                <c:pt idx="154">
                  <c:v>0.36536795099999997</c:v>
                </c:pt>
                <c:pt idx="155">
                  <c:v>0.35326644899999998</c:v>
                </c:pt>
                <c:pt idx="156">
                  <c:v>0.337459236</c:v>
                </c:pt>
                <c:pt idx="157">
                  <c:v>0.37429037099999996</c:v>
                </c:pt>
                <c:pt idx="158">
                  <c:v>0.39923239199999999</c:v>
                </c:pt>
                <c:pt idx="159">
                  <c:v>0.37814043899999994</c:v>
                </c:pt>
                <c:pt idx="160">
                  <c:v>0.3409642189999999</c:v>
                </c:pt>
                <c:pt idx="161">
                  <c:v>0.37477080699999987</c:v>
                </c:pt>
                <c:pt idx="162">
                  <c:v>0.38744173699999995</c:v>
                </c:pt>
                <c:pt idx="163">
                  <c:v>0.38459487999999997</c:v>
                </c:pt>
                <c:pt idx="164">
                  <c:v>0.41206877499999989</c:v>
                </c:pt>
                <c:pt idx="165">
                  <c:v>0.42149859899999992</c:v>
                </c:pt>
                <c:pt idx="166">
                  <c:v>0.50415237000000002</c:v>
                </c:pt>
                <c:pt idx="167">
                  <c:v>0.55278420699999986</c:v>
                </c:pt>
                <c:pt idx="168">
                  <c:v>0.61944105999999999</c:v>
                </c:pt>
                <c:pt idx="169">
                  <c:v>0.58090523700000007</c:v>
                </c:pt>
                <c:pt idx="170">
                  <c:v>0.64644345599999997</c:v>
                </c:pt>
                <c:pt idx="191" formatCode="General">
                  <c:v>0</c:v>
                </c:pt>
                <c:pt idx="192">
                  <c:v>8.9999999999999996E-7</c:v>
                </c:pt>
                <c:pt idx="193">
                  <c:v>9.9999999999999995E-7</c:v>
                </c:pt>
                <c:pt idx="194">
                  <c:v>1.9999999999999999E-7</c:v>
                </c:pt>
                <c:pt idx="195">
                  <c:v>1.9999999999999999E-7</c:v>
                </c:pt>
                <c:pt idx="196">
                  <c:v>1.9999999999999999E-7</c:v>
                </c:pt>
                <c:pt idx="197">
                  <c:v>3.9999999999999998E-7</c:v>
                </c:pt>
                <c:pt idx="198">
                  <c:v>3.9999999999999998E-7</c:v>
                </c:pt>
                <c:pt idx="199">
                  <c:v>3.9999999999999998E-7</c:v>
                </c:pt>
                <c:pt idx="200">
                  <c:v>4.9999999999999998E-7</c:v>
                </c:pt>
                <c:pt idx="201">
                  <c:v>4.9999999999999998E-7</c:v>
                </c:pt>
                <c:pt idx="202">
                  <c:v>3.9999999999999998E-7</c:v>
                </c:pt>
                <c:pt idx="203">
                  <c:v>3.9999999999999998E-7</c:v>
                </c:pt>
                <c:pt idx="204">
                  <c:v>3.9999999999999998E-7</c:v>
                </c:pt>
                <c:pt idx="205">
                  <c:v>3.0000000000000004E-7</c:v>
                </c:pt>
                <c:pt idx="206">
                  <c:v>9.0000000000000007E-7</c:v>
                </c:pt>
                <c:pt idx="207">
                  <c:v>9.4999999999999988E-6</c:v>
                </c:pt>
                <c:pt idx="208">
                  <c:v>9.4999999999999988E-6</c:v>
                </c:pt>
                <c:pt idx="209">
                  <c:v>9.299999999999999E-6</c:v>
                </c:pt>
                <c:pt idx="210">
                  <c:v>9.299999999999999E-6</c:v>
                </c:pt>
                <c:pt idx="211">
                  <c:v>9.299999999999999E-6</c:v>
                </c:pt>
                <c:pt idx="212">
                  <c:v>9.1999999999999983E-6</c:v>
                </c:pt>
                <c:pt idx="213">
                  <c:v>9.1999999999999983E-6</c:v>
                </c:pt>
                <c:pt idx="214">
                  <c:v>9.1999999999999983E-6</c:v>
                </c:pt>
                <c:pt idx="215">
                  <c:v>9.1999999999999983E-6</c:v>
                </c:pt>
                <c:pt idx="216">
                  <c:v>9.1999999999999983E-6</c:v>
                </c:pt>
                <c:pt idx="217">
                  <c:v>9.1999999999999983E-6</c:v>
                </c:pt>
                <c:pt idx="218">
                  <c:v>3.3200000000000001E-5</c:v>
                </c:pt>
                <c:pt idx="219">
                  <c:v>2.4600000000000002E-5</c:v>
                </c:pt>
                <c:pt idx="220">
                  <c:v>2.4600000000000002E-5</c:v>
                </c:pt>
                <c:pt idx="221">
                  <c:v>2.4600000000000002E-5</c:v>
                </c:pt>
                <c:pt idx="222">
                  <c:v>5.02E-5</c:v>
                </c:pt>
                <c:pt idx="223">
                  <c:v>7.1100000000000007E-5</c:v>
                </c:pt>
                <c:pt idx="224">
                  <c:v>7.1100000000000007E-5</c:v>
                </c:pt>
                <c:pt idx="225">
                  <c:v>7.1100000000000007E-5</c:v>
                </c:pt>
                <c:pt idx="226">
                  <c:v>1.2120000000000001E-4</c:v>
                </c:pt>
                <c:pt idx="227">
                  <c:v>1.2120000000000001E-4</c:v>
                </c:pt>
                <c:pt idx="228">
                  <c:v>1.2120000000000001E-4</c:v>
                </c:pt>
                <c:pt idx="229">
                  <c:v>1.4660000000000001E-4</c:v>
                </c:pt>
                <c:pt idx="230">
                  <c:v>1.22E-4</c:v>
                </c:pt>
                <c:pt idx="231">
                  <c:v>1.22E-4</c:v>
                </c:pt>
                <c:pt idx="232">
                  <c:v>1.22E-4</c:v>
                </c:pt>
                <c:pt idx="233">
                  <c:v>2.6726999999999997E-2</c:v>
                </c:pt>
                <c:pt idx="234">
                  <c:v>2.67014E-2</c:v>
                </c:pt>
                <c:pt idx="235">
                  <c:v>2.6680499999999999E-2</c:v>
                </c:pt>
                <c:pt idx="236">
                  <c:v>2.6680499999999999E-2</c:v>
                </c:pt>
                <c:pt idx="237">
                  <c:v>2.6680499999999999E-2</c:v>
                </c:pt>
                <c:pt idx="238">
                  <c:v>2.6630399999999999E-2</c:v>
                </c:pt>
                <c:pt idx="239">
                  <c:v>2.6630399999999999E-2</c:v>
                </c:pt>
                <c:pt idx="240">
                  <c:v>2.6630399999999999E-2</c:v>
                </c:pt>
                <c:pt idx="241">
                  <c:v>2.6605E-2</c:v>
                </c:pt>
                <c:pt idx="242">
                  <c:v>2.6624999999999999E-2</c:v>
                </c:pt>
                <c:pt idx="243">
                  <c:v>2.6624999999999999E-2</c:v>
                </c:pt>
                <c:pt idx="244">
                  <c:v>2.6624999999999999E-2</c:v>
                </c:pt>
                <c:pt idx="245">
                  <c:v>1.9999999999999998E-5</c:v>
                </c:pt>
                <c:pt idx="246">
                  <c:v>1.9999999999999998E-5</c:v>
                </c:pt>
                <c:pt idx="247">
                  <c:v>1.9999999999999998E-5</c:v>
                </c:pt>
                <c:pt idx="248">
                  <c:v>1.9999999999999998E-5</c:v>
                </c:pt>
                <c:pt idx="249">
                  <c:v>1.9999999999999998E-5</c:v>
                </c:pt>
                <c:pt idx="250">
                  <c:v>1.9999999999999998E-5</c:v>
                </c:pt>
                <c:pt idx="251">
                  <c:v>1.9999999999999998E-5</c:v>
                </c:pt>
                <c:pt idx="252">
                  <c:v>1.9999999999999998E-5</c:v>
                </c:pt>
                <c:pt idx="253">
                  <c:v>1.9999999999999998E-5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1.3700000000000001E-5</c:v>
                </c:pt>
                <c:pt idx="285">
                  <c:v>1.3700000000000001E-5</c:v>
                </c:pt>
                <c:pt idx="286">
                  <c:v>2.7400000000000002E-5</c:v>
                </c:pt>
                <c:pt idx="287">
                  <c:v>2.7400000000000002E-5</c:v>
                </c:pt>
                <c:pt idx="288">
                  <c:v>2.7400000000000002E-5</c:v>
                </c:pt>
                <c:pt idx="289">
                  <c:v>2.7400000000000002E-5</c:v>
                </c:pt>
                <c:pt idx="290">
                  <c:v>2.7400000000000002E-5</c:v>
                </c:pt>
                <c:pt idx="291">
                  <c:v>2.7400000000000002E-5</c:v>
                </c:pt>
                <c:pt idx="292">
                  <c:v>2.7400000000000002E-5</c:v>
                </c:pt>
                <c:pt idx="293">
                  <c:v>2.9000000000000004E-5</c:v>
                </c:pt>
                <c:pt idx="294">
                  <c:v>2.9000000000000004E-5</c:v>
                </c:pt>
                <c:pt idx="295">
                  <c:v>2.9000000000000004E-5</c:v>
                </c:pt>
                <c:pt idx="296">
                  <c:v>1.5299999999999999E-5</c:v>
                </c:pt>
                <c:pt idx="297">
                  <c:v>1.5299999999999999E-5</c:v>
                </c:pt>
                <c:pt idx="298">
                  <c:v>1.5999999999999999E-6</c:v>
                </c:pt>
                <c:pt idx="299">
                  <c:v>1.5999999999999999E-6</c:v>
                </c:pt>
                <c:pt idx="300">
                  <c:v>1.5999999999999999E-6</c:v>
                </c:pt>
                <c:pt idx="301">
                  <c:v>1.5999999999999999E-6</c:v>
                </c:pt>
                <c:pt idx="302">
                  <c:v>1.5999999999999999E-6</c:v>
                </c:pt>
                <c:pt idx="303">
                  <c:v>1.5999999999999999E-6</c:v>
                </c:pt>
                <c:pt idx="304">
                  <c:v>1.5999999999999999E-6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4.78E-6</c:v>
                </c:pt>
                <c:pt idx="314">
                  <c:v>4.78E-6</c:v>
                </c:pt>
                <c:pt idx="315">
                  <c:v>4.78E-6</c:v>
                </c:pt>
                <c:pt idx="316">
                  <c:v>4.78E-6</c:v>
                </c:pt>
                <c:pt idx="317">
                  <c:v>4.78E-6</c:v>
                </c:pt>
                <c:pt idx="318">
                  <c:v>4.78E-6</c:v>
                </c:pt>
                <c:pt idx="319">
                  <c:v>4.78E-6</c:v>
                </c:pt>
                <c:pt idx="320">
                  <c:v>4.78E-6</c:v>
                </c:pt>
                <c:pt idx="321">
                  <c:v>4.78E-6</c:v>
                </c:pt>
                <c:pt idx="322">
                  <c:v>4.78E-6</c:v>
                </c:pt>
                <c:pt idx="323">
                  <c:v>4.78E-6</c:v>
                </c:pt>
                <c:pt idx="324">
                  <c:v>4.78E-6</c:v>
                </c:pt>
                <c:pt idx="325">
                  <c:v>0</c:v>
                </c:pt>
                <c:pt idx="326">
                  <c:v>1.2000000000000002E-6</c:v>
                </c:pt>
                <c:pt idx="327">
                  <c:v>1.2000000000000002E-6</c:v>
                </c:pt>
                <c:pt idx="328">
                  <c:v>1.2000000000000002E-6</c:v>
                </c:pt>
                <c:pt idx="329">
                  <c:v>1.2000000000000002E-6</c:v>
                </c:pt>
                <c:pt idx="330">
                  <c:v>1.2000000000000002E-6</c:v>
                </c:pt>
                <c:pt idx="331">
                  <c:v>1.2000000000000002E-6</c:v>
                </c:pt>
                <c:pt idx="332">
                  <c:v>1.2000000000000002E-6</c:v>
                </c:pt>
                <c:pt idx="333">
                  <c:v>1.2080000000000001E-6</c:v>
                </c:pt>
                <c:pt idx="334">
                  <c:v>1.2080000000000001E-6</c:v>
                </c:pt>
                <c:pt idx="335">
                  <c:v>1.2080000000000001E-6</c:v>
                </c:pt>
                <c:pt idx="336">
                  <c:v>1.2080000000000001E-6</c:v>
                </c:pt>
                <c:pt idx="337">
                  <c:v>1.2080000000000001E-6</c:v>
                </c:pt>
                <c:pt idx="338">
                  <c:v>8.0000000000000005E-9</c:v>
                </c:pt>
                <c:pt idx="339">
                  <c:v>8.0000000000000005E-9</c:v>
                </c:pt>
                <c:pt idx="340">
                  <c:v>8.0000000000000005E-9</c:v>
                </c:pt>
                <c:pt idx="341">
                  <c:v>8.0000000000000005E-9</c:v>
                </c:pt>
                <c:pt idx="342">
                  <c:v>8.0000000000000005E-9</c:v>
                </c:pt>
                <c:pt idx="343">
                  <c:v>8.0000000000000005E-9</c:v>
                </c:pt>
                <c:pt idx="344">
                  <c:v>8.0000000000000005E-9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1.4995E-5</c:v>
                </c:pt>
                <c:pt idx="361">
                  <c:v>1.7169000000000001E-5</c:v>
                </c:pt>
                <c:pt idx="362">
                  <c:v>1.7169000000000001E-5</c:v>
                </c:pt>
                <c:pt idx="383" formatCode="General">
                  <c:v>0</c:v>
                </c:pt>
                <c:pt idx="384">
                  <c:v>9.8510799999999996E-2</c:v>
                </c:pt>
                <c:pt idx="385">
                  <c:v>9.8510799999999996E-2</c:v>
                </c:pt>
                <c:pt idx="386">
                  <c:v>9.8510799999999996E-2</c:v>
                </c:pt>
                <c:pt idx="387">
                  <c:v>9.851399999999999E-2</c:v>
                </c:pt>
                <c:pt idx="388">
                  <c:v>9.8514199999999996E-2</c:v>
                </c:pt>
                <c:pt idx="389">
                  <c:v>9.8514199999999996E-2</c:v>
                </c:pt>
                <c:pt idx="390">
                  <c:v>9.8514100000000007E-2</c:v>
                </c:pt>
                <c:pt idx="391">
                  <c:v>9.8514299999999999E-2</c:v>
                </c:pt>
                <c:pt idx="392">
                  <c:v>9.8514299999999999E-2</c:v>
                </c:pt>
                <c:pt idx="393">
                  <c:v>6.7352899999999993E-2</c:v>
                </c:pt>
                <c:pt idx="394">
                  <c:v>3.4717999999999992E-2</c:v>
                </c:pt>
                <c:pt idx="395">
                  <c:v>3.6000000000000003E-6</c:v>
                </c:pt>
                <c:pt idx="396">
                  <c:v>3.6000000000000003E-6</c:v>
                </c:pt>
                <c:pt idx="397">
                  <c:v>3.6000000000000003E-6</c:v>
                </c:pt>
                <c:pt idx="398">
                  <c:v>3.8000000000000005E-6</c:v>
                </c:pt>
                <c:pt idx="399">
                  <c:v>7.0000000000000007E-7</c:v>
                </c:pt>
                <c:pt idx="400">
                  <c:v>1.9999999999999999E-6</c:v>
                </c:pt>
                <c:pt idx="401">
                  <c:v>3.0000000000000001E-6</c:v>
                </c:pt>
                <c:pt idx="402">
                  <c:v>3.0000000000000001E-6</c:v>
                </c:pt>
                <c:pt idx="403">
                  <c:v>2.8000000000000003E-6</c:v>
                </c:pt>
                <c:pt idx="404">
                  <c:v>2.8000000000000003E-6</c:v>
                </c:pt>
                <c:pt idx="405">
                  <c:v>2.8000000000000003E-6</c:v>
                </c:pt>
                <c:pt idx="406">
                  <c:v>2.8000000000000003E-6</c:v>
                </c:pt>
                <c:pt idx="407">
                  <c:v>2.8000000000000003E-6</c:v>
                </c:pt>
                <c:pt idx="408">
                  <c:v>2.8000000000000003E-6</c:v>
                </c:pt>
                <c:pt idx="409">
                  <c:v>2.9000000000000002E-6</c:v>
                </c:pt>
                <c:pt idx="410">
                  <c:v>3.4000000000000005E-6</c:v>
                </c:pt>
                <c:pt idx="411">
                  <c:v>3.3000000000000002E-6</c:v>
                </c:pt>
                <c:pt idx="412">
                  <c:v>4.7000000000000007E-6</c:v>
                </c:pt>
                <c:pt idx="413">
                  <c:v>4.6E-6</c:v>
                </c:pt>
                <c:pt idx="414">
                  <c:v>5.3000000000000001E-6</c:v>
                </c:pt>
                <c:pt idx="415">
                  <c:v>5.3000000000000001E-6</c:v>
                </c:pt>
                <c:pt idx="416">
                  <c:v>5.9000000000000003E-6</c:v>
                </c:pt>
                <c:pt idx="417">
                  <c:v>5.9000000000000003E-6</c:v>
                </c:pt>
                <c:pt idx="418">
                  <c:v>6.0000000000000002E-6</c:v>
                </c:pt>
                <c:pt idx="419">
                  <c:v>6.0000000000000002E-6</c:v>
                </c:pt>
                <c:pt idx="420">
                  <c:v>9.9999999999999991E-6</c:v>
                </c:pt>
                <c:pt idx="421">
                  <c:v>1.3200000000000001E-5</c:v>
                </c:pt>
                <c:pt idx="422">
                  <c:v>1.4699999999999998E-5</c:v>
                </c:pt>
                <c:pt idx="423">
                  <c:v>2.0800000000000001E-5</c:v>
                </c:pt>
                <c:pt idx="424">
                  <c:v>1.9200000000000003E-5</c:v>
                </c:pt>
                <c:pt idx="425">
                  <c:v>1.9000000000000001E-5</c:v>
                </c:pt>
                <c:pt idx="426">
                  <c:v>2.0999999999999999E-5</c:v>
                </c:pt>
                <c:pt idx="427">
                  <c:v>2.3399999999999996E-5</c:v>
                </c:pt>
                <c:pt idx="428">
                  <c:v>2.4400000000000004E-5</c:v>
                </c:pt>
                <c:pt idx="429">
                  <c:v>2.4400000000000004E-5</c:v>
                </c:pt>
                <c:pt idx="430">
                  <c:v>2.4300000000000005E-5</c:v>
                </c:pt>
                <c:pt idx="431">
                  <c:v>2.7400000000000005E-5</c:v>
                </c:pt>
                <c:pt idx="432">
                  <c:v>2.6900000000000003E-5</c:v>
                </c:pt>
                <c:pt idx="433">
                  <c:v>2.3900000000000002E-5</c:v>
                </c:pt>
                <c:pt idx="434">
                  <c:v>2.2100000000000002E-5</c:v>
                </c:pt>
                <c:pt idx="435">
                  <c:v>1.9899999999999999E-5</c:v>
                </c:pt>
                <c:pt idx="436">
                  <c:v>2.2900000000000001E-5</c:v>
                </c:pt>
                <c:pt idx="437">
                  <c:v>2.3300000000000004E-5</c:v>
                </c:pt>
                <c:pt idx="438">
                  <c:v>2.0700000000000005E-5</c:v>
                </c:pt>
                <c:pt idx="439">
                  <c:v>1.8300000000000004E-5</c:v>
                </c:pt>
                <c:pt idx="440">
                  <c:v>1.6700000000000003E-5</c:v>
                </c:pt>
                <c:pt idx="441">
                  <c:v>1.7100000000000002E-5</c:v>
                </c:pt>
                <c:pt idx="442">
                  <c:v>1.7700000000000003E-5</c:v>
                </c:pt>
                <c:pt idx="443">
                  <c:v>1.6499999999999998E-5</c:v>
                </c:pt>
                <c:pt idx="444">
                  <c:v>1.34E-5</c:v>
                </c:pt>
                <c:pt idx="445">
                  <c:v>1.3200000000000001E-5</c:v>
                </c:pt>
                <c:pt idx="446">
                  <c:v>1.3499999999999998E-5</c:v>
                </c:pt>
                <c:pt idx="447">
                  <c:v>1.0199999999999999E-5</c:v>
                </c:pt>
                <c:pt idx="448">
                  <c:v>6.3000000000000007E-6</c:v>
                </c:pt>
                <c:pt idx="449">
                  <c:v>7.1000000000000015E-6</c:v>
                </c:pt>
                <c:pt idx="450">
                  <c:v>9.2000000000000017E-6</c:v>
                </c:pt>
                <c:pt idx="451">
                  <c:v>9.3000000000000024E-6</c:v>
                </c:pt>
                <c:pt idx="452">
                  <c:v>5.5200000000000007E-5</c:v>
                </c:pt>
                <c:pt idx="453">
                  <c:v>5.4800000000000004E-5</c:v>
                </c:pt>
                <c:pt idx="454">
                  <c:v>5.4200000000000003E-5</c:v>
                </c:pt>
                <c:pt idx="455">
                  <c:v>5.2800000000000003E-5</c:v>
                </c:pt>
                <c:pt idx="456">
                  <c:v>5.3600000000000009E-5</c:v>
                </c:pt>
                <c:pt idx="457">
                  <c:v>5.3700000000000004E-5</c:v>
                </c:pt>
                <c:pt idx="458">
                  <c:v>5.3000000000000014E-5</c:v>
                </c:pt>
                <c:pt idx="459">
                  <c:v>5.5700000000000005E-5</c:v>
                </c:pt>
                <c:pt idx="460">
                  <c:v>5.5300000000000009E-5</c:v>
                </c:pt>
                <c:pt idx="461">
                  <c:v>5.3699999999999997E-5</c:v>
                </c:pt>
                <c:pt idx="462">
                  <c:v>5.1500000000000005E-5</c:v>
                </c:pt>
                <c:pt idx="463">
                  <c:v>7.7199999999999993E-5</c:v>
                </c:pt>
                <c:pt idx="464">
                  <c:v>3.1600000000000002E-5</c:v>
                </c:pt>
                <c:pt idx="465">
                  <c:v>3.1699999999999998E-5</c:v>
                </c:pt>
                <c:pt idx="466">
                  <c:v>3.18E-5</c:v>
                </c:pt>
                <c:pt idx="467">
                  <c:v>3.1300000000000002E-5</c:v>
                </c:pt>
                <c:pt idx="468">
                  <c:v>3.0100000000000003E-5</c:v>
                </c:pt>
                <c:pt idx="469">
                  <c:v>2.9900000000000005E-5</c:v>
                </c:pt>
                <c:pt idx="470">
                  <c:v>2.9900000000000005E-5</c:v>
                </c:pt>
                <c:pt idx="471">
                  <c:v>2.6700000000000005E-5</c:v>
                </c:pt>
                <c:pt idx="472">
                  <c:v>2.8700000000000006E-5</c:v>
                </c:pt>
                <c:pt idx="473">
                  <c:v>2.8400000000000006E-5</c:v>
                </c:pt>
                <c:pt idx="474">
                  <c:v>4.8300000000000009E-5</c:v>
                </c:pt>
                <c:pt idx="475">
                  <c:v>2.4500000000000003E-5</c:v>
                </c:pt>
                <c:pt idx="476">
                  <c:v>2.4200000000000002E-5</c:v>
                </c:pt>
                <c:pt idx="477">
                  <c:v>2.4300000000000001E-5</c:v>
                </c:pt>
                <c:pt idx="478">
                  <c:v>2.44E-5</c:v>
                </c:pt>
                <c:pt idx="479">
                  <c:v>2.48E-5</c:v>
                </c:pt>
                <c:pt idx="480">
                  <c:v>2.48E-5</c:v>
                </c:pt>
                <c:pt idx="481">
                  <c:v>2.55E-5</c:v>
                </c:pt>
                <c:pt idx="482">
                  <c:v>2.5899999999999996E-5</c:v>
                </c:pt>
                <c:pt idx="483">
                  <c:v>1.55003E-2</c:v>
                </c:pt>
                <c:pt idx="484">
                  <c:v>1.54983E-2</c:v>
                </c:pt>
                <c:pt idx="485">
                  <c:v>1.5499599999999999E-2</c:v>
                </c:pt>
                <c:pt idx="486">
                  <c:v>1.5479900000000001E-2</c:v>
                </c:pt>
                <c:pt idx="487">
                  <c:v>1.5477900000000001E-2</c:v>
                </c:pt>
                <c:pt idx="488">
                  <c:v>1.5478E-2</c:v>
                </c:pt>
                <c:pt idx="489">
                  <c:v>1.5477800000000002E-2</c:v>
                </c:pt>
                <c:pt idx="490">
                  <c:v>1.5481100000000001E-2</c:v>
                </c:pt>
                <c:pt idx="491">
                  <c:v>1.5480700000000002E-2</c:v>
                </c:pt>
                <c:pt idx="492">
                  <c:v>3.1550700000000001E-2</c:v>
                </c:pt>
                <c:pt idx="493">
                  <c:v>3.1551001000000002E-2</c:v>
                </c:pt>
                <c:pt idx="494">
                  <c:v>3.1550600999999998E-2</c:v>
                </c:pt>
                <c:pt idx="495">
                  <c:v>1.6076100999999999E-2</c:v>
                </c:pt>
                <c:pt idx="496">
                  <c:v>1.6076100999999999E-2</c:v>
                </c:pt>
                <c:pt idx="497">
                  <c:v>1.6074801E-2</c:v>
                </c:pt>
                <c:pt idx="498">
                  <c:v>1.6074601000000001E-2</c:v>
                </c:pt>
                <c:pt idx="499">
                  <c:v>1.6074601000000001E-2</c:v>
                </c:pt>
                <c:pt idx="500">
                  <c:v>1.6074500999999998E-2</c:v>
                </c:pt>
                <c:pt idx="501">
                  <c:v>1.6074500999999998E-2</c:v>
                </c:pt>
                <c:pt idx="502">
                  <c:v>1.6071000999999998E-2</c:v>
                </c:pt>
                <c:pt idx="503">
                  <c:v>1.6071000999999998E-2</c:v>
                </c:pt>
                <c:pt idx="504">
                  <c:v>1.001E-6</c:v>
                </c:pt>
                <c:pt idx="505">
                  <c:v>0</c:v>
                </c:pt>
                <c:pt idx="506">
                  <c:v>0</c:v>
                </c:pt>
                <c:pt idx="507">
                  <c:v>7.3000000000000005E-8</c:v>
                </c:pt>
                <c:pt idx="508">
                  <c:v>9.4000000000000008E-8</c:v>
                </c:pt>
                <c:pt idx="509">
                  <c:v>9.4000000000000008E-8</c:v>
                </c:pt>
                <c:pt idx="510">
                  <c:v>9.4000000000000008E-8</c:v>
                </c:pt>
                <c:pt idx="511">
                  <c:v>9.4000000000000008E-8</c:v>
                </c:pt>
                <c:pt idx="512">
                  <c:v>2.9300000000000004E-7</c:v>
                </c:pt>
                <c:pt idx="513">
                  <c:v>8.7300000000000005E-7</c:v>
                </c:pt>
                <c:pt idx="514">
                  <c:v>1.0060000000000002E-6</c:v>
                </c:pt>
                <c:pt idx="515">
                  <c:v>6.6750000000000005E-6</c:v>
                </c:pt>
                <c:pt idx="516">
                  <c:v>6.6750000000000005E-6</c:v>
                </c:pt>
                <c:pt idx="517">
                  <c:v>1.8468999999999999E-5</c:v>
                </c:pt>
                <c:pt idx="518">
                  <c:v>1.8471E-5</c:v>
                </c:pt>
                <c:pt idx="519">
                  <c:v>1.8397999999999999E-5</c:v>
                </c:pt>
                <c:pt idx="520">
                  <c:v>1.8376999999999997E-5</c:v>
                </c:pt>
                <c:pt idx="521">
                  <c:v>2.4406999999999999E-5</c:v>
                </c:pt>
                <c:pt idx="522">
                  <c:v>2.4406999999999999E-5</c:v>
                </c:pt>
                <c:pt idx="523">
                  <c:v>2.4418999999999998E-5</c:v>
                </c:pt>
                <c:pt idx="524">
                  <c:v>2.4220000000000002E-5</c:v>
                </c:pt>
                <c:pt idx="525">
                  <c:v>2.3640000000000001E-5</c:v>
                </c:pt>
                <c:pt idx="526">
                  <c:v>2.3507E-5</c:v>
                </c:pt>
                <c:pt idx="527">
                  <c:v>1.7839E-5</c:v>
                </c:pt>
                <c:pt idx="528">
                  <c:v>1.7976000000000002E-5</c:v>
                </c:pt>
                <c:pt idx="529">
                  <c:v>1.7512121999999998E-2</c:v>
                </c:pt>
                <c:pt idx="530">
                  <c:v>1.7512119999999999E-2</c:v>
                </c:pt>
                <c:pt idx="531">
                  <c:v>1.7512119999999999E-2</c:v>
                </c:pt>
                <c:pt idx="532">
                  <c:v>1.7512676999999997E-2</c:v>
                </c:pt>
                <c:pt idx="533">
                  <c:v>1.7506655999999999E-2</c:v>
                </c:pt>
                <c:pt idx="534">
                  <c:v>1.7506655999999999E-2</c:v>
                </c:pt>
                <c:pt idx="535">
                  <c:v>1.7506643999999995E-2</c:v>
                </c:pt>
                <c:pt idx="536">
                  <c:v>1.7506652999999994E-2</c:v>
                </c:pt>
                <c:pt idx="537">
                  <c:v>1.7506652999999994E-2</c:v>
                </c:pt>
                <c:pt idx="538">
                  <c:v>1.7506704999999994E-2</c:v>
                </c:pt>
                <c:pt idx="539">
                  <c:v>1.7515626999999992E-2</c:v>
                </c:pt>
                <c:pt idx="540">
                  <c:v>1.7515499999999993E-2</c:v>
                </c:pt>
                <c:pt idx="541">
                  <c:v>1.7534665000000001E-2</c:v>
                </c:pt>
                <c:pt idx="542">
                  <c:v>1.7534665000000001E-2</c:v>
                </c:pt>
                <c:pt idx="543">
                  <c:v>1.7557155000000001E-2</c:v>
                </c:pt>
                <c:pt idx="544">
                  <c:v>1.7556598E-2</c:v>
                </c:pt>
                <c:pt idx="545">
                  <c:v>1.7562620999999997E-2</c:v>
                </c:pt>
                <c:pt idx="546">
                  <c:v>1.7562639999999997E-2</c:v>
                </c:pt>
                <c:pt idx="547">
                  <c:v>1.7584420999999999E-2</c:v>
                </c:pt>
                <c:pt idx="548">
                  <c:v>1.7584445000000001E-2</c:v>
                </c:pt>
                <c:pt idx="549">
                  <c:v>1.7584463999999998E-2</c:v>
                </c:pt>
                <c:pt idx="550">
                  <c:v>1.7596231E-2</c:v>
                </c:pt>
                <c:pt idx="551">
                  <c:v>1.7587307999999996E-2</c:v>
                </c:pt>
                <c:pt idx="552">
                  <c:v>1.7587297999999998E-2</c:v>
                </c:pt>
                <c:pt idx="553">
                  <c:v>6.2193000000000006E-5</c:v>
                </c:pt>
                <c:pt idx="554">
                  <c:v>6.247300000000001E-5</c:v>
                </c:pt>
                <c:pt idx="575" formatCode="General">
                  <c:v>0</c:v>
                </c:pt>
                <c:pt idx="576">
                  <c:v>8.3000000000000716E-5</c:v>
                </c:pt>
                <c:pt idx="577">
                  <c:v>8.1500000000000002E-5</c:v>
                </c:pt>
                <c:pt idx="578">
                  <c:v>4.6254E-3</c:v>
                </c:pt>
                <c:pt idx="579">
                  <c:v>1.3736E-2</c:v>
                </c:pt>
                <c:pt idx="580">
                  <c:v>1.37357E-2</c:v>
                </c:pt>
                <c:pt idx="581">
                  <c:v>1.3716200000000001E-2</c:v>
                </c:pt>
                <c:pt idx="582">
                  <c:v>1.37164E-2</c:v>
                </c:pt>
                <c:pt idx="583">
                  <c:v>1.37164E-2</c:v>
                </c:pt>
                <c:pt idx="584">
                  <c:v>1.3710900000000003E-2</c:v>
                </c:pt>
                <c:pt idx="585">
                  <c:v>1.3706100000000001E-2</c:v>
                </c:pt>
                <c:pt idx="586">
                  <c:v>1.3706400000000001E-2</c:v>
                </c:pt>
                <c:pt idx="587">
                  <c:v>1.3712000000000002E-2</c:v>
                </c:pt>
                <c:pt idx="588">
                  <c:v>1.3713200000000002E-2</c:v>
                </c:pt>
                <c:pt idx="589">
                  <c:v>1.3690100000000004E-2</c:v>
                </c:pt>
                <c:pt idx="590">
                  <c:v>2.9383700000000002E-2</c:v>
                </c:pt>
                <c:pt idx="591">
                  <c:v>2.0274E-2</c:v>
                </c:pt>
                <c:pt idx="592">
                  <c:v>2.0272100000000001E-2</c:v>
                </c:pt>
                <c:pt idx="593">
                  <c:v>2.0271999999999998E-2</c:v>
                </c:pt>
                <c:pt idx="594">
                  <c:v>2.02489E-2</c:v>
                </c:pt>
                <c:pt idx="595">
                  <c:v>2.0249300000000001E-2</c:v>
                </c:pt>
                <c:pt idx="596">
                  <c:v>2.0249199999999995E-2</c:v>
                </c:pt>
                <c:pt idx="597">
                  <c:v>2.02489E-2</c:v>
                </c:pt>
                <c:pt idx="598">
                  <c:v>2.0252899999999997E-2</c:v>
                </c:pt>
                <c:pt idx="599">
                  <c:v>2.0247299999999999E-2</c:v>
                </c:pt>
                <c:pt idx="600">
                  <c:v>2.0246100000000003E-2</c:v>
                </c:pt>
                <c:pt idx="601">
                  <c:v>2.0246400000000001E-2</c:v>
                </c:pt>
                <c:pt idx="602">
                  <c:v>1.0990000000000145E-4</c:v>
                </c:pt>
                <c:pt idx="603">
                  <c:v>4.4440000000000088E-4</c:v>
                </c:pt>
                <c:pt idx="604">
                  <c:v>4.452000000000009E-4</c:v>
                </c:pt>
                <c:pt idx="605">
                  <c:v>4.451000000000009E-4</c:v>
                </c:pt>
                <c:pt idx="606">
                  <c:v>4.4550000000000091E-4</c:v>
                </c:pt>
                <c:pt idx="607">
                  <c:v>4.4510000000000128E-4</c:v>
                </c:pt>
                <c:pt idx="608">
                  <c:v>4.4700000000000122E-4</c:v>
                </c:pt>
                <c:pt idx="609">
                  <c:v>4.6440000000000121E-4</c:v>
                </c:pt>
                <c:pt idx="610">
                  <c:v>1.7747999999999989E-3</c:v>
                </c:pt>
                <c:pt idx="611">
                  <c:v>1.792199999999999E-3</c:v>
                </c:pt>
                <c:pt idx="612">
                  <c:v>1.8134000000000021E-3</c:v>
                </c:pt>
                <c:pt idx="613">
                  <c:v>1.8291000000000021E-3</c:v>
                </c:pt>
                <c:pt idx="614">
                  <c:v>1.7257000000000025E-3</c:v>
                </c:pt>
                <c:pt idx="615">
                  <c:v>1.3901000000000031E-3</c:v>
                </c:pt>
                <c:pt idx="616">
                  <c:v>1.3894000000000031E-3</c:v>
                </c:pt>
                <c:pt idx="617">
                  <c:v>1.3895000000000029E-3</c:v>
                </c:pt>
                <c:pt idx="618">
                  <c:v>1.3945000000000029E-3</c:v>
                </c:pt>
                <c:pt idx="619">
                  <c:v>1.3945000000000029E-3</c:v>
                </c:pt>
                <c:pt idx="620">
                  <c:v>1.392600000000003E-3</c:v>
                </c:pt>
                <c:pt idx="621">
                  <c:v>1.3752000000000029E-3</c:v>
                </c:pt>
                <c:pt idx="622">
                  <c:v>8.6600000000002918E-5</c:v>
                </c:pt>
                <c:pt idx="623">
                  <c:v>6.9200000000002915E-5</c:v>
                </c:pt>
                <c:pt idx="624">
                  <c:v>4.85E-5</c:v>
                </c:pt>
                <c:pt idx="625">
                  <c:v>4.9700000000000002E-5</c:v>
                </c:pt>
                <c:pt idx="626">
                  <c:v>4.9700000000000002E-5</c:v>
                </c:pt>
                <c:pt idx="627">
                  <c:v>4.9700000000000002E-5</c:v>
                </c:pt>
                <c:pt idx="628">
                  <c:v>5.839999999999999E-5</c:v>
                </c:pt>
                <c:pt idx="629">
                  <c:v>5.8299999999999994E-5</c:v>
                </c:pt>
                <c:pt idx="630">
                  <c:v>5.2899999999999992E-5</c:v>
                </c:pt>
                <c:pt idx="631">
                  <c:v>5.2899999999999992E-5</c:v>
                </c:pt>
                <c:pt idx="632">
                  <c:v>5.2899999999999992E-5</c:v>
                </c:pt>
                <c:pt idx="633">
                  <c:v>5.2899999999999992E-5</c:v>
                </c:pt>
                <c:pt idx="634">
                  <c:v>2.6999999999999999E-5</c:v>
                </c:pt>
                <c:pt idx="635">
                  <c:v>2.6999999999999999E-5</c:v>
                </c:pt>
                <c:pt idx="636">
                  <c:v>2.65E-5</c:v>
                </c:pt>
                <c:pt idx="637">
                  <c:v>1.6799999999999998E-5</c:v>
                </c:pt>
                <c:pt idx="638">
                  <c:v>1.6799999999999998E-5</c:v>
                </c:pt>
                <c:pt idx="639">
                  <c:v>1.6799999999999998E-5</c:v>
                </c:pt>
                <c:pt idx="640">
                  <c:v>7.9999999999999996E-6</c:v>
                </c:pt>
                <c:pt idx="641">
                  <c:v>7.9999999999999996E-6</c:v>
                </c:pt>
                <c:pt idx="642">
                  <c:v>8.4999999999999999E-6</c:v>
                </c:pt>
                <c:pt idx="643">
                  <c:v>2.119E-4</c:v>
                </c:pt>
                <c:pt idx="644">
                  <c:v>4.86E-4</c:v>
                </c:pt>
                <c:pt idx="645">
                  <c:v>5.1199999999999998E-4</c:v>
                </c:pt>
                <c:pt idx="646">
                  <c:v>5.1150000000000002E-4</c:v>
                </c:pt>
                <c:pt idx="647">
                  <c:v>5.1150000000000002E-4</c:v>
                </c:pt>
                <c:pt idx="648">
                  <c:v>5.1199999999999998E-4</c:v>
                </c:pt>
                <c:pt idx="649">
                  <c:v>5.0679999999999996E-4</c:v>
                </c:pt>
                <c:pt idx="650">
                  <c:v>5.0690000000000002E-4</c:v>
                </c:pt>
                <c:pt idx="651">
                  <c:v>5.0690000000000002E-4</c:v>
                </c:pt>
                <c:pt idx="652">
                  <c:v>5.8130000000000009E-4</c:v>
                </c:pt>
                <c:pt idx="653">
                  <c:v>5.8130000000000009E-4</c:v>
                </c:pt>
                <c:pt idx="654">
                  <c:v>5.8090000000000008E-4</c:v>
                </c:pt>
                <c:pt idx="655">
                  <c:v>3.7750000000000012E-4</c:v>
                </c:pt>
                <c:pt idx="656">
                  <c:v>1.0340000000000001E-4</c:v>
                </c:pt>
                <c:pt idx="657">
                  <c:v>7.7899999999999996E-5</c:v>
                </c:pt>
                <c:pt idx="658">
                  <c:v>7.7899999999999996E-5</c:v>
                </c:pt>
                <c:pt idx="659">
                  <c:v>7.7899999999999996E-5</c:v>
                </c:pt>
                <c:pt idx="660">
                  <c:v>1.6360000000000002E-4</c:v>
                </c:pt>
                <c:pt idx="661">
                  <c:v>1.6130000000000002E-4</c:v>
                </c:pt>
                <c:pt idx="662">
                  <c:v>1.6249999999999999E-4</c:v>
                </c:pt>
                <c:pt idx="663">
                  <c:v>1.63E-4</c:v>
                </c:pt>
                <c:pt idx="664">
                  <c:v>8.8599999999999985E-5</c:v>
                </c:pt>
                <c:pt idx="665">
                  <c:v>1.6819999999999997E-4</c:v>
                </c:pt>
                <c:pt idx="666">
                  <c:v>1.6809999999999999E-4</c:v>
                </c:pt>
                <c:pt idx="667">
                  <c:v>1.6809999999999999E-4</c:v>
                </c:pt>
                <c:pt idx="668">
                  <c:v>1.6809999999999999E-4</c:v>
                </c:pt>
                <c:pt idx="669">
                  <c:v>1.6759999999999998E-4</c:v>
                </c:pt>
                <c:pt idx="670">
                  <c:v>1.6759999999999998E-4</c:v>
                </c:pt>
                <c:pt idx="671">
                  <c:v>1.6809999999999999E-4</c:v>
                </c:pt>
                <c:pt idx="672">
                  <c:v>1.6929999999999994E-4</c:v>
                </c:pt>
                <c:pt idx="673">
                  <c:v>1.6929999999999994E-4</c:v>
                </c:pt>
                <c:pt idx="674">
                  <c:v>1.6799999999999996E-4</c:v>
                </c:pt>
                <c:pt idx="675">
                  <c:v>1.0781200000000001E-2</c:v>
                </c:pt>
                <c:pt idx="676">
                  <c:v>1.0870500000000002E-2</c:v>
                </c:pt>
                <c:pt idx="677">
                  <c:v>1.0792000000000001E-2</c:v>
                </c:pt>
                <c:pt idx="678">
                  <c:v>1.0868400000000002E-2</c:v>
                </c:pt>
                <c:pt idx="679">
                  <c:v>1.0868600000000004E-2</c:v>
                </c:pt>
                <c:pt idx="680">
                  <c:v>1.0882200000000002E-2</c:v>
                </c:pt>
                <c:pt idx="681">
                  <c:v>1.0882700000000002E-2</c:v>
                </c:pt>
                <c:pt idx="682">
                  <c:v>1.0890100000000002E-2</c:v>
                </c:pt>
                <c:pt idx="683">
                  <c:v>1.0889600000000001E-2</c:v>
                </c:pt>
                <c:pt idx="684">
                  <c:v>1.0896800000000002E-2</c:v>
                </c:pt>
                <c:pt idx="685">
                  <c:v>1.0896800000000002E-2</c:v>
                </c:pt>
                <c:pt idx="686">
                  <c:v>1.0897290000000002E-2</c:v>
                </c:pt>
                <c:pt idx="687">
                  <c:v>2.8359000000000001E-4</c:v>
                </c:pt>
                <c:pt idx="688">
                  <c:v>2.8029999999999998E-4</c:v>
                </c:pt>
                <c:pt idx="689">
                  <c:v>2.7920000000000001E-4</c:v>
                </c:pt>
                <c:pt idx="690">
                  <c:v>2.0279999999999856E-4</c:v>
                </c:pt>
                <c:pt idx="691">
                  <c:v>2.0259999999999853E-4</c:v>
                </c:pt>
                <c:pt idx="692">
                  <c:v>1.8899999999999999E-4</c:v>
                </c:pt>
                <c:pt idx="693">
                  <c:v>1.885E-4</c:v>
                </c:pt>
                <c:pt idx="694">
                  <c:v>1.8110000000000001E-4</c:v>
                </c:pt>
                <c:pt idx="695">
                  <c:v>2.7259200000000525E-4</c:v>
                </c:pt>
                <c:pt idx="696">
                  <c:v>1.7799200000000523E-4</c:v>
                </c:pt>
                <c:pt idx="697">
                  <c:v>1.7799200000000523E-4</c:v>
                </c:pt>
                <c:pt idx="698">
                  <c:v>2.6414200000000464E-4</c:v>
                </c:pt>
                <c:pt idx="699">
                  <c:v>2.6469600000000464E-4</c:v>
                </c:pt>
                <c:pt idx="700">
                  <c:v>1.7910900000000466E-4</c:v>
                </c:pt>
                <c:pt idx="701">
                  <c:v>1.8215000000000467E-4</c:v>
                </c:pt>
                <c:pt idx="702">
                  <c:v>1.8239000000000466E-4</c:v>
                </c:pt>
                <c:pt idx="703">
                  <c:v>1.0945977000000004E-2</c:v>
                </c:pt>
                <c:pt idx="704">
                  <c:v>1.1044148000000005E-2</c:v>
                </c:pt>
                <c:pt idx="705">
                  <c:v>1.1269668000000007E-2</c:v>
                </c:pt>
                <c:pt idx="706">
                  <c:v>2.1636646000000006E-2</c:v>
                </c:pt>
                <c:pt idx="707">
                  <c:v>3.2061365000000001E-2</c:v>
                </c:pt>
                <c:pt idx="708">
                  <c:v>3.2063255000000006E-2</c:v>
                </c:pt>
                <c:pt idx="709">
                  <c:v>3.2081184000000006E-2</c:v>
                </c:pt>
                <c:pt idx="710">
                  <c:v>3.1994544000000007E-2</c:v>
                </c:pt>
                <c:pt idx="711">
                  <c:v>3.199399E-2</c:v>
                </c:pt>
                <c:pt idx="712">
                  <c:v>4.1946999000000006E-2</c:v>
                </c:pt>
                <c:pt idx="713">
                  <c:v>4.1963165999999996E-2</c:v>
                </c:pt>
                <c:pt idx="714">
                  <c:v>4.1963182000000009E-2</c:v>
                </c:pt>
                <c:pt idx="715">
                  <c:v>3.1199815000000006E-2</c:v>
                </c:pt>
                <c:pt idx="716">
                  <c:v>5.6349342000000004E-2</c:v>
                </c:pt>
                <c:pt idx="717">
                  <c:v>6.8635407999999995E-2</c:v>
                </c:pt>
                <c:pt idx="718">
                  <c:v>5.8271538999999997E-2</c:v>
                </c:pt>
                <c:pt idx="719">
                  <c:v>5.8072302999999999E-2</c:v>
                </c:pt>
                <c:pt idx="720">
                  <c:v>5.8090239999999994E-2</c:v>
                </c:pt>
                <c:pt idx="721">
                  <c:v>6.889100699999999E-2</c:v>
                </c:pt>
                <c:pt idx="722">
                  <c:v>6.889100699999999E-2</c:v>
                </c:pt>
                <c:pt idx="723">
                  <c:v>6.889100699999999E-2</c:v>
                </c:pt>
                <c:pt idx="724">
                  <c:v>7.0135081999999987E-2</c:v>
                </c:pt>
                <c:pt idx="725">
                  <c:v>8.1555247999999983E-2</c:v>
                </c:pt>
                <c:pt idx="726">
                  <c:v>9.2038592999999988E-2</c:v>
                </c:pt>
                <c:pt idx="727">
                  <c:v>0.10305640799999999</c:v>
                </c:pt>
                <c:pt idx="728">
                  <c:v>8.8872263000000021E-2</c:v>
                </c:pt>
                <c:pt idx="729">
                  <c:v>8.5437824000000023E-2</c:v>
                </c:pt>
                <c:pt idx="730">
                  <c:v>8.5434715000000008E-2</c:v>
                </c:pt>
                <c:pt idx="731">
                  <c:v>8.4118112000000023E-2</c:v>
                </c:pt>
                <c:pt idx="732">
                  <c:v>9.5110386000000005E-2</c:v>
                </c:pt>
                <c:pt idx="733">
                  <c:v>9.0292165000000008E-2</c:v>
                </c:pt>
                <c:pt idx="734">
                  <c:v>9.0292259E-2</c:v>
                </c:pt>
                <c:pt idx="735">
                  <c:v>0.10130526499999999</c:v>
                </c:pt>
                <c:pt idx="736">
                  <c:v>9.0108204999999997E-2</c:v>
                </c:pt>
                <c:pt idx="737">
                  <c:v>7.8696631000000003E-2</c:v>
                </c:pt>
                <c:pt idx="738">
                  <c:v>6.8213059999999992E-2</c:v>
                </c:pt>
                <c:pt idx="739">
                  <c:v>5.7195025000000004E-2</c:v>
                </c:pt>
                <c:pt idx="740">
                  <c:v>4.6131485E-2</c:v>
                </c:pt>
                <c:pt idx="741">
                  <c:v>3.7054337999999999E-2</c:v>
                </c:pt>
                <c:pt idx="742">
                  <c:v>3.7054338999999999E-2</c:v>
                </c:pt>
                <c:pt idx="743">
                  <c:v>2.8056476999999993E-2</c:v>
                </c:pt>
                <c:pt idx="744">
                  <c:v>1.7044378999999995E-2</c:v>
                </c:pt>
                <c:pt idx="745">
                  <c:v>1.1043904999999998E-2</c:v>
                </c:pt>
                <c:pt idx="746">
                  <c:v>1.1081319000000001E-2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4D0-49CA-A122-A68772B87B7E}"/>
            </c:ext>
          </c:extLst>
        </c:ser>
        <c:ser>
          <c:idx val="9"/>
          <c:order val="4"/>
          <c:tx>
            <c:strRef>
              <c:f>ChartData!$F$2</c:f>
              <c:strCache>
                <c:ptCount val="1"/>
                <c:pt idx="0">
                  <c:v>Norway</c:v>
                </c:pt>
              </c:strCache>
            </c:strRef>
          </c:tx>
          <c:spPr>
            <a:pattFill prst="dashHorz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25400">
              <a:noFill/>
            </a:ln>
          </c:spPr>
          <c:invertIfNegative val="0"/>
          <c:cat>
            <c:strRef>
              <c:f>ChartData!$A$3:$A$789</c:f>
              <c:strCache>
                <c:ptCount val="745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68">
                  <c:v>yt 31 12 2024</c:v>
                </c:pt>
                <c:pt idx="192">
                  <c:v>yt 31 12 2010</c:v>
                </c:pt>
                <c:pt idx="198">
                  <c:v>yt 30 06 2011</c:v>
                </c:pt>
                <c:pt idx="204">
                  <c:v>yt 31 12 2011</c:v>
                </c:pt>
                <c:pt idx="210">
                  <c:v>yt 30 06 2012</c:v>
                </c:pt>
                <c:pt idx="216">
                  <c:v>yt 31 12 2012</c:v>
                </c:pt>
                <c:pt idx="222">
                  <c:v>yt 30 06 2013</c:v>
                </c:pt>
                <c:pt idx="228">
                  <c:v>yt 31 12 2013</c:v>
                </c:pt>
                <c:pt idx="234">
                  <c:v>yt 30 06 2014</c:v>
                </c:pt>
                <c:pt idx="240">
                  <c:v>yt 31 12 2014</c:v>
                </c:pt>
                <c:pt idx="246">
                  <c:v>yt 30 06 2015</c:v>
                </c:pt>
                <c:pt idx="252">
                  <c:v>yt 31 12 2015</c:v>
                </c:pt>
                <c:pt idx="258">
                  <c:v>yt 30 06 2016</c:v>
                </c:pt>
                <c:pt idx="264">
                  <c:v>yt 31 12 2016</c:v>
                </c:pt>
                <c:pt idx="270">
                  <c:v>yt 30 06 2017</c:v>
                </c:pt>
                <c:pt idx="276">
                  <c:v>yt 31 12 2017</c:v>
                </c:pt>
                <c:pt idx="282">
                  <c:v>yt 30 06 2018</c:v>
                </c:pt>
                <c:pt idx="288">
                  <c:v>yt 31 12 2018</c:v>
                </c:pt>
                <c:pt idx="294">
                  <c:v>yt 30 06 2019</c:v>
                </c:pt>
                <c:pt idx="300">
                  <c:v>yt 31 12 2019</c:v>
                </c:pt>
                <c:pt idx="306">
                  <c:v>yt 30 06 2020</c:v>
                </c:pt>
                <c:pt idx="312">
                  <c:v>yt 31 12 2020</c:v>
                </c:pt>
                <c:pt idx="318">
                  <c:v>yt 30 06 2021</c:v>
                </c:pt>
                <c:pt idx="324">
                  <c:v>yt 31 12 2021</c:v>
                </c:pt>
                <c:pt idx="330">
                  <c:v>yt 30 06 2022</c:v>
                </c:pt>
                <c:pt idx="336">
                  <c:v>yt 31 12 2022</c:v>
                </c:pt>
                <c:pt idx="342">
                  <c:v>yt 30 06 2023</c:v>
                </c:pt>
                <c:pt idx="348">
                  <c:v>yt 31 12 2023</c:v>
                </c:pt>
                <c:pt idx="354">
                  <c:v>yt 30 06 2024</c:v>
                </c:pt>
                <c:pt idx="360">
                  <c:v>yt 31 12 2024</c:v>
                </c:pt>
                <c:pt idx="384">
                  <c:v>yt 31 12 2010</c:v>
                </c:pt>
                <c:pt idx="390">
                  <c:v>yt 30 06 2011</c:v>
                </c:pt>
                <c:pt idx="396">
                  <c:v>yt 31 12 2011</c:v>
                </c:pt>
                <c:pt idx="402">
                  <c:v>yt 30 06 2012</c:v>
                </c:pt>
                <c:pt idx="408">
                  <c:v>yt 31 12 2012</c:v>
                </c:pt>
                <c:pt idx="414">
                  <c:v>yt 30 06 2013</c:v>
                </c:pt>
                <c:pt idx="420">
                  <c:v>yt 31 12 2013</c:v>
                </c:pt>
                <c:pt idx="426">
                  <c:v>yt 30 06 2014</c:v>
                </c:pt>
                <c:pt idx="432">
                  <c:v>yt 31 12 2014</c:v>
                </c:pt>
                <c:pt idx="438">
                  <c:v>yt 30 06 2015</c:v>
                </c:pt>
                <c:pt idx="444">
                  <c:v>yt 31 12 2015</c:v>
                </c:pt>
                <c:pt idx="450">
                  <c:v>yt 30 06 2016</c:v>
                </c:pt>
                <c:pt idx="456">
                  <c:v>yt 31 12 2016</c:v>
                </c:pt>
                <c:pt idx="462">
                  <c:v>yt 30 06 2017</c:v>
                </c:pt>
                <c:pt idx="468">
                  <c:v>yt 31 12 2017</c:v>
                </c:pt>
                <c:pt idx="474">
                  <c:v>yt 30 06 2018</c:v>
                </c:pt>
                <c:pt idx="480">
                  <c:v>yt 31 12 2018</c:v>
                </c:pt>
                <c:pt idx="486">
                  <c:v>yt 30 06 2019</c:v>
                </c:pt>
                <c:pt idx="492">
                  <c:v>yt 31 12 2019</c:v>
                </c:pt>
                <c:pt idx="498">
                  <c:v>yt 30 06 2020</c:v>
                </c:pt>
                <c:pt idx="504">
                  <c:v>yt 31 12 2020</c:v>
                </c:pt>
                <c:pt idx="510">
                  <c:v>yt 30 06 2021</c:v>
                </c:pt>
                <c:pt idx="516">
                  <c:v>yt 31 12 2021</c:v>
                </c:pt>
                <c:pt idx="522">
                  <c:v>yt 30 06 2022</c:v>
                </c:pt>
                <c:pt idx="528">
                  <c:v>yt 31 12 2022</c:v>
                </c:pt>
                <c:pt idx="534">
                  <c:v>yt 30 06 2023</c:v>
                </c:pt>
                <c:pt idx="540">
                  <c:v>yt 31 12 2023</c:v>
                </c:pt>
                <c:pt idx="546">
                  <c:v>yt 30 06 2024</c:v>
                </c:pt>
                <c:pt idx="552">
                  <c:v>yt 31 12 2024</c:v>
                </c:pt>
                <c:pt idx="576">
                  <c:v>yt 31 12 2010</c:v>
                </c:pt>
                <c:pt idx="582">
                  <c:v>yt 30 06 2011</c:v>
                </c:pt>
                <c:pt idx="588">
                  <c:v>yt 31 12 2011</c:v>
                </c:pt>
                <c:pt idx="594">
                  <c:v>yt 30 06 2012</c:v>
                </c:pt>
                <c:pt idx="600">
                  <c:v>yt 31 12 2012</c:v>
                </c:pt>
                <c:pt idx="606">
                  <c:v>yt 30 06 2013</c:v>
                </c:pt>
                <c:pt idx="612">
                  <c:v>yt 31 12 2013</c:v>
                </c:pt>
                <c:pt idx="618">
                  <c:v>yt 30 06 2014</c:v>
                </c:pt>
                <c:pt idx="624">
                  <c:v>yt 31 12 2014</c:v>
                </c:pt>
                <c:pt idx="630">
                  <c:v>yt 30 06 2015</c:v>
                </c:pt>
                <c:pt idx="636">
                  <c:v>yt 31 12 2015</c:v>
                </c:pt>
                <c:pt idx="642">
                  <c:v>yt 30 06 2016</c:v>
                </c:pt>
                <c:pt idx="648">
                  <c:v>yt 31 12 2016</c:v>
                </c:pt>
                <c:pt idx="654">
                  <c:v>yt 30 06 2017</c:v>
                </c:pt>
                <c:pt idx="660">
                  <c:v>yt 31 12 2017</c:v>
                </c:pt>
                <c:pt idx="666">
                  <c:v>yt 30 06 2018</c:v>
                </c:pt>
                <c:pt idx="672">
                  <c:v>yt 31 12 2018</c:v>
                </c:pt>
                <c:pt idx="678">
                  <c:v>yt 30 06 2019</c:v>
                </c:pt>
                <c:pt idx="684">
                  <c:v>yt 31 12 2019</c:v>
                </c:pt>
                <c:pt idx="690">
                  <c:v>yt 30 06 2020</c:v>
                </c:pt>
                <c:pt idx="696">
                  <c:v>yt 31 12 2020</c:v>
                </c:pt>
                <c:pt idx="702">
                  <c:v>yt 30 06 2021</c:v>
                </c:pt>
                <c:pt idx="708">
                  <c:v>yt 31 12 2021</c:v>
                </c:pt>
                <c:pt idx="714">
                  <c:v>yt 30 06 2022</c:v>
                </c:pt>
                <c:pt idx="720">
                  <c:v>yt 31 12 2022</c:v>
                </c:pt>
                <c:pt idx="726">
                  <c:v>yt 30 06 2023</c:v>
                </c:pt>
                <c:pt idx="732">
                  <c:v>yt 31 12 2023</c:v>
                </c:pt>
                <c:pt idx="738">
                  <c:v>yt 30 06 2024</c:v>
                </c:pt>
                <c:pt idx="744">
                  <c:v>yt 31 12 2024</c:v>
                </c:pt>
              </c:strCache>
            </c:strRef>
          </c:cat>
          <c:val>
            <c:numRef>
              <c:f>ChartData!$F$3:$F$789</c:f>
              <c:numCache>
                <c:formatCode>#,##0.00</c:formatCode>
                <c:ptCount val="747"/>
                <c:pt idx="0">
                  <c:v>3.6317000000000007E-3</c:v>
                </c:pt>
                <c:pt idx="1">
                  <c:v>3.2963000000000003E-3</c:v>
                </c:pt>
                <c:pt idx="2">
                  <c:v>3.3065000000000008E-3</c:v>
                </c:pt>
                <c:pt idx="3">
                  <c:v>3.4161000000000005E-3</c:v>
                </c:pt>
                <c:pt idx="4">
                  <c:v>3.7642999999999999E-3</c:v>
                </c:pt>
                <c:pt idx="5">
                  <c:v>6.4597000000000005E-3</c:v>
                </c:pt>
                <c:pt idx="6">
                  <c:v>7.7048000000000004E-3</c:v>
                </c:pt>
                <c:pt idx="7">
                  <c:v>7.9489999999999995E-3</c:v>
                </c:pt>
                <c:pt idx="8">
                  <c:v>8.1397999999999991E-3</c:v>
                </c:pt>
                <c:pt idx="9">
                  <c:v>8.1858E-3</c:v>
                </c:pt>
                <c:pt idx="10">
                  <c:v>1.06053E-2</c:v>
                </c:pt>
                <c:pt idx="11">
                  <c:v>1.1877000000000002E-2</c:v>
                </c:pt>
                <c:pt idx="12">
                  <c:v>1.2711200000000001E-2</c:v>
                </c:pt>
                <c:pt idx="13">
                  <c:v>1.33691E-2</c:v>
                </c:pt>
                <c:pt idx="14">
                  <c:v>1.3996400000000001E-2</c:v>
                </c:pt>
                <c:pt idx="15">
                  <c:v>1.8443800000000003E-2</c:v>
                </c:pt>
                <c:pt idx="16">
                  <c:v>1.8218500000000002E-2</c:v>
                </c:pt>
                <c:pt idx="17">
                  <c:v>1.6397999999999999E-2</c:v>
                </c:pt>
                <c:pt idx="18">
                  <c:v>2.0188800000000003E-2</c:v>
                </c:pt>
                <c:pt idx="19">
                  <c:v>2.4830100000000004E-2</c:v>
                </c:pt>
                <c:pt idx="20">
                  <c:v>3.2080900000000002E-2</c:v>
                </c:pt>
                <c:pt idx="21">
                  <c:v>3.6040600000000006E-2</c:v>
                </c:pt>
                <c:pt idx="22">
                  <c:v>3.7425800000000002E-2</c:v>
                </c:pt>
                <c:pt idx="23">
                  <c:v>4.06445E-2</c:v>
                </c:pt>
                <c:pt idx="24">
                  <c:v>4.0292499999999995E-2</c:v>
                </c:pt>
                <c:pt idx="25">
                  <c:v>5.1289800000000003E-2</c:v>
                </c:pt>
                <c:pt idx="26">
                  <c:v>5.2160999999999999E-2</c:v>
                </c:pt>
                <c:pt idx="27">
                  <c:v>5.4273199999999994E-2</c:v>
                </c:pt>
                <c:pt idx="28">
                  <c:v>5.8762200000000001E-2</c:v>
                </c:pt>
                <c:pt idx="29">
                  <c:v>5.93927E-2</c:v>
                </c:pt>
                <c:pt idx="30">
                  <c:v>5.6734699999999999E-2</c:v>
                </c:pt>
                <c:pt idx="31">
                  <c:v>5.7966799999999999E-2</c:v>
                </c:pt>
                <c:pt idx="32">
                  <c:v>5.28268E-2</c:v>
                </c:pt>
                <c:pt idx="33">
                  <c:v>5.1207799999999991E-2</c:v>
                </c:pt>
                <c:pt idx="34">
                  <c:v>4.9851300000000001E-2</c:v>
                </c:pt>
                <c:pt idx="35">
                  <c:v>4.6984400000000009E-2</c:v>
                </c:pt>
                <c:pt idx="36">
                  <c:v>4.7305000000000007E-2</c:v>
                </c:pt>
                <c:pt idx="37">
                  <c:v>3.7145199999999996E-2</c:v>
                </c:pt>
                <c:pt idx="38">
                  <c:v>3.7061400000000001E-2</c:v>
                </c:pt>
                <c:pt idx="39">
                  <c:v>3.1757699999999993E-2</c:v>
                </c:pt>
                <c:pt idx="40">
                  <c:v>2.8034299999999998E-2</c:v>
                </c:pt>
                <c:pt idx="41">
                  <c:v>2.7901799999999997E-2</c:v>
                </c:pt>
                <c:pt idx="42">
                  <c:v>2.6932800000000003E-2</c:v>
                </c:pt>
                <c:pt idx="43">
                  <c:v>2.2420399999999997E-2</c:v>
                </c:pt>
                <c:pt idx="44">
                  <c:v>2.1489599999999998E-2</c:v>
                </c:pt>
                <c:pt idx="45">
                  <c:v>2.0831899999999997E-2</c:v>
                </c:pt>
                <c:pt idx="46">
                  <c:v>1.90285E-2</c:v>
                </c:pt>
                <c:pt idx="47">
                  <c:v>1.8344799999999998E-2</c:v>
                </c:pt>
                <c:pt idx="48">
                  <c:v>1.8048900000000003E-2</c:v>
                </c:pt>
                <c:pt idx="49">
                  <c:v>1.7301400000000005E-2</c:v>
                </c:pt>
                <c:pt idx="50">
                  <c:v>1.6059200000000003E-2</c:v>
                </c:pt>
                <c:pt idx="51">
                  <c:v>1.6627900000000001E-2</c:v>
                </c:pt>
                <c:pt idx="52">
                  <c:v>1.61193E-2</c:v>
                </c:pt>
                <c:pt idx="53">
                  <c:v>1.5148799999999999E-2</c:v>
                </c:pt>
                <c:pt idx="54">
                  <c:v>1.4317199999999999E-2</c:v>
                </c:pt>
                <c:pt idx="55">
                  <c:v>1.29043E-2</c:v>
                </c:pt>
                <c:pt idx="56">
                  <c:v>1.1791799999999998E-2</c:v>
                </c:pt>
                <c:pt idx="57">
                  <c:v>1.0575300000000001E-2</c:v>
                </c:pt>
                <c:pt idx="58">
                  <c:v>1.0147700000000001E-2</c:v>
                </c:pt>
                <c:pt idx="59">
                  <c:v>9.6689999999999988E-3</c:v>
                </c:pt>
                <c:pt idx="60">
                  <c:v>9.0923000000000011E-3</c:v>
                </c:pt>
                <c:pt idx="61">
                  <c:v>1.1859400000000001E-2</c:v>
                </c:pt>
                <c:pt idx="62">
                  <c:v>1.3089700000000001E-2</c:v>
                </c:pt>
                <c:pt idx="63">
                  <c:v>1.1369199999999999E-2</c:v>
                </c:pt>
                <c:pt idx="64">
                  <c:v>1.11748E-2</c:v>
                </c:pt>
                <c:pt idx="65">
                  <c:v>1.1179500000000002E-2</c:v>
                </c:pt>
                <c:pt idx="66">
                  <c:v>1.10972E-2</c:v>
                </c:pt>
                <c:pt idx="67">
                  <c:v>1.0971399999999999E-2</c:v>
                </c:pt>
                <c:pt idx="68">
                  <c:v>1.09926E-2</c:v>
                </c:pt>
                <c:pt idx="69">
                  <c:v>1.1079799999999999E-2</c:v>
                </c:pt>
                <c:pt idx="70">
                  <c:v>1.1125099999999999E-2</c:v>
                </c:pt>
                <c:pt idx="71">
                  <c:v>1.0969099999999997E-2</c:v>
                </c:pt>
                <c:pt idx="72">
                  <c:v>1.1234499999999998E-2</c:v>
                </c:pt>
                <c:pt idx="73">
                  <c:v>8.4309999999999993E-3</c:v>
                </c:pt>
                <c:pt idx="74">
                  <c:v>7.2477999999999987E-3</c:v>
                </c:pt>
                <c:pt idx="75">
                  <c:v>9.0034999999999994E-3</c:v>
                </c:pt>
                <c:pt idx="76">
                  <c:v>9.1897000000000003E-3</c:v>
                </c:pt>
                <c:pt idx="77">
                  <c:v>9.3647999999999995E-3</c:v>
                </c:pt>
                <c:pt idx="78">
                  <c:v>9.6250999999999993E-3</c:v>
                </c:pt>
                <c:pt idx="79">
                  <c:v>1.16312E-2</c:v>
                </c:pt>
                <c:pt idx="80">
                  <c:v>1.2428400000000001E-2</c:v>
                </c:pt>
                <c:pt idx="81">
                  <c:v>1.4086100000000001E-2</c:v>
                </c:pt>
                <c:pt idx="82">
                  <c:v>1.63657E-2</c:v>
                </c:pt>
                <c:pt idx="83">
                  <c:v>2.0574300000000004E-2</c:v>
                </c:pt>
                <c:pt idx="84">
                  <c:v>2.2872100000000003E-2</c:v>
                </c:pt>
                <c:pt idx="85">
                  <c:v>2.3179700000000001E-2</c:v>
                </c:pt>
                <c:pt idx="86">
                  <c:v>2.73914E-2</c:v>
                </c:pt>
                <c:pt idx="87">
                  <c:v>2.9007699999999997E-2</c:v>
                </c:pt>
                <c:pt idx="88">
                  <c:v>3.2521899999999999E-2</c:v>
                </c:pt>
                <c:pt idx="89">
                  <c:v>3.8267199999999994E-2</c:v>
                </c:pt>
                <c:pt idx="90">
                  <c:v>3.9606599999999999E-2</c:v>
                </c:pt>
                <c:pt idx="91">
                  <c:v>4.2734900000000006E-2</c:v>
                </c:pt>
                <c:pt idx="92">
                  <c:v>4.3574399999999999E-2</c:v>
                </c:pt>
                <c:pt idx="93">
                  <c:v>4.32653E-2</c:v>
                </c:pt>
                <c:pt idx="94">
                  <c:v>4.3019600000000005E-2</c:v>
                </c:pt>
                <c:pt idx="95">
                  <c:v>4.0491000000000006E-2</c:v>
                </c:pt>
                <c:pt idx="96">
                  <c:v>3.9467500000000003E-2</c:v>
                </c:pt>
                <c:pt idx="97">
                  <c:v>3.8670299999999998E-2</c:v>
                </c:pt>
                <c:pt idx="98">
                  <c:v>3.3996500000000006E-2</c:v>
                </c:pt>
                <c:pt idx="99">
                  <c:v>3.0433400000000003E-2</c:v>
                </c:pt>
                <c:pt idx="100">
                  <c:v>2.6334800000000005E-2</c:v>
                </c:pt>
                <c:pt idx="101">
                  <c:v>2.0168100000000005E-2</c:v>
                </c:pt>
                <c:pt idx="102">
                  <c:v>2.4160000000000001E-2</c:v>
                </c:pt>
                <c:pt idx="103">
                  <c:v>1.90419E-2</c:v>
                </c:pt>
                <c:pt idx="104">
                  <c:v>1.71755E-2</c:v>
                </c:pt>
                <c:pt idx="105">
                  <c:v>1.52604E-2</c:v>
                </c:pt>
                <c:pt idx="106">
                  <c:v>1.26201E-2</c:v>
                </c:pt>
                <c:pt idx="107">
                  <c:v>1.5069300000000001E-2</c:v>
                </c:pt>
                <c:pt idx="108">
                  <c:v>1.3269600000000001E-2</c:v>
                </c:pt>
                <c:pt idx="109">
                  <c:v>1.2933710000000001E-2</c:v>
                </c:pt>
                <c:pt idx="110">
                  <c:v>1.2933366000000002E-2</c:v>
                </c:pt>
                <c:pt idx="111">
                  <c:v>1.5793654000000001E-2</c:v>
                </c:pt>
                <c:pt idx="112">
                  <c:v>1.9474106999999997E-2</c:v>
                </c:pt>
                <c:pt idx="113">
                  <c:v>2.6706056000000002E-2</c:v>
                </c:pt>
                <c:pt idx="114">
                  <c:v>2.0489158000000004E-2</c:v>
                </c:pt>
                <c:pt idx="115">
                  <c:v>2.4166140000000003E-2</c:v>
                </c:pt>
                <c:pt idx="116">
                  <c:v>2.7863280000000004E-2</c:v>
                </c:pt>
                <c:pt idx="117">
                  <c:v>3.5026176999999999E-2</c:v>
                </c:pt>
                <c:pt idx="118">
                  <c:v>3.8833962E-2</c:v>
                </c:pt>
                <c:pt idx="119">
                  <c:v>3.8252225000000001E-2</c:v>
                </c:pt>
                <c:pt idx="120">
                  <c:v>4.2345506000000005E-2</c:v>
                </c:pt>
                <c:pt idx="121">
                  <c:v>4.7211867999999997E-2</c:v>
                </c:pt>
                <c:pt idx="122">
                  <c:v>5.1113327000000007E-2</c:v>
                </c:pt>
                <c:pt idx="123">
                  <c:v>5.8892058000000011E-2</c:v>
                </c:pt>
                <c:pt idx="124">
                  <c:v>5.8192486000000002E-2</c:v>
                </c:pt>
                <c:pt idx="125">
                  <c:v>5.0581404999999989E-2</c:v>
                </c:pt>
                <c:pt idx="126">
                  <c:v>5.5788493999999987E-2</c:v>
                </c:pt>
                <c:pt idx="127">
                  <c:v>5.1931815999999992E-2</c:v>
                </c:pt>
                <c:pt idx="128">
                  <c:v>5.3171296999999999E-2</c:v>
                </c:pt>
                <c:pt idx="129">
                  <c:v>5.6859767999999991E-2</c:v>
                </c:pt>
                <c:pt idx="130">
                  <c:v>5.2966444999999994E-2</c:v>
                </c:pt>
                <c:pt idx="131">
                  <c:v>5.2492064000000005E-2</c:v>
                </c:pt>
                <c:pt idx="132">
                  <c:v>5.4018349E-2</c:v>
                </c:pt>
                <c:pt idx="133">
                  <c:v>5.9228175000000008E-2</c:v>
                </c:pt>
                <c:pt idx="134">
                  <c:v>5.5316273000000006E-2</c:v>
                </c:pt>
                <c:pt idx="135">
                  <c:v>4.975197600000001E-2</c:v>
                </c:pt>
                <c:pt idx="136">
                  <c:v>5.2141305000000006E-2</c:v>
                </c:pt>
                <c:pt idx="137">
                  <c:v>5.7867477000000007E-2</c:v>
                </c:pt>
                <c:pt idx="138">
                  <c:v>6.1068133000000011E-2</c:v>
                </c:pt>
                <c:pt idx="139">
                  <c:v>6.328813300000001E-2</c:v>
                </c:pt>
                <c:pt idx="140">
                  <c:v>6.3796577000000007E-2</c:v>
                </c:pt>
                <c:pt idx="141">
                  <c:v>6.437994000000001E-2</c:v>
                </c:pt>
                <c:pt idx="142">
                  <c:v>7.0337815999999997E-2</c:v>
                </c:pt>
                <c:pt idx="143">
                  <c:v>7.4285974000000005E-2</c:v>
                </c:pt>
                <c:pt idx="144">
                  <c:v>7.3087680999999988E-2</c:v>
                </c:pt>
                <c:pt idx="145">
                  <c:v>6.3011484000000006E-2</c:v>
                </c:pt>
                <c:pt idx="146">
                  <c:v>6.3030248000000011E-2</c:v>
                </c:pt>
                <c:pt idx="147">
                  <c:v>5.7674240000000002E-2</c:v>
                </c:pt>
                <c:pt idx="148">
                  <c:v>5.2188104999999999E-2</c:v>
                </c:pt>
                <c:pt idx="149">
                  <c:v>5.1960674000000005E-2</c:v>
                </c:pt>
                <c:pt idx="150">
                  <c:v>4.9179902999999997E-2</c:v>
                </c:pt>
                <c:pt idx="151">
                  <c:v>5.2467861999999997E-2</c:v>
                </c:pt>
                <c:pt idx="152">
                  <c:v>5.2480610000000004E-2</c:v>
                </c:pt>
                <c:pt idx="153">
                  <c:v>5.1248028000000001E-2</c:v>
                </c:pt>
                <c:pt idx="154">
                  <c:v>5.0849338000000001E-2</c:v>
                </c:pt>
                <c:pt idx="155">
                  <c:v>5.1619480000000002E-2</c:v>
                </c:pt>
                <c:pt idx="156">
                  <c:v>5.2515041000000005E-2</c:v>
                </c:pt>
                <c:pt idx="157">
                  <c:v>6.1606105999999994E-2</c:v>
                </c:pt>
                <c:pt idx="158">
                  <c:v>6.7248011999999996E-2</c:v>
                </c:pt>
                <c:pt idx="159">
                  <c:v>7.1468525999999991E-2</c:v>
                </c:pt>
                <c:pt idx="160">
                  <c:v>7.7028296999999982E-2</c:v>
                </c:pt>
                <c:pt idx="161">
                  <c:v>8.2145649000000001E-2</c:v>
                </c:pt>
                <c:pt idx="162">
                  <c:v>8.7241968000000003E-2</c:v>
                </c:pt>
                <c:pt idx="163">
                  <c:v>8.7280357000000003E-2</c:v>
                </c:pt>
                <c:pt idx="164">
                  <c:v>8.7293437999999987E-2</c:v>
                </c:pt>
                <c:pt idx="165">
                  <c:v>8.5374130000000006E-2</c:v>
                </c:pt>
                <c:pt idx="166">
                  <c:v>8.5448182999999997E-2</c:v>
                </c:pt>
                <c:pt idx="167">
                  <c:v>8.8918168999999991E-2</c:v>
                </c:pt>
                <c:pt idx="168">
                  <c:v>8.625535799999999E-2</c:v>
                </c:pt>
                <c:pt idx="169">
                  <c:v>9.0981554000000006E-2</c:v>
                </c:pt>
                <c:pt idx="170">
                  <c:v>9.113489000000001E-2</c:v>
                </c:pt>
                <c:pt idx="191" formatCode="General">
                  <c:v>0</c:v>
                </c:pt>
                <c:pt idx="192">
                  <c:v>1.1096399999999999E-2</c:v>
                </c:pt>
                <c:pt idx="193">
                  <c:v>1.08626E-2</c:v>
                </c:pt>
                <c:pt idx="194">
                  <c:v>9.0906000000000008E-3</c:v>
                </c:pt>
                <c:pt idx="195">
                  <c:v>1.03131E-2</c:v>
                </c:pt>
                <c:pt idx="196">
                  <c:v>1.18151E-2</c:v>
                </c:pt>
                <c:pt idx="197">
                  <c:v>1.3458399999999999E-2</c:v>
                </c:pt>
                <c:pt idx="198">
                  <c:v>1.4625699999999998E-2</c:v>
                </c:pt>
                <c:pt idx="199">
                  <c:v>1.4325599999999999E-2</c:v>
                </c:pt>
                <c:pt idx="200">
                  <c:v>1.38152E-2</c:v>
                </c:pt>
                <c:pt idx="201">
                  <c:v>1.2956499999999999E-2</c:v>
                </c:pt>
                <c:pt idx="202">
                  <c:v>1.1893700000000002E-2</c:v>
                </c:pt>
                <c:pt idx="203">
                  <c:v>1.2064900000000002E-2</c:v>
                </c:pt>
                <c:pt idx="204">
                  <c:v>1.2046500000000002E-2</c:v>
                </c:pt>
                <c:pt idx="205">
                  <c:v>2.5760700000000004E-2</c:v>
                </c:pt>
                <c:pt idx="206">
                  <c:v>3.8178500000000004E-2</c:v>
                </c:pt>
                <c:pt idx="207">
                  <c:v>5.0287100000000001E-2</c:v>
                </c:pt>
                <c:pt idx="208">
                  <c:v>5.6406800000000007E-2</c:v>
                </c:pt>
                <c:pt idx="209">
                  <c:v>6.6421500000000008E-2</c:v>
                </c:pt>
                <c:pt idx="210">
                  <c:v>8.0579400000000009E-2</c:v>
                </c:pt>
                <c:pt idx="211">
                  <c:v>9.5166200000000006E-2</c:v>
                </c:pt>
                <c:pt idx="212">
                  <c:v>0.11100420000000001</c:v>
                </c:pt>
                <c:pt idx="213">
                  <c:v>0.11665109999999999</c:v>
                </c:pt>
                <c:pt idx="214">
                  <c:v>0.12369200000000002</c:v>
                </c:pt>
                <c:pt idx="215">
                  <c:v>0.13275800000000001</c:v>
                </c:pt>
                <c:pt idx="216">
                  <c:v>0.14092140000000003</c:v>
                </c:pt>
                <c:pt idx="217">
                  <c:v>0.1408035</c:v>
                </c:pt>
                <c:pt idx="218">
                  <c:v>0.13948860000000002</c:v>
                </c:pt>
                <c:pt idx="219">
                  <c:v>0.13594680000000001</c:v>
                </c:pt>
                <c:pt idx="220">
                  <c:v>0.1410613</c:v>
                </c:pt>
                <c:pt idx="221">
                  <c:v>0.14305770000000001</c:v>
                </c:pt>
                <c:pt idx="222">
                  <c:v>0.14317670000000002</c:v>
                </c:pt>
                <c:pt idx="223">
                  <c:v>0.14321780000000001</c:v>
                </c:pt>
                <c:pt idx="224">
                  <c:v>0.14376249999999999</c:v>
                </c:pt>
                <c:pt idx="225">
                  <c:v>0.1510822</c:v>
                </c:pt>
                <c:pt idx="226">
                  <c:v>0.15581540000000002</c:v>
                </c:pt>
                <c:pt idx="227">
                  <c:v>0.1620192</c:v>
                </c:pt>
                <c:pt idx="228">
                  <c:v>0.16486729999999999</c:v>
                </c:pt>
                <c:pt idx="229">
                  <c:v>0.16802560000000002</c:v>
                </c:pt>
                <c:pt idx="230">
                  <c:v>0.1716567</c:v>
                </c:pt>
                <c:pt idx="231">
                  <c:v>0.17575390000000002</c:v>
                </c:pt>
                <c:pt idx="232">
                  <c:v>0.17470820000000001</c:v>
                </c:pt>
                <c:pt idx="233">
                  <c:v>0.16886319999999999</c:v>
                </c:pt>
                <c:pt idx="234">
                  <c:v>0.16384080000000001</c:v>
                </c:pt>
                <c:pt idx="235">
                  <c:v>0.16007740000000001</c:v>
                </c:pt>
                <c:pt idx="236">
                  <c:v>0.15382609999999999</c:v>
                </c:pt>
                <c:pt idx="237">
                  <c:v>0.14822850000000001</c:v>
                </c:pt>
                <c:pt idx="238">
                  <c:v>0.1417862</c:v>
                </c:pt>
                <c:pt idx="239">
                  <c:v>0.13266050000000001</c:v>
                </c:pt>
                <c:pt idx="240">
                  <c:v>0.1266929</c:v>
                </c:pt>
                <c:pt idx="241">
                  <c:v>0.11517579999999999</c:v>
                </c:pt>
                <c:pt idx="242">
                  <c:v>0.108391</c:v>
                </c:pt>
                <c:pt idx="243">
                  <c:v>0.1010508</c:v>
                </c:pt>
                <c:pt idx="244">
                  <c:v>9.7130799999999989E-2</c:v>
                </c:pt>
                <c:pt idx="245">
                  <c:v>9.7634999999999986E-2</c:v>
                </c:pt>
                <c:pt idx="246">
                  <c:v>9.7643299999999988E-2</c:v>
                </c:pt>
                <c:pt idx="247">
                  <c:v>9.6997899999999984E-2</c:v>
                </c:pt>
                <c:pt idx="248">
                  <c:v>9.5939500000000011E-2</c:v>
                </c:pt>
                <c:pt idx="249">
                  <c:v>9.6782700000000013E-2</c:v>
                </c:pt>
                <c:pt idx="250">
                  <c:v>0.10182440000000001</c:v>
                </c:pt>
                <c:pt idx="251">
                  <c:v>0.1059084</c:v>
                </c:pt>
                <c:pt idx="252">
                  <c:v>0.10747760000000001</c:v>
                </c:pt>
                <c:pt idx="253">
                  <c:v>0.10620489999999999</c:v>
                </c:pt>
                <c:pt idx="254">
                  <c:v>0.10336139999999999</c:v>
                </c:pt>
                <c:pt idx="255">
                  <c:v>0.10195620000000001</c:v>
                </c:pt>
                <c:pt idx="256">
                  <c:v>9.4393499999999991E-2</c:v>
                </c:pt>
                <c:pt idx="257">
                  <c:v>8.5857799999999998E-2</c:v>
                </c:pt>
                <c:pt idx="258">
                  <c:v>7.5928999999999996E-2</c:v>
                </c:pt>
                <c:pt idx="259">
                  <c:v>6.6074599999999983E-2</c:v>
                </c:pt>
                <c:pt idx="260">
                  <c:v>5.8143400000000005E-2</c:v>
                </c:pt>
                <c:pt idx="261">
                  <c:v>4.9650600000000003E-2</c:v>
                </c:pt>
                <c:pt idx="262">
                  <c:v>3.8553799999999999E-2</c:v>
                </c:pt>
                <c:pt idx="263">
                  <c:v>2.8225800000000006E-2</c:v>
                </c:pt>
                <c:pt idx="264">
                  <c:v>2.1215100000000004E-2</c:v>
                </c:pt>
                <c:pt idx="265">
                  <c:v>1.7027199999999999E-2</c:v>
                </c:pt>
                <c:pt idx="266">
                  <c:v>1.6088700000000001E-2</c:v>
                </c:pt>
                <c:pt idx="267">
                  <c:v>1.1264599999999998E-2</c:v>
                </c:pt>
                <c:pt idx="268">
                  <c:v>1.2676299999999998E-2</c:v>
                </c:pt>
                <c:pt idx="269">
                  <c:v>1.3032699999999998E-2</c:v>
                </c:pt>
                <c:pt idx="270">
                  <c:v>1.2653299999999999E-2</c:v>
                </c:pt>
                <c:pt idx="271">
                  <c:v>1.2574299999999998E-2</c:v>
                </c:pt>
                <c:pt idx="272">
                  <c:v>1.1446999999999999E-2</c:v>
                </c:pt>
                <c:pt idx="273">
                  <c:v>1.50805E-2</c:v>
                </c:pt>
                <c:pt idx="274">
                  <c:v>1.4875899999999999E-2</c:v>
                </c:pt>
                <c:pt idx="275">
                  <c:v>1.4442599999999998E-2</c:v>
                </c:pt>
                <c:pt idx="276">
                  <c:v>1.4348899999999998E-2</c:v>
                </c:pt>
                <c:pt idx="277">
                  <c:v>1.7712399999999996E-2</c:v>
                </c:pt>
                <c:pt idx="278">
                  <c:v>1.3481999999999996E-2</c:v>
                </c:pt>
                <c:pt idx="279">
                  <c:v>1.2740799999999997E-2</c:v>
                </c:pt>
                <c:pt idx="280">
                  <c:v>1.1104899999999997E-2</c:v>
                </c:pt>
                <c:pt idx="281">
                  <c:v>1.0453199999999996E-2</c:v>
                </c:pt>
                <c:pt idx="282">
                  <c:v>9.7706999999999967E-3</c:v>
                </c:pt>
                <c:pt idx="283">
                  <c:v>9.3444999999999969E-3</c:v>
                </c:pt>
                <c:pt idx="284">
                  <c:v>9.1928999999999969E-3</c:v>
                </c:pt>
                <c:pt idx="285">
                  <c:v>5.1540000000000006E-3</c:v>
                </c:pt>
                <c:pt idx="286">
                  <c:v>4.9512000000000011E-3</c:v>
                </c:pt>
                <c:pt idx="287">
                  <c:v>4.8291000000000011E-3</c:v>
                </c:pt>
                <c:pt idx="288">
                  <c:v>4.9106000000000019E-3</c:v>
                </c:pt>
                <c:pt idx="289">
                  <c:v>1.846E-3</c:v>
                </c:pt>
                <c:pt idx="290">
                  <c:v>4.7318000000000013E-3</c:v>
                </c:pt>
                <c:pt idx="291">
                  <c:v>4.7172999999999998E-3</c:v>
                </c:pt>
                <c:pt idx="292">
                  <c:v>5.0457999999999996E-3</c:v>
                </c:pt>
                <c:pt idx="293">
                  <c:v>6.0014000000000014E-3</c:v>
                </c:pt>
                <c:pt idx="294">
                  <c:v>7.3869000000000009E-3</c:v>
                </c:pt>
                <c:pt idx="295">
                  <c:v>8.6401000000000013E-3</c:v>
                </c:pt>
                <c:pt idx="296">
                  <c:v>8.682500000000001E-3</c:v>
                </c:pt>
                <c:pt idx="297">
                  <c:v>8.8102999999999983E-3</c:v>
                </c:pt>
                <c:pt idx="298">
                  <c:v>8.8187999999999982E-3</c:v>
                </c:pt>
                <c:pt idx="299">
                  <c:v>8.6542000000000008E-3</c:v>
                </c:pt>
                <c:pt idx="300">
                  <c:v>8.439600000000002E-3</c:v>
                </c:pt>
                <c:pt idx="301">
                  <c:v>8.0809599999999999E-3</c:v>
                </c:pt>
                <c:pt idx="302">
                  <c:v>5.4816199999999987E-3</c:v>
                </c:pt>
                <c:pt idx="303">
                  <c:v>5.8900199999999993E-3</c:v>
                </c:pt>
                <c:pt idx="304">
                  <c:v>8.7898899999999999E-3</c:v>
                </c:pt>
                <c:pt idx="305">
                  <c:v>8.6013899999999987E-3</c:v>
                </c:pt>
                <c:pt idx="306">
                  <c:v>7.2850299999999996E-3</c:v>
                </c:pt>
                <c:pt idx="307">
                  <c:v>6.2041700000000002E-3</c:v>
                </c:pt>
                <c:pt idx="308">
                  <c:v>6.4274700000000002E-3</c:v>
                </c:pt>
                <c:pt idx="309">
                  <c:v>6.9264099999999983E-3</c:v>
                </c:pt>
                <c:pt idx="310">
                  <c:v>7.819333999999999E-3</c:v>
                </c:pt>
                <c:pt idx="311">
                  <c:v>8.4537829999999994E-3</c:v>
                </c:pt>
                <c:pt idx="312">
                  <c:v>8.7960229999999983E-3</c:v>
                </c:pt>
                <c:pt idx="313">
                  <c:v>8.7357439999999984E-3</c:v>
                </c:pt>
                <c:pt idx="314">
                  <c:v>8.388389999999999E-3</c:v>
                </c:pt>
                <c:pt idx="315">
                  <c:v>1.0583073E-2</c:v>
                </c:pt>
                <c:pt idx="316">
                  <c:v>8.1221489999999986E-3</c:v>
                </c:pt>
                <c:pt idx="317">
                  <c:v>8.8342679999999993E-3</c:v>
                </c:pt>
                <c:pt idx="318">
                  <c:v>9.6537519999999998E-3</c:v>
                </c:pt>
                <c:pt idx="319">
                  <c:v>9.9075090000000001E-3</c:v>
                </c:pt>
                <c:pt idx="320">
                  <c:v>9.9081810000000003E-3</c:v>
                </c:pt>
                <c:pt idx="321">
                  <c:v>1.2064752E-2</c:v>
                </c:pt>
                <c:pt idx="322">
                  <c:v>1.1285662999999998E-2</c:v>
                </c:pt>
                <c:pt idx="323">
                  <c:v>1.0799607999999997E-2</c:v>
                </c:pt>
                <c:pt idx="324">
                  <c:v>1.0618500999999999E-2</c:v>
                </c:pt>
                <c:pt idx="325">
                  <c:v>1.2160869999999999E-2</c:v>
                </c:pt>
                <c:pt idx="326">
                  <c:v>1.2921868E-2</c:v>
                </c:pt>
                <c:pt idx="327">
                  <c:v>1.1494391999999999E-2</c:v>
                </c:pt>
                <c:pt idx="328">
                  <c:v>1.1164699E-2</c:v>
                </c:pt>
                <c:pt idx="329">
                  <c:v>1.1074290000000001E-2</c:v>
                </c:pt>
                <c:pt idx="330">
                  <c:v>1.1852512000000003E-2</c:v>
                </c:pt>
                <c:pt idx="331">
                  <c:v>1.3342854000000003E-2</c:v>
                </c:pt>
                <c:pt idx="332">
                  <c:v>1.3423548000000004E-2</c:v>
                </c:pt>
                <c:pt idx="333">
                  <c:v>1.0876804E-2</c:v>
                </c:pt>
                <c:pt idx="334">
                  <c:v>1.0917506E-2</c:v>
                </c:pt>
                <c:pt idx="335">
                  <c:v>1.1049621999999999E-2</c:v>
                </c:pt>
                <c:pt idx="336">
                  <c:v>1.256783E-2</c:v>
                </c:pt>
                <c:pt idx="337">
                  <c:v>1.5823041999999999E-2</c:v>
                </c:pt>
                <c:pt idx="338">
                  <c:v>1.5227427999999999E-2</c:v>
                </c:pt>
                <c:pt idx="339">
                  <c:v>1.5791295E-2</c:v>
                </c:pt>
                <c:pt idx="340">
                  <c:v>1.8741442000000004E-2</c:v>
                </c:pt>
                <c:pt idx="341">
                  <c:v>2.1140091000000007E-2</c:v>
                </c:pt>
                <c:pt idx="342">
                  <c:v>2.1977081000000002E-2</c:v>
                </c:pt>
                <c:pt idx="343">
                  <c:v>2.3726859999999999E-2</c:v>
                </c:pt>
                <c:pt idx="344">
                  <c:v>2.7940133999999998E-2</c:v>
                </c:pt>
                <c:pt idx="345">
                  <c:v>3.4539949999999993E-2</c:v>
                </c:pt>
                <c:pt idx="346">
                  <c:v>4.2682781000000003E-2</c:v>
                </c:pt>
                <c:pt idx="347">
                  <c:v>4.8613045000000001E-2</c:v>
                </c:pt>
                <c:pt idx="348">
                  <c:v>5.6318573999999996E-2</c:v>
                </c:pt>
                <c:pt idx="349">
                  <c:v>5.9321164999999995E-2</c:v>
                </c:pt>
                <c:pt idx="350">
                  <c:v>5.9596974999999996E-2</c:v>
                </c:pt>
                <c:pt idx="351">
                  <c:v>6.1005675999999995E-2</c:v>
                </c:pt>
                <c:pt idx="352">
                  <c:v>6.0079840999999995E-2</c:v>
                </c:pt>
                <c:pt idx="353">
                  <c:v>5.8059742000000004E-2</c:v>
                </c:pt>
                <c:pt idx="354">
                  <c:v>5.9196482999999994E-2</c:v>
                </c:pt>
                <c:pt idx="355">
                  <c:v>5.7849203999999994E-2</c:v>
                </c:pt>
                <c:pt idx="356">
                  <c:v>5.5515243999999998E-2</c:v>
                </c:pt>
                <c:pt idx="357">
                  <c:v>4.9560930999999996E-2</c:v>
                </c:pt>
                <c:pt idx="358">
                  <c:v>4.372885499999999E-2</c:v>
                </c:pt>
                <c:pt idx="359">
                  <c:v>4.1930691999999992E-2</c:v>
                </c:pt>
                <c:pt idx="360">
                  <c:v>3.3776911999999999E-2</c:v>
                </c:pt>
                <c:pt idx="361">
                  <c:v>2.6110099000000005E-2</c:v>
                </c:pt>
                <c:pt idx="362">
                  <c:v>2.7964755000000008E-2</c:v>
                </c:pt>
                <c:pt idx="383" formatCode="General">
                  <c:v>0</c:v>
                </c:pt>
                <c:pt idx="384">
                  <c:v>0.13679510000000003</c:v>
                </c:pt>
                <c:pt idx="385">
                  <c:v>0.14090029999999998</c:v>
                </c:pt>
                <c:pt idx="386">
                  <c:v>0.14739209999999997</c:v>
                </c:pt>
                <c:pt idx="387">
                  <c:v>0.1513727</c:v>
                </c:pt>
                <c:pt idx="388">
                  <c:v>0.149836</c:v>
                </c:pt>
                <c:pt idx="389">
                  <c:v>0.14739969999999999</c:v>
                </c:pt>
                <c:pt idx="390">
                  <c:v>0.14485770000000001</c:v>
                </c:pt>
                <c:pt idx="391">
                  <c:v>0.1432927</c:v>
                </c:pt>
                <c:pt idx="392">
                  <c:v>0.13916780000000001</c:v>
                </c:pt>
                <c:pt idx="393">
                  <c:v>0.13677820000000002</c:v>
                </c:pt>
                <c:pt idx="394">
                  <c:v>0.1277055</c:v>
                </c:pt>
                <c:pt idx="395">
                  <c:v>0.11905049999999999</c:v>
                </c:pt>
                <c:pt idx="396">
                  <c:v>0.11827189999999999</c:v>
                </c:pt>
                <c:pt idx="397">
                  <c:v>0.12112039999999999</c:v>
                </c:pt>
                <c:pt idx="398">
                  <c:v>0.13390319999999997</c:v>
                </c:pt>
                <c:pt idx="399">
                  <c:v>0.1443556</c:v>
                </c:pt>
                <c:pt idx="400">
                  <c:v>0.14131209999999997</c:v>
                </c:pt>
                <c:pt idx="401">
                  <c:v>0.13613359999999999</c:v>
                </c:pt>
                <c:pt idx="402">
                  <c:v>0.13902230000000002</c:v>
                </c:pt>
                <c:pt idx="403">
                  <c:v>0.15189920000000001</c:v>
                </c:pt>
                <c:pt idx="404">
                  <c:v>0.1542597</c:v>
                </c:pt>
                <c:pt idx="405">
                  <c:v>0.1598213</c:v>
                </c:pt>
                <c:pt idx="406">
                  <c:v>0.172509</c:v>
                </c:pt>
                <c:pt idx="407">
                  <c:v>0.1833564</c:v>
                </c:pt>
                <c:pt idx="408">
                  <c:v>0.18695790000000001</c:v>
                </c:pt>
                <c:pt idx="409">
                  <c:v>0.18167739999999999</c:v>
                </c:pt>
                <c:pt idx="410">
                  <c:v>0.1653654</c:v>
                </c:pt>
                <c:pt idx="411">
                  <c:v>0.15107740000000003</c:v>
                </c:pt>
                <c:pt idx="412">
                  <c:v>0.16079840000000001</c:v>
                </c:pt>
                <c:pt idx="413">
                  <c:v>0.16070619999999997</c:v>
                </c:pt>
                <c:pt idx="414">
                  <c:v>0.1613105</c:v>
                </c:pt>
                <c:pt idx="415">
                  <c:v>0.14865089999999997</c:v>
                </c:pt>
                <c:pt idx="416">
                  <c:v>0.1487076</c:v>
                </c:pt>
                <c:pt idx="417">
                  <c:v>0.14831989999999998</c:v>
                </c:pt>
                <c:pt idx="418">
                  <c:v>0.15365139999999999</c:v>
                </c:pt>
                <c:pt idx="419">
                  <c:v>0.15131610000000001</c:v>
                </c:pt>
                <c:pt idx="420">
                  <c:v>0.16212479999999999</c:v>
                </c:pt>
                <c:pt idx="421">
                  <c:v>0.18266579999999999</c:v>
                </c:pt>
                <c:pt idx="422">
                  <c:v>0.19414580000000001</c:v>
                </c:pt>
                <c:pt idx="423">
                  <c:v>0.20887920000000001</c:v>
                </c:pt>
                <c:pt idx="424">
                  <c:v>0.20905280000000001</c:v>
                </c:pt>
                <c:pt idx="425">
                  <c:v>0.21603440000000002</c:v>
                </c:pt>
                <c:pt idx="426">
                  <c:v>0.23168549999999999</c:v>
                </c:pt>
                <c:pt idx="427">
                  <c:v>0.24567</c:v>
                </c:pt>
                <c:pt idx="428">
                  <c:v>0.2590751</c:v>
                </c:pt>
                <c:pt idx="429">
                  <c:v>0.26853490000000002</c:v>
                </c:pt>
                <c:pt idx="430">
                  <c:v>0.26913680000000001</c:v>
                </c:pt>
                <c:pt idx="431">
                  <c:v>0.28006929999999997</c:v>
                </c:pt>
                <c:pt idx="432">
                  <c:v>0.2818503</c:v>
                </c:pt>
                <c:pt idx="433">
                  <c:v>0.27412260000000005</c:v>
                </c:pt>
                <c:pt idx="434">
                  <c:v>0.27819589999999994</c:v>
                </c:pt>
                <c:pt idx="435">
                  <c:v>0.2878484</c:v>
                </c:pt>
                <c:pt idx="436">
                  <c:v>0.30312829999999996</c:v>
                </c:pt>
                <c:pt idx="437">
                  <c:v>0.32205789999999995</c:v>
                </c:pt>
                <c:pt idx="438">
                  <c:v>0.32660699999999993</c:v>
                </c:pt>
                <c:pt idx="439">
                  <c:v>0.33327259999999997</c:v>
                </c:pt>
                <c:pt idx="440">
                  <c:v>0.34047830000000001</c:v>
                </c:pt>
                <c:pt idx="441">
                  <c:v>0.35617020000000005</c:v>
                </c:pt>
                <c:pt idx="442">
                  <c:v>0.35399719999999996</c:v>
                </c:pt>
                <c:pt idx="443">
                  <c:v>0.35985129999999999</c:v>
                </c:pt>
                <c:pt idx="444">
                  <c:v>0.37281930000000002</c:v>
                </c:pt>
                <c:pt idx="445">
                  <c:v>0.38738159999999994</c:v>
                </c:pt>
                <c:pt idx="446">
                  <c:v>0.40314710000000009</c:v>
                </c:pt>
                <c:pt idx="447">
                  <c:v>0.40398790000000001</c:v>
                </c:pt>
                <c:pt idx="448">
                  <c:v>0.41014850000000003</c:v>
                </c:pt>
                <c:pt idx="449">
                  <c:v>0.41427320000000001</c:v>
                </c:pt>
                <c:pt idx="450">
                  <c:v>0.40850980000000003</c:v>
                </c:pt>
                <c:pt idx="451">
                  <c:v>0.40144660000000004</c:v>
                </c:pt>
                <c:pt idx="452">
                  <c:v>0.39621099999999998</c:v>
                </c:pt>
                <c:pt idx="453">
                  <c:v>0.3975515</c:v>
                </c:pt>
                <c:pt idx="454">
                  <c:v>0.41657820000000007</c:v>
                </c:pt>
                <c:pt idx="455">
                  <c:v>0.42139140000000003</c:v>
                </c:pt>
                <c:pt idx="456">
                  <c:v>0.42347309999999999</c:v>
                </c:pt>
                <c:pt idx="457">
                  <c:v>0.42113709999999988</c:v>
                </c:pt>
                <c:pt idx="458">
                  <c:v>0.42278679999999996</c:v>
                </c:pt>
                <c:pt idx="459">
                  <c:v>0.43778579999999995</c:v>
                </c:pt>
                <c:pt idx="460">
                  <c:v>0.43374679999999999</c:v>
                </c:pt>
                <c:pt idx="461">
                  <c:v>0.44395819999999997</c:v>
                </c:pt>
                <c:pt idx="462">
                  <c:v>0.45492880000000002</c:v>
                </c:pt>
                <c:pt idx="463">
                  <c:v>0.46200760000000002</c:v>
                </c:pt>
                <c:pt idx="464">
                  <c:v>0.48512510000000003</c:v>
                </c:pt>
                <c:pt idx="465">
                  <c:v>0.49487909999999996</c:v>
                </c:pt>
                <c:pt idx="466">
                  <c:v>0.52929819999999994</c:v>
                </c:pt>
                <c:pt idx="467">
                  <c:v>0.56543109999999996</c:v>
                </c:pt>
                <c:pt idx="468">
                  <c:v>0.60687259999999998</c:v>
                </c:pt>
                <c:pt idx="469">
                  <c:v>0.63052649999999999</c:v>
                </c:pt>
                <c:pt idx="470">
                  <c:v>0.65193420000000002</c:v>
                </c:pt>
                <c:pt idx="471">
                  <c:v>0.65725590000000012</c:v>
                </c:pt>
                <c:pt idx="472">
                  <c:v>0.67776019999999992</c:v>
                </c:pt>
                <c:pt idx="473">
                  <c:v>0.68047239999999998</c:v>
                </c:pt>
                <c:pt idx="474">
                  <c:v>0.67756740000000004</c:v>
                </c:pt>
                <c:pt idx="475">
                  <c:v>0.68406559999999994</c:v>
                </c:pt>
                <c:pt idx="476">
                  <c:v>0.67069620000000008</c:v>
                </c:pt>
                <c:pt idx="477">
                  <c:v>0.67512140000000009</c:v>
                </c:pt>
                <c:pt idx="478">
                  <c:v>0.66929490000000003</c:v>
                </c:pt>
                <c:pt idx="479">
                  <c:v>0.67407720000000004</c:v>
                </c:pt>
                <c:pt idx="480">
                  <c:v>0.66124530000000015</c:v>
                </c:pt>
                <c:pt idx="481">
                  <c:v>0.66095430000000011</c:v>
                </c:pt>
                <c:pt idx="482">
                  <c:v>0.64714290000000008</c:v>
                </c:pt>
                <c:pt idx="483">
                  <c:v>0.65534420000000004</c:v>
                </c:pt>
                <c:pt idx="484">
                  <c:v>0.63858380000000015</c:v>
                </c:pt>
                <c:pt idx="485">
                  <c:v>0.62761880000000014</c:v>
                </c:pt>
                <c:pt idx="486">
                  <c:v>0.62612970000000001</c:v>
                </c:pt>
                <c:pt idx="487">
                  <c:v>0.63022959999999995</c:v>
                </c:pt>
                <c:pt idx="488">
                  <c:v>0.63625539999999992</c:v>
                </c:pt>
                <c:pt idx="489">
                  <c:v>0.62324630000000003</c:v>
                </c:pt>
                <c:pt idx="490">
                  <c:v>0.61017639999999995</c:v>
                </c:pt>
                <c:pt idx="491">
                  <c:v>0.60111840000000016</c:v>
                </c:pt>
                <c:pt idx="492">
                  <c:v>0.58718309999999996</c:v>
                </c:pt>
                <c:pt idx="493">
                  <c:v>0.5916416550000001</c:v>
                </c:pt>
                <c:pt idx="494">
                  <c:v>0.59253974100000018</c:v>
                </c:pt>
                <c:pt idx="495">
                  <c:v>0.578329816</c:v>
                </c:pt>
                <c:pt idx="496">
                  <c:v>0.58011462200000008</c:v>
                </c:pt>
                <c:pt idx="497">
                  <c:v>0.57441317300000005</c:v>
                </c:pt>
                <c:pt idx="498">
                  <c:v>0.56898912600000018</c:v>
                </c:pt>
                <c:pt idx="499">
                  <c:v>0.55319878</c:v>
                </c:pt>
                <c:pt idx="500">
                  <c:v>0.54032850600000004</c:v>
                </c:pt>
                <c:pt idx="501">
                  <c:v>0.53910444699999993</c:v>
                </c:pt>
                <c:pt idx="502">
                  <c:v>0.51855724199999997</c:v>
                </c:pt>
                <c:pt idx="503">
                  <c:v>0.50641185899999996</c:v>
                </c:pt>
                <c:pt idx="504">
                  <c:v>0.52611374799999999</c:v>
                </c:pt>
                <c:pt idx="505">
                  <c:v>0.53353695800000001</c:v>
                </c:pt>
                <c:pt idx="506">
                  <c:v>0.54364374400000004</c:v>
                </c:pt>
                <c:pt idx="507">
                  <c:v>0.54872013700000011</c:v>
                </c:pt>
                <c:pt idx="508">
                  <c:v>0.54547741500000002</c:v>
                </c:pt>
                <c:pt idx="509">
                  <c:v>0.54862278100000006</c:v>
                </c:pt>
                <c:pt idx="510">
                  <c:v>0.55338346500000002</c:v>
                </c:pt>
                <c:pt idx="511">
                  <c:v>0.54932895400000004</c:v>
                </c:pt>
                <c:pt idx="512">
                  <c:v>0.54601450299999998</c:v>
                </c:pt>
                <c:pt idx="513">
                  <c:v>0.53811837900000004</c:v>
                </c:pt>
                <c:pt idx="514">
                  <c:v>0.56002898000000001</c:v>
                </c:pt>
                <c:pt idx="515">
                  <c:v>0.56648916100000002</c:v>
                </c:pt>
                <c:pt idx="516">
                  <c:v>0.55392305800000008</c:v>
                </c:pt>
                <c:pt idx="517">
                  <c:v>0.56328577399999991</c:v>
                </c:pt>
                <c:pt idx="518">
                  <c:v>0.56287315000000004</c:v>
                </c:pt>
                <c:pt idx="519">
                  <c:v>0.57258707600000003</c:v>
                </c:pt>
                <c:pt idx="520">
                  <c:v>0.58668005000000001</c:v>
                </c:pt>
                <c:pt idx="521">
                  <c:v>0.60626882400000004</c:v>
                </c:pt>
                <c:pt idx="522">
                  <c:v>0.61771695799999993</c:v>
                </c:pt>
                <c:pt idx="523">
                  <c:v>0.63239075799999989</c:v>
                </c:pt>
                <c:pt idx="524">
                  <c:v>0.65014263800000005</c:v>
                </c:pt>
                <c:pt idx="525">
                  <c:v>0.66144487799999996</c:v>
                </c:pt>
                <c:pt idx="526">
                  <c:v>0.65532928099999987</c:v>
                </c:pt>
                <c:pt idx="527">
                  <c:v>0.65426249299999995</c:v>
                </c:pt>
                <c:pt idx="528">
                  <c:v>0.64348691800000002</c:v>
                </c:pt>
                <c:pt idx="529">
                  <c:v>0.63351717200000002</c:v>
                </c:pt>
                <c:pt idx="530">
                  <c:v>0.65851660599999984</c:v>
                </c:pt>
                <c:pt idx="531">
                  <c:v>0.6681716099999998</c:v>
                </c:pt>
                <c:pt idx="532">
                  <c:v>0.65686543299999989</c:v>
                </c:pt>
                <c:pt idx="533">
                  <c:v>0.63844432999999989</c:v>
                </c:pt>
                <c:pt idx="534">
                  <c:v>0.62946594</c:v>
                </c:pt>
                <c:pt idx="535">
                  <c:v>0.62293767</c:v>
                </c:pt>
                <c:pt idx="536">
                  <c:v>0.61495039299999987</c:v>
                </c:pt>
                <c:pt idx="537">
                  <c:v>0.60600263799999987</c:v>
                </c:pt>
                <c:pt idx="538">
                  <c:v>0.59775428499999994</c:v>
                </c:pt>
                <c:pt idx="539">
                  <c:v>0.58866480599999993</c:v>
                </c:pt>
                <c:pt idx="540">
                  <c:v>0.60045910199999986</c:v>
                </c:pt>
                <c:pt idx="541">
                  <c:v>0.59937087699999991</c:v>
                </c:pt>
                <c:pt idx="542">
                  <c:v>0.56881672500000002</c:v>
                </c:pt>
                <c:pt idx="543">
                  <c:v>0.57436648400000001</c:v>
                </c:pt>
                <c:pt idx="544">
                  <c:v>0.57886618400000012</c:v>
                </c:pt>
                <c:pt idx="545">
                  <c:v>0.58602969100000013</c:v>
                </c:pt>
                <c:pt idx="546">
                  <c:v>0.57962350500000015</c:v>
                </c:pt>
                <c:pt idx="547">
                  <c:v>0.57899900500000012</c:v>
                </c:pt>
                <c:pt idx="548">
                  <c:v>0.56747930499999999</c:v>
                </c:pt>
                <c:pt idx="549">
                  <c:v>0.563532319</c:v>
                </c:pt>
                <c:pt idx="550">
                  <c:v>0.55656724099999999</c:v>
                </c:pt>
                <c:pt idx="551">
                  <c:v>0.54689788299999997</c:v>
                </c:pt>
                <c:pt idx="552">
                  <c:v>0.52094748700000004</c:v>
                </c:pt>
                <c:pt idx="553">
                  <c:v>0.49205997500000009</c:v>
                </c:pt>
                <c:pt idx="554">
                  <c:v>0.47191843299999992</c:v>
                </c:pt>
                <c:pt idx="575" formatCode="General">
                  <c:v>0</c:v>
                </c:pt>
                <c:pt idx="576">
                  <c:v>0.44442390000000004</c:v>
                </c:pt>
                <c:pt idx="577">
                  <c:v>0.46191060000000006</c:v>
                </c:pt>
                <c:pt idx="578">
                  <c:v>0.47842750000000001</c:v>
                </c:pt>
                <c:pt idx="579">
                  <c:v>0.50546600000000008</c:v>
                </c:pt>
                <c:pt idx="580">
                  <c:v>0.52052430000000005</c:v>
                </c:pt>
                <c:pt idx="581">
                  <c:v>0.52976840000000003</c:v>
                </c:pt>
                <c:pt idx="582">
                  <c:v>0.53529359999999993</c:v>
                </c:pt>
                <c:pt idx="583">
                  <c:v>0.53498180000000006</c:v>
                </c:pt>
                <c:pt idx="584">
                  <c:v>0.54028790000000004</c:v>
                </c:pt>
                <c:pt idx="585">
                  <c:v>0.54927979999999998</c:v>
                </c:pt>
                <c:pt idx="586">
                  <c:v>0.55569449999999998</c:v>
                </c:pt>
                <c:pt idx="587">
                  <c:v>0.56193130000000002</c:v>
                </c:pt>
                <c:pt idx="588">
                  <c:v>0.56325790000000009</c:v>
                </c:pt>
                <c:pt idx="589">
                  <c:v>0.55363610000000008</c:v>
                </c:pt>
                <c:pt idx="590">
                  <c:v>0.54153289999999998</c:v>
                </c:pt>
                <c:pt idx="591">
                  <c:v>0.52171120000000004</c:v>
                </c:pt>
                <c:pt idx="592">
                  <c:v>0.50420370000000003</c:v>
                </c:pt>
                <c:pt idx="593">
                  <c:v>0.49399180000000004</c:v>
                </c:pt>
                <c:pt idx="594">
                  <c:v>0.47877190000000003</c:v>
                </c:pt>
                <c:pt idx="595">
                  <c:v>0.46607860000000001</c:v>
                </c:pt>
                <c:pt idx="596">
                  <c:v>0.44980240000000005</c:v>
                </c:pt>
                <c:pt idx="597">
                  <c:v>0.43577070000000007</c:v>
                </c:pt>
                <c:pt idx="598">
                  <c:v>0.42643600000000009</c:v>
                </c:pt>
                <c:pt idx="599">
                  <c:v>0.42164980000000007</c:v>
                </c:pt>
                <c:pt idx="600">
                  <c:v>0.41194540000000007</c:v>
                </c:pt>
                <c:pt idx="601">
                  <c:v>0.4176764</c:v>
                </c:pt>
                <c:pt idx="602">
                  <c:v>0.42352980000000001</c:v>
                </c:pt>
                <c:pt idx="603">
                  <c:v>0.43468410000000002</c:v>
                </c:pt>
                <c:pt idx="604">
                  <c:v>0.44655619999999996</c:v>
                </c:pt>
                <c:pt idx="605">
                  <c:v>0.45537789999999995</c:v>
                </c:pt>
                <c:pt idx="606">
                  <c:v>0.45789589999999997</c:v>
                </c:pt>
                <c:pt idx="607">
                  <c:v>0.45749669999999992</c:v>
                </c:pt>
                <c:pt idx="608">
                  <c:v>0.45318519999999995</c:v>
                </c:pt>
                <c:pt idx="609">
                  <c:v>0.44419659999999994</c:v>
                </c:pt>
                <c:pt idx="610">
                  <c:v>0.44538710000000004</c:v>
                </c:pt>
                <c:pt idx="611">
                  <c:v>0.44581200000000004</c:v>
                </c:pt>
                <c:pt idx="612">
                  <c:v>0.45628760000000002</c:v>
                </c:pt>
                <c:pt idx="613">
                  <c:v>0.45496500000000006</c:v>
                </c:pt>
                <c:pt idx="614">
                  <c:v>0.46963150000000004</c:v>
                </c:pt>
                <c:pt idx="615">
                  <c:v>0.48155899999999996</c:v>
                </c:pt>
                <c:pt idx="616">
                  <c:v>0.47717880000000001</c:v>
                </c:pt>
                <c:pt idx="617">
                  <c:v>0.47364790000000001</c:v>
                </c:pt>
                <c:pt idx="618">
                  <c:v>0.46720139999999999</c:v>
                </c:pt>
                <c:pt idx="619">
                  <c:v>0.46364670000000002</c:v>
                </c:pt>
                <c:pt idx="620">
                  <c:v>0.46124879999999996</c:v>
                </c:pt>
                <c:pt idx="621">
                  <c:v>0.46718080000000001</c:v>
                </c:pt>
                <c:pt idx="622">
                  <c:v>0.46328229999999998</c:v>
                </c:pt>
                <c:pt idx="623">
                  <c:v>0.47207479999999996</c:v>
                </c:pt>
                <c:pt idx="624">
                  <c:v>0.46793529999999994</c:v>
                </c:pt>
                <c:pt idx="625">
                  <c:v>0.47530470000000002</c:v>
                </c:pt>
                <c:pt idx="626">
                  <c:v>0.47147180000000005</c:v>
                </c:pt>
                <c:pt idx="627">
                  <c:v>0.46847449999999996</c:v>
                </c:pt>
                <c:pt idx="628">
                  <c:v>0.47091690000000003</c:v>
                </c:pt>
                <c:pt idx="629">
                  <c:v>0.46225779999999994</c:v>
                </c:pt>
                <c:pt idx="630">
                  <c:v>0.47175390000000006</c:v>
                </c:pt>
                <c:pt idx="631">
                  <c:v>0.47548219999999997</c:v>
                </c:pt>
                <c:pt idx="632">
                  <c:v>0.48175709999999999</c:v>
                </c:pt>
                <c:pt idx="633">
                  <c:v>0.48205710000000002</c:v>
                </c:pt>
                <c:pt idx="634">
                  <c:v>0.48668130000000004</c:v>
                </c:pt>
                <c:pt idx="635">
                  <c:v>0.47853330000000011</c:v>
                </c:pt>
                <c:pt idx="636">
                  <c:v>0.47836620000000007</c:v>
                </c:pt>
                <c:pt idx="637">
                  <c:v>0.47507540000000004</c:v>
                </c:pt>
                <c:pt idx="638">
                  <c:v>0.49151220000000007</c:v>
                </c:pt>
                <c:pt idx="639">
                  <c:v>0.49870160000000008</c:v>
                </c:pt>
                <c:pt idx="640">
                  <c:v>0.52134440000000004</c:v>
                </c:pt>
                <c:pt idx="641">
                  <c:v>0.5460315</c:v>
                </c:pt>
                <c:pt idx="642">
                  <c:v>0.56519640000000004</c:v>
                </c:pt>
                <c:pt idx="643">
                  <c:v>0.58012450000000004</c:v>
                </c:pt>
                <c:pt idx="644">
                  <c:v>0.60993930000000007</c:v>
                </c:pt>
                <c:pt idx="645">
                  <c:v>0.63168310000000005</c:v>
                </c:pt>
                <c:pt idx="646">
                  <c:v>0.63893560000000005</c:v>
                </c:pt>
                <c:pt idx="647">
                  <c:v>0.67795689999999997</c:v>
                </c:pt>
                <c:pt idx="648">
                  <c:v>0.70932729999999988</c:v>
                </c:pt>
                <c:pt idx="649">
                  <c:v>0.73739069999999995</c:v>
                </c:pt>
                <c:pt idx="650">
                  <c:v>0.73855969999999993</c:v>
                </c:pt>
                <c:pt idx="651">
                  <c:v>0.74475010000000008</c:v>
                </c:pt>
                <c:pt idx="652">
                  <c:v>0.74532749999999992</c:v>
                </c:pt>
                <c:pt idx="653">
                  <c:v>0.74219959999999996</c:v>
                </c:pt>
                <c:pt idx="654">
                  <c:v>0.73805060000000011</c:v>
                </c:pt>
                <c:pt idx="655">
                  <c:v>0.73099210000000003</c:v>
                </c:pt>
                <c:pt idx="656">
                  <c:v>0.71550910000000001</c:v>
                </c:pt>
                <c:pt idx="657">
                  <c:v>0.70011660000000009</c:v>
                </c:pt>
                <c:pt idx="658">
                  <c:v>0.7091826</c:v>
                </c:pt>
                <c:pt idx="659">
                  <c:v>0.69398700000000013</c:v>
                </c:pt>
                <c:pt idx="660">
                  <c:v>0.67338940000000003</c:v>
                </c:pt>
                <c:pt idx="661">
                  <c:v>0.66185589999999994</c:v>
                </c:pt>
                <c:pt idx="662">
                  <c:v>0.65517449999999999</c:v>
                </c:pt>
                <c:pt idx="663">
                  <c:v>0.63870830000000001</c:v>
                </c:pt>
                <c:pt idx="664">
                  <c:v>0.63380799999999993</c:v>
                </c:pt>
                <c:pt idx="665">
                  <c:v>0.636849</c:v>
                </c:pt>
                <c:pt idx="666">
                  <c:v>0.63749559999999994</c:v>
                </c:pt>
                <c:pt idx="667">
                  <c:v>0.6494165999999999</c:v>
                </c:pt>
                <c:pt idx="668">
                  <c:v>0.66434519999999997</c:v>
                </c:pt>
                <c:pt idx="669">
                  <c:v>0.67625040000000003</c:v>
                </c:pt>
                <c:pt idx="670">
                  <c:v>0.68568530000000016</c:v>
                </c:pt>
                <c:pt idx="671">
                  <c:v>0.69294090000000008</c:v>
                </c:pt>
                <c:pt idx="672">
                  <c:v>0.71833299999999989</c:v>
                </c:pt>
                <c:pt idx="673">
                  <c:v>0.7338636999999999</c:v>
                </c:pt>
                <c:pt idx="674">
                  <c:v>0.73859720000000006</c:v>
                </c:pt>
                <c:pt idx="675">
                  <c:v>0.76134820000000003</c:v>
                </c:pt>
                <c:pt idx="676">
                  <c:v>0.7763158</c:v>
                </c:pt>
                <c:pt idx="677">
                  <c:v>0.79039720000000002</c:v>
                </c:pt>
                <c:pt idx="678">
                  <c:v>0.79794670000000001</c:v>
                </c:pt>
                <c:pt idx="679">
                  <c:v>0.80726439999999999</c:v>
                </c:pt>
                <c:pt idx="680">
                  <c:v>0.80567929999999988</c:v>
                </c:pt>
                <c:pt idx="681">
                  <c:v>0.81676189999999982</c:v>
                </c:pt>
                <c:pt idx="682">
                  <c:v>0.81904579999999994</c:v>
                </c:pt>
                <c:pt idx="683">
                  <c:v>0.82588089999999992</c:v>
                </c:pt>
                <c:pt idx="684">
                  <c:v>0.81213499999999994</c:v>
                </c:pt>
                <c:pt idx="685">
                  <c:v>0.79533843300000007</c:v>
                </c:pt>
                <c:pt idx="686">
                  <c:v>0.79419684200000007</c:v>
                </c:pt>
                <c:pt idx="687">
                  <c:v>0.77902004799999991</c:v>
                </c:pt>
                <c:pt idx="688">
                  <c:v>0.75930507400000002</c:v>
                </c:pt>
                <c:pt idx="689">
                  <c:v>0.74314330499999992</c:v>
                </c:pt>
                <c:pt idx="690">
                  <c:v>0.74621992399999981</c:v>
                </c:pt>
                <c:pt idx="691">
                  <c:v>0.74185244199999989</c:v>
                </c:pt>
                <c:pt idx="692">
                  <c:v>0.72932277299999992</c:v>
                </c:pt>
                <c:pt idx="693">
                  <c:v>0.72279662799999989</c:v>
                </c:pt>
                <c:pt idx="694">
                  <c:v>0.71236910800000008</c:v>
                </c:pt>
                <c:pt idx="695">
                  <c:v>0.6858672400000001</c:v>
                </c:pt>
                <c:pt idx="696">
                  <c:v>0.68635052400000018</c:v>
                </c:pt>
                <c:pt idx="697">
                  <c:v>0.683350075</c:v>
                </c:pt>
                <c:pt idx="698">
                  <c:v>0.67822267600000008</c:v>
                </c:pt>
                <c:pt idx="699">
                  <c:v>0.68240771</c:v>
                </c:pt>
                <c:pt idx="700">
                  <c:v>0.68673211999999995</c:v>
                </c:pt>
                <c:pt idx="701">
                  <c:v>0.69400823500000008</c:v>
                </c:pt>
                <c:pt idx="702">
                  <c:v>0.70257512200000005</c:v>
                </c:pt>
                <c:pt idx="703">
                  <c:v>0.69841804800000007</c:v>
                </c:pt>
                <c:pt idx="704">
                  <c:v>0.69703775900000009</c:v>
                </c:pt>
                <c:pt idx="705">
                  <c:v>0.69174045999999989</c:v>
                </c:pt>
                <c:pt idx="706">
                  <c:v>0.69495214800000005</c:v>
                </c:pt>
                <c:pt idx="707">
                  <c:v>0.698071883</c:v>
                </c:pt>
                <c:pt idx="708">
                  <c:v>0.6865777540000001</c:v>
                </c:pt>
                <c:pt idx="709">
                  <c:v>0.68811408499999993</c:v>
                </c:pt>
                <c:pt idx="710">
                  <c:v>0.67793400599999998</c:v>
                </c:pt>
                <c:pt idx="711">
                  <c:v>0.66937744700000001</c:v>
                </c:pt>
                <c:pt idx="712">
                  <c:v>0.65449370000000007</c:v>
                </c:pt>
                <c:pt idx="713">
                  <c:v>0.65131105900000008</c:v>
                </c:pt>
                <c:pt idx="714">
                  <c:v>0.62602408300000012</c:v>
                </c:pt>
                <c:pt idx="715">
                  <c:v>0.62644606400000014</c:v>
                </c:pt>
                <c:pt idx="716">
                  <c:v>0.62431883200000016</c:v>
                </c:pt>
                <c:pt idx="717">
                  <c:v>0.61638536600000016</c:v>
                </c:pt>
                <c:pt idx="718">
                  <c:v>0.62078905700000009</c:v>
                </c:pt>
                <c:pt idx="719">
                  <c:v>0.61968831800000002</c:v>
                </c:pt>
                <c:pt idx="720">
                  <c:v>0.60522772899999999</c:v>
                </c:pt>
                <c:pt idx="721">
                  <c:v>0.59178502899999996</c:v>
                </c:pt>
                <c:pt idx="722">
                  <c:v>0.60269045100000007</c:v>
                </c:pt>
                <c:pt idx="723">
                  <c:v>0.60997857800000022</c:v>
                </c:pt>
                <c:pt idx="724">
                  <c:v>0.61606479400000014</c:v>
                </c:pt>
                <c:pt idx="725">
                  <c:v>0.62124846999999994</c:v>
                </c:pt>
                <c:pt idx="726">
                  <c:v>0.62838788299999992</c:v>
                </c:pt>
                <c:pt idx="727">
                  <c:v>0.63617696199999996</c:v>
                </c:pt>
                <c:pt idx="728">
                  <c:v>0.65073117700000016</c:v>
                </c:pt>
                <c:pt idx="729">
                  <c:v>0.6729399650000002</c:v>
                </c:pt>
                <c:pt idx="730">
                  <c:v>0.66482984200000017</c:v>
                </c:pt>
                <c:pt idx="731">
                  <c:v>0.66903492900000006</c:v>
                </c:pt>
                <c:pt idx="732">
                  <c:v>0.67710464300000006</c:v>
                </c:pt>
                <c:pt idx="733">
                  <c:v>0.68368136299999993</c:v>
                </c:pt>
                <c:pt idx="734">
                  <c:v>0.67747158600000013</c:v>
                </c:pt>
                <c:pt idx="735">
                  <c:v>0.66753799200000008</c:v>
                </c:pt>
                <c:pt idx="736">
                  <c:v>0.68100676700000007</c:v>
                </c:pt>
                <c:pt idx="737">
                  <c:v>0.6738818350000001</c:v>
                </c:pt>
                <c:pt idx="738">
                  <c:v>0.67318018300000004</c:v>
                </c:pt>
                <c:pt idx="739">
                  <c:v>0.66833085700000006</c:v>
                </c:pt>
                <c:pt idx="740">
                  <c:v>0.66052392500000001</c:v>
                </c:pt>
                <c:pt idx="741">
                  <c:v>0.64226993999999993</c:v>
                </c:pt>
                <c:pt idx="742">
                  <c:v>0.64015609999999989</c:v>
                </c:pt>
                <c:pt idx="743">
                  <c:v>0.62750475599999989</c:v>
                </c:pt>
                <c:pt idx="744">
                  <c:v>0.62029519899999985</c:v>
                </c:pt>
                <c:pt idx="745">
                  <c:v>0.57618350200000001</c:v>
                </c:pt>
                <c:pt idx="746">
                  <c:v>0.52931968200000001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4D0-49CA-A122-A68772B87B7E}"/>
            </c:ext>
          </c:extLst>
        </c:ser>
        <c:ser>
          <c:idx val="0"/>
          <c:order val="5"/>
          <c:tx>
            <c:strRef>
              <c:f>ChartData!$G$2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FF" mc:Ignorable="a14" a14:legacySpreadsheetColorIndex="14"/>
              </a:bgClr>
            </a:pattFill>
            <a:ln w="25400">
              <a:noFill/>
            </a:ln>
          </c:spPr>
          <c:invertIfNegative val="0"/>
          <c:cat>
            <c:strRef>
              <c:f>ChartData!$A$3:$A$789</c:f>
              <c:strCache>
                <c:ptCount val="745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68">
                  <c:v>yt 31 12 2024</c:v>
                </c:pt>
                <c:pt idx="192">
                  <c:v>yt 31 12 2010</c:v>
                </c:pt>
                <c:pt idx="198">
                  <c:v>yt 30 06 2011</c:v>
                </c:pt>
                <c:pt idx="204">
                  <c:v>yt 31 12 2011</c:v>
                </c:pt>
                <c:pt idx="210">
                  <c:v>yt 30 06 2012</c:v>
                </c:pt>
                <c:pt idx="216">
                  <c:v>yt 31 12 2012</c:v>
                </c:pt>
                <c:pt idx="222">
                  <c:v>yt 30 06 2013</c:v>
                </c:pt>
                <c:pt idx="228">
                  <c:v>yt 31 12 2013</c:v>
                </c:pt>
                <c:pt idx="234">
                  <c:v>yt 30 06 2014</c:v>
                </c:pt>
                <c:pt idx="240">
                  <c:v>yt 31 12 2014</c:v>
                </c:pt>
                <c:pt idx="246">
                  <c:v>yt 30 06 2015</c:v>
                </c:pt>
                <c:pt idx="252">
                  <c:v>yt 31 12 2015</c:v>
                </c:pt>
                <c:pt idx="258">
                  <c:v>yt 30 06 2016</c:v>
                </c:pt>
                <c:pt idx="264">
                  <c:v>yt 31 12 2016</c:v>
                </c:pt>
                <c:pt idx="270">
                  <c:v>yt 30 06 2017</c:v>
                </c:pt>
                <c:pt idx="276">
                  <c:v>yt 31 12 2017</c:v>
                </c:pt>
                <c:pt idx="282">
                  <c:v>yt 30 06 2018</c:v>
                </c:pt>
                <c:pt idx="288">
                  <c:v>yt 31 12 2018</c:v>
                </c:pt>
                <c:pt idx="294">
                  <c:v>yt 30 06 2019</c:v>
                </c:pt>
                <c:pt idx="300">
                  <c:v>yt 31 12 2019</c:v>
                </c:pt>
                <c:pt idx="306">
                  <c:v>yt 30 06 2020</c:v>
                </c:pt>
                <c:pt idx="312">
                  <c:v>yt 31 12 2020</c:v>
                </c:pt>
                <c:pt idx="318">
                  <c:v>yt 30 06 2021</c:v>
                </c:pt>
                <c:pt idx="324">
                  <c:v>yt 31 12 2021</c:v>
                </c:pt>
                <c:pt idx="330">
                  <c:v>yt 30 06 2022</c:v>
                </c:pt>
                <c:pt idx="336">
                  <c:v>yt 31 12 2022</c:v>
                </c:pt>
                <c:pt idx="342">
                  <c:v>yt 30 06 2023</c:v>
                </c:pt>
                <c:pt idx="348">
                  <c:v>yt 31 12 2023</c:v>
                </c:pt>
                <c:pt idx="354">
                  <c:v>yt 30 06 2024</c:v>
                </c:pt>
                <c:pt idx="360">
                  <c:v>yt 31 12 2024</c:v>
                </c:pt>
                <c:pt idx="384">
                  <c:v>yt 31 12 2010</c:v>
                </c:pt>
                <c:pt idx="390">
                  <c:v>yt 30 06 2011</c:v>
                </c:pt>
                <c:pt idx="396">
                  <c:v>yt 31 12 2011</c:v>
                </c:pt>
                <c:pt idx="402">
                  <c:v>yt 30 06 2012</c:v>
                </c:pt>
                <c:pt idx="408">
                  <c:v>yt 31 12 2012</c:v>
                </c:pt>
                <c:pt idx="414">
                  <c:v>yt 30 06 2013</c:v>
                </c:pt>
                <c:pt idx="420">
                  <c:v>yt 31 12 2013</c:v>
                </c:pt>
                <c:pt idx="426">
                  <c:v>yt 30 06 2014</c:v>
                </c:pt>
                <c:pt idx="432">
                  <c:v>yt 31 12 2014</c:v>
                </c:pt>
                <c:pt idx="438">
                  <c:v>yt 30 06 2015</c:v>
                </c:pt>
                <c:pt idx="444">
                  <c:v>yt 31 12 2015</c:v>
                </c:pt>
                <c:pt idx="450">
                  <c:v>yt 30 06 2016</c:v>
                </c:pt>
                <c:pt idx="456">
                  <c:v>yt 31 12 2016</c:v>
                </c:pt>
                <c:pt idx="462">
                  <c:v>yt 30 06 2017</c:v>
                </c:pt>
                <c:pt idx="468">
                  <c:v>yt 31 12 2017</c:v>
                </c:pt>
                <c:pt idx="474">
                  <c:v>yt 30 06 2018</c:v>
                </c:pt>
                <c:pt idx="480">
                  <c:v>yt 31 12 2018</c:v>
                </c:pt>
                <c:pt idx="486">
                  <c:v>yt 30 06 2019</c:v>
                </c:pt>
                <c:pt idx="492">
                  <c:v>yt 31 12 2019</c:v>
                </c:pt>
                <c:pt idx="498">
                  <c:v>yt 30 06 2020</c:v>
                </c:pt>
                <c:pt idx="504">
                  <c:v>yt 31 12 2020</c:v>
                </c:pt>
                <c:pt idx="510">
                  <c:v>yt 30 06 2021</c:v>
                </c:pt>
                <c:pt idx="516">
                  <c:v>yt 31 12 2021</c:v>
                </c:pt>
                <c:pt idx="522">
                  <c:v>yt 30 06 2022</c:v>
                </c:pt>
                <c:pt idx="528">
                  <c:v>yt 31 12 2022</c:v>
                </c:pt>
                <c:pt idx="534">
                  <c:v>yt 30 06 2023</c:v>
                </c:pt>
                <c:pt idx="540">
                  <c:v>yt 31 12 2023</c:v>
                </c:pt>
                <c:pt idx="546">
                  <c:v>yt 30 06 2024</c:v>
                </c:pt>
                <c:pt idx="552">
                  <c:v>yt 31 12 2024</c:v>
                </c:pt>
                <c:pt idx="576">
                  <c:v>yt 31 12 2010</c:v>
                </c:pt>
                <c:pt idx="582">
                  <c:v>yt 30 06 2011</c:v>
                </c:pt>
                <c:pt idx="588">
                  <c:v>yt 31 12 2011</c:v>
                </c:pt>
                <c:pt idx="594">
                  <c:v>yt 30 06 2012</c:v>
                </c:pt>
                <c:pt idx="600">
                  <c:v>yt 31 12 2012</c:v>
                </c:pt>
                <c:pt idx="606">
                  <c:v>yt 30 06 2013</c:v>
                </c:pt>
                <c:pt idx="612">
                  <c:v>yt 31 12 2013</c:v>
                </c:pt>
                <c:pt idx="618">
                  <c:v>yt 30 06 2014</c:v>
                </c:pt>
                <c:pt idx="624">
                  <c:v>yt 31 12 2014</c:v>
                </c:pt>
                <c:pt idx="630">
                  <c:v>yt 30 06 2015</c:v>
                </c:pt>
                <c:pt idx="636">
                  <c:v>yt 31 12 2015</c:v>
                </c:pt>
                <c:pt idx="642">
                  <c:v>yt 30 06 2016</c:v>
                </c:pt>
                <c:pt idx="648">
                  <c:v>yt 31 12 2016</c:v>
                </c:pt>
                <c:pt idx="654">
                  <c:v>yt 30 06 2017</c:v>
                </c:pt>
                <c:pt idx="660">
                  <c:v>yt 31 12 2017</c:v>
                </c:pt>
                <c:pt idx="666">
                  <c:v>yt 30 06 2018</c:v>
                </c:pt>
                <c:pt idx="672">
                  <c:v>yt 31 12 2018</c:v>
                </c:pt>
                <c:pt idx="678">
                  <c:v>yt 30 06 2019</c:v>
                </c:pt>
                <c:pt idx="684">
                  <c:v>yt 31 12 2019</c:v>
                </c:pt>
                <c:pt idx="690">
                  <c:v>yt 30 06 2020</c:v>
                </c:pt>
                <c:pt idx="696">
                  <c:v>yt 31 12 2020</c:v>
                </c:pt>
                <c:pt idx="702">
                  <c:v>yt 30 06 2021</c:v>
                </c:pt>
                <c:pt idx="708">
                  <c:v>yt 31 12 2021</c:v>
                </c:pt>
                <c:pt idx="714">
                  <c:v>yt 30 06 2022</c:v>
                </c:pt>
                <c:pt idx="720">
                  <c:v>yt 31 12 2022</c:v>
                </c:pt>
                <c:pt idx="726">
                  <c:v>yt 30 06 2023</c:v>
                </c:pt>
                <c:pt idx="732">
                  <c:v>yt 31 12 2023</c:v>
                </c:pt>
                <c:pt idx="738">
                  <c:v>yt 30 06 2024</c:v>
                </c:pt>
                <c:pt idx="744">
                  <c:v>yt 31 12 2024</c:v>
                </c:pt>
              </c:strCache>
            </c:strRef>
          </c:cat>
          <c:val>
            <c:numRef>
              <c:f>ChartData!$G$3:$G$789</c:f>
              <c:numCache>
                <c:formatCode>#,##0.00</c:formatCode>
                <c:ptCount val="747"/>
                <c:pt idx="0">
                  <c:v>0.3916675</c:v>
                </c:pt>
                <c:pt idx="1">
                  <c:v>0.38147420000000004</c:v>
                </c:pt>
                <c:pt idx="2">
                  <c:v>0.38034420000000008</c:v>
                </c:pt>
                <c:pt idx="3">
                  <c:v>0.37566579999999999</c:v>
                </c:pt>
                <c:pt idx="4">
                  <c:v>0.39684549999999996</c:v>
                </c:pt>
                <c:pt idx="5">
                  <c:v>0.40221410000000002</c:v>
                </c:pt>
                <c:pt idx="6">
                  <c:v>0.40262410000000004</c:v>
                </c:pt>
                <c:pt idx="7">
                  <c:v>0.42007379999999994</c:v>
                </c:pt>
                <c:pt idx="8">
                  <c:v>0.42830469999999993</c:v>
                </c:pt>
                <c:pt idx="9">
                  <c:v>0.439888</c:v>
                </c:pt>
                <c:pt idx="10">
                  <c:v>0.43966959999999994</c:v>
                </c:pt>
                <c:pt idx="11">
                  <c:v>0.45535519999999996</c:v>
                </c:pt>
                <c:pt idx="12">
                  <c:v>0.47429319999999991</c:v>
                </c:pt>
                <c:pt idx="13">
                  <c:v>0.49217089999999997</c:v>
                </c:pt>
                <c:pt idx="14">
                  <c:v>0.50677210000000006</c:v>
                </c:pt>
                <c:pt idx="15">
                  <c:v>0.51694230000000008</c:v>
                </c:pt>
                <c:pt idx="16">
                  <c:v>0.5219741</c:v>
                </c:pt>
                <c:pt idx="17">
                  <c:v>0.51897499999999996</c:v>
                </c:pt>
                <c:pt idx="18">
                  <c:v>0.54009390000000002</c:v>
                </c:pt>
                <c:pt idx="19">
                  <c:v>0.55843960000000004</c:v>
                </c:pt>
                <c:pt idx="20">
                  <c:v>0.58897959999999994</c:v>
                </c:pt>
                <c:pt idx="21">
                  <c:v>0.61020119999999989</c:v>
                </c:pt>
                <c:pt idx="22">
                  <c:v>0.63480519999999996</c:v>
                </c:pt>
                <c:pt idx="23">
                  <c:v>0.63217339999999989</c:v>
                </c:pt>
                <c:pt idx="24">
                  <c:v>0.63600869999999987</c:v>
                </c:pt>
                <c:pt idx="25">
                  <c:v>0.63688690000000014</c:v>
                </c:pt>
                <c:pt idx="26">
                  <c:v>0.62687550000000014</c:v>
                </c:pt>
                <c:pt idx="27">
                  <c:v>0.65187139999999999</c:v>
                </c:pt>
                <c:pt idx="28">
                  <c:v>0.64645980000000003</c:v>
                </c:pt>
                <c:pt idx="29">
                  <c:v>0.65618280000000018</c:v>
                </c:pt>
                <c:pt idx="30">
                  <c:v>0.63308460000000011</c:v>
                </c:pt>
                <c:pt idx="31">
                  <c:v>0.64759210000000011</c:v>
                </c:pt>
                <c:pt idx="32">
                  <c:v>0.63881890000000008</c:v>
                </c:pt>
                <c:pt idx="33">
                  <c:v>0.6411171</c:v>
                </c:pt>
                <c:pt idx="34">
                  <c:v>0.67867080000000002</c:v>
                </c:pt>
                <c:pt idx="35">
                  <c:v>0.69625290000000006</c:v>
                </c:pt>
                <c:pt idx="36">
                  <c:v>0.70094880000000004</c:v>
                </c:pt>
                <c:pt idx="37">
                  <c:v>0.7116039999999999</c:v>
                </c:pt>
                <c:pt idx="38">
                  <c:v>0.74720549999999997</c:v>
                </c:pt>
                <c:pt idx="39">
                  <c:v>0.73524899999999993</c:v>
                </c:pt>
                <c:pt idx="40">
                  <c:v>0.75414790000000009</c:v>
                </c:pt>
                <c:pt idx="41">
                  <c:v>0.77150620000000014</c:v>
                </c:pt>
                <c:pt idx="42">
                  <c:v>0.7997071</c:v>
                </c:pt>
                <c:pt idx="43">
                  <c:v>0.79430130000000021</c:v>
                </c:pt>
                <c:pt idx="44">
                  <c:v>0.80182599999999993</c:v>
                </c:pt>
                <c:pt idx="45">
                  <c:v>0.81855169999999999</c:v>
                </c:pt>
                <c:pt idx="46">
                  <c:v>0.78830099999999981</c:v>
                </c:pt>
                <c:pt idx="47">
                  <c:v>0.80855890000000008</c:v>
                </c:pt>
                <c:pt idx="48">
                  <c:v>0.82168569999999996</c:v>
                </c:pt>
                <c:pt idx="49">
                  <c:v>0.83475320000000008</c:v>
                </c:pt>
                <c:pt idx="50">
                  <c:v>0.82253540000000003</c:v>
                </c:pt>
                <c:pt idx="51">
                  <c:v>0.83617669999999999</c:v>
                </c:pt>
                <c:pt idx="52">
                  <c:v>0.84506060000000005</c:v>
                </c:pt>
                <c:pt idx="53">
                  <c:v>0.83940599999999999</c:v>
                </c:pt>
                <c:pt idx="54">
                  <c:v>0.82124510000000006</c:v>
                </c:pt>
                <c:pt idx="55">
                  <c:v>0.82836860000000001</c:v>
                </c:pt>
                <c:pt idx="56">
                  <c:v>0.80836540000000001</c:v>
                </c:pt>
                <c:pt idx="57">
                  <c:v>0.78859960000000007</c:v>
                </c:pt>
                <c:pt idx="58">
                  <c:v>0.78961850000000011</c:v>
                </c:pt>
                <c:pt idx="59">
                  <c:v>0.76415560000000005</c:v>
                </c:pt>
                <c:pt idx="60">
                  <c:v>0.77428070000000004</c:v>
                </c:pt>
                <c:pt idx="61">
                  <c:v>0.77565019999999996</c:v>
                </c:pt>
                <c:pt idx="62">
                  <c:v>0.78022749999999996</c:v>
                </c:pt>
                <c:pt idx="63">
                  <c:v>0.77559129999999987</c:v>
                </c:pt>
                <c:pt idx="64">
                  <c:v>0.75301940000000001</c:v>
                </c:pt>
                <c:pt idx="65">
                  <c:v>0.7446486000000001</c:v>
                </c:pt>
                <c:pt idx="66">
                  <c:v>0.75355960000000011</c:v>
                </c:pt>
                <c:pt idx="67">
                  <c:v>0.73224100000000003</c:v>
                </c:pt>
                <c:pt idx="68">
                  <c:v>0.73316979999999998</c:v>
                </c:pt>
                <c:pt idx="69">
                  <c:v>0.74753370000000019</c:v>
                </c:pt>
                <c:pt idx="70">
                  <c:v>0.74026199999999998</c:v>
                </c:pt>
                <c:pt idx="71">
                  <c:v>0.76519879999999985</c:v>
                </c:pt>
                <c:pt idx="72">
                  <c:v>0.78162870000000007</c:v>
                </c:pt>
                <c:pt idx="73">
                  <c:v>0.80348937999999992</c:v>
                </c:pt>
                <c:pt idx="74">
                  <c:v>0.81970946899999997</c:v>
                </c:pt>
                <c:pt idx="75">
                  <c:v>0.867396269</c:v>
                </c:pt>
                <c:pt idx="76">
                  <c:v>0.88496932900000003</c:v>
                </c:pt>
                <c:pt idx="77">
                  <c:v>0.9544820289999999</c:v>
                </c:pt>
                <c:pt idx="78">
                  <c:v>0.98538262799999998</c:v>
                </c:pt>
                <c:pt idx="79">
                  <c:v>1.0214922280000001</c:v>
                </c:pt>
                <c:pt idx="80">
                  <c:v>1.0888298810000001</c:v>
                </c:pt>
                <c:pt idx="81">
                  <c:v>1.1067517809999998</c:v>
                </c:pt>
                <c:pt idx="82">
                  <c:v>1.1505084810000001</c:v>
                </c:pt>
                <c:pt idx="83">
                  <c:v>1.1593567809999998</c:v>
                </c:pt>
                <c:pt idx="84">
                  <c:v>1.1459141809999998</c:v>
                </c:pt>
                <c:pt idx="85">
                  <c:v>1.157127201</c:v>
                </c:pt>
                <c:pt idx="86">
                  <c:v>1.162051012</c:v>
                </c:pt>
                <c:pt idx="87">
                  <c:v>1.1471853120000002</c:v>
                </c:pt>
                <c:pt idx="88">
                  <c:v>1.1421922520000001</c:v>
                </c:pt>
                <c:pt idx="89">
                  <c:v>1.1037731519999998</c:v>
                </c:pt>
                <c:pt idx="90">
                  <c:v>1.099034753</c:v>
                </c:pt>
                <c:pt idx="91">
                  <c:v>1.1060827529999999</c:v>
                </c:pt>
                <c:pt idx="92">
                  <c:v>1.0986089000000001</c:v>
                </c:pt>
                <c:pt idx="93">
                  <c:v>1.1165289999999999</c:v>
                </c:pt>
                <c:pt idx="94">
                  <c:v>1.1296931000000001</c:v>
                </c:pt>
                <c:pt idx="95">
                  <c:v>1.1497580999999999</c:v>
                </c:pt>
                <c:pt idx="96">
                  <c:v>1.1852796000000001</c:v>
                </c:pt>
                <c:pt idx="97">
                  <c:v>1.1826448000000001</c:v>
                </c:pt>
                <c:pt idx="98">
                  <c:v>1.1972388</c:v>
                </c:pt>
                <c:pt idx="99">
                  <c:v>1.2069674000000001</c:v>
                </c:pt>
                <c:pt idx="100">
                  <c:v>1.2561827000000001</c:v>
                </c:pt>
                <c:pt idx="101">
                  <c:v>1.3029786000000003</c:v>
                </c:pt>
                <c:pt idx="102">
                  <c:v>1.3566042</c:v>
                </c:pt>
                <c:pt idx="103">
                  <c:v>1.3910434999999999</c:v>
                </c:pt>
                <c:pt idx="104">
                  <c:v>1.3938799000000002</c:v>
                </c:pt>
                <c:pt idx="105">
                  <c:v>1.4172406</c:v>
                </c:pt>
                <c:pt idx="106">
                  <c:v>1.4327137000000001</c:v>
                </c:pt>
                <c:pt idx="107">
                  <c:v>1.4764986</c:v>
                </c:pt>
                <c:pt idx="108">
                  <c:v>1.4748125000000001</c:v>
                </c:pt>
                <c:pt idx="109">
                  <c:v>1.4795158330000002</c:v>
                </c:pt>
                <c:pt idx="110">
                  <c:v>1.502589264</c:v>
                </c:pt>
                <c:pt idx="111">
                  <c:v>1.5114944370000001</c:v>
                </c:pt>
                <c:pt idx="112">
                  <c:v>1.4842793210000003</c:v>
                </c:pt>
                <c:pt idx="113">
                  <c:v>1.4890579339999999</c:v>
                </c:pt>
                <c:pt idx="114">
                  <c:v>1.4843356180000002</c:v>
                </c:pt>
                <c:pt idx="115">
                  <c:v>1.4968502510000001</c:v>
                </c:pt>
                <c:pt idx="116">
                  <c:v>1.5365253760000002</c:v>
                </c:pt>
                <c:pt idx="117">
                  <c:v>1.5395955059999999</c:v>
                </c:pt>
                <c:pt idx="118">
                  <c:v>1.570600193</c:v>
                </c:pt>
                <c:pt idx="119">
                  <c:v>1.5371515470000001</c:v>
                </c:pt>
                <c:pt idx="120">
                  <c:v>1.5676470060000001</c:v>
                </c:pt>
                <c:pt idx="121">
                  <c:v>1.6129796820000002</c:v>
                </c:pt>
                <c:pt idx="122">
                  <c:v>1.595846326</c:v>
                </c:pt>
                <c:pt idx="123">
                  <c:v>1.670382915</c:v>
                </c:pt>
                <c:pt idx="124">
                  <c:v>1.7437315659999999</c:v>
                </c:pt>
                <c:pt idx="125">
                  <c:v>1.7689515499999997</c:v>
                </c:pt>
                <c:pt idx="126">
                  <c:v>1.7625146559999996</c:v>
                </c:pt>
                <c:pt idx="127">
                  <c:v>1.7560325649999999</c:v>
                </c:pt>
                <c:pt idx="128">
                  <c:v>1.8018177429999997</c:v>
                </c:pt>
                <c:pt idx="129">
                  <c:v>1.8289189339999998</c:v>
                </c:pt>
                <c:pt idx="130">
                  <c:v>1.8214859899999998</c:v>
                </c:pt>
                <c:pt idx="131">
                  <c:v>1.8598199949999996</c:v>
                </c:pt>
                <c:pt idx="132">
                  <c:v>1.9138523319999996</c:v>
                </c:pt>
                <c:pt idx="133">
                  <c:v>1.9104200669999998</c:v>
                </c:pt>
                <c:pt idx="134">
                  <c:v>1.9590905179999998</c:v>
                </c:pt>
                <c:pt idx="135">
                  <c:v>1.9605289189999999</c:v>
                </c:pt>
                <c:pt idx="136">
                  <c:v>1.9208378130000003</c:v>
                </c:pt>
                <c:pt idx="137">
                  <c:v>1.8850589390000001</c:v>
                </c:pt>
                <c:pt idx="138">
                  <c:v>1.9706548990000001</c:v>
                </c:pt>
                <c:pt idx="139">
                  <c:v>1.9175551880000001</c:v>
                </c:pt>
                <c:pt idx="140">
                  <c:v>1.7176618850000001</c:v>
                </c:pt>
                <c:pt idx="141">
                  <c:v>1.550126704</c:v>
                </c:pt>
                <c:pt idx="142">
                  <c:v>1.3830814659999999</c:v>
                </c:pt>
                <c:pt idx="143">
                  <c:v>1.218791307</c:v>
                </c:pt>
                <c:pt idx="144">
                  <c:v>1.0210087110000001</c:v>
                </c:pt>
                <c:pt idx="145">
                  <c:v>0.87647796699999991</c:v>
                </c:pt>
                <c:pt idx="146">
                  <c:v>0.73080074100000003</c:v>
                </c:pt>
                <c:pt idx="147">
                  <c:v>0.54354532899999997</c:v>
                </c:pt>
                <c:pt idx="148">
                  <c:v>0.42061379999999993</c:v>
                </c:pt>
                <c:pt idx="149">
                  <c:v>0.29627577699999991</c:v>
                </c:pt>
                <c:pt idx="150">
                  <c:v>8.9898327E-2</c:v>
                </c:pt>
                <c:pt idx="151">
                  <c:v>3.1585099999999997E-4</c:v>
                </c:pt>
                <c:pt idx="152">
                  <c:v>3.1585099999999997E-4</c:v>
                </c:pt>
                <c:pt idx="153">
                  <c:v>6.5340100000000007E-4</c:v>
                </c:pt>
                <c:pt idx="154">
                  <c:v>4.0629600000000006E-4</c:v>
                </c:pt>
                <c:pt idx="155">
                  <c:v>4.0629600000000006E-4</c:v>
                </c:pt>
                <c:pt idx="156">
                  <c:v>4.0629600000000006E-4</c:v>
                </c:pt>
                <c:pt idx="157">
                  <c:v>4.0629600000000006E-4</c:v>
                </c:pt>
                <c:pt idx="158">
                  <c:v>4.0629600000000006E-4</c:v>
                </c:pt>
                <c:pt idx="159">
                  <c:v>3.8424499999999996E-4</c:v>
                </c:pt>
                <c:pt idx="160">
                  <c:v>3.8424499999999996E-4</c:v>
                </c:pt>
                <c:pt idx="161">
                  <c:v>3.8424499999999996E-4</c:v>
                </c:pt>
                <c:pt idx="162">
                  <c:v>3.8424499999999996E-4</c:v>
                </c:pt>
                <c:pt idx="163">
                  <c:v>3.3859E-4</c:v>
                </c:pt>
                <c:pt idx="164">
                  <c:v>3.3859E-4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91" formatCode="General">
                  <c:v>0</c:v>
                </c:pt>
                <c:pt idx="192">
                  <c:v>0.12071749999999999</c:v>
                </c:pt>
                <c:pt idx="193">
                  <c:v>0.1124993</c:v>
                </c:pt>
                <c:pt idx="194">
                  <c:v>0.11375700000000001</c:v>
                </c:pt>
                <c:pt idx="195">
                  <c:v>0.10960900000000001</c:v>
                </c:pt>
                <c:pt idx="196">
                  <c:v>0.1034355</c:v>
                </c:pt>
                <c:pt idx="197">
                  <c:v>0.11087660000000001</c:v>
                </c:pt>
                <c:pt idx="198">
                  <c:v>0.1157238</c:v>
                </c:pt>
                <c:pt idx="199">
                  <c:v>0.11881210000000002</c:v>
                </c:pt>
                <c:pt idx="200">
                  <c:v>0.12739300000000001</c:v>
                </c:pt>
                <c:pt idx="201">
                  <c:v>0.1226281</c:v>
                </c:pt>
                <c:pt idx="202">
                  <c:v>0.143347</c:v>
                </c:pt>
                <c:pt idx="203">
                  <c:v>0.14978580000000002</c:v>
                </c:pt>
                <c:pt idx="204">
                  <c:v>0.16454910000000003</c:v>
                </c:pt>
                <c:pt idx="205">
                  <c:v>0.17091119999999999</c:v>
                </c:pt>
                <c:pt idx="206">
                  <c:v>0.16895609999999997</c:v>
                </c:pt>
                <c:pt idx="207">
                  <c:v>0.16922670000000001</c:v>
                </c:pt>
                <c:pt idx="208">
                  <c:v>0.1697389</c:v>
                </c:pt>
                <c:pt idx="209">
                  <c:v>0.1613156</c:v>
                </c:pt>
                <c:pt idx="210">
                  <c:v>0.15661900000000001</c:v>
                </c:pt>
                <c:pt idx="211">
                  <c:v>0.15206549999999999</c:v>
                </c:pt>
                <c:pt idx="212">
                  <c:v>0.13908669999999998</c:v>
                </c:pt>
                <c:pt idx="213">
                  <c:v>0.12790009999999996</c:v>
                </c:pt>
                <c:pt idx="214">
                  <c:v>0.10919879999999998</c:v>
                </c:pt>
                <c:pt idx="215">
                  <c:v>9.4684499999999977E-2</c:v>
                </c:pt>
                <c:pt idx="216">
                  <c:v>8.0053299999999994E-2</c:v>
                </c:pt>
                <c:pt idx="217">
                  <c:v>8.0611500000000016E-2</c:v>
                </c:pt>
                <c:pt idx="218">
                  <c:v>8.8751999999999998E-2</c:v>
                </c:pt>
                <c:pt idx="219">
                  <c:v>9.4577099999999997E-2</c:v>
                </c:pt>
                <c:pt idx="220">
                  <c:v>9.310750000000001E-2</c:v>
                </c:pt>
                <c:pt idx="221">
                  <c:v>0.10002920000000001</c:v>
                </c:pt>
                <c:pt idx="222">
                  <c:v>0.10533790000000001</c:v>
                </c:pt>
                <c:pt idx="223">
                  <c:v>0.11122630000000001</c:v>
                </c:pt>
                <c:pt idx="224">
                  <c:v>0.12834719999999999</c:v>
                </c:pt>
                <c:pt idx="225">
                  <c:v>0.1399164</c:v>
                </c:pt>
                <c:pt idx="226">
                  <c:v>0.15364710000000004</c:v>
                </c:pt>
                <c:pt idx="227">
                  <c:v>0.16543920000000001</c:v>
                </c:pt>
                <c:pt idx="228">
                  <c:v>0.16458430000000004</c:v>
                </c:pt>
                <c:pt idx="229">
                  <c:v>0.1717863</c:v>
                </c:pt>
                <c:pt idx="230">
                  <c:v>0.17044550000000003</c:v>
                </c:pt>
                <c:pt idx="231">
                  <c:v>0.16509280000000001</c:v>
                </c:pt>
                <c:pt idx="232">
                  <c:v>0.1721464</c:v>
                </c:pt>
                <c:pt idx="233">
                  <c:v>0.16730089999999997</c:v>
                </c:pt>
                <c:pt idx="234">
                  <c:v>0.1673132</c:v>
                </c:pt>
                <c:pt idx="235">
                  <c:v>0.16561440000000002</c:v>
                </c:pt>
                <c:pt idx="236">
                  <c:v>0.14957399999999998</c:v>
                </c:pt>
                <c:pt idx="237">
                  <c:v>0.14444650000000001</c:v>
                </c:pt>
                <c:pt idx="238">
                  <c:v>0.13344069999999997</c:v>
                </c:pt>
                <c:pt idx="239">
                  <c:v>0.12654409999999999</c:v>
                </c:pt>
                <c:pt idx="240">
                  <c:v>0.1189794</c:v>
                </c:pt>
                <c:pt idx="241">
                  <c:v>0.11486480000000002</c:v>
                </c:pt>
                <c:pt idx="242">
                  <c:v>0.10997620000000001</c:v>
                </c:pt>
                <c:pt idx="243">
                  <c:v>0.1139414</c:v>
                </c:pt>
                <c:pt idx="244">
                  <c:v>0.111749</c:v>
                </c:pt>
                <c:pt idx="245">
                  <c:v>0.10990800000000001</c:v>
                </c:pt>
                <c:pt idx="246">
                  <c:v>0.10072630000000002</c:v>
                </c:pt>
                <c:pt idx="247">
                  <c:v>0.101839</c:v>
                </c:pt>
                <c:pt idx="248">
                  <c:v>9.6871699999999991E-2</c:v>
                </c:pt>
                <c:pt idx="249">
                  <c:v>9.46655E-2</c:v>
                </c:pt>
                <c:pt idx="250">
                  <c:v>9.1235000000000024E-2</c:v>
                </c:pt>
                <c:pt idx="251">
                  <c:v>9.6203499999999997E-2</c:v>
                </c:pt>
                <c:pt idx="252">
                  <c:v>9.9554100000000006E-2</c:v>
                </c:pt>
                <c:pt idx="253">
                  <c:v>8.864820000000001E-2</c:v>
                </c:pt>
                <c:pt idx="254">
                  <c:v>8.9515800000000006E-2</c:v>
                </c:pt>
                <c:pt idx="255">
                  <c:v>8.4481399999999998E-2</c:v>
                </c:pt>
                <c:pt idx="256">
                  <c:v>8.01153E-2</c:v>
                </c:pt>
                <c:pt idx="257">
                  <c:v>7.4626399999999982E-2</c:v>
                </c:pt>
                <c:pt idx="258">
                  <c:v>7.258539999999998E-2</c:v>
                </c:pt>
                <c:pt idx="259">
                  <c:v>6.3853300000000002E-2</c:v>
                </c:pt>
                <c:pt idx="260">
                  <c:v>6.2892299999999998E-2</c:v>
                </c:pt>
                <c:pt idx="261">
                  <c:v>5.7899099999999995E-2</c:v>
                </c:pt>
                <c:pt idx="262">
                  <c:v>5.1258499999999999E-2</c:v>
                </c:pt>
                <c:pt idx="263">
                  <c:v>4.4768700000000002E-2</c:v>
                </c:pt>
                <c:pt idx="264">
                  <c:v>3.8260500000000003E-2</c:v>
                </c:pt>
                <c:pt idx="265">
                  <c:v>4.1989100000000001E-2</c:v>
                </c:pt>
                <c:pt idx="266">
                  <c:v>3.98424E-2</c:v>
                </c:pt>
                <c:pt idx="267">
                  <c:v>3.8782800000000006E-2</c:v>
                </c:pt>
                <c:pt idx="268">
                  <c:v>3.811620000000001E-2</c:v>
                </c:pt>
                <c:pt idx="269">
                  <c:v>4.4328300000000008E-2</c:v>
                </c:pt>
                <c:pt idx="270">
                  <c:v>4.3612500000000005E-2</c:v>
                </c:pt>
                <c:pt idx="271">
                  <c:v>4.3782399999999992E-2</c:v>
                </c:pt>
                <c:pt idx="272">
                  <c:v>4.7268799999999993E-2</c:v>
                </c:pt>
                <c:pt idx="273">
                  <c:v>4.861759999999999E-2</c:v>
                </c:pt>
                <c:pt idx="274">
                  <c:v>5.1243299999999999E-2</c:v>
                </c:pt>
                <c:pt idx="275">
                  <c:v>4.6095199999999996E-2</c:v>
                </c:pt>
                <c:pt idx="276">
                  <c:v>5.1820200000000004E-2</c:v>
                </c:pt>
                <c:pt idx="277">
                  <c:v>4.6729900000000005E-2</c:v>
                </c:pt>
                <c:pt idx="278">
                  <c:v>4.76373E-2</c:v>
                </c:pt>
                <c:pt idx="279">
                  <c:v>4.9826400000000007E-2</c:v>
                </c:pt>
                <c:pt idx="280">
                  <c:v>5.2704500000000008E-2</c:v>
                </c:pt>
                <c:pt idx="281">
                  <c:v>4.8944900000000006E-2</c:v>
                </c:pt>
                <c:pt idx="282">
                  <c:v>5.0927300000000009E-2</c:v>
                </c:pt>
                <c:pt idx="283">
                  <c:v>5.2515099999999995E-2</c:v>
                </c:pt>
                <c:pt idx="284">
                  <c:v>5.1867899999999995E-2</c:v>
                </c:pt>
                <c:pt idx="285">
                  <c:v>5.7210899999999988E-2</c:v>
                </c:pt>
                <c:pt idx="286">
                  <c:v>5.8766399999999989E-2</c:v>
                </c:pt>
                <c:pt idx="287">
                  <c:v>6.6315399999999997E-2</c:v>
                </c:pt>
                <c:pt idx="288">
                  <c:v>6.7209600000000008E-2</c:v>
                </c:pt>
                <c:pt idx="289">
                  <c:v>7.195059999999999E-2</c:v>
                </c:pt>
                <c:pt idx="290">
                  <c:v>6.9906599999999985E-2</c:v>
                </c:pt>
                <c:pt idx="291">
                  <c:v>8.0258300000000005E-2</c:v>
                </c:pt>
                <c:pt idx="292">
                  <c:v>7.8583500000000001E-2</c:v>
                </c:pt>
                <c:pt idx="293">
                  <c:v>7.6759599999999997E-2</c:v>
                </c:pt>
                <c:pt idx="294">
                  <c:v>8.3464900000000009E-2</c:v>
                </c:pt>
                <c:pt idx="295">
                  <c:v>7.9424299999999989E-2</c:v>
                </c:pt>
                <c:pt idx="296">
                  <c:v>8.0986799999999984E-2</c:v>
                </c:pt>
                <c:pt idx="297">
                  <c:v>8.06616E-2</c:v>
                </c:pt>
                <c:pt idx="298">
                  <c:v>9.6474300000000013E-2</c:v>
                </c:pt>
                <c:pt idx="299">
                  <c:v>0.10166700000000001</c:v>
                </c:pt>
                <c:pt idx="300">
                  <c:v>9.6749500000000016E-2</c:v>
                </c:pt>
                <c:pt idx="301">
                  <c:v>9.3793254000000006E-2</c:v>
                </c:pt>
                <c:pt idx="302">
                  <c:v>9.419156599999999E-2</c:v>
                </c:pt>
                <c:pt idx="303">
                  <c:v>8.1913242999999997E-2</c:v>
                </c:pt>
                <c:pt idx="304">
                  <c:v>8.1823936E-2</c:v>
                </c:pt>
                <c:pt idx="305">
                  <c:v>8.2001090999999998E-2</c:v>
                </c:pt>
                <c:pt idx="306">
                  <c:v>7.5281317E-2</c:v>
                </c:pt>
                <c:pt idx="307">
                  <c:v>7.8421373999999988E-2</c:v>
                </c:pt>
                <c:pt idx="308">
                  <c:v>7.4944847999999994E-2</c:v>
                </c:pt>
                <c:pt idx="309">
                  <c:v>6.9761797E-2</c:v>
                </c:pt>
                <c:pt idx="310">
                  <c:v>5.1886558999999999E-2</c:v>
                </c:pt>
                <c:pt idx="311">
                  <c:v>4.8172469000000002E-2</c:v>
                </c:pt>
                <c:pt idx="312">
                  <c:v>4.8104298000000004E-2</c:v>
                </c:pt>
                <c:pt idx="313">
                  <c:v>4.8904569000000002E-2</c:v>
                </c:pt>
                <c:pt idx="314">
                  <c:v>5.4258984999999989E-2</c:v>
                </c:pt>
                <c:pt idx="315">
                  <c:v>5.5723704999999991E-2</c:v>
                </c:pt>
                <c:pt idx="316">
                  <c:v>5.7898475000000005E-2</c:v>
                </c:pt>
                <c:pt idx="317">
                  <c:v>5.8720726999999986E-2</c:v>
                </c:pt>
                <c:pt idx="318">
                  <c:v>5.8898056999999997E-2</c:v>
                </c:pt>
                <c:pt idx="319">
                  <c:v>5.7544662999999996E-2</c:v>
                </c:pt>
                <c:pt idx="320">
                  <c:v>5.8195619999999997E-2</c:v>
                </c:pt>
                <c:pt idx="321">
                  <c:v>5.8150903999999996E-2</c:v>
                </c:pt>
                <c:pt idx="322">
                  <c:v>5.8102474999999994E-2</c:v>
                </c:pt>
                <c:pt idx="323">
                  <c:v>5.2095782E-2</c:v>
                </c:pt>
                <c:pt idx="324">
                  <c:v>5.2110519000000001E-2</c:v>
                </c:pt>
                <c:pt idx="325">
                  <c:v>5.1679532000000007E-2</c:v>
                </c:pt>
                <c:pt idx="326">
                  <c:v>4.5797218999999993E-2</c:v>
                </c:pt>
                <c:pt idx="327">
                  <c:v>4.5519604999999991E-2</c:v>
                </c:pt>
                <c:pt idx="328">
                  <c:v>4.2404690000000002E-2</c:v>
                </c:pt>
                <c:pt idx="329">
                  <c:v>4.0422443999999995E-2</c:v>
                </c:pt>
                <c:pt idx="330">
                  <c:v>3.9150695999999992E-2</c:v>
                </c:pt>
                <c:pt idx="331">
                  <c:v>3.6472125000000001E-2</c:v>
                </c:pt>
                <c:pt idx="332">
                  <c:v>3.2405394000000004E-2</c:v>
                </c:pt>
                <c:pt idx="333">
                  <c:v>2.8706361000000003E-2</c:v>
                </c:pt>
                <c:pt idx="334">
                  <c:v>2.4709627999999997E-2</c:v>
                </c:pt>
                <c:pt idx="335">
                  <c:v>1.9725710999999996E-2</c:v>
                </c:pt>
                <c:pt idx="336">
                  <c:v>1.5662545E-2</c:v>
                </c:pt>
                <c:pt idx="337">
                  <c:v>1.1788607000000001E-2</c:v>
                </c:pt>
                <c:pt idx="338">
                  <c:v>9.570892000000001E-3</c:v>
                </c:pt>
                <c:pt idx="339">
                  <c:v>5.8635089999999994E-3</c:v>
                </c:pt>
                <c:pt idx="340">
                  <c:v>4.1613610000000006E-3</c:v>
                </c:pt>
                <c:pt idx="341">
                  <c:v>3.0107000000000003E-3</c:v>
                </c:pt>
                <c:pt idx="342">
                  <c:v>1.3269920000000001E-3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83" formatCode="General">
                  <c:v>0</c:v>
                </c:pt>
                <c:pt idx="384">
                  <c:v>1.6956052000000001</c:v>
                </c:pt>
                <c:pt idx="385">
                  <c:v>1.7065336</c:v>
                </c:pt>
                <c:pt idx="386">
                  <c:v>1.6933759000000002</c:v>
                </c:pt>
                <c:pt idx="387">
                  <c:v>1.6702341000000001</c:v>
                </c:pt>
                <c:pt idx="388">
                  <c:v>1.6461485</c:v>
                </c:pt>
                <c:pt idx="389">
                  <c:v>1.6368492000000001</c:v>
                </c:pt>
                <c:pt idx="390">
                  <c:v>1.6213596000000003</c:v>
                </c:pt>
                <c:pt idx="391">
                  <c:v>1.5985752000000002</c:v>
                </c:pt>
                <c:pt idx="392">
                  <c:v>1.5960292999999997</c:v>
                </c:pt>
                <c:pt idx="393">
                  <c:v>1.5842171999999997</c:v>
                </c:pt>
                <c:pt idx="394">
                  <c:v>1.5509111</c:v>
                </c:pt>
                <c:pt idx="395">
                  <c:v>1.5376686999999998</c:v>
                </c:pt>
                <c:pt idx="396">
                  <c:v>1.5344593999999998</c:v>
                </c:pt>
                <c:pt idx="397">
                  <c:v>1.5240259999999999</c:v>
                </c:pt>
                <c:pt idx="398">
                  <c:v>1.5362981</c:v>
                </c:pt>
                <c:pt idx="399">
                  <c:v>1.5360336000000003</c:v>
                </c:pt>
                <c:pt idx="400">
                  <c:v>1.5645815000000001</c:v>
                </c:pt>
                <c:pt idx="401">
                  <c:v>1.5626742</c:v>
                </c:pt>
                <c:pt idx="402">
                  <c:v>1.5601936999999999</c:v>
                </c:pt>
                <c:pt idx="403">
                  <c:v>1.5632873</c:v>
                </c:pt>
                <c:pt idx="404">
                  <c:v>1.5574824999999997</c:v>
                </c:pt>
                <c:pt idx="405">
                  <c:v>1.5450333999999999</c:v>
                </c:pt>
                <c:pt idx="406">
                  <c:v>1.5566568999999999</c:v>
                </c:pt>
                <c:pt idx="407">
                  <c:v>1.5444569000000001</c:v>
                </c:pt>
                <c:pt idx="408">
                  <c:v>1.5433359</c:v>
                </c:pt>
                <c:pt idx="409">
                  <c:v>1.5523489000000001</c:v>
                </c:pt>
                <c:pt idx="410">
                  <c:v>1.5550254999999999</c:v>
                </c:pt>
                <c:pt idx="411">
                  <c:v>1.5566690999999999</c:v>
                </c:pt>
                <c:pt idx="412">
                  <c:v>1.5403984999999998</c:v>
                </c:pt>
                <c:pt idx="413">
                  <c:v>1.5358419999999997</c:v>
                </c:pt>
                <c:pt idx="414">
                  <c:v>1.5451924999999997</c:v>
                </c:pt>
                <c:pt idx="415">
                  <c:v>1.5513333999999996</c:v>
                </c:pt>
                <c:pt idx="416">
                  <c:v>1.5357088999999997</c:v>
                </c:pt>
                <c:pt idx="417">
                  <c:v>1.5356429999999999</c:v>
                </c:pt>
                <c:pt idx="418">
                  <c:v>1.5379676</c:v>
                </c:pt>
                <c:pt idx="419">
                  <c:v>1.5338556000000001</c:v>
                </c:pt>
                <c:pt idx="420">
                  <c:v>1.5158596</c:v>
                </c:pt>
                <c:pt idx="421">
                  <c:v>1.5104073999999998</c:v>
                </c:pt>
                <c:pt idx="422">
                  <c:v>1.5096148</c:v>
                </c:pt>
                <c:pt idx="423">
                  <c:v>1.4969601000000001</c:v>
                </c:pt>
                <c:pt idx="424">
                  <c:v>1.4813882</c:v>
                </c:pt>
                <c:pt idx="425">
                  <c:v>1.4747309000000002</c:v>
                </c:pt>
                <c:pt idx="426">
                  <c:v>1.4506741000000003</c:v>
                </c:pt>
                <c:pt idx="427">
                  <c:v>1.4337169000000001</c:v>
                </c:pt>
                <c:pt idx="428">
                  <c:v>1.4175093000000001</c:v>
                </c:pt>
                <c:pt idx="429">
                  <c:v>1.3949322000000002</c:v>
                </c:pt>
                <c:pt idx="430">
                  <c:v>1.3806315</c:v>
                </c:pt>
                <c:pt idx="431">
                  <c:v>1.3650425000000002</c:v>
                </c:pt>
                <c:pt idx="432">
                  <c:v>1.3809872999999999</c:v>
                </c:pt>
                <c:pt idx="433">
                  <c:v>1.3731140000000002</c:v>
                </c:pt>
                <c:pt idx="434">
                  <c:v>1.3715416</c:v>
                </c:pt>
                <c:pt idx="435">
                  <c:v>1.3783934999999998</c:v>
                </c:pt>
                <c:pt idx="436">
                  <c:v>1.3655524999999999</c:v>
                </c:pt>
                <c:pt idx="437">
                  <c:v>1.3612356000000001</c:v>
                </c:pt>
                <c:pt idx="438">
                  <c:v>1.3634484</c:v>
                </c:pt>
                <c:pt idx="439">
                  <c:v>1.3588331999999999</c:v>
                </c:pt>
                <c:pt idx="440">
                  <c:v>1.3651228000000002</c:v>
                </c:pt>
                <c:pt idx="441">
                  <c:v>1.3718592000000001</c:v>
                </c:pt>
                <c:pt idx="442">
                  <c:v>1.3690011999999998</c:v>
                </c:pt>
                <c:pt idx="443">
                  <c:v>1.3873286000000002</c:v>
                </c:pt>
                <c:pt idx="444">
                  <c:v>1.3897621000000002</c:v>
                </c:pt>
                <c:pt idx="445">
                  <c:v>1.4037592000000003</c:v>
                </c:pt>
                <c:pt idx="446">
                  <c:v>1.4093619000000002</c:v>
                </c:pt>
                <c:pt idx="447">
                  <c:v>1.4175115</c:v>
                </c:pt>
                <c:pt idx="448">
                  <c:v>1.4372308999999999</c:v>
                </c:pt>
                <c:pt idx="449">
                  <c:v>1.4483168999999998</c:v>
                </c:pt>
                <c:pt idx="450">
                  <c:v>1.4541398999999999</c:v>
                </c:pt>
                <c:pt idx="451">
                  <c:v>1.4470977999999999</c:v>
                </c:pt>
                <c:pt idx="452">
                  <c:v>1.4464485</c:v>
                </c:pt>
                <c:pt idx="453">
                  <c:v>1.4257175</c:v>
                </c:pt>
                <c:pt idx="454">
                  <c:v>1.4447426000000001</c:v>
                </c:pt>
                <c:pt idx="455">
                  <c:v>1.4521286999999998</c:v>
                </c:pt>
                <c:pt idx="456">
                  <c:v>1.4698125999999998</c:v>
                </c:pt>
                <c:pt idx="457">
                  <c:v>1.4920488000000001</c:v>
                </c:pt>
                <c:pt idx="458">
                  <c:v>1.5057427000000001</c:v>
                </c:pt>
                <c:pt idx="459">
                  <c:v>1.5205088000000002</c:v>
                </c:pt>
                <c:pt idx="460">
                  <c:v>1.5397787000000001</c:v>
                </c:pt>
                <c:pt idx="461">
                  <c:v>1.5588814000000002</c:v>
                </c:pt>
                <c:pt idx="462">
                  <c:v>1.5747331000000002</c:v>
                </c:pt>
                <c:pt idx="463">
                  <c:v>1.5982449000000003</c:v>
                </c:pt>
                <c:pt idx="464">
                  <c:v>1.6032702000000001</c:v>
                </c:pt>
                <c:pt idx="465">
                  <c:v>1.6347265999999998</c:v>
                </c:pt>
                <c:pt idx="466">
                  <c:v>1.6480398999999999</c:v>
                </c:pt>
                <c:pt idx="467">
                  <c:v>1.6434960000000001</c:v>
                </c:pt>
                <c:pt idx="468">
                  <c:v>1.6174474999999999</c:v>
                </c:pt>
                <c:pt idx="469">
                  <c:v>1.589936</c:v>
                </c:pt>
                <c:pt idx="470">
                  <c:v>1.5793363000000002</c:v>
                </c:pt>
                <c:pt idx="471">
                  <c:v>1.5575981000000001</c:v>
                </c:pt>
                <c:pt idx="472">
                  <c:v>1.5464442</c:v>
                </c:pt>
                <c:pt idx="473">
                  <c:v>1.5289451000000001</c:v>
                </c:pt>
                <c:pt idx="474">
                  <c:v>1.5299648999999997</c:v>
                </c:pt>
                <c:pt idx="475">
                  <c:v>1.5429679999999999</c:v>
                </c:pt>
                <c:pt idx="476">
                  <c:v>1.5686553000000001</c:v>
                </c:pt>
                <c:pt idx="477">
                  <c:v>1.5775306000000002</c:v>
                </c:pt>
                <c:pt idx="478">
                  <c:v>1.5917886000000001</c:v>
                </c:pt>
                <c:pt idx="479">
                  <c:v>1.6277761999999998</c:v>
                </c:pt>
                <c:pt idx="480">
                  <c:v>1.6952783999999999</c:v>
                </c:pt>
                <c:pt idx="481">
                  <c:v>1.7234384999999999</c:v>
                </c:pt>
                <c:pt idx="482">
                  <c:v>1.7624077999999996</c:v>
                </c:pt>
                <c:pt idx="483">
                  <c:v>1.8051225</c:v>
                </c:pt>
                <c:pt idx="484">
                  <c:v>1.8364499999999999</c:v>
                </c:pt>
                <c:pt idx="485">
                  <c:v>1.8745003</c:v>
                </c:pt>
                <c:pt idx="486">
                  <c:v>1.8906550000000002</c:v>
                </c:pt>
                <c:pt idx="487">
                  <c:v>1.9214806</c:v>
                </c:pt>
                <c:pt idx="488">
                  <c:v>1.9618569000000001</c:v>
                </c:pt>
                <c:pt idx="489">
                  <c:v>2.0163951</c:v>
                </c:pt>
                <c:pt idx="490">
                  <c:v>2.0677400000000006</c:v>
                </c:pt>
                <c:pt idx="491">
                  <c:v>2.1227155999999998</c:v>
                </c:pt>
                <c:pt idx="492">
                  <c:v>2.1722454999999998</c:v>
                </c:pt>
                <c:pt idx="493">
                  <c:v>2.239866744</c:v>
                </c:pt>
                <c:pt idx="494">
                  <c:v>2.286282763</c:v>
                </c:pt>
                <c:pt idx="495">
                  <c:v>2.3437205640000003</c:v>
                </c:pt>
                <c:pt idx="496">
                  <c:v>2.3879811409999996</c:v>
                </c:pt>
                <c:pt idx="497">
                  <c:v>2.4230771280000005</c:v>
                </c:pt>
                <c:pt idx="498">
                  <c:v>2.4765807249999998</c:v>
                </c:pt>
                <c:pt idx="499">
                  <c:v>2.5112828150000004</c:v>
                </c:pt>
                <c:pt idx="500">
                  <c:v>2.5250915479999998</c:v>
                </c:pt>
                <c:pt idx="501">
                  <c:v>2.5471557909999998</c:v>
                </c:pt>
                <c:pt idx="502">
                  <c:v>2.5548268090000001</c:v>
                </c:pt>
                <c:pt idx="503">
                  <c:v>2.5281703299999996</c:v>
                </c:pt>
                <c:pt idx="504">
                  <c:v>2.509849574</c:v>
                </c:pt>
                <c:pt idx="505">
                  <c:v>2.5146224650000004</c:v>
                </c:pt>
                <c:pt idx="506">
                  <c:v>2.510453584</c:v>
                </c:pt>
                <c:pt idx="507">
                  <c:v>2.5059076830000002</c:v>
                </c:pt>
                <c:pt idx="508">
                  <c:v>2.5043036179999998</c:v>
                </c:pt>
                <c:pt idx="509">
                  <c:v>2.495578654</c:v>
                </c:pt>
                <c:pt idx="510">
                  <c:v>2.4617842690000002</c:v>
                </c:pt>
                <c:pt idx="511">
                  <c:v>2.44232023</c:v>
                </c:pt>
                <c:pt idx="512">
                  <c:v>2.4270679529999994</c:v>
                </c:pt>
                <c:pt idx="513">
                  <c:v>2.4092678699999999</c:v>
                </c:pt>
                <c:pt idx="514">
                  <c:v>2.3860367689999999</c:v>
                </c:pt>
                <c:pt idx="515">
                  <c:v>2.4275121500000001</c:v>
                </c:pt>
                <c:pt idx="516">
                  <c:v>2.4255823360000002</c:v>
                </c:pt>
                <c:pt idx="517">
                  <c:v>2.415342812</c:v>
                </c:pt>
                <c:pt idx="518">
                  <c:v>2.3939688480000001</c:v>
                </c:pt>
                <c:pt idx="519">
                  <c:v>2.2286622110000001</c:v>
                </c:pt>
                <c:pt idx="520">
                  <c:v>2.0158207989999997</c:v>
                </c:pt>
                <c:pt idx="521">
                  <c:v>1.828232919</c:v>
                </c:pt>
                <c:pt idx="522">
                  <c:v>1.6629679670000002</c:v>
                </c:pt>
                <c:pt idx="523">
                  <c:v>1.4788234360000001</c:v>
                </c:pt>
                <c:pt idx="524">
                  <c:v>1.2956529800000001</c:v>
                </c:pt>
                <c:pt idx="525">
                  <c:v>1.10088952</c:v>
                </c:pt>
                <c:pt idx="526">
                  <c:v>0.89810250299999983</c:v>
                </c:pt>
                <c:pt idx="527">
                  <c:v>0.66157710099999989</c:v>
                </c:pt>
                <c:pt idx="528">
                  <c:v>0.44851837099999992</c:v>
                </c:pt>
                <c:pt idx="529">
                  <c:v>0.25447586</c:v>
                </c:pt>
                <c:pt idx="530">
                  <c:v>6.7662786000000003E-2</c:v>
                </c:pt>
                <c:pt idx="531">
                  <c:v>4.2064229999999999E-3</c:v>
                </c:pt>
                <c:pt idx="532">
                  <c:v>3.0794229999999995E-3</c:v>
                </c:pt>
                <c:pt idx="533">
                  <c:v>2.1025799999999997E-3</c:v>
                </c:pt>
                <c:pt idx="534">
                  <c:v>3.2922000000000002E-4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75" formatCode="General">
                  <c:v>0</c:v>
                </c:pt>
                <c:pt idx="576">
                  <c:v>0.40077819999999997</c:v>
                </c:pt>
                <c:pt idx="577">
                  <c:v>0.39415990000000001</c:v>
                </c:pt>
                <c:pt idx="578">
                  <c:v>0.38848050000000001</c:v>
                </c:pt>
                <c:pt idx="579">
                  <c:v>0.38387769999999993</c:v>
                </c:pt>
                <c:pt idx="580">
                  <c:v>0.37776019999999999</c:v>
                </c:pt>
                <c:pt idx="581">
                  <c:v>0.39135110000000001</c:v>
                </c:pt>
                <c:pt idx="582">
                  <c:v>0.39800370000000007</c:v>
                </c:pt>
                <c:pt idx="583">
                  <c:v>0.39547120000000008</c:v>
                </c:pt>
                <c:pt idx="584">
                  <c:v>0.41018719999999997</c:v>
                </c:pt>
                <c:pt idx="585">
                  <c:v>0.41328189999999998</c:v>
                </c:pt>
                <c:pt idx="586">
                  <c:v>0.41713269999999997</c:v>
                </c:pt>
                <c:pt idx="587">
                  <c:v>0.41448599999999997</c:v>
                </c:pt>
                <c:pt idx="588">
                  <c:v>0.39330769999999998</c:v>
                </c:pt>
                <c:pt idx="589">
                  <c:v>0.38900879999999999</c:v>
                </c:pt>
                <c:pt idx="590">
                  <c:v>0.37886590000000003</c:v>
                </c:pt>
                <c:pt idx="591">
                  <c:v>0.37458209999999997</c:v>
                </c:pt>
                <c:pt idx="592">
                  <c:v>0.36520389999999997</c:v>
                </c:pt>
                <c:pt idx="593">
                  <c:v>0.34985339999999993</c:v>
                </c:pt>
                <c:pt idx="594">
                  <c:v>0.34481820000000002</c:v>
                </c:pt>
                <c:pt idx="595">
                  <c:v>0.33870859999999997</c:v>
                </c:pt>
                <c:pt idx="596">
                  <c:v>0.33078689999999994</c:v>
                </c:pt>
                <c:pt idx="597">
                  <c:v>0.32698339999999992</c:v>
                </c:pt>
                <c:pt idx="598">
                  <c:v>0.32702619999999999</c:v>
                </c:pt>
                <c:pt idx="599">
                  <c:v>0.34644810000000004</c:v>
                </c:pt>
                <c:pt idx="600">
                  <c:v>0.35665819999999998</c:v>
                </c:pt>
                <c:pt idx="601">
                  <c:v>0.36799099999999996</c:v>
                </c:pt>
                <c:pt idx="602">
                  <c:v>0.37068260000000003</c:v>
                </c:pt>
                <c:pt idx="603">
                  <c:v>0.37267049999999996</c:v>
                </c:pt>
                <c:pt idx="604">
                  <c:v>0.38201480000000004</c:v>
                </c:pt>
                <c:pt idx="605">
                  <c:v>0.37591460000000004</c:v>
                </c:pt>
                <c:pt idx="606">
                  <c:v>0.37123690000000009</c:v>
                </c:pt>
                <c:pt idx="607">
                  <c:v>0.38382810000000006</c:v>
                </c:pt>
                <c:pt idx="608">
                  <c:v>0.38691220000000009</c:v>
                </c:pt>
                <c:pt idx="609">
                  <c:v>0.39152379999999998</c:v>
                </c:pt>
                <c:pt idx="610">
                  <c:v>0.38667089999999998</c:v>
                </c:pt>
                <c:pt idx="611">
                  <c:v>0.36385719999999999</c:v>
                </c:pt>
                <c:pt idx="612">
                  <c:v>0.35298909999999994</c:v>
                </c:pt>
                <c:pt idx="613">
                  <c:v>0.34600049999999999</c:v>
                </c:pt>
                <c:pt idx="614">
                  <c:v>0.34620620000000002</c:v>
                </c:pt>
                <c:pt idx="615">
                  <c:v>0.33887669999999998</c:v>
                </c:pt>
                <c:pt idx="616">
                  <c:v>0.33567979999999997</c:v>
                </c:pt>
                <c:pt idx="617">
                  <c:v>0.33802750000000004</c:v>
                </c:pt>
                <c:pt idx="618">
                  <c:v>0.33464000000000005</c:v>
                </c:pt>
                <c:pt idx="619">
                  <c:v>0.32478500000000005</c:v>
                </c:pt>
                <c:pt idx="620">
                  <c:v>0.31736170000000008</c:v>
                </c:pt>
                <c:pt idx="621">
                  <c:v>0.31257410000000002</c:v>
                </c:pt>
                <c:pt idx="622">
                  <c:v>0.31480159999999996</c:v>
                </c:pt>
                <c:pt idx="623">
                  <c:v>0.31881079999999995</c:v>
                </c:pt>
                <c:pt idx="624">
                  <c:v>0.32815879999999997</c:v>
                </c:pt>
                <c:pt idx="625">
                  <c:v>0.32142560000000003</c:v>
                </c:pt>
                <c:pt idx="626">
                  <c:v>0.31935830000000004</c:v>
                </c:pt>
                <c:pt idx="627">
                  <c:v>0.32172840000000003</c:v>
                </c:pt>
                <c:pt idx="628">
                  <c:v>0.31982780000000005</c:v>
                </c:pt>
                <c:pt idx="629">
                  <c:v>0.32164510000000002</c:v>
                </c:pt>
                <c:pt idx="630">
                  <c:v>0.32854120000000003</c:v>
                </c:pt>
                <c:pt idx="631">
                  <c:v>0.33458289999999996</c:v>
                </c:pt>
                <c:pt idx="632">
                  <c:v>0.33608829999999995</c:v>
                </c:pt>
                <c:pt idx="633">
                  <c:v>0.33838649999999998</c:v>
                </c:pt>
                <c:pt idx="634">
                  <c:v>0.33978510000000001</c:v>
                </c:pt>
                <c:pt idx="635">
                  <c:v>0.33946350000000003</c:v>
                </c:pt>
                <c:pt idx="636">
                  <c:v>0.34033900000000006</c:v>
                </c:pt>
                <c:pt idx="637">
                  <c:v>0.34794210000000009</c:v>
                </c:pt>
                <c:pt idx="638">
                  <c:v>0.35541719999999999</c:v>
                </c:pt>
                <c:pt idx="639">
                  <c:v>0.36438989999999993</c:v>
                </c:pt>
                <c:pt idx="640">
                  <c:v>0.37840220000000002</c:v>
                </c:pt>
                <c:pt idx="641">
                  <c:v>0.383687</c:v>
                </c:pt>
                <c:pt idx="642">
                  <c:v>0.37882739999999998</c:v>
                </c:pt>
                <c:pt idx="643">
                  <c:v>0.38552819999999999</c:v>
                </c:pt>
                <c:pt idx="644">
                  <c:v>0.39871510000000004</c:v>
                </c:pt>
                <c:pt idx="645">
                  <c:v>0.41363339999999998</c:v>
                </c:pt>
                <c:pt idx="646">
                  <c:v>0.40952</c:v>
                </c:pt>
                <c:pt idx="647">
                  <c:v>0.40690809999999994</c:v>
                </c:pt>
                <c:pt idx="648">
                  <c:v>0.40781220000000001</c:v>
                </c:pt>
                <c:pt idx="649">
                  <c:v>0.41742369999999995</c:v>
                </c:pt>
                <c:pt idx="650">
                  <c:v>0.42339059999999995</c:v>
                </c:pt>
                <c:pt idx="651">
                  <c:v>0.42928149999999998</c:v>
                </c:pt>
                <c:pt idx="652">
                  <c:v>0.41759520000000006</c:v>
                </c:pt>
                <c:pt idx="653">
                  <c:v>0.41194820000000004</c:v>
                </c:pt>
                <c:pt idx="654">
                  <c:v>0.41363499999999997</c:v>
                </c:pt>
                <c:pt idx="655">
                  <c:v>0.40686402000000005</c:v>
                </c:pt>
                <c:pt idx="656">
                  <c:v>0.39279991999999997</c:v>
                </c:pt>
                <c:pt idx="657">
                  <c:v>0.37950743999999997</c:v>
                </c:pt>
                <c:pt idx="658">
                  <c:v>0.39766163999999993</c:v>
                </c:pt>
                <c:pt idx="659">
                  <c:v>0.39793734000000003</c:v>
                </c:pt>
                <c:pt idx="660">
                  <c:v>0.39986793999999998</c:v>
                </c:pt>
                <c:pt idx="661">
                  <c:v>0.38695913999999998</c:v>
                </c:pt>
                <c:pt idx="662">
                  <c:v>0.38043934000000001</c:v>
                </c:pt>
                <c:pt idx="663">
                  <c:v>0.37104034000000008</c:v>
                </c:pt>
                <c:pt idx="664">
                  <c:v>0.39041414000000008</c:v>
                </c:pt>
                <c:pt idx="665">
                  <c:v>0.40758914000000007</c:v>
                </c:pt>
                <c:pt idx="666">
                  <c:v>0.42079864000000006</c:v>
                </c:pt>
                <c:pt idx="667">
                  <c:v>0.42793352000000007</c:v>
                </c:pt>
                <c:pt idx="668">
                  <c:v>0.43248962000000002</c:v>
                </c:pt>
                <c:pt idx="669">
                  <c:v>0.4448339</c:v>
                </c:pt>
                <c:pt idx="670">
                  <c:v>0.45047780000000004</c:v>
                </c:pt>
                <c:pt idx="671">
                  <c:v>0.45788860000000003</c:v>
                </c:pt>
                <c:pt idx="672">
                  <c:v>0.46571009999999996</c:v>
                </c:pt>
                <c:pt idx="673">
                  <c:v>0.48217549999999998</c:v>
                </c:pt>
                <c:pt idx="674">
                  <c:v>0.49681670000000006</c:v>
                </c:pt>
                <c:pt idx="675">
                  <c:v>0.50836460000000006</c:v>
                </c:pt>
                <c:pt idx="676">
                  <c:v>0.50231720000000002</c:v>
                </c:pt>
                <c:pt idx="677">
                  <c:v>0.49258150000000001</c:v>
                </c:pt>
                <c:pt idx="678">
                  <c:v>0.4944559</c:v>
                </c:pt>
                <c:pt idx="679">
                  <c:v>0.51410519999999993</c:v>
                </c:pt>
                <c:pt idx="680">
                  <c:v>0.54284549999999998</c:v>
                </c:pt>
                <c:pt idx="681">
                  <c:v>0.54886319999999988</c:v>
                </c:pt>
                <c:pt idx="682">
                  <c:v>0.5526858</c:v>
                </c:pt>
                <c:pt idx="683">
                  <c:v>0.56066090000000002</c:v>
                </c:pt>
                <c:pt idx="684">
                  <c:v>0.56225919999999996</c:v>
                </c:pt>
                <c:pt idx="685">
                  <c:v>0.55756687399999993</c:v>
                </c:pt>
                <c:pt idx="686">
                  <c:v>0.55558009099999994</c:v>
                </c:pt>
                <c:pt idx="687">
                  <c:v>0.55597983699999987</c:v>
                </c:pt>
                <c:pt idx="688">
                  <c:v>0.57013943</c:v>
                </c:pt>
                <c:pt idx="689">
                  <c:v>0.58028699100000003</c:v>
                </c:pt>
                <c:pt idx="690">
                  <c:v>0.59220897500000003</c:v>
                </c:pt>
                <c:pt idx="691">
                  <c:v>0.58652142399999996</c:v>
                </c:pt>
                <c:pt idx="692">
                  <c:v>0.5774859590000001</c:v>
                </c:pt>
                <c:pt idx="693">
                  <c:v>0.57106400300000004</c:v>
                </c:pt>
                <c:pt idx="694">
                  <c:v>0.55917022299999997</c:v>
                </c:pt>
                <c:pt idx="695">
                  <c:v>0.54971606400000006</c:v>
                </c:pt>
                <c:pt idx="696">
                  <c:v>0.54238076200000007</c:v>
                </c:pt>
                <c:pt idx="697">
                  <c:v>0.5397794600000001</c:v>
                </c:pt>
                <c:pt idx="698">
                  <c:v>0.53390029999999999</c:v>
                </c:pt>
                <c:pt idx="699">
                  <c:v>0.53253794100000007</c:v>
                </c:pt>
                <c:pt idx="700">
                  <c:v>0.51398547400000005</c:v>
                </c:pt>
                <c:pt idx="701">
                  <c:v>0.50115206800000001</c:v>
                </c:pt>
                <c:pt idx="702">
                  <c:v>0.48203987500000012</c:v>
                </c:pt>
                <c:pt idx="703">
                  <c:v>0.46530924800000012</c:v>
                </c:pt>
                <c:pt idx="704">
                  <c:v>0.45441142600000006</c:v>
                </c:pt>
                <c:pt idx="705">
                  <c:v>0.45676119300000007</c:v>
                </c:pt>
                <c:pt idx="706">
                  <c:v>0.46659044399999999</c:v>
                </c:pt>
                <c:pt idx="707">
                  <c:v>0.48121915800000004</c:v>
                </c:pt>
                <c:pt idx="708">
                  <c:v>0.48389338699999995</c:v>
                </c:pt>
                <c:pt idx="709">
                  <c:v>0.49015486800000002</c:v>
                </c:pt>
                <c:pt idx="710">
                  <c:v>0.49337814499999999</c:v>
                </c:pt>
                <c:pt idx="711">
                  <c:v>0.51471693000000007</c:v>
                </c:pt>
                <c:pt idx="712">
                  <c:v>0.51508483299999996</c:v>
                </c:pt>
                <c:pt idx="713">
                  <c:v>0.50938680299999994</c:v>
                </c:pt>
                <c:pt idx="714">
                  <c:v>0.51051101200000004</c:v>
                </c:pt>
                <c:pt idx="715">
                  <c:v>0.48611453000000004</c:v>
                </c:pt>
                <c:pt idx="716">
                  <c:v>0.44532681700000004</c:v>
                </c:pt>
                <c:pt idx="717">
                  <c:v>0.39930300600000002</c:v>
                </c:pt>
                <c:pt idx="718">
                  <c:v>0.34358873500000003</c:v>
                </c:pt>
                <c:pt idx="719">
                  <c:v>0.29238708000000002</c:v>
                </c:pt>
                <c:pt idx="720">
                  <c:v>0.25247045300000004</c:v>
                </c:pt>
                <c:pt idx="721">
                  <c:v>0.21605460000000001</c:v>
                </c:pt>
                <c:pt idx="722">
                  <c:v>0.17715116600000003</c:v>
                </c:pt>
                <c:pt idx="723">
                  <c:v>0.11374119400000002</c:v>
                </c:pt>
                <c:pt idx="724">
                  <c:v>7.4690365000000009E-2</c:v>
                </c:pt>
                <c:pt idx="725">
                  <c:v>4.7963940999999996E-2</c:v>
                </c:pt>
                <c:pt idx="726">
                  <c:v>1.0793440999999999E-2</c:v>
                </c:pt>
                <c:pt idx="727">
                  <c:v>4.5000000000000006E-8</c:v>
                </c:pt>
                <c:pt idx="728">
                  <c:v>4.5000000000000006E-8</c:v>
                </c:pt>
                <c:pt idx="729">
                  <c:v>4.5000000000000006E-8</c:v>
                </c:pt>
                <c:pt idx="730">
                  <c:v>4.5000000000000006E-8</c:v>
                </c:pt>
                <c:pt idx="731">
                  <c:v>4.5000000000000006E-8</c:v>
                </c:pt>
                <c:pt idx="732">
                  <c:v>4.5000000000000006E-8</c:v>
                </c:pt>
                <c:pt idx="733">
                  <c:v>4.5000000000000006E-8</c:v>
                </c:pt>
                <c:pt idx="734">
                  <c:v>4.5000000000000006E-8</c:v>
                </c:pt>
                <c:pt idx="735">
                  <c:v>4.5000000000000006E-8</c:v>
                </c:pt>
                <c:pt idx="736">
                  <c:v>4.5000000000000006E-8</c:v>
                </c:pt>
                <c:pt idx="737">
                  <c:v>4.4000000000000004E-8</c:v>
                </c:pt>
                <c:pt idx="738">
                  <c:v>4.4000000000000004E-8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4D0-49CA-A122-A68772B87B7E}"/>
            </c:ext>
          </c:extLst>
        </c:ser>
        <c:ser>
          <c:idx val="5"/>
          <c:order val="6"/>
          <c:tx>
            <c:strRef>
              <c:f>ChartData!$H$2</c:f>
              <c:strCache>
                <c:ptCount val="1"/>
                <c:pt idx="0">
                  <c:v>Switzerland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strRef>
              <c:f>ChartData!$A$3:$A$789</c:f>
              <c:strCache>
                <c:ptCount val="745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68">
                  <c:v>yt 31 12 2024</c:v>
                </c:pt>
                <c:pt idx="192">
                  <c:v>yt 31 12 2010</c:v>
                </c:pt>
                <c:pt idx="198">
                  <c:v>yt 30 06 2011</c:v>
                </c:pt>
                <c:pt idx="204">
                  <c:v>yt 31 12 2011</c:v>
                </c:pt>
                <c:pt idx="210">
                  <c:v>yt 30 06 2012</c:v>
                </c:pt>
                <c:pt idx="216">
                  <c:v>yt 31 12 2012</c:v>
                </c:pt>
                <c:pt idx="222">
                  <c:v>yt 30 06 2013</c:v>
                </c:pt>
                <c:pt idx="228">
                  <c:v>yt 31 12 2013</c:v>
                </c:pt>
                <c:pt idx="234">
                  <c:v>yt 30 06 2014</c:v>
                </c:pt>
                <c:pt idx="240">
                  <c:v>yt 31 12 2014</c:v>
                </c:pt>
                <c:pt idx="246">
                  <c:v>yt 30 06 2015</c:v>
                </c:pt>
                <c:pt idx="252">
                  <c:v>yt 31 12 2015</c:v>
                </c:pt>
                <c:pt idx="258">
                  <c:v>yt 30 06 2016</c:v>
                </c:pt>
                <c:pt idx="264">
                  <c:v>yt 31 12 2016</c:v>
                </c:pt>
                <c:pt idx="270">
                  <c:v>yt 30 06 2017</c:v>
                </c:pt>
                <c:pt idx="276">
                  <c:v>yt 31 12 2017</c:v>
                </c:pt>
                <c:pt idx="282">
                  <c:v>yt 30 06 2018</c:v>
                </c:pt>
                <c:pt idx="288">
                  <c:v>yt 31 12 2018</c:v>
                </c:pt>
                <c:pt idx="294">
                  <c:v>yt 30 06 2019</c:v>
                </c:pt>
                <c:pt idx="300">
                  <c:v>yt 31 12 2019</c:v>
                </c:pt>
                <c:pt idx="306">
                  <c:v>yt 30 06 2020</c:v>
                </c:pt>
                <c:pt idx="312">
                  <c:v>yt 31 12 2020</c:v>
                </c:pt>
                <c:pt idx="318">
                  <c:v>yt 30 06 2021</c:v>
                </c:pt>
                <c:pt idx="324">
                  <c:v>yt 31 12 2021</c:v>
                </c:pt>
                <c:pt idx="330">
                  <c:v>yt 30 06 2022</c:v>
                </c:pt>
                <c:pt idx="336">
                  <c:v>yt 31 12 2022</c:v>
                </c:pt>
                <c:pt idx="342">
                  <c:v>yt 30 06 2023</c:v>
                </c:pt>
                <c:pt idx="348">
                  <c:v>yt 31 12 2023</c:v>
                </c:pt>
                <c:pt idx="354">
                  <c:v>yt 30 06 2024</c:v>
                </c:pt>
                <c:pt idx="360">
                  <c:v>yt 31 12 2024</c:v>
                </c:pt>
                <c:pt idx="384">
                  <c:v>yt 31 12 2010</c:v>
                </c:pt>
                <c:pt idx="390">
                  <c:v>yt 30 06 2011</c:v>
                </c:pt>
                <c:pt idx="396">
                  <c:v>yt 31 12 2011</c:v>
                </c:pt>
                <c:pt idx="402">
                  <c:v>yt 30 06 2012</c:v>
                </c:pt>
                <c:pt idx="408">
                  <c:v>yt 31 12 2012</c:v>
                </c:pt>
                <c:pt idx="414">
                  <c:v>yt 30 06 2013</c:v>
                </c:pt>
                <c:pt idx="420">
                  <c:v>yt 31 12 2013</c:v>
                </c:pt>
                <c:pt idx="426">
                  <c:v>yt 30 06 2014</c:v>
                </c:pt>
                <c:pt idx="432">
                  <c:v>yt 31 12 2014</c:v>
                </c:pt>
                <c:pt idx="438">
                  <c:v>yt 30 06 2015</c:v>
                </c:pt>
                <c:pt idx="444">
                  <c:v>yt 31 12 2015</c:v>
                </c:pt>
                <c:pt idx="450">
                  <c:v>yt 30 06 2016</c:v>
                </c:pt>
                <c:pt idx="456">
                  <c:v>yt 31 12 2016</c:v>
                </c:pt>
                <c:pt idx="462">
                  <c:v>yt 30 06 2017</c:v>
                </c:pt>
                <c:pt idx="468">
                  <c:v>yt 31 12 2017</c:v>
                </c:pt>
                <c:pt idx="474">
                  <c:v>yt 30 06 2018</c:v>
                </c:pt>
                <c:pt idx="480">
                  <c:v>yt 31 12 2018</c:v>
                </c:pt>
                <c:pt idx="486">
                  <c:v>yt 30 06 2019</c:v>
                </c:pt>
                <c:pt idx="492">
                  <c:v>yt 31 12 2019</c:v>
                </c:pt>
                <c:pt idx="498">
                  <c:v>yt 30 06 2020</c:v>
                </c:pt>
                <c:pt idx="504">
                  <c:v>yt 31 12 2020</c:v>
                </c:pt>
                <c:pt idx="510">
                  <c:v>yt 30 06 2021</c:v>
                </c:pt>
                <c:pt idx="516">
                  <c:v>yt 31 12 2021</c:v>
                </c:pt>
                <c:pt idx="522">
                  <c:v>yt 30 06 2022</c:v>
                </c:pt>
                <c:pt idx="528">
                  <c:v>yt 31 12 2022</c:v>
                </c:pt>
                <c:pt idx="534">
                  <c:v>yt 30 06 2023</c:v>
                </c:pt>
                <c:pt idx="540">
                  <c:v>yt 31 12 2023</c:v>
                </c:pt>
                <c:pt idx="546">
                  <c:v>yt 30 06 2024</c:v>
                </c:pt>
                <c:pt idx="552">
                  <c:v>yt 31 12 2024</c:v>
                </c:pt>
                <c:pt idx="576">
                  <c:v>yt 31 12 2010</c:v>
                </c:pt>
                <c:pt idx="582">
                  <c:v>yt 30 06 2011</c:v>
                </c:pt>
                <c:pt idx="588">
                  <c:v>yt 31 12 2011</c:v>
                </c:pt>
                <c:pt idx="594">
                  <c:v>yt 30 06 2012</c:v>
                </c:pt>
                <c:pt idx="600">
                  <c:v>yt 31 12 2012</c:v>
                </c:pt>
                <c:pt idx="606">
                  <c:v>yt 30 06 2013</c:v>
                </c:pt>
                <c:pt idx="612">
                  <c:v>yt 31 12 2013</c:v>
                </c:pt>
                <c:pt idx="618">
                  <c:v>yt 30 06 2014</c:v>
                </c:pt>
                <c:pt idx="624">
                  <c:v>yt 31 12 2014</c:v>
                </c:pt>
                <c:pt idx="630">
                  <c:v>yt 30 06 2015</c:v>
                </c:pt>
                <c:pt idx="636">
                  <c:v>yt 31 12 2015</c:v>
                </c:pt>
                <c:pt idx="642">
                  <c:v>yt 30 06 2016</c:v>
                </c:pt>
                <c:pt idx="648">
                  <c:v>yt 31 12 2016</c:v>
                </c:pt>
                <c:pt idx="654">
                  <c:v>yt 30 06 2017</c:v>
                </c:pt>
                <c:pt idx="660">
                  <c:v>yt 31 12 2017</c:v>
                </c:pt>
                <c:pt idx="666">
                  <c:v>yt 30 06 2018</c:v>
                </c:pt>
                <c:pt idx="672">
                  <c:v>yt 31 12 2018</c:v>
                </c:pt>
                <c:pt idx="678">
                  <c:v>yt 30 06 2019</c:v>
                </c:pt>
                <c:pt idx="684">
                  <c:v>yt 31 12 2019</c:v>
                </c:pt>
                <c:pt idx="690">
                  <c:v>yt 30 06 2020</c:v>
                </c:pt>
                <c:pt idx="696">
                  <c:v>yt 31 12 2020</c:v>
                </c:pt>
                <c:pt idx="702">
                  <c:v>yt 30 06 2021</c:v>
                </c:pt>
                <c:pt idx="708">
                  <c:v>yt 31 12 2021</c:v>
                </c:pt>
                <c:pt idx="714">
                  <c:v>yt 30 06 2022</c:v>
                </c:pt>
                <c:pt idx="720">
                  <c:v>yt 31 12 2022</c:v>
                </c:pt>
                <c:pt idx="726">
                  <c:v>yt 30 06 2023</c:v>
                </c:pt>
                <c:pt idx="732">
                  <c:v>yt 31 12 2023</c:v>
                </c:pt>
                <c:pt idx="738">
                  <c:v>yt 30 06 2024</c:v>
                </c:pt>
                <c:pt idx="744">
                  <c:v>yt 31 12 2024</c:v>
                </c:pt>
              </c:strCache>
            </c:strRef>
          </c:cat>
          <c:val>
            <c:numRef>
              <c:f>ChartData!$H$3:$H$789</c:f>
              <c:numCache>
                <c:formatCode>#,##0.00</c:formatCode>
                <c:ptCount val="747"/>
                <c:pt idx="0">
                  <c:v>1.5385799999999998E-2</c:v>
                </c:pt>
                <c:pt idx="1">
                  <c:v>1.5659599999999999E-2</c:v>
                </c:pt>
                <c:pt idx="2">
                  <c:v>1.54792E-2</c:v>
                </c:pt>
                <c:pt idx="3">
                  <c:v>1.5285099999999999E-2</c:v>
                </c:pt>
                <c:pt idx="4">
                  <c:v>1.4953000000000001E-2</c:v>
                </c:pt>
                <c:pt idx="5">
                  <c:v>1.4315E-2</c:v>
                </c:pt>
                <c:pt idx="6">
                  <c:v>1.2092100000000003E-2</c:v>
                </c:pt>
                <c:pt idx="7">
                  <c:v>9.6688E-3</c:v>
                </c:pt>
                <c:pt idx="8">
                  <c:v>8.9129000000000014E-3</c:v>
                </c:pt>
                <c:pt idx="9">
                  <c:v>6.9446000000000013E-3</c:v>
                </c:pt>
                <c:pt idx="10">
                  <c:v>5.7433000000000007E-3</c:v>
                </c:pt>
                <c:pt idx="11">
                  <c:v>4.0001999999999998E-3</c:v>
                </c:pt>
                <c:pt idx="12">
                  <c:v>3.3991000000000004E-3</c:v>
                </c:pt>
                <c:pt idx="13">
                  <c:v>3.1238999999999998E-3</c:v>
                </c:pt>
                <c:pt idx="14">
                  <c:v>3.3053000000000002E-3</c:v>
                </c:pt>
                <c:pt idx="15">
                  <c:v>3.4561000000000001E-3</c:v>
                </c:pt>
                <c:pt idx="16">
                  <c:v>3.4778000000000001E-3</c:v>
                </c:pt>
                <c:pt idx="17">
                  <c:v>3.6687999999999998E-3</c:v>
                </c:pt>
                <c:pt idx="18">
                  <c:v>3.7982999999999997E-3</c:v>
                </c:pt>
                <c:pt idx="19">
                  <c:v>3.9378E-3</c:v>
                </c:pt>
                <c:pt idx="20">
                  <c:v>4.3766999999999999E-3</c:v>
                </c:pt>
                <c:pt idx="21">
                  <c:v>5.0997999999999998E-3</c:v>
                </c:pt>
                <c:pt idx="22">
                  <c:v>5.8478999999999996E-3</c:v>
                </c:pt>
                <c:pt idx="23">
                  <c:v>6.3583999999999993E-3</c:v>
                </c:pt>
                <c:pt idx="24">
                  <c:v>6.4819999999999999E-3</c:v>
                </c:pt>
                <c:pt idx="25">
                  <c:v>6.1096999999999992E-3</c:v>
                </c:pt>
                <c:pt idx="26">
                  <c:v>5.6050000000000006E-3</c:v>
                </c:pt>
                <c:pt idx="27">
                  <c:v>5.5377000000000004E-3</c:v>
                </c:pt>
                <c:pt idx="28">
                  <c:v>5.5945000000000005E-3</c:v>
                </c:pt>
                <c:pt idx="29">
                  <c:v>5.3807000000000004E-3</c:v>
                </c:pt>
                <c:pt idx="30">
                  <c:v>5.2214999999999996E-3</c:v>
                </c:pt>
                <c:pt idx="31">
                  <c:v>5.0501000000000009E-3</c:v>
                </c:pt>
                <c:pt idx="32">
                  <c:v>4.6375000000000001E-3</c:v>
                </c:pt>
                <c:pt idx="33">
                  <c:v>3.9258000000000001E-3</c:v>
                </c:pt>
                <c:pt idx="34">
                  <c:v>3.0860000000000002E-3</c:v>
                </c:pt>
                <c:pt idx="35">
                  <c:v>2.6780000000000003E-3</c:v>
                </c:pt>
                <c:pt idx="36">
                  <c:v>2.6633999999999998E-3</c:v>
                </c:pt>
                <c:pt idx="37">
                  <c:v>2.4732999999999995E-3</c:v>
                </c:pt>
                <c:pt idx="38">
                  <c:v>2.4309000000000002E-3</c:v>
                </c:pt>
                <c:pt idx="39">
                  <c:v>2.2606999999999996E-3</c:v>
                </c:pt>
                <c:pt idx="40">
                  <c:v>2.1291999999999999E-3</c:v>
                </c:pt>
                <c:pt idx="41">
                  <c:v>2.0763000000000001E-3</c:v>
                </c:pt>
                <c:pt idx="42">
                  <c:v>2.1373999999999998E-3</c:v>
                </c:pt>
                <c:pt idx="43">
                  <c:v>2.0851000000000003E-3</c:v>
                </c:pt>
                <c:pt idx="44">
                  <c:v>2.0347E-3</c:v>
                </c:pt>
                <c:pt idx="45">
                  <c:v>2.3130999999999998E-3</c:v>
                </c:pt>
                <c:pt idx="46">
                  <c:v>2.6657999999999999E-3</c:v>
                </c:pt>
                <c:pt idx="47">
                  <c:v>2.5357000000000001E-3</c:v>
                </c:pt>
                <c:pt idx="48">
                  <c:v>2.3871000000000001E-3</c:v>
                </c:pt>
                <c:pt idx="49">
                  <c:v>2.3714000000000001E-3</c:v>
                </c:pt>
                <c:pt idx="50">
                  <c:v>2.3194000000000005E-3</c:v>
                </c:pt>
                <c:pt idx="51">
                  <c:v>2.3043E-3</c:v>
                </c:pt>
                <c:pt idx="52">
                  <c:v>2.2783E-3</c:v>
                </c:pt>
                <c:pt idx="53">
                  <c:v>2.2574000000000001E-3</c:v>
                </c:pt>
                <c:pt idx="54">
                  <c:v>2.0640999999999997E-3</c:v>
                </c:pt>
                <c:pt idx="55">
                  <c:v>1.9456999999999999E-3</c:v>
                </c:pt>
                <c:pt idx="56">
                  <c:v>1.8673000000000001E-3</c:v>
                </c:pt>
                <c:pt idx="57">
                  <c:v>1.4428000000000002E-3</c:v>
                </c:pt>
                <c:pt idx="58">
                  <c:v>1.0088999999999999E-3</c:v>
                </c:pt>
                <c:pt idx="59">
                  <c:v>9.2659999999999997E-4</c:v>
                </c:pt>
                <c:pt idx="60">
                  <c:v>8.2990000000000006E-4</c:v>
                </c:pt>
                <c:pt idx="61">
                  <c:v>6.5860000000000007E-4</c:v>
                </c:pt>
                <c:pt idx="62">
                  <c:v>5.2180000000000011E-4</c:v>
                </c:pt>
                <c:pt idx="63">
                  <c:v>4.8799999999999999E-4</c:v>
                </c:pt>
                <c:pt idx="64">
                  <c:v>4.883E-4</c:v>
                </c:pt>
                <c:pt idx="65">
                  <c:v>4.2630000000000001E-4</c:v>
                </c:pt>
                <c:pt idx="66">
                  <c:v>4.0789999999999994E-4</c:v>
                </c:pt>
                <c:pt idx="67">
                  <c:v>3.1629999999999999E-4</c:v>
                </c:pt>
                <c:pt idx="68">
                  <c:v>2.4640000000000003E-4</c:v>
                </c:pt>
                <c:pt idx="69">
                  <c:v>1.9470000000000004E-4</c:v>
                </c:pt>
                <c:pt idx="70">
                  <c:v>2.053E-4</c:v>
                </c:pt>
                <c:pt idx="71">
                  <c:v>1.5239999999999999E-4</c:v>
                </c:pt>
                <c:pt idx="72">
                  <c:v>1.2669999999999999E-4</c:v>
                </c:pt>
                <c:pt idx="73">
                  <c:v>1.8349999999999999E-4</c:v>
                </c:pt>
                <c:pt idx="74">
                  <c:v>2.3030000000000001E-4</c:v>
                </c:pt>
                <c:pt idx="75">
                  <c:v>2.8899999999999998E-4</c:v>
                </c:pt>
                <c:pt idx="76">
                  <c:v>3.9599999999999998E-4</c:v>
                </c:pt>
                <c:pt idx="77">
                  <c:v>4.6529999999999998E-4</c:v>
                </c:pt>
                <c:pt idx="78">
                  <c:v>5.2910000000000001E-4</c:v>
                </c:pt>
                <c:pt idx="79">
                  <c:v>6.1450000000000014E-4</c:v>
                </c:pt>
                <c:pt idx="80">
                  <c:v>6.5040000000000009E-4</c:v>
                </c:pt>
                <c:pt idx="81">
                  <c:v>7.5280000000000008E-4</c:v>
                </c:pt>
                <c:pt idx="82">
                  <c:v>7.4130000000000008E-4</c:v>
                </c:pt>
                <c:pt idx="83">
                  <c:v>8.0840000000000003E-4</c:v>
                </c:pt>
                <c:pt idx="84">
                  <c:v>8.0840000000000003E-4</c:v>
                </c:pt>
                <c:pt idx="85">
                  <c:v>7.5210000000000012E-4</c:v>
                </c:pt>
                <c:pt idx="86">
                  <c:v>7.0530000000000007E-4</c:v>
                </c:pt>
                <c:pt idx="87">
                  <c:v>6.466000000000001E-4</c:v>
                </c:pt>
                <c:pt idx="88">
                  <c:v>5.3930000000000004E-4</c:v>
                </c:pt>
                <c:pt idx="89">
                  <c:v>5.6649999999999995E-4</c:v>
                </c:pt>
                <c:pt idx="90">
                  <c:v>5.9389999999999996E-4</c:v>
                </c:pt>
                <c:pt idx="91">
                  <c:v>5.7289999999999999E-4</c:v>
                </c:pt>
                <c:pt idx="92">
                  <c:v>5.3699999999999993E-4</c:v>
                </c:pt>
                <c:pt idx="93">
                  <c:v>4.1359999999999997E-4</c:v>
                </c:pt>
                <c:pt idx="94">
                  <c:v>3.5009999999999994E-4</c:v>
                </c:pt>
                <c:pt idx="95">
                  <c:v>2.8399999999999996E-4</c:v>
                </c:pt>
                <c:pt idx="96">
                  <c:v>2.8399999999999996E-4</c:v>
                </c:pt>
                <c:pt idx="97">
                  <c:v>2.833E-4</c:v>
                </c:pt>
                <c:pt idx="98">
                  <c:v>3.4049999999999998E-4</c:v>
                </c:pt>
                <c:pt idx="99">
                  <c:v>3.5810000000000003E-4</c:v>
                </c:pt>
                <c:pt idx="100">
                  <c:v>3.5810000000000003E-4</c:v>
                </c:pt>
                <c:pt idx="101">
                  <c:v>2.7E-4</c:v>
                </c:pt>
                <c:pt idx="102">
                  <c:v>2.452E-4</c:v>
                </c:pt>
                <c:pt idx="103">
                  <c:v>1.7099999999999998E-4</c:v>
                </c:pt>
                <c:pt idx="104">
                  <c:v>1.7099999999999998E-4</c:v>
                </c:pt>
                <c:pt idx="105">
                  <c:v>1.94E-4</c:v>
                </c:pt>
                <c:pt idx="106">
                  <c:v>4.3099999999999996E-4</c:v>
                </c:pt>
                <c:pt idx="107">
                  <c:v>6.2590000000000009E-4</c:v>
                </c:pt>
                <c:pt idx="108">
                  <c:v>9.0110000000000006E-4</c:v>
                </c:pt>
                <c:pt idx="109">
                  <c:v>1.1766700000000001E-3</c:v>
                </c:pt>
                <c:pt idx="110">
                  <c:v>1.6992699999999999E-3</c:v>
                </c:pt>
                <c:pt idx="111">
                  <c:v>2.3421699999999998E-3</c:v>
                </c:pt>
                <c:pt idx="112">
                  <c:v>2.5358609999999999E-3</c:v>
                </c:pt>
                <c:pt idx="113">
                  <c:v>2.592521E-3</c:v>
                </c:pt>
                <c:pt idx="114">
                  <c:v>2.567461E-3</c:v>
                </c:pt>
                <c:pt idx="115">
                  <c:v>2.5773610000000002E-3</c:v>
                </c:pt>
                <c:pt idx="116">
                  <c:v>2.5773610000000002E-3</c:v>
                </c:pt>
                <c:pt idx="117">
                  <c:v>2.6072210000000003E-3</c:v>
                </c:pt>
                <c:pt idx="118">
                  <c:v>2.3931110000000003E-3</c:v>
                </c:pt>
                <c:pt idx="119">
                  <c:v>2.1861110000000001E-3</c:v>
                </c:pt>
                <c:pt idx="120">
                  <c:v>1.9109110000000002E-3</c:v>
                </c:pt>
                <c:pt idx="121">
                  <c:v>1.6353410000000002E-3</c:v>
                </c:pt>
                <c:pt idx="122">
                  <c:v>1.0555409999999999E-3</c:v>
                </c:pt>
                <c:pt idx="123">
                  <c:v>3.9832699999999997E-4</c:v>
                </c:pt>
                <c:pt idx="124">
                  <c:v>2.0463600000000001E-4</c:v>
                </c:pt>
                <c:pt idx="125">
                  <c:v>1.3807600000000002E-4</c:v>
                </c:pt>
                <c:pt idx="126">
                  <c:v>8.8936000000000004E-5</c:v>
                </c:pt>
                <c:pt idx="127">
                  <c:v>7.9061999999999996E-5</c:v>
                </c:pt>
                <c:pt idx="128">
                  <c:v>7.9074999999999998E-5</c:v>
                </c:pt>
                <c:pt idx="129">
                  <c:v>3.6155000000000002E-5</c:v>
                </c:pt>
                <c:pt idx="130">
                  <c:v>1.3266E-5</c:v>
                </c:pt>
                <c:pt idx="131">
                  <c:v>1.3266E-5</c:v>
                </c:pt>
                <c:pt idx="132">
                  <c:v>1.3266E-5</c:v>
                </c:pt>
                <c:pt idx="133">
                  <c:v>2.1322999999999999E-5</c:v>
                </c:pt>
                <c:pt idx="134">
                  <c:v>2.1322999999999999E-5</c:v>
                </c:pt>
                <c:pt idx="135">
                  <c:v>2.3036999999999996E-5</c:v>
                </c:pt>
                <c:pt idx="136">
                  <c:v>2.304E-5</c:v>
                </c:pt>
                <c:pt idx="137">
                  <c:v>2.304E-5</c:v>
                </c:pt>
                <c:pt idx="138">
                  <c:v>2.304E-5</c:v>
                </c:pt>
                <c:pt idx="139">
                  <c:v>7.3690999999999996E-5</c:v>
                </c:pt>
                <c:pt idx="140">
                  <c:v>1.3977799999999999E-4</c:v>
                </c:pt>
                <c:pt idx="141">
                  <c:v>3.2112800000000001E-4</c:v>
                </c:pt>
                <c:pt idx="142">
                  <c:v>5.2955199999999997E-4</c:v>
                </c:pt>
                <c:pt idx="143">
                  <c:v>5.5644900000000009E-4</c:v>
                </c:pt>
                <c:pt idx="144">
                  <c:v>5.5646600000000014E-4</c:v>
                </c:pt>
                <c:pt idx="145">
                  <c:v>5.7218100000000027E-4</c:v>
                </c:pt>
                <c:pt idx="146">
                  <c:v>5.7218800000000017E-4</c:v>
                </c:pt>
                <c:pt idx="147">
                  <c:v>5.6722000000000022E-4</c:v>
                </c:pt>
                <c:pt idx="148">
                  <c:v>5.6724100000000012E-4</c:v>
                </c:pt>
                <c:pt idx="149">
                  <c:v>5.6749800000000005E-4</c:v>
                </c:pt>
                <c:pt idx="150">
                  <c:v>5.6749800000000005E-4</c:v>
                </c:pt>
                <c:pt idx="151">
                  <c:v>5.1708499999999992E-4</c:v>
                </c:pt>
                <c:pt idx="152">
                  <c:v>4.5101400000000002E-4</c:v>
                </c:pt>
                <c:pt idx="153">
                  <c:v>2.5974599999999999E-4</c:v>
                </c:pt>
                <c:pt idx="154">
                  <c:v>5.2553000000000003E-5</c:v>
                </c:pt>
                <c:pt idx="155">
                  <c:v>3.5656000000000006E-5</c:v>
                </c:pt>
                <c:pt idx="156">
                  <c:v>5.8459000000000004E-5</c:v>
                </c:pt>
                <c:pt idx="157">
                  <c:v>1.0056299999999999E-4</c:v>
                </c:pt>
                <c:pt idx="158">
                  <c:v>1.60519E-4</c:v>
                </c:pt>
                <c:pt idx="159">
                  <c:v>1.8433499999999996E-4</c:v>
                </c:pt>
                <c:pt idx="160">
                  <c:v>1.8971099999999999E-4</c:v>
                </c:pt>
                <c:pt idx="161">
                  <c:v>1.8964900000000001E-4</c:v>
                </c:pt>
                <c:pt idx="162">
                  <c:v>1.9767500000000002E-4</c:v>
                </c:pt>
                <c:pt idx="163">
                  <c:v>2.0515600000000001E-4</c:v>
                </c:pt>
                <c:pt idx="164">
                  <c:v>2.0548000000000005E-4</c:v>
                </c:pt>
                <c:pt idx="165">
                  <c:v>2.0581899999999999E-4</c:v>
                </c:pt>
                <c:pt idx="166">
                  <c:v>2.0498700000000001E-4</c:v>
                </c:pt>
                <c:pt idx="167">
                  <c:v>1.9850299999999999E-4</c:v>
                </c:pt>
                <c:pt idx="168">
                  <c:v>1.8176500000000002E-4</c:v>
                </c:pt>
                <c:pt idx="169">
                  <c:v>1.3851100000000002E-4</c:v>
                </c:pt>
                <c:pt idx="170">
                  <c:v>1.0257599999999999E-4</c:v>
                </c:pt>
                <c:pt idx="191" formatCode="General">
                  <c:v>0</c:v>
                </c:pt>
                <c:pt idx="192">
                  <c:v>7.9553000000000002E-3</c:v>
                </c:pt>
                <c:pt idx="193">
                  <c:v>7.8101999999999998E-3</c:v>
                </c:pt>
                <c:pt idx="194">
                  <c:v>7.4513000000000001E-3</c:v>
                </c:pt>
                <c:pt idx="195">
                  <c:v>7.1930000000000015E-3</c:v>
                </c:pt>
                <c:pt idx="196">
                  <c:v>7.0523000000000001E-3</c:v>
                </c:pt>
                <c:pt idx="197">
                  <c:v>7.1884000000000002E-3</c:v>
                </c:pt>
                <c:pt idx="198">
                  <c:v>6.8537000000000008E-3</c:v>
                </c:pt>
                <c:pt idx="199">
                  <c:v>6.7447999999999996E-3</c:v>
                </c:pt>
                <c:pt idx="200">
                  <c:v>6.7596999999999987E-3</c:v>
                </c:pt>
                <c:pt idx="201">
                  <c:v>6.6514999999999986E-3</c:v>
                </c:pt>
                <c:pt idx="202">
                  <c:v>5.9847999999999993E-3</c:v>
                </c:pt>
                <c:pt idx="203">
                  <c:v>4.8623E-3</c:v>
                </c:pt>
                <c:pt idx="204">
                  <c:v>4.9807999999999996E-3</c:v>
                </c:pt>
                <c:pt idx="205">
                  <c:v>5.0224000000000006E-3</c:v>
                </c:pt>
                <c:pt idx="206">
                  <c:v>4.7212000000000009E-3</c:v>
                </c:pt>
                <c:pt idx="207">
                  <c:v>4.3011999999999998E-3</c:v>
                </c:pt>
                <c:pt idx="208">
                  <c:v>4.3733999999999995E-3</c:v>
                </c:pt>
                <c:pt idx="209">
                  <c:v>4.121500000000001E-3</c:v>
                </c:pt>
                <c:pt idx="210">
                  <c:v>4.1399000000000002E-3</c:v>
                </c:pt>
                <c:pt idx="211">
                  <c:v>3.9484999999999998E-3</c:v>
                </c:pt>
                <c:pt idx="212">
                  <c:v>3.6636000000000004E-3</c:v>
                </c:pt>
                <c:pt idx="213">
                  <c:v>3.4378999999999998E-3</c:v>
                </c:pt>
                <c:pt idx="214">
                  <c:v>3.4686999999999999E-3</c:v>
                </c:pt>
                <c:pt idx="215">
                  <c:v>3.2885000000000002E-3</c:v>
                </c:pt>
                <c:pt idx="216">
                  <c:v>3.2204000000000004E-3</c:v>
                </c:pt>
                <c:pt idx="217">
                  <c:v>3.2616000000000003E-3</c:v>
                </c:pt>
                <c:pt idx="218">
                  <c:v>3.1286000000000005E-3</c:v>
                </c:pt>
                <c:pt idx="219">
                  <c:v>3.1415000000000002E-3</c:v>
                </c:pt>
                <c:pt idx="220">
                  <c:v>2.7741000000000003E-3</c:v>
                </c:pt>
                <c:pt idx="221">
                  <c:v>2.6792000000000001E-3</c:v>
                </c:pt>
                <c:pt idx="222">
                  <c:v>2.4950999999999992E-3</c:v>
                </c:pt>
                <c:pt idx="223">
                  <c:v>2.4174000000000001E-3</c:v>
                </c:pt>
                <c:pt idx="224">
                  <c:v>2.7344000000000001E-3</c:v>
                </c:pt>
                <c:pt idx="225">
                  <c:v>2.7789999999999998E-3</c:v>
                </c:pt>
                <c:pt idx="226">
                  <c:v>2.9798999999999993E-3</c:v>
                </c:pt>
                <c:pt idx="227">
                  <c:v>3.5380999999999998E-3</c:v>
                </c:pt>
                <c:pt idx="228">
                  <c:v>3.9163000000000002E-3</c:v>
                </c:pt>
                <c:pt idx="229">
                  <c:v>4.2285999999999999E-3</c:v>
                </c:pt>
                <c:pt idx="230">
                  <c:v>5.0053999999999993E-3</c:v>
                </c:pt>
                <c:pt idx="231">
                  <c:v>5.4509000000000007E-3</c:v>
                </c:pt>
                <c:pt idx="232">
                  <c:v>6.6997999999999988E-3</c:v>
                </c:pt>
                <c:pt idx="233">
                  <c:v>8.6924000000000012E-3</c:v>
                </c:pt>
                <c:pt idx="234">
                  <c:v>9.4099000000000006E-3</c:v>
                </c:pt>
                <c:pt idx="235">
                  <c:v>1.0722799999999999E-2</c:v>
                </c:pt>
                <c:pt idx="236">
                  <c:v>1.0763699999999998E-2</c:v>
                </c:pt>
                <c:pt idx="237">
                  <c:v>1.1916999999999999E-2</c:v>
                </c:pt>
                <c:pt idx="238">
                  <c:v>1.2502699999999999E-2</c:v>
                </c:pt>
                <c:pt idx="239">
                  <c:v>1.28976E-2</c:v>
                </c:pt>
                <c:pt idx="240">
                  <c:v>1.3241399999999999E-2</c:v>
                </c:pt>
                <c:pt idx="241">
                  <c:v>1.2952699999999998E-2</c:v>
                </c:pt>
                <c:pt idx="242">
                  <c:v>1.2779499999999997E-2</c:v>
                </c:pt>
                <c:pt idx="243">
                  <c:v>1.2777999999999998E-2</c:v>
                </c:pt>
                <c:pt idx="244">
                  <c:v>1.2192699999999999E-2</c:v>
                </c:pt>
                <c:pt idx="245">
                  <c:v>1.0967199999999998E-2</c:v>
                </c:pt>
                <c:pt idx="246">
                  <c:v>1.0940499999999997E-2</c:v>
                </c:pt>
                <c:pt idx="247">
                  <c:v>1.056E-2</c:v>
                </c:pt>
                <c:pt idx="248">
                  <c:v>1.0600800000000001E-2</c:v>
                </c:pt>
                <c:pt idx="249">
                  <c:v>1.03377E-2</c:v>
                </c:pt>
                <c:pt idx="250">
                  <c:v>9.9667000000000002E-3</c:v>
                </c:pt>
                <c:pt idx="251">
                  <c:v>9.9960999999999991E-3</c:v>
                </c:pt>
                <c:pt idx="252">
                  <c:v>1.0206E-2</c:v>
                </c:pt>
                <c:pt idx="253">
                  <c:v>1.0318099999999998E-2</c:v>
                </c:pt>
                <c:pt idx="254">
                  <c:v>1.0397099999999998E-2</c:v>
                </c:pt>
                <c:pt idx="255">
                  <c:v>1.03909E-2</c:v>
                </c:pt>
                <c:pt idx="256">
                  <c:v>9.9313000000000005E-3</c:v>
                </c:pt>
                <c:pt idx="257">
                  <c:v>9.5029999999999993E-3</c:v>
                </c:pt>
                <c:pt idx="258">
                  <c:v>9.0842000000000006E-3</c:v>
                </c:pt>
                <c:pt idx="259">
                  <c:v>8.4731000000000008E-3</c:v>
                </c:pt>
                <c:pt idx="260">
                  <c:v>8.5471999999999996E-3</c:v>
                </c:pt>
                <c:pt idx="261">
                  <c:v>8.3455000000000005E-3</c:v>
                </c:pt>
                <c:pt idx="262">
                  <c:v>8.2337E-3</c:v>
                </c:pt>
                <c:pt idx="263">
                  <c:v>7.747900000000002E-3</c:v>
                </c:pt>
                <c:pt idx="264">
                  <c:v>7.5457000000000015E-3</c:v>
                </c:pt>
                <c:pt idx="265">
                  <c:v>7.7496000000000015E-3</c:v>
                </c:pt>
                <c:pt idx="266">
                  <c:v>7.4647000000000021E-3</c:v>
                </c:pt>
                <c:pt idx="267">
                  <c:v>7.2166000000000001E-3</c:v>
                </c:pt>
                <c:pt idx="268">
                  <c:v>7.2789999999999999E-3</c:v>
                </c:pt>
                <c:pt idx="269">
                  <c:v>6.973899999999999E-3</c:v>
                </c:pt>
                <c:pt idx="270">
                  <c:v>6.857799999999999E-3</c:v>
                </c:pt>
                <c:pt idx="271">
                  <c:v>6.5343999999999992E-3</c:v>
                </c:pt>
                <c:pt idx="272">
                  <c:v>6.3635999999999988E-3</c:v>
                </c:pt>
                <c:pt idx="273">
                  <c:v>5.7894999999999986E-3</c:v>
                </c:pt>
                <c:pt idx="274">
                  <c:v>5.6489000000000001E-3</c:v>
                </c:pt>
                <c:pt idx="275">
                  <c:v>5.5443000000000003E-3</c:v>
                </c:pt>
                <c:pt idx="276">
                  <c:v>5.3998000000000006E-3</c:v>
                </c:pt>
                <c:pt idx="277">
                  <c:v>5.0325999999999999E-3</c:v>
                </c:pt>
                <c:pt idx="278">
                  <c:v>4.9806999999999994E-3</c:v>
                </c:pt>
                <c:pt idx="279">
                  <c:v>5.1425999999999989E-3</c:v>
                </c:pt>
                <c:pt idx="280">
                  <c:v>5.0338999999999991E-3</c:v>
                </c:pt>
                <c:pt idx="281">
                  <c:v>5.2343999999999984E-3</c:v>
                </c:pt>
                <c:pt idx="282">
                  <c:v>5.6741999999999999E-3</c:v>
                </c:pt>
                <c:pt idx="283">
                  <c:v>5.9908999999999995E-3</c:v>
                </c:pt>
                <c:pt idx="284">
                  <c:v>6.5430999999999987E-3</c:v>
                </c:pt>
                <c:pt idx="285">
                  <c:v>6.8341999999999995E-3</c:v>
                </c:pt>
                <c:pt idx="286">
                  <c:v>6.816899999999999E-3</c:v>
                </c:pt>
                <c:pt idx="287">
                  <c:v>6.9783000000000006E-3</c:v>
                </c:pt>
                <c:pt idx="288">
                  <c:v>6.7315000000000005E-3</c:v>
                </c:pt>
                <c:pt idx="289">
                  <c:v>6.8126000000000003E-3</c:v>
                </c:pt>
                <c:pt idx="290">
                  <c:v>6.6384000000000009E-3</c:v>
                </c:pt>
                <c:pt idx="291">
                  <c:v>6.2518999999999995E-3</c:v>
                </c:pt>
                <c:pt idx="292">
                  <c:v>6.1898000000000005E-3</c:v>
                </c:pt>
                <c:pt idx="293">
                  <c:v>6.3616000000000002E-3</c:v>
                </c:pt>
                <c:pt idx="294">
                  <c:v>6.0231999999999994E-3</c:v>
                </c:pt>
                <c:pt idx="295">
                  <c:v>5.9438000000000008E-3</c:v>
                </c:pt>
                <c:pt idx="296">
                  <c:v>5.4781000000000014E-3</c:v>
                </c:pt>
                <c:pt idx="297">
                  <c:v>5.3511999999999995E-3</c:v>
                </c:pt>
                <c:pt idx="298">
                  <c:v>5.2161999999999998E-3</c:v>
                </c:pt>
                <c:pt idx="299">
                  <c:v>4.9721999999999995E-3</c:v>
                </c:pt>
                <c:pt idx="300">
                  <c:v>5.1703999999999995E-3</c:v>
                </c:pt>
                <c:pt idx="301">
                  <c:v>5.329767E-3</c:v>
                </c:pt>
                <c:pt idx="302">
                  <c:v>5.4475800000000005E-3</c:v>
                </c:pt>
                <c:pt idx="303">
                  <c:v>5.7186590000000009E-3</c:v>
                </c:pt>
                <c:pt idx="304">
                  <c:v>5.9059689999999996E-3</c:v>
                </c:pt>
                <c:pt idx="305">
                  <c:v>5.9645619999999996E-3</c:v>
                </c:pt>
                <c:pt idx="306">
                  <c:v>6.1337019999999987E-3</c:v>
                </c:pt>
                <c:pt idx="307">
                  <c:v>5.9960719999999999E-3</c:v>
                </c:pt>
                <c:pt idx="308">
                  <c:v>6.0147440000000007E-3</c:v>
                </c:pt>
                <c:pt idx="309">
                  <c:v>5.7838589999999997E-3</c:v>
                </c:pt>
                <c:pt idx="310">
                  <c:v>5.8726580000000011E-3</c:v>
                </c:pt>
                <c:pt idx="311">
                  <c:v>5.8012079999999995E-3</c:v>
                </c:pt>
                <c:pt idx="312">
                  <c:v>5.4804519999999994E-3</c:v>
                </c:pt>
                <c:pt idx="313">
                  <c:v>5.2531219999999998E-3</c:v>
                </c:pt>
                <c:pt idx="314">
                  <c:v>5.1440890000000001E-3</c:v>
                </c:pt>
                <c:pt idx="315">
                  <c:v>5.1287719999999993E-3</c:v>
                </c:pt>
                <c:pt idx="316">
                  <c:v>4.9013240000000003E-3</c:v>
                </c:pt>
                <c:pt idx="317">
                  <c:v>4.3329610000000006E-3</c:v>
                </c:pt>
                <c:pt idx="318">
                  <c:v>3.9331990000000001E-3</c:v>
                </c:pt>
                <c:pt idx="319">
                  <c:v>3.7031830000000001E-3</c:v>
                </c:pt>
                <c:pt idx="320">
                  <c:v>3.6933510000000001E-3</c:v>
                </c:pt>
                <c:pt idx="321">
                  <c:v>3.7116079999999999E-3</c:v>
                </c:pt>
                <c:pt idx="322">
                  <c:v>3.5173930000000002E-3</c:v>
                </c:pt>
                <c:pt idx="323">
                  <c:v>3.4630650000000004E-3</c:v>
                </c:pt>
                <c:pt idx="324">
                  <c:v>3.3506310000000002E-3</c:v>
                </c:pt>
                <c:pt idx="325">
                  <c:v>3.2779280000000003E-3</c:v>
                </c:pt>
                <c:pt idx="326">
                  <c:v>3.0484520000000001E-3</c:v>
                </c:pt>
                <c:pt idx="327">
                  <c:v>2.7664439999999998E-3</c:v>
                </c:pt>
                <c:pt idx="328">
                  <c:v>2.608034E-3</c:v>
                </c:pt>
                <c:pt idx="329">
                  <c:v>2.7059860000000001E-3</c:v>
                </c:pt>
                <c:pt idx="330">
                  <c:v>2.7039379999999999E-3</c:v>
                </c:pt>
                <c:pt idx="331">
                  <c:v>2.7927560000000008E-3</c:v>
                </c:pt>
                <c:pt idx="332">
                  <c:v>2.5542679999999997E-3</c:v>
                </c:pt>
                <c:pt idx="333">
                  <c:v>2.3913490000000001E-3</c:v>
                </c:pt>
                <c:pt idx="334">
                  <c:v>2.334343E-3</c:v>
                </c:pt>
                <c:pt idx="335">
                  <c:v>2.2268429999999996E-3</c:v>
                </c:pt>
                <c:pt idx="336">
                  <c:v>2.2239859999999998E-3</c:v>
                </c:pt>
                <c:pt idx="337">
                  <c:v>2.1165619999999998E-3</c:v>
                </c:pt>
                <c:pt idx="338">
                  <c:v>2.2583080000000005E-3</c:v>
                </c:pt>
                <c:pt idx="339">
                  <c:v>2.4176770000000005E-3</c:v>
                </c:pt>
                <c:pt idx="340">
                  <c:v>2.4532550000000001E-3</c:v>
                </c:pt>
                <c:pt idx="341">
                  <c:v>2.6725630000000002E-3</c:v>
                </c:pt>
                <c:pt idx="342">
                  <c:v>2.8325530000000002E-3</c:v>
                </c:pt>
                <c:pt idx="343">
                  <c:v>2.8243209999999999E-3</c:v>
                </c:pt>
                <c:pt idx="344">
                  <c:v>2.8985489999999998E-3</c:v>
                </c:pt>
                <c:pt idx="345">
                  <c:v>2.9009659999999996E-3</c:v>
                </c:pt>
                <c:pt idx="346">
                  <c:v>2.8812330000000004E-3</c:v>
                </c:pt>
                <c:pt idx="347">
                  <c:v>2.7945940000000005E-3</c:v>
                </c:pt>
                <c:pt idx="348">
                  <c:v>2.6897490000000004E-3</c:v>
                </c:pt>
                <c:pt idx="349">
                  <c:v>2.6584890000000004E-3</c:v>
                </c:pt>
                <c:pt idx="350">
                  <c:v>2.6381060000000003E-3</c:v>
                </c:pt>
                <c:pt idx="351">
                  <c:v>2.7044529999999995E-3</c:v>
                </c:pt>
                <c:pt idx="352">
                  <c:v>2.7974029999999995E-3</c:v>
                </c:pt>
                <c:pt idx="353">
                  <c:v>2.5590349999999999E-3</c:v>
                </c:pt>
                <c:pt idx="354">
                  <c:v>2.3896350000000002E-3</c:v>
                </c:pt>
                <c:pt idx="355">
                  <c:v>2.3897450000000004E-3</c:v>
                </c:pt>
                <c:pt idx="356">
                  <c:v>2.1824750000000001E-3</c:v>
                </c:pt>
                <c:pt idx="357">
                  <c:v>2.1714750000000004E-3</c:v>
                </c:pt>
                <c:pt idx="358">
                  <c:v>2.3858899999999999E-3</c:v>
                </c:pt>
                <c:pt idx="359">
                  <c:v>2.3406949999999994E-3</c:v>
                </c:pt>
                <c:pt idx="360">
                  <c:v>2.2534319999999997E-3</c:v>
                </c:pt>
                <c:pt idx="361">
                  <c:v>2.2601229999999993E-3</c:v>
                </c:pt>
                <c:pt idx="362">
                  <c:v>2.145634E-3</c:v>
                </c:pt>
                <c:pt idx="383" formatCode="General">
                  <c:v>0</c:v>
                </c:pt>
                <c:pt idx="384">
                  <c:v>7.3947500000000013E-2</c:v>
                </c:pt>
                <c:pt idx="385">
                  <c:v>6.9989300000000004E-2</c:v>
                </c:pt>
                <c:pt idx="386">
                  <c:v>6.2813399999999991E-2</c:v>
                </c:pt>
                <c:pt idx="387">
                  <c:v>5.8632699999999996E-2</c:v>
                </c:pt>
                <c:pt idx="388">
                  <c:v>5.6662499999999998E-2</c:v>
                </c:pt>
                <c:pt idx="389">
                  <c:v>5.6486999999999996E-2</c:v>
                </c:pt>
                <c:pt idx="390">
                  <c:v>5.6750999999999996E-2</c:v>
                </c:pt>
                <c:pt idx="391">
                  <c:v>5.7431799999999998E-2</c:v>
                </c:pt>
                <c:pt idx="392">
                  <c:v>5.6698599999999995E-2</c:v>
                </c:pt>
                <c:pt idx="393">
                  <c:v>5.5822299999999991E-2</c:v>
                </c:pt>
                <c:pt idx="394">
                  <c:v>5.4303000000000011E-2</c:v>
                </c:pt>
                <c:pt idx="395">
                  <c:v>5.5186800000000008E-2</c:v>
                </c:pt>
                <c:pt idx="396">
                  <c:v>5.7677700000000012E-2</c:v>
                </c:pt>
                <c:pt idx="397">
                  <c:v>5.6667799999999997E-2</c:v>
                </c:pt>
                <c:pt idx="398">
                  <c:v>5.5233999999999998E-2</c:v>
                </c:pt>
                <c:pt idx="399">
                  <c:v>5.3379599999999999E-2</c:v>
                </c:pt>
                <c:pt idx="400">
                  <c:v>5.3708800000000001E-2</c:v>
                </c:pt>
                <c:pt idx="401">
                  <c:v>5.3979900000000004E-2</c:v>
                </c:pt>
                <c:pt idx="402">
                  <c:v>5.3788700000000002E-2</c:v>
                </c:pt>
                <c:pt idx="403">
                  <c:v>5.3624100000000001E-2</c:v>
                </c:pt>
                <c:pt idx="404">
                  <c:v>5.4070199999999999E-2</c:v>
                </c:pt>
                <c:pt idx="405">
                  <c:v>5.4989500000000004E-2</c:v>
                </c:pt>
                <c:pt idx="406">
                  <c:v>5.3687399999999996E-2</c:v>
                </c:pt>
                <c:pt idx="407">
                  <c:v>5.3137400000000001E-2</c:v>
                </c:pt>
                <c:pt idx="408">
                  <c:v>5.1878000000000001E-2</c:v>
                </c:pt>
                <c:pt idx="409">
                  <c:v>5.1424200000000003E-2</c:v>
                </c:pt>
                <c:pt idx="410">
                  <c:v>5.1753500000000001E-2</c:v>
                </c:pt>
                <c:pt idx="411">
                  <c:v>5.0111900000000001E-2</c:v>
                </c:pt>
                <c:pt idx="412">
                  <c:v>4.8552699999999997E-2</c:v>
                </c:pt>
                <c:pt idx="413">
                  <c:v>4.3640099999999994E-2</c:v>
                </c:pt>
                <c:pt idx="414">
                  <c:v>4.1284300000000003E-2</c:v>
                </c:pt>
                <c:pt idx="415">
                  <c:v>4.2594099999999996E-2</c:v>
                </c:pt>
                <c:pt idx="416">
                  <c:v>4.19531E-2</c:v>
                </c:pt>
                <c:pt idx="417">
                  <c:v>3.9624200000000005E-2</c:v>
                </c:pt>
                <c:pt idx="418">
                  <c:v>3.8748199999999997E-2</c:v>
                </c:pt>
                <c:pt idx="419">
                  <c:v>3.75418E-2</c:v>
                </c:pt>
                <c:pt idx="420">
                  <c:v>3.74998E-2</c:v>
                </c:pt>
                <c:pt idx="421">
                  <c:v>3.7935700000000003E-2</c:v>
                </c:pt>
                <c:pt idx="422">
                  <c:v>3.7704800000000004E-2</c:v>
                </c:pt>
                <c:pt idx="423">
                  <c:v>3.7873100000000007E-2</c:v>
                </c:pt>
                <c:pt idx="424">
                  <c:v>3.6843000000000001E-2</c:v>
                </c:pt>
                <c:pt idx="425">
                  <c:v>3.6174799999999993E-2</c:v>
                </c:pt>
                <c:pt idx="426">
                  <c:v>3.4477399999999998E-2</c:v>
                </c:pt>
                <c:pt idx="427">
                  <c:v>2.9453899999999998E-2</c:v>
                </c:pt>
                <c:pt idx="428">
                  <c:v>2.7190299999999997E-2</c:v>
                </c:pt>
                <c:pt idx="429">
                  <c:v>2.5641000000000004E-2</c:v>
                </c:pt>
                <c:pt idx="430">
                  <c:v>2.4365399999999999E-2</c:v>
                </c:pt>
                <c:pt idx="431">
                  <c:v>2.4118199999999999E-2</c:v>
                </c:pt>
                <c:pt idx="432">
                  <c:v>2.2811499999999998E-2</c:v>
                </c:pt>
                <c:pt idx="433">
                  <c:v>2.1771299999999997E-2</c:v>
                </c:pt>
                <c:pt idx="434">
                  <c:v>2.0760699999999997E-2</c:v>
                </c:pt>
                <c:pt idx="435">
                  <c:v>2.0819499999999998E-2</c:v>
                </c:pt>
                <c:pt idx="436">
                  <c:v>2.04324E-2</c:v>
                </c:pt>
                <c:pt idx="437">
                  <c:v>2.0292000000000001E-2</c:v>
                </c:pt>
                <c:pt idx="438">
                  <c:v>2.10756E-2</c:v>
                </c:pt>
                <c:pt idx="439">
                  <c:v>2.2020100000000001E-2</c:v>
                </c:pt>
                <c:pt idx="440">
                  <c:v>2.3007400000000004E-2</c:v>
                </c:pt>
                <c:pt idx="441">
                  <c:v>2.4335600000000002E-2</c:v>
                </c:pt>
                <c:pt idx="442">
                  <c:v>2.4568200000000002E-2</c:v>
                </c:pt>
                <c:pt idx="443">
                  <c:v>2.3760300000000002E-2</c:v>
                </c:pt>
                <c:pt idx="444">
                  <c:v>2.3563000000000004E-2</c:v>
                </c:pt>
                <c:pt idx="445">
                  <c:v>2.2548100000000005E-2</c:v>
                </c:pt>
                <c:pt idx="446">
                  <c:v>2.2254699999999999E-2</c:v>
                </c:pt>
                <c:pt idx="447">
                  <c:v>2.1892200000000001E-2</c:v>
                </c:pt>
                <c:pt idx="448">
                  <c:v>2.1607999999999999E-2</c:v>
                </c:pt>
                <c:pt idx="449">
                  <c:v>2.2068999999999998E-2</c:v>
                </c:pt>
                <c:pt idx="450">
                  <c:v>2.2476100000000002E-2</c:v>
                </c:pt>
                <c:pt idx="451">
                  <c:v>2.2949200000000003E-2</c:v>
                </c:pt>
                <c:pt idx="452">
                  <c:v>2.2244700000000003E-2</c:v>
                </c:pt>
                <c:pt idx="453">
                  <c:v>2.1143200000000001E-2</c:v>
                </c:pt>
                <c:pt idx="454">
                  <c:v>2.0484700000000002E-2</c:v>
                </c:pt>
                <c:pt idx="455">
                  <c:v>2.0432599999999999E-2</c:v>
                </c:pt>
                <c:pt idx="456">
                  <c:v>2.0868999999999995E-2</c:v>
                </c:pt>
                <c:pt idx="457">
                  <c:v>2.0658199999999998E-2</c:v>
                </c:pt>
                <c:pt idx="458">
                  <c:v>2.0635380000000005E-2</c:v>
                </c:pt>
                <c:pt idx="459">
                  <c:v>2.0828108000000001E-2</c:v>
                </c:pt>
                <c:pt idx="460">
                  <c:v>2.0087808000000002E-2</c:v>
                </c:pt>
                <c:pt idx="461">
                  <c:v>1.9418499000000002E-2</c:v>
                </c:pt>
                <c:pt idx="462">
                  <c:v>1.7932299000000002E-2</c:v>
                </c:pt>
                <c:pt idx="463">
                  <c:v>1.6491198999999998E-2</c:v>
                </c:pt>
                <c:pt idx="464">
                  <c:v>1.5979798999999999E-2</c:v>
                </c:pt>
                <c:pt idx="465">
                  <c:v>1.5754998999999999E-2</c:v>
                </c:pt>
                <c:pt idx="466">
                  <c:v>1.6048003999999998E-2</c:v>
                </c:pt>
                <c:pt idx="467">
                  <c:v>1.5051603999999998E-2</c:v>
                </c:pt>
                <c:pt idx="468">
                  <c:v>1.4264003999999999E-2</c:v>
                </c:pt>
                <c:pt idx="469">
                  <c:v>1.5008803999999999E-2</c:v>
                </c:pt>
                <c:pt idx="470">
                  <c:v>1.5157624000000001E-2</c:v>
                </c:pt>
                <c:pt idx="471">
                  <c:v>1.4920796000000002E-2</c:v>
                </c:pt>
                <c:pt idx="472">
                  <c:v>1.5207896000000002E-2</c:v>
                </c:pt>
                <c:pt idx="473">
                  <c:v>1.4786405000000001E-2</c:v>
                </c:pt>
                <c:pt idx="474">
                  <c:v>1.4164605E-2</c:v>
                </c:pt>
                <c:pt idx="475">
                  <c:v>1.3976805E-2</c:v>
                </c:pt>
                <c:pt idx="476">
                  <c:v>1.3959504999999999E-2</c:v>
                </c:pt>
                <c:pt idx="477">
                  <c:v>1.3767004999999999E-2</c:v>
                </c:pt>
                <c:pt idx="478">
                  <c:v>1.3237400000000002E-2</c:v>
                </c:pt>
                <c:pt idx="479">
                  <c:v>1.36037E-2</c:v>
                </c:pt>
                <c:pt idx="480">
                  <c:v>1.4104499999999999E-2</c:v>
                </c:pt>
                <c:pt idx="481">
                  <c:v>1.4202500000000003E-2</c:v>
                </c:pt>
                <c:pt idx="482">
                  <c:v>1.3869900000000003E-2</c:v>
                </c:pt>
                <c:pt idx="483">
                  <c:v>1.4032900000000003E-2</c:v>
                </c:pt>
                <c:pt idx="484">
                  <c:v>1.3884400000000002E-2</c:v>
                </c:pt>
                <c:pt idx="485">
                  <c:v>1.3776600000000002E-2</c:v>
                </c:pt>
                <c:pt idx="486">
                  <c:v>1.4055000000000002E-2</c:v>
                </c:pt>
                <c:pt idx="487">
                  <c:v>1.39303E-2</c:v>
                </c:pt>
                <c:pt idx="488">
                  <c:v>1.38034E-2</c:v>
                </c:pt>
                <c:pt idx="489">
                  <c:v>1.39848E-2</c:v>
                </c:pt>
                <c:pt idx="490">
                  <c:v>1.3645699999999998E-2</c:v>
                </c:pt>
                <c:pt idx="491">
                  <c:v>1.2981399999999999E-2</c:v>
                </c:pt>
                <c:pt idx="492">
                  <c:v>1.20061E-2</c:v>
                </c:pt>
                <c:pt idx="493">
                  <c:v>1.0722810999999999E-2</c:v>
                </c:pt>
                <c:pt idx="494">
                  <c:v>1.0196557999999998E-2</c:v>
                </c:pt>
                <c:pt idx="495">
                  <c:v>8.7671329999999999E-3</c:v>
                </c:pt>
                <c:pt idx="496">
                  <c:v>8.0697629999999989E-3</c:v>
                </c:pt>
                <c:pt idx="497">
                  <c:v>7.702843E-3</c:v>
                </c:pt>
                <c:pt idx="498">
                  <c:v>7.1323390000000006E-3</c:v>
                </c:pt>
                <c:pt idx="499">
                  <c:v>6.8635189999999993E-3</c:v>
                </c:pt>
                <c:pt idx="500">
                  <c:v>6.4647470000000007E-3</c:v>
                </c:pt>
                <c:pt idx="501">
                  <c:v>5.9744819999999997E-3</c:v>
                </c:pt>
                <c:pt idx="502">
                  <c:v>6.040592E-3</c:v>
                </c:pt>
                <c:pt idx="503">
                  <c:v>6.7540340000000008E-3</c:v>
                </c:pt>
                <c:pt idx="504">
                  <c:v>6.7376739999999999E-3</c:v>
                </c:pt>
                <c:pt idx="505">
                  <c:v>6.6719009999999992E-3</c:v>
                </c:pt>
                <c:pt idx="506">
                  <c:v>6.9282679999999996E-3</c:v>
                </c:pt>
                <c:pt idx="507">
                  <c:v>7.3587270000000007E-3</c:v>
                </c:pt>
                <c:pt idx="508">
                  <c:v>7.6258479999999993E-3</c:v>
                </c:pt>
                <c:pt idx="509">
                  <c:v>7.669656999999999E-3</c:v>
                </c:pt>
                <c:pt idx="510">
                  <c:v>8.0042110000000007E-3</c:v>
                </c:pt>
                <c:pt idx="511">
                  <c:v>7.8307610000000003E-3</c:v>
                </c:pt>
                <c:pt idx="512">
                  <c:v>7.8435559999999981E-3</c:v>
                </c:pt>
                <c:pt idx="513">
                  <c:v>7.7466209999999978E-3</c:v>
                </c:pt>
                <c:pt idx="514">
                  <c:v>7.3159929999999989E-3</c:v>
                </c:pt>
                <c:pt idx="515">
                  <c:v>6.5640969999999996E-3</c:v>
                </c:pt>
                <c:pt idx="516">
                  <c:v>6.4819009999999991E-3</c:v>
                </c:pt>
                <c:pt idx="517">
                  <c:v>7.0087709999999996E-3</c:v>
                </c:pt>
                <c:pt idx="518">
                  <c:v>6.7298570000000005E-3</c:v>
                </c:pt>
                <c:pt idx="519">
                  <c:v>6.8528870000000011E-3</c:v>
                </c:pt>
                <c:pt idx="520">
                  <c:v>7.0916019999999998E-3</c:v>
                </c:pt>
                <c:pt idx="521">
                  <c:v>7.7108039999999999E-3</c:v>
                </c:pt>
                <c:pt idx="522">
                  <c:v>8.2422350000000005E-3</c:v>
                </c:pt>
                <c:pt idx="523">
                  <c:v>8.9047599999999994E-3</c:v>
                </c:pt>
                <c:pt idx="524">
                  <c:v>9.829707E-3</c:v>
                </c:pt>
                <c:pt idx="525">
                  <c:v>1.0636197E-2</c:v>
                </c:pt>
                <c:pt idx="526">
                  <c:v>1.1389256E-2</c:v>
                </c:pt>
                <c:pt idx="527">
                  <c:v>1.2063262999999999E-2</c:v>
                </c:pt>
                <c:pt idx="528">
                  <c:v>1.2367178000000001E-2</c:v>
                </c:pt>
                <c:pt idx="529">
                  <c:v>1.3001200000000003E-2</c:v>
                </c:pt>
                <c:pt idx="530">
                  <c:v>1.3185527000000001E-2</c:v>
                </c:pt>
                <c:pt idx="531">
                  <c:v>1.2822053000000003E-2</c:v>
                </c:pt>
                <c:pt idx="532">
                  <c:v>1.2678697000000003E-2</c:v>
                </c:pt>
                <c:pt idx="533">
                  <c:v>1.2620339999999999E-2</c:v>
                </c:pt>
                <c:pt idx="534">
                  <c:v>1.2508830000000002E-2</c:v>
                </c:pt>
                <c:pt idx="535">
                  <c:v>1.3340586999999999E-2</c:v>
                </c:pt>
                <c:pt idx="536">
                  <c:v>1.3083247999999999E-2</c:v>
                </c:pt>
                <c:pt idx="537">
                  <c:v>1.3016984000000001E-2</c:v>
                </c:pt>
                <c:pt idx="538">
                  <c:v>1.2664610999999999E-2</c:v>
                </c:pt>
                <c:pt idx="539">
                  <c:v>1.1522582999999998E-2</c:v>
                </c:pt>
                <c:pt idx="540">
                  <c:v>1.1081834999999998E-2</c:v>
                </c:pt>
                <c:pt idx="541">
                  <c:v>9.974644999999999E-3</c:v>
                </c:pt>
                <c:pt idx="542">
                  <c:v>9.6991539999999998E-3</c:v>
                </c:pt>
                <c:pt idx="543">
                  <c:v>9.2717250000000015E-3</c:v>
                </c:pt>
                <c:pt idx="544">
                  <c:v>8.7700190000000022E-3</c:v>
                </c:pt>
                <c:pt idx="545">
                  <c:v>8.0386750000000003E-3</c:v>
                </c:pt>
                <c:pt idx="546">
                  <c:v>7.1374450000000001E-3</c:v>
                </c:pt>
                <c:pt idx="547">
                  <c:v>5.4553049999999988E-3</c:v>
                </c:pt>
                <c:pt idx="548">
                  <c:v>4.5065799999999996E-3</c:v>
                </c:pt>
                <c:pt idx="549">
                  <c:v>3.6363190000000003E-3</c:v>
                </c:pt>
                <c:pt idx="550">
                  <c:v>3.1771149999999995E-3</c:v>
                </c:pt>
                <c:pt idx="551">
                  <c:v>3.3252829999999996E-3</c:v>
                </c:pt>
                <c:pt idx="552">
                  <c:v>3.3780030000000001E-3</c:v>
                </c:pt>
                <c:pt idx="553">
                  <c:v>3.5936019999999996E-3</c:v>
                </c:pt>
                <c:pt idx="554">
                  <c:v>3.7326639999999997E-3</c:v>
                </c:pt>
                <c:pt idx="575" formatCode="General">
                  <c:v>0</c:v>
                </c:pt>
                <c:pt idx="576">
                  <c:v>0.48619590000000001</c:v>
                </c:pt>
                <c:pt idx="577">
                  <c:v>0.48760589999999998</c:v>
                </c:pt>
                <c:pt idx="578">
                  <c:v>0.49132039999999999</c:v>
                </c:pt>
                <c:pt idx="579">
                  <c:v>0.49505200000000005</c:v>
                </c:pt>
                <c:pt idx="580">
                  <c:v>0.49503720000000007</c:v>
                </c:pt>
                <c:pt idx="581">
                  <c:v>0.49696820000000003</c:v>
                </c:pt>
                <c:pt idx="582">
                  <c:v>0.48961900000000003</c:v>
                </c:pt>
                <c:pt idx="583">
                  <c:v>0.49025550000000001</c:v>
                </c:pt>
                <c:pt idx="584">
                  <c:v>0.48303550000000012</c:v>
                </c:pt>
                <c:pt idx="585">
                  <c:v>0.47348770000000001</c:v>
                </c:pt>
                <c:pt idx="586">
                  <c:v>0.46782639999999998</c:v>
                </c:pt>
                <c:pt idx="587">
                  <c:v>0.46867419999999999</c:v>
                </c:pt>
                <c:pt idx="588">
                  <c:v>0.4694777</c:v>
                </c:pt>
                <c:pt idx="589">
                  <c:v>0.46993379999999996</c:v>
                </c:pt>
                <c:pt idx="590">
                  <c:v>0.45758389999999993</c:v>
                </c:pt>
                <c:pt idx="591">
                  <c:v>0.44515479999999991</c:v>
                </c:pt>
                <c:pt idx="592">
                  <c:v>0.44216119999999998</c:v>
                </c:pt>
                <c:pt idx="593">
                  <c:v>0.43348499999999995</c:v>
                </c:pt>
                <c:pt idx="594">
                  <c:v>0.43143949999999998</c:v>
                </c:pt>
                <c:pt idx="595">
                  <c:v>0.42510189999999998</c:v>
                </c:pt>
                <c:pt idx="596">
                  <c:v>0.41554240000000009</c:v>
                </c:pt>
                <c:pt idx="597">
                  <c:v>0.40938419999999998</c:v>
                </c:pt>
                <c:pt idx="598">
                  <c:v>0.41606700000000002</c:v>
                </c:pt>
                <c:pt idx="599">
                  <c:v>0.41481559999999995</c:v>
                </c:pt>
                <c:pt idx="600">
                  <c:v>0.40562250000000005</c:v>
                </c:pt>
                <c:pt idx="601">
                  <c:v>0.40053689999999997</c:v>
                </c:pt>
                <c:pt idx="602">
                  <c:v>0.39448350000000004</c:v>
                </c:pt>
                <c:pt idx="603">
                  <c:v>0.38660559999999999</c:v>
                </c:pt>
                <c:pt idx="604">
                  <c:v>0.38207680000000005</c:v>
                </c:pt>
                <c:pt idx="605">
                  <c:v>0.37778720000000005</c:v>
                </c:pt>
                <c:pt idx="606">
                  <c:v>0.38376749999999998</c:v>
                </c:pt>
                <c:pt idx="607">
                  <c:v>0.38755359999999994</c:v>
                </c:pt>
                <c:pt idx="608">
                  <c:v>0.39073170000000002</c:v>
                </c:pt>
                <c:pt idx="609">
                  <c:v>0.39592620000000001</c:v>
                </c:pt>
                <c:pt idx="610">
                  <c:v>0.39532010000000001</c:v>
                </c:pt>
                <c:pt idx="611">
                  <c:v>0.39156510000000005</c:v>
                </c:pt>
                <c:pt idx="612">
                  <c:v>0.39262740000000002</c:v>
                </c:pt>
                <c:pt idx="613">
                  <c:v>0.39739390000000002</c:v>
                </c:pt>
                <c:pt idx="614">
                  <c:v>0.40818359999999998</c:v>
                </c:pt>
                <c:pt idx="615">
                  <c:v>0.41871589999999992</c:v>
                </c:pt>
                <c:pt idx="616">
                  <c:v>0.42513679999999998</c:v>
                </c:pt>
                <c:pt idx="617">
                  <c:v>0.42885489999999998</c:v>
                </c:pt>
                <c:pt idx="618">
                  <c:v>0.42335970000000006</c:v>
                </c:pt>
                <c:pt idx="619">
                  <c:v>0.42321710000000007</c:v>
                </c:pt>
                <c:pt idx="620">
                  <c:v>0.42021490000000006</c:v>
                </c:pt>
                <c:pt idx="621">
                  <c:v>0.41774049999999996</c:v>
                </c:pt>
                <c:pt idx="622">
                  <c:v>0.41695819999999995</c:v>
                </c:pt>
                <c:pt idx="623">
                  <c:v>0.41562279999999996</c:v>
                </c:pt>
                <c:pt idx="624">
                  <c:v>0.41945569999999999</c:v>
                </c:pt>
                <c:pt idx="625">
                  <c:v>0.41720839999999998</c:v>
                </c:pt>
                <c:pt idx="626">
                  <c:v>0.41549480000000005</c:v>
                </c:pt>
                <c:pt idx="627">
                  <c:v>0.41632040000000009</c:v>
                </c:pt>
                <c:pt idx="628">
                  <c:v>0.4127363</c:v>
                </c:pt>
                <c:pt idx="629">
                  <c:v>0.40848589999999996</c:v>
                </c:pt>
                <c:pt idx="630">
                  <c:v>0.40968709999999997</c:v>
                </c:pt>
                <c:pt idx="631">
                  <c:v>0.40323119999999996</c:v>
                </c:pt>
                <c:pt idx="632">
                  <c:v>0.39735089999999995</c:v>
                </c:pt>
                <c:pt idx="633">
                  <c:v>0.38897919999999997</c:v>
                </c:pt>
                <c:pt idx="634">
                  <c:v>0.37859310000000002</c:v>
                </c:pt>
                <c:pt idx="635">
                  <c:v>0.37730320000000006</c:v>
                </c:pt>
                <c:pt idx="636">
                  <c:v>0.37527739999999998</c:v>
                </c:pt>
                <c:pt idx="637">
                  <c:v>0.37559479999999995</c:v>
                </c:pt>
                <c:pt idx="638">
                  <c:v>0.37798749999999998</c:v>
                </c:pt>
                <c:pt idx="639">
                  <c:v>0.37457509999999994</c:v>
                </c:pt>
                <c:pt idx="640">
                  <c:v>0.37097420000000003</c:v>
                </c:pt>
                <c:pt idx="641">
                  <c:v>0.36608730000000012</c:v>
                </c:pt>
                <c:pt idx="642">
                  <c:v>0.36404000000000003</c:v>
                </c:pt>
                <c:pt idx="643">
                  <c:v>0.35259020000000002</c:v>
                </c:pt>
                <c:pt idx="644">
                  <c:v>0.3493059</c:v>
                </c:pt>
                <c:pt idx="645">
                  <c:v>0.3457538</c:v>
                </c:pt>
                <c:pt idx="646">
                  <c:v>0.33839399999999997</c:v>
                </c:pt>
                <c:pt idx="647">
                  <c:v>0.33128819999999998</c:v>
                </c:pt>
                <c:pt idx="648">
                  <c:v>0.32339640000000003</c:v>
                </c:pt>
                <c:pt idx="649">
                  <c:v>0.31247372999999995</c:v>
                </c:pt>
                <c:pt idx="650">
                  <c:v>0.29739195000000002</c:v>
                </c:pt>
                <c:pt idx="651">
                  <c:v>0.28876325199999997</c:v>
                </c:pt>
                <c:pt idx="652">
                  <c:v>0.277876972</c:v>
                </c:pt>
                <c:pt idx="653">
                  <c:v>0.27084075199999996</c:v>
                </c:pt>
                <c:pt idx="654">
                  <c:v>0.25825687199999997</c:v>
                </c:pt>
                <c:pt idx="655">
                  <c:v>0.253416207</c:v>
                </c:pt>
                <c:pt idx="656">
                  <c:v>0.25521331200000003</c:v>
                </c:pt>
                <c:pt idx="657">
                  <c:v>0.24881108700000001</c:v>
                </c:pt>
                <c:pt idx="658">
                  <c:v>0.24678082400000004</c:v>
                </c:pt>
                <c:pt idx="659">
                  <c:v>0.24672418399999999</c:v>
                </c:pt>
                <c:pt idx="660">
                  <c:v>0.245412042</c:v>
                </c:pt>
                <c:pt idx="661">
                  <c:v>0.25090431200000002</c:v>
                </c:pt>
                <c:pt idx="662">
                  <c:v>0.25825159200000003</c:v>
                </c:pt>
                <c:pt idx="663">
                  <c:v>0.26031579000000005</c:v>
                </c:pt>
                <c:pt idx="664">
                  <c:v>0.26728747000000003</c:v>
                </c:pt>
                <c:pt idx="665">
                  <c:v>0.27474138999999992</c:v>
                </c:pt>
                <c:pt idx="666">
                  <c:v>0.28629746999999994</c:v>
                </c:pt>
                <c:pt idx="667">
                  <c:v>0.29493973500000004</c:v>
                </c:pt>
                <c:pt idx="668">
                  <c:v>0.30043363000000001</c:v>
                </c:pt>
                <c:pt idx="669">
                  <c:v>0.30851875499999998</c:v>
                </c:pt>
                <c:pt idx="670">
                  <c:v>0.31819021799999997</c:v>
                </c:pt>
                <c:pt idx="671">
                  <c:v>0.32270645799999997</c:v>
                </c:pt>
                <c:pt idx="672">
                  <c:v>0.32751419999999998</c:v>
                </c:pt>
                <c:pt idx="673">
                  <c:v>0.33105799999999996</c:v>
                </c:pt>
                <c:pt idx="674">
                  <c:v>0.33524170000000003</c:v>
                </c:pt>
                <c:pt idx="675">
                  <c:v>0.34040000000000004</c:v>
                </c:pt>
                <c:pt idx="676">
                  <c:v>0.34436030000000001</c:v>
                </c:pt>
                <c:pt idx="677">
                  <c:v>0.34586339999999999</c:v>
                </c:pt>
                <c:pt idx="678">
                  <c:v>0.3348045</c:v>
                </c:pt>
                <c:pt idx="679">
                  <c:v>0.33106910000000001</c:v>
                </c:pt>
                <c:pt idx="680">
                  <c:v>0.32078020000000002</c:v>
                </c:pt>
                <c:pt idx="681">
                  <c:v>0.31246499999999999</c:v>
                </c:pt>
                <c:pt idx="682">
                  <c:v>0.30355389999999999</c:v>
                </c:pt>
                <c:pt idx="683">
                  <c:v>0.2975855</c:v>
                </c:pt>
                <c:pt idx="684">
                  <c:v>0.29307339999999993</c:v>
                </c:pt>
                <c:pt idx="685">
                  <c:v>0.28859497400000006</c:v>
                </c:pt>
                <c:pt idx="686">
                  <c:v>0.27958144200000001</c:v>
                </c:pt>
                <c:pt idx="687">
                  <c:v>0.26933801400000001</c:v>
                </c:pt>
                <c:pt idx="688">
                  <c:v>0.260741049</c:v>
                </c:pt>
                <c:pt idx="689">
                  <c:v>0.249362273</c:v>
                </c:pt>
                <c:pt idx="690">
                  <c:v>0.249984806</c:v>
                </c:pt>
                <c:pt idx="691">
                  <c:v>0.24736293000000004</c:v>
                </c:pt>
                <c:pt idx="692">
                  <c:v>0.24910244700000003</c:v>
                </c:pt>
                <c:pt idx="693">
                  <c:v>0.25064286600000002</c:v>
                </c:pt>
                <c:pt idx="694">
                  <c:v>0.24726969599999998</c:v>
                </c:pt>
                <c:pt idx="695">
                  <c:v>0.24680730000000001</c:v>
                </c:pt>
                <c:pt idx="696">
                  <c:v>0.24903438999999999</c:v>
                </c:pt>
                <c:pt idx="697">
                  <c:v>0.24567199800000003</c:v>
                </c:pt>
                <c:pt idx="698">
                  <c:v>0.24727177700000003</c:v>
                </c:pt>
                <c:pt idx="699">
                  <c:v>0.24992987200000003</c:v>
                </c:pt>
                <c:pt idx="700">
                  <c:v>0.25010266999999997</c:v>
                </c:pt>
                <c:pt idx="701">
                  <c:v>0.25055026299999994</c:v>
                </c:pt>
                <c:pt idx="702">
                  <c:v>0.24901645</c:v>
                </c:pt>
                <c:pt idx="703">
                  <c:v>0.25360101600000001</c:v>
                </c:pt>
                <c:pt idx="704">
                  <c:v>0.254919169</c:v>
                </c:pt>
                <c:pt idx="705">
                  <c:v>0.25575420799999998</c:v>
                </c:pt>
                <c:pt idx="706">
                  <c:v>0.25489839099999995</c:v>
                </c:pt>
                <c:pt idx="707">
                  <c:v>0.25012347599999996</c:v>
                </c:pt>
                <c:pt idx="708">
                  <c:v>0.24534143899999999</c:v>
                </c:pt>
                <c:pt idx="709">
                  <c:v>0.24112894099999999</c:v>
                </c:pt>
                <c:pt idx="710">
                  <c:v>0.23813353599999998</c:v>
                </c:pt>
                <c:pt idx="711">
                  <c:v>0.23599061900000001</c:v>
                </c:pt>
                <c:pt idx="712">
                  <c:v>0.23189507099999998</c:v>
                </c:pt>
                <c:pt idx="713">
                  <c:v>0.23366443499999998</c:v>
                </c:pt>
                <c:pt idx="714">
                  <c:v>0.23086541899999999</c:v>
                </c:pt>
                <c:pt idx="715">
                  <c:v>0.22356386799999994</c:v>
                </c:pt>
                <c:pt idx="716">
                  <c:v>0.22029060999999997</c:v>
                </c:pt>
                <c:pt idx="717">
                  <c:v>0.22056035500000001</c:v>
                </c:pt>
                <c:pt idx="718">
                  <c:v>0.21787921499999999</c:v>
                </c:pt>
                <c:pt idx="719">
                  <c:v>0.21920787100000003</c:v>
                </c:pt>
                <c:pt idx="720">
                  <c:v>0.22061070100000002</c:v>
                </c:pt>
                <c:pt idx="721">
                  <c:v>0.22230032300000002</c:v>
                </c:pt>
                <c:pt idx="722">
                  <c:v>0.22357794200000003</c:v>
                </c:pt>
                <c:pt idx="723">
                  <c:v>0.22829789400000003</c:v>
                </c:pt>
                <c:pt idx="724">
                  <c:v>0.23064726800000002</c:v>
                </c:pt>
                <c:pt idx="725">
                  <c:v>0.23268551299999998</c:v>
                </c:pt>
                <c:pt idx="726">
                  <c:v>0.23646404800000004</c:v>
                </c:pt>
                <c:pt idx="727">
                  <c:v>0.23862316499999997</c:v>
                </c:pt>
                <c:pt idx="728">
                  <c:v>0.24068683699999999</c:v>
                </c:pt>
                <c:pt idx="729">
                  <c:v>0.23922980299999999</c:v>
                </c:pt>
                <c:pt idx="730">
                  <c:v>0.24381240999999998</c:v>
                </c:pt>
                <c:pt idx="731">
                  <c:v>0.24524916999999996</c:v>
                </c:pt>
                <c:pt idx="732">
                  <c:v>0.24645041999999998</c:v>
                </c:pt>
                <c:pt idx="733">
                  <c:v>0.24794750099999996</c:v>
                </c:pt>
                <c:pt idx="734">
                  <c:v>0.2513283859999999</c:v>
                </c:pt>
                <c:pt idx="735">
                  <c:v>0.2504395439999999</c:v>
                </c:pt>
                <c:pt idx="736">
                  <c:v>0.25503068399999995</c:v>
                </c:pt>
                <c:pt idx="737">
                  <c:v>0.25770933199999996</c:v>
                </c:pt>
                <c:pt idx="738">
                  <c:v>0.258961359</c:v>
                </c:pt>
                <c:pt idx="739">
                  <c:v>0.26469774299999999</c:v>
                </c:pt>
                <c:pt idx="740">
                  <c:v>0.26412584500000003</c:v>
                </c:pt>
                <c:pt idx="741">
                  <c:v>0.26397435699999999</c:v>
                </c:pt>
                <c:pt idx="742">
                  <c:v>0.264324173</c:v>
                </c:pt>
                <c:pt idx="743">
                  <c:v>0.26307779000000003</c:v>
                </c:pt>
                <c:pt idx="744">
                  <c:v>0.26214477900000005</c:v>
                </c:pt>
                <c:pt idx="745">
                  <c:v>0.24930107399999998</c:v>
                </c:pt>
                <c:pt idx="746">
                  <c:v>0.23058694499999999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4D0-49CA-A122-A68772B87B7E}"/>
            </c:ext>
          </c:extLst>
        </c:ser>
        <c:ser>
          <c:idx val="6"/>
          <c:order val="7"/>
          <c:tx>
            <c:strRef>
              <c:f>ChartData!$I$2</c:f>
              <c:strCache>
                <c:ptCount val="1"/>
                <c:pt idx="0">
                  <c:v>UK</c:v>
                </c:pt>
              </c:strCache>
            </c:strRef>
          </c:tx>
          <c:spPr>
            <a:pattFill prst="smGrid">
              <a:fgClr>
                <a:srgbClr val="FF0000"/>
              </a:fgClr>
              <a:bgClr>
                <a:srgbClr val="99FF33"/>
              </a:bgClr>
            </a:pattFill>
            <a:ln w="25400">
              <a:noFill/>
            </a:ln>
          </c:spPr>
          <c:invertIfNegative val="0"/>
          <c:cat>
            <c:strRef>
              <c:f>ChartData!$A$3:$A$789</c:f>
              <c:strCache>
                <c:ptCount val="745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68">
                  <c:v>yt 31 12 2024</c:v>
                </c:pt>
                <c:pt idx="192">
                  <c:v>yt 31 12 2010</c:v>
                </c:pt>
                <c:pt idx="198">
                  <c:v>yt 30 06 2011</c:v>
                </c:pt>
                <c:pt idx="204">
                  <c:v>yt 31 12 2011</c:v>
                </c:pt>
                <c:pt idx="210">
                  <c:v>yt 30 06 2012</c:v>
                </c:pt>
                <c:pt idx="216">
                  <c:v>yt 31 12 2012</c:v>
                </c:pt>
                <c:pt idx="222">
                  <c:v>yt 30 06 2013</c:v>
                </c:pt>
                <c:pt idx="228">
                  <c:v>yt 31 12 2013</c:v>
                </c:pt>
                <c:pt idx="234">
                  <c:v>yt 30 06 2014</c:v>
                </c:pt>
                <c:pt idx="240">
                  <c:v>yt 31 12 2014</c:v>
                </c:pt>
                <c:pt idx="246">
                  <c:v>yt 30 06 2015</c:v>
                </c:pt>
                <c:pt idx="252">
                  <c:v>yt 31 12 2015</c:v>
                </c:pt>
                <c:pt idx="258">
                  <c:v>yt 30 06 2016</c:v>
                </c:pt>
                <c:pt idx="264">
                  <c:v>yt 31 12 2016</c:v>
                </c:pt>
                <c:pt idx="270">
                  <c:v>yt 30 06 2017</c:v>
                </c:pt>
                <c:pt idx="276">
                  <c:v>yt 31 12 2017</c:v>
                </c:pt>
                <c:pt idx="282">
                  <c:v>yt 30 06 2018</c:v>
                </c:pt>
                <c:pt idx="288">
                  <c:v>yt 31 12 2018</c:v>
                </c:pt>
                <c:pt idx="294">
                  <c:v>yt 30 06 2019</c:v>
                </c:pt>
                <c:pt idx="300">
                  <c:v>yt 31 12 2019</c:v>
                </c:pt>
                <c:pt idx="306">
                  <c:v>yt 30 06 2020</c:v>
                </c:pt>
                <c:pt idx="312">
                  <c:v>yt 31 12 2020</c:v>
                </c:pt>
                <c:pt idx="318">
                  <c:v>yt 30 06 2021</c:v>
                </c:pt>
                <c:pt idx="324">
                  <c:v>yt 31 12 2021</c:v>
                </c:pt>
                <c:pt idx="330">
                  <c:v>yt 30 06 2022</c:v>
                </c:pt>
                <c:pt idx="336">
                  <c:v>yt 31 12 2022</c:v>
                </c:pt>
                <c:pt idx="342">
                  <c:v>yt 30 06 2023</c:v>
                </c:pt>
                <c:pt idx="348">
                  <c:v>yt 31 12 2023</c:v>
                </c:pt>
                <c:pt idx="354">
                  <c:v>yt 30 06 2024</c:v>
                </c:pt>
                <c:pt idx="360">
                  <c:v>yt 31 12 2024</c:v>
                </c:pt>
                <c:pt idx="384">
                  <c:v>yt 31 12 2010</c:v>
                </c:pt>
                <c:pt idx="390">
                  <c:v>yt 30 06 2011</c:v>
                </c:pt>
                <c:pt idx="396">
                  <c:v>yt 31 12 2011</c:v>
                </c:pt>
                <c:pt idx="402">
                  <c:v>yt 30 06 2012</c:v>
                </c:pt>
                <c:pt idx="408">
                  <c:v>yt 31 12 2012</c:v>
                </c:pt>
                <c:pt idx="414">
                  <c:v>yt 30 06 2013</c:v>
                </c:pt>
                <c:pt idx="420">
                  <c:v>yt 31 12 2013</c:v>
                </c:pt>
                <c:pt idx="426">
                  <c:v>yt 30 06 2014</c:v>
                </c:pt>
                <c:pt idx="432">
                  <c:v>yt 31 12 2014</c:v>
                </c:pt>
                <c:pt idx="438">
                  <c:v>yt 30 06 2015</c:v>
                </c:pt>
                <c:pt idx="444">
                  <c:v>yt 31 12 2015</c:v>
                </c:pt>
                <c:pt idx="450">
                  <c:v>yt 30 06 2016</c:v>
                </c:pt>
                <c:pt idx="456">
                  <c:v>yt 31 12 2016</c:v>
                </c:pt>
                <c:pt idx="462">
                  <c:v>yt 30 06 2017</c:v>
                </c:pt>
                <c:pt idx="468">
                  <c:v>yt 31 12 2017</c:v>
                </c:pt>
                <c:pt idx="474">
                  <c:v>yt 30 06 2018</c:v>
                </c:pt>
                <c:pt idx="480">
                  <c:v>yt 31 12 2018</c:v>
                </c:pt>
                <c:pt idx="486">
                  <c:v>yt 30 06 2019</c:v>
                </c:pt>
                <c:pt idx="492">
                  <c:v>yt 31 12 2019</c:v>
                </c:pt>
                <c:pt idx="498">
                  <c:v>yt 30 06 2020</c:v>
                </c:pt>
                <c:pt idx="504">
                  <c:v>yt 31 12 2020</c:v>
                </c:pt>
                <c:pt idx="510">
                  <c:v>yt 30 06 2021</c:v>
                </c:pt>
                <c:pt idx="516">
                  <c:v>yt 31 12 2021</c:v>
                </c:pt>
                <c:pt idx="522">
                  <c:v>yt 30 06 2022</c:v>
                </c:pt>
                <c:pt idx="528">
                  <c:v>yt 31 12 2022</c:v>
                </c:pt>
                <c:pt idx="534">
                  <c:v>yt 30 06 2023</c:v>
                </c:pt>
                <c:pt idx="540">
                  <c:v>yt 31 12 2023</c:v>
                </c:pt>
                <c:pt idx="546">
                  <c:v>yt 30 06 2024</c:v>
                </c:pt>
                <c:pt idx="552">
                  <c:v>yt 31 12 2024</c:v>
                </c:pt>
                <c:pt idx="576">
                  <c:v>yt 31 12 2010</c:v>
                </c:pt>
                <c:pt idx="582">
                  <c:v>yt 30 06 2011</c:v>
                </c:pt>
                <c:pt idx="588">
                  <c:v>yt 31 12 2011</c:v>
                </c:pt>
                <c:pt idx="594">
                  <c:v>yt 30 06 2012</c:v>
                </c:pt>
                <c:pt idx="600">
                  <c:v>yt 31 12 2012</c:v>
                </c:pt>
                <c:pt idx="606">
                  <c:v>yt 30 06 2013</c:v>
                </c:pt>
                <c:pt idx="612">
                  <c:v>yt 31 12 2013</c:v>
                </c:pt>
                <c:pt idx="618">
                  <c:v>yt 30 06 2014</c:v>
                </c:pt>
                <c:pt idx="624">
                  <c:v>yt 31 12 2014</c:v>
                </c:pt>
                <c:pt idx="630">
                  <c:v>yt 30 06 2015</c:v>
                </c:pt>
                <c:pt idx="636">
                  <c:v>yt 31 12 2015</c:v>
                </c:pt>
                <c:pt idx="642">
                  <c:v>yt 30 06 2016</c:v>
                </c:pt>
                <c:pt idx="648">
                  <c:v>yt 31 12 2016</c:v>
                </c:pt>
                <c:pt idx="654">
                  <c:v>yt 30 06 2017</c:v>
                </c:pt>
                <c:pt idx="660">
                  <c:v>yt 31 12 2017</c:v>
                </c:pt>
                <c:pt idx="666">
                  <c:v>yt 30 06 2018</c:v>
                </c:pt>
                <c:pt idx="672">
                  <c:v>yt 31 12 2018</c:v>
                </c:pt>
                <c:pt idx="678">
                  <c:v>yt 30 06 2019</c:v>
                </c:pt>
                <c:pt idx="684">
                  <c:v>yt 31 12 2019</c:v>
                </c:pt>
                <c:pt idx="690">
                  <c:v>yt 30 06 2020</c:v>
                </c:pt>
                <c:pt idx="696">
                  <c:v>yt 31 12 2020</c:v>
                </c:pt>
                <c:pt idx="702">
                  <c:v>yt 30 06 2021</c:v>
                </c:pt>
                <c:pt idx="708">
                  <c:v>yt 31 12 2021</c:v>
                </c:pt>
                <c:pt idx="714">
                  <c:v>yt 30 06 2022</c:v>
                </c:pt>
                <c:pt idx="720">
                  <c:v>yt 31 12 2022</c:v>
                </c:pt>
                <c:pt idx="726">
                  <c:v>yt 30 06 2023</c:v>
                </c:pt>
                <c:pt idx="732">
                  <c:v>yt 31 12 2023</c:v>
                </c:pt>
                <c:pt idx="738">
                  <c:v>yt 30 06 2024</c:v>
                </c:pt>
                <c:pt idx="744">
                  <c:v>yt 31 12 2024</c:v>
                </c:pt>
              </c:strCache>
            </c:strRef>
          </c:cat>
          <c:val>
            <c:numRef>
              <c:f>ChartData!$I$3:$I$789</c:f>
              <c:numCache>
                <c:formatCode>#,##0.00</c:formatCode>
                <c:ptCount val="747"/>
                <c:pt idx="0">
                  <c:v>5.5883999999999996E-2</c:v>
                </c:pt>
                <c:pt idx="1">
                  <c:v>5.9962800000000004E-2</c:v>
                </c:pt>
                <c:pt idx="2">
                  <c:v>6.3536799999999991E-2</c:v>
                </c:pt>
                <c:pt idx="3">
                  <c:v>6.2889799999999996E-2</c:v>
                </c:pt>
                <c:pt idx="4">
                  <c:v>7.0477700000000004E-2</c:v>
                </c:pt>
                <c:pt idx="5">
                  <c:v>7.4350500000000014E-2</c:v>
                </c:pt>
                <c:pt idx="6">
                  <c:v>7.6779699999999992E-2</c:v>
                </c:pt>
                <c:pt idx="7">
                  <c:v>7.5291300000000005E-2</c:v>
                </c:pt>
                <c:pt idx="8">
                  <c:v>8.0231800000000006E-2</c:v>
                </c:pt>
                <c:pt idx="9">
                  <c:v>7.6247300000000004E-2</c:v>
                </c:pt>
                <c:pt idx="10">
                  <c:v>8.2575300000000004E-2</c:v>
                </c:pt>
                <c:pt idx="11">
                  <c:v>7.4997900000000006E-2</c:v>
                </c:pt>
                <c:pt idx="12">
                  <c:v>5.7358999999999993E-2</c:v>
                </c:pt>
                <c:pt idx="13">
                  <c:v>5.7516699999999997E-2</c:v>
                </c:pt>
                <c:pt idx="14">
                  <c:v>5.7877699999999997E-2</c:v>
                </c:pt>
                <c:pt idx="15">
                  <c:v>6.2473899999999992E-2</c:v>
                </c:pt>
                <c:pt idx="16">
                  <c:v>0.10153749999999999</c:v>
                </c:pt>
                <c:pt idx="17">
                  <c:v>0.1028065</c:v>
                </c:pt>
                <c:pt idx="18">
                  <c:v>0.13630499999999998</c:v>
                </c:pt>
                <c:pt idx="19">
                  <c:v>0.1351714</c:v>
                </c:pt>
                <c:pt idx="20">
                  <c:v>0.13259829999999997</c:v>
                </c:pt>
                <c:pt idx="21">
                  <c:v>0.13285829999999998</c:v>
                </c:pt>
                <c:pt idx="22">
                  <c:v>0.12755520000000001</c:v>
                </c:pt>
                <c:pt idx="23">
                  <c:v>0.12819929999999999</c:v>
                </c:pt>
                <c:pt idx="24">
                  <c:v>0.12925419999999999</c:v>
                </c:pt>
                <c:pt idx="25">
                  <c:v>0.12528110000000001</c:v>
                </c:pt>
                <c:pt idx="26">
                  <c:v>0.12739209999999998</c:v>
                </c:pt>
                <c:pt idx="27">
                  <c:v>0.1293763</c:v>
                </c:pt>
                <c:pt idx="28">
                  <c:v>9.0096499999999996E-2</c:v>
                </c:pt>
                <c:pt idx="29">
                  <c:v>0.10728119999999999</c:v>
                </c:pt>
                <c:pt idx="30">
                  <c:v>7.1332299999999987E-2</c:v>
                </c:pt>
                <c:pt idx="31">
                  <c:v>7.551709999999999E-2</c:v>
                </c:pt>
                <c:pt idx="32">
                  <c:v>7.2641599999999987E-2</c:v>
                </c:pt>
                <c:pt idx="33">
                  <c:v>0.11529680000000002</c:v>
                </c:pt>
                <c:pt idx="34">
                  <c:v>0.11398350000000002</c:v>
                </c:pt>
                <c:pt idx="35">
                  <c:v>0.1117443</c:v>
                </c:pt>
                <c:pt idx="36">
                  <c:v>0.1211395</c:v>
                </c:pt>
                <c:pt idx="37">
                  <c:v>0.12589620000000001</c:v>
                </c:pt>
                <c:pt idx="38">
                  <c:v>0.13949729999999999</c:v>
                </c:pt>
                <c:pt idx="39">
                  <c:v>0.1604844</c:v>
                </c:pt>
                <c:pt idx="40">
                  <c:v>0.1651852</c:v>
                </c:pt>
                <c:pt idx="41">
                  <c:v>0.15173809999999999</c:v>
                </c:pt>
                <c:pt idx="42">
                  <c:v>0.16638699999999998</c:v>
                </c:pt>
                <c:pt idx="43">
                  <c:v>0.16306590000000001</c:v>
                </c:pt>
                <c:pt idx="44">
                  <c:v>0.16305249999999999</c:v>
                </c:pt>
                <c:pt idx="45">
                  <c:v>0.13187699999999999</c:v>
                </c:pt>
                <c:pt idx="46">
                  <c:v>0.15097790000000003</c:v>
                </c:pt>
                <c:pt idx="47">
                  <c:v>0.15823130000000002</c:v>
                </c:pt>
                <c:pt idx="48">
                  <c:v>0.1573039</c:v>
                </c:pt>
                <c:pt idx="49">
                  <c:v>0.16687929999999998</c:v>
                </c:pt>
                <c:pt idx="50">
                  <c:v>0.16255649999999999</c:v>
                </c:pt>
                <c:pt idx="51">
                  <c:v>0.15108730000000004</c:v>
                </c:pt>
                <c:pt idx="52">
                  <c:v>0.15700799999999998</c:v>
                </c:pt>
                <c:pt idx="53">
                  <c:v>0.15815199999999999</c:v>
                </c:pt>
                <c:pt idx="54">
                  <c:v>0.1481537</c:v>
                </c:pt>
                <c:pt idx="55">
                  <c:v>0.14499619999999999</c:v>
                </c:pt>
                <c:pt idx="56">
                  <c:v>0.14856510000000001</c:v>
                </c:pt>
                <c:pt idx="57">
                  <c:v>0.13586599999999999</c:v>
                </c:pt>
                <c:pt idx="58">
                  <c:v>0.12931800000000002</c:v>
                </c:pt>
                <c:pt idx="59">
                  <c:v>0.12767340000000002</c:v>
                </c:pt>
                <c:pt idx="60">
                  <c:v>0.12698590000000004</c:v>
                </c:pt>
                <c:pt idx="61">
                  <c:v>0.1323232</c:v>
                </c:pt>
                <c:pt idx="62">
                  <c:v>0.12202500000000002</c:v>
                </c:pt>
                <c:pt idx="63">
                  <c:v>0.11039240000000002</c:v>
                </c:pt>
                <c:pt idx="64">
                  <c:v>9.4748900000000025E-2</c:v>
                </c:pt>
                <c:pt idx="65">
                  <c:v>8.2245600000000016E-2</c:v>
                </c:pt>
                <c:pt idx="66">
                  <c:v>0.10137290000000002</c:v>
                </c:pt>
                <c:pt idx="67">
                  <c:v>0.1010419</c:v>
                </c:pt>
                <c:pt idx="68">
                  <c:v>9.780129999999998E-2</c:v>
                </c:pt>
                <c:pt idx="69">
                  <c:v>9.9290899999999988E-2</c:v>
                </c:pt>
                <c:pt idx="70">
                  <c:v>9.6854199999999974E-2</c:v>
                </c:pt>
                <c:pt idx="71">
                  <c:v>9.4773099999999985E-2</c:v>
                </c:pt>
                <c:pt idx="72">
                  <c:v>8.8728899999999986E-2</c:v>
                </c:pt>
                <c:pt idx="73">
                  <c:v>7.2989899999999996E-2</c:v>
                </c:pt>
                <c:pt idx="74">
                  <c:v>7.2250999999999996E-2</c:v>
                </c:pt>
                <c:pt idx="75">
                  <c:v>6.6535099999999986E-2</c:v>
                </c:pt>
                <c:pt idx="76">
                  <c:v>6.4861399999999986E-2</c:v>
                </c:pt>
                <c:pt idx="77">
                  <c:v>6.6026599999999991E-2</c:v>
                </c:pt>
                <c:pt idx="78">
                  <c:v>4.1318199999999992E-2</c:v>
                </c:pt>
                <c:pt idx="79">
                  <c:v>4.3263499999999996E-2</c:v>
                </c:pt>
                <c:pt idx="80">
                  <c:v>4.1415799999999996E-2</c:v>
                </c:pt>
                <c:pt idx="81">
                  <c:v>3.9628200000000002E-2</c:v>
                </c:pt>
                <c:pt idx="82">
                  <c:v>2.9654E-2</c:v>
                </c:pt>
                <c:pt idx="83">
                  <c:v>2.6544599999999998E-2</c:v>
                </c:pt>
                <c:pt idx="84">
                  <c:v>2.1702200000000001E-2</c:v>
                </c:pt>
                <c:pt idx="85">
                  <c:v>4.2852600000000005E-2</c:v>
                </c:pt>
                <c:pt idx="86">
                  <c:v>7.2676399999999988E-2</c:v>
                </c:pt>
                <c:pt idx="87">
                  <c:v>7.5824600000000006E-2</c:v>
                </c:pt>
                <c:pt idx="88">
                  <c:v>0.12873189999999998</c:v>
                </c:pt>
                <c:pt idx="89">
                  <c:v>0.12800439999999999</c:v>
                </c:pt>
                <c:pt idx="90">
                  <c:v>0.12732179999999998</c:v>
                </c:pt>
                <c:pt idx="91">
                  <c:v>0.12513299999999997</c:v>
                </c:pt>
                <c:pt idx="92">
                  <c:v>0.12468849999999998</c:v>
                </c:pt>
                <c:pt idx="93">
                  <c:v>0.1240438</c:v>
                </c:pt>
                <c:pt idx="94">
                  <c:v>0.13538179999999997</c:v>
                </c:pt>
                <c:pt idx="95">
                  <c:v>0.14334089999999999</c:v>
                </c:pt>
                <c:pt idx="96">
                  <c:v>0.1432126</c:v>
                </c:pt>
                <c:pt idx="97">
                  <c:v>0.1230388</c:v>
                </c:pt>
                <c:pt idx="98">
                  <c:v>9.5137100000000002E-2</c:v>
                </c:pt>
                <c:pt idx="99">
                  <c:v>9.5078800000000019E-2</c:v>
                </c:pt>
                <c:pt idx="100">
                  <c:v>4.160790000000001E-2</c:v>
                </c:pt>
                <c:pt idx="101">
                  <c:v>4.6950900000000004E-2</c:v>
                </c:pt>
                <c:pt idx="102">
                  <c:v>4.9331599999999996E-2</c:v>
                </c:pt>
                <c:pt idx="103">
                  <c:v>4.8917700000000001E-2</c:v>
                </c:pt>
                <c:pt idx="104">
                  <c:v>5.3073200000000001E-2</c:v>
                </c:pt>
                <c:pt idx="105">
                  <c:v>5.2772899999999998E-2</c:v>
                </c:pt>
                <c:pt idx="106">
                  <c:v>5.5036100000000004E-2</c:v>
                </c:pt>
                <c:pt idx="107">
                  <c:v>6.1437799999999994E-2</c:v>
                </c:pt>
                <c:pt idx="108">
                  <c:v>6.4147499999999996E-2</c:v>
                </c:pt>
                <c:pt idx="109">
                  <c:v>6.0586213999999999E-2</c:v>
                </c:pt>
                <c:pt idx="110">
                  <c:v>5.5939357000000002E-2</c:v>
                </c:pt>
                <c:pt idx="111">
                  <c:v>5.2129178000000005E-2</c:v>
                </c:pt>
                <c:pt idx="112">
                  <c:v>5.2060704000000006E-2</c:v>
                </c:pt>
                <c:pt idx="113">
                  <c:v>4.6171658000000004E-2</c:v>
                </c:pt>
                <c:pt idx="114">
                  <c:v>4.3601912E-2</c:v>
                </c:pt>
                <c:pt idx="115">
                  <c:v>4.3589963000000002E-2</c:v>
                </c:pt>
                <c:pt idx="116">
                  <c:v>3.9520600000000003E-2</c:v>
                </c:pt>
                <c:pt idx="117">
                  <c:v>6.9455915000000007E-2</c:v>
                </c:pt>
                <c:pt idx="118">
                  <c:v>5.5139285999999996E-2</c:v>
                </c:pt>
                <c:pt idx="119">
                  <c:v>3.9898906000000005E-2</c:v>
                </c:pt>
                <c:pt idx="120">
                  <c:v>4.1665503999999999E-2</c:v>
                </c:pt>
                <c:pt idx="121">
                  <c:v>4.0152126000000003E-2</c:v>
                </c:pt>
                <c:pt idx="122">
                  <c:v>3.8739719999999998E-2</c:v>
                </c:pt>
                <c:pt idx="123">
                  <c:v>3.8606532999999991E-2</c:v>
                </c:pt>
                <c:pt idx="124">
                  <c:v>3.8800252999999993E-2</c:v>
                </c:pt>
                <c:pt idx="125">
                  <c:v>3.8784526999999999E-2</c:v>
                </c:pt>
                <c:pt idx="126">
                  <c:v>3.866211E-2</c:v>
                </c:pt>
                <c:pt idx="127">
                  <c:v>3.8597688999999998E-2</c:v>
                </c:pt>
                <c:pt idx="128">
                  <c:v>3.8356849999999998E-2</c:v>
                </c:pt>
                <c:pt idx="129">
                  <c:v>8.2637990000000005E-3</c:v>
                </c:pt>
                <c:pt idx="130">
                  <c:v>8.2135300000000001E-3</c:v>
                </c:pt>
                <c:pt idx="131">
                  <c:v>8.559383000000002E-3</c:v>
                </c:pt>
                <c:pt idx="132">
                  <c:v>3.5037549999999999E-3</c:v>
                </c:pt>
                <c:pt idx="133">
                  <c:v>9.0418189999999996E-3</c:v>
                </c:pt>
                <c:pt idx="134">
                  <c:v>9.1916219999999983E-3</c:v>
                </c:pt>
                <c:pt idx="135">
                  <c:v>9.9201270000000008E-3</c:v>
                </c:pt>
                <c:pt idx="136">
                  <c:v>9.7067949999999972E-3</c:v>
                </c:pt>
                <c:pt idx="137">
                  <c:v>9.7699369999999994E-3</c:v>
                </c:pt>
                <c:pt idx="138">
                  <c:v>9.7556190000000001E-3</c:v>
                </c:pt>
                <c:pt idx="139">
                  <c:v>9.7507219999999999E-3</c:v>
                </c:pt>
                <c:pt idx="140">
                  <c:v>9.766931999999999E-3</c:v>
                </c:pt>
                <c:pt idx="141">
                  <c:v>1.0251786999999998E-2</c:v>
                </c:pt>
                <c:pt idx="142">
                  <c:v>1.0403600000000001E-2</c:v>
                </c:pt>
                <c:pt idx="143">
                  <c:v>1.0247562E-2</c:v>
                </c:pt>
                <c:pt idx="144">
                  <c:v>1.8432703999999998E-2</c:v>
                </c:pt>
                <c:pt idx="145">
                  <c:v>1.2953903999999999E-2</c:v>
                </c:pt>
                <c:pt idx="146">
                  <c:v>1.9008777999999997E-2</c:v>
                </c:pt>
                <c:pt idx="147">
                  <c:v>1.8922192999999993E-2</c:v>
                </c:pt>
                <c:pt idx="148">
                  <c:v>2.0027628999999995E-2</c:v>
                </c:pt>
                <c:pt idx="149">
                  <c:v>2.0718588E-2</c:v>
                </c:pt>
                <c:pt idx="150">
                  <c:v>2.0734364000000002E-2</c:v>
                </c:pt>
                <c:pt idx="151">
                  <c:v>2.0815571999999997E-2</c:v>
                </c:pt>
                <c:pt idx="152">
                  <c:v>2.0932130999999996E-2</c:v>
                </c:pt>
                <c:pt idx="153">
                  <c:v>2.0622082E-2</c:v>
                </c:pt>
                <c:pt idx="154">
                  <c:v>2.0732845999999999E-2</c:v>
                </c:pt>
                <c:pt idx="155">
                  <c:v>2.0767696999999995E-2</c:v>
                </c:pt>
                <c:pt idx="156">
                  <c:v>1.2688319000000002E-2</c:v>
                </c:pt>
                <c:pt idx="157">
                  <c:v>1.2828665E-2</c:v>
                </c:pt>
                <c:pt idx="158">
                  <c:v>6.7740970000000006E-3</c:v>
                </c:pt>
                <c:pt idx="159">
                  <c:v>6.4101979999999998E-3</c:v>
                </c:pt>
                <c:pt idx="160">
                  <c:v>5.6296569999999997E-3</c:v>
                </c:pt>
                <c:pt idx="161">
                  <c:v>5.1263359999999987E-3</c:v>
                </c:pt>
                <c:pt idx="162">
                  <c:v>5.3675349999999997E-3</c:v>
                </c:pt>
                <c:pt idx="163">
                  <c:v>5.6582189999999999E-3</c:v>
                </c:pt>
                <c:pt idx="164">
                  <c:v>6.1457559999999996E-3</c:v>
                </c:pt>
                <c:pt idx="165">
                  <c:v>6.4766130000000009E-3</c:v>
                </c:pt>
                <c:pt idx="166">
                  <c:v>6.5673950000000002E-3</c:v>
                </c:pt>
                <c:pt idx="167">
                  <c:v>6.6535739999999989E-3</c:v>
                </c:pt>
                <c:pt idx="168">
                  <c:v>6.646693999999999E-3</c:v>
                </c:pt>
                <c:pt idx="169">
                  <c:v>6.6448309999999986E-3</c:v>
                </c:pt>
                <c:pt idx="170">
                  <c:v>6.6262049999999987E-3</c:v>
                </c:pt>
                <c:pt idx="191" formatCode="General">
                  <c:v>0</c:v>
                </c:pt>
                <c:pt idx="192">
                  <c:v>7.7815999999999996E-2</c:v>
                </c:pt>
                <c:pt idx="193">
                  <c:v>8.734900000000001E-2</c:v>
                </c:pt>
                <c:pt idx="194">
                  <c:v>0.10125290000000001</c:v>
                </c:pt>
                <c:pt idx="195">
                  <c:v>0.11777980000000002</c:v>
                </c:pt>
                <c:pt idx="196">
                  <c:v>0.12624490000000002</c:v>
                </c:pt>
                <c:pt idx="197">
                  <c:v>0.14557340000000002</c:v>
                </c:pt>
                <c:pt idx="198">
                  <c:v>0.15773519999999999</c:v>
                </c:pt>
                <c:pt idx="199">
                  <c:v>0.16472830000000002</c:v>
                </c:pt>
                <c:pt idx="200">
                  <c:v>0.16873750000000001</c:v>
                </c:pt>
                <c:pt idx="201">
                  <c:v>0.16769310000000001</c:v>
                </c:pt>
                <c:pt idx="202">
                  <c:v>0.15679460000000001</c:v>
                </c:pt>
                <c:pt idx="203">
                  <c:v>0.15762190000000001</c:v>
                </c:pt>
                <c:pt idx="204">
                  <c:v>0.16097610000000001</c:v>
                </c:pt>
                <c:pt idx="205">
                  <c:v>0.16880130000000002</c:v>
                </c:pt>
                <c:pt idx="206">
                  <c:v>0.17318689999999998</c:v>
                </c:pt>
                <c:pt idx="207">
                  <c:v>0.16443949999999999</c:v>
                </c:pt>
                <c:pt idx="208">
                  <c:v>0.16239119999999999</c:v>
                </c:pt>
                <c:pt idx="209">
                  <c:v>0.1544007</c:v>
                </c:pt>
                <c:pt idx="210">
                  <c:v>0.1524855</c:v>
                </c:pt>
                <c:pt idx="211">
                  <c:v>0.27945249999999999</c:v>
                </c:pt>
                <c:pt idx="212">
                  <c:v>0.34083650000000004</c:v>
                </c:pt>
                <c:pt idx="213">
                  <c:v>0.3820321000000001</c:v>
                </c:pt>
                <c:pt idx="214">
                  <c:v>0.41878170000000003</c:v>
                </c:pt>
                <c:pt idx="215">
                  <c:v>0.4882991000000001</c:v>
                </c:pt>
                <c:pt idx="216">
                  <c:v>0.50228120000000009</c:v>
                </c:pt>
                <c:pt idx="217">
                  <c:v>0.49813840000000004</c:v>
                </c:pt>
                <c:pt idx="218">
                  <c:v>0.50467000000000006</c:v>
                </c:pt>
                <c:pt idx="219">
                  <c:v>0.50408070000000005</c:v>
                </c:pt>
                <c:pt idx="220">
                  <c:v>0.51352320000000007</c:v>
                </c:pt>
                <c:pt idx="221">
                  <c:v>0.51465030000000012</c:v>
                </c:pt>
                <c:pt idx="222">
                  <c:v>0.52820929999999999</c:v>
                </c:pt>
                <c:pt idx="223">
                  <c:v>0.40594810000000009</c:v>
                </c:pt>
                <c:pt idx="224">
                  <c:v>0.33435169999999997</c:v>
                </c:pt>
                <c:pt idx="225">
                  <c:v>0.30178059999999995</c:v>
                </c:pt>
                <c:pt idx="226">
                  <c:v>0.28153919999999999</c:v>
                </c:pt>
                <c:pt idx="227">
                  <c:v>0.21910009999999999</c:v>
                </c:pt>
                <c:pt idx="228">
                  <c:v>0.2175919</c:v>
                </c:pt>
                <c:pt idx="229">
                  <c:v>0.23407790000000001</c:v>
                </c:pt>
                <c:pt idx="230">
                  <c:v>0.22944170000000003</c:v>
                </c:pt>
                <c:pt idx="231">
                  <c:v>0.24269900000000005</c:v>
                </c:pt>
                <c:pt idx="232">
                  <c:v>0.24916460000000001</c:v>
                </c:pt>
                <c:pt idx="233">
                  <c:v>0.24567030000000001</c:v>
                </c:pt>
                <c:pt idx="234">
                  <c:v>0.23530419999999996</c:v>
                </c:pt>
                <c:pt idx="235">
                  <c:v>0.22479789999999999</c:v>
                </c:pt>
                <c:pt idx="236">
                  <c:v>0.22137259999999997</c:v>
                </c:pt>
                <c:pt idx="237">
                  <c:v>0.21194429999999995</c:v>
                </c:pt>
                <c:pt idx="238">
                  <c:v>0.19590589999999999</c:v>
                </c:pt>
                <c:pt idx="239">
                  <c:v>0.18397360000000001</c:v>
                </c:pt>
                <c:pt idx="240">
                  <c:v>0.17855870000000001</c:v>
                </c:pt>
                <c:pt idx="241">
                  <c:v>0.1731326</c:v>
                </c:pt>
                <c:pt idx="242">
                  <c:v>0.16514679999999998</c:v>
                </c:pt>
                <c:pt idx="243">
                  <c:v>0.14498309999999998</c:v>
                </c:pt>
                <c:pt idx="244">
                  <c:v>0.12479549999999999</c:v>
                </c:pt>
                <c:pt idx="245">
                  <c:v>0.12005800000000001</c:v>
                </c:pt>
                <c:pt idx="246">
                  <c:v>0.11330230000000001</c:v>
                </c:pt>
                <c:pt idx="247">
                  <c:v>0.11028680000000002</c:v>
                </c:pt>
                <c:pt idx="248">
                  <c:v>0.11040380000000001</c:v>
                </c:pt>
                <c:pt idx="249">
                  <c:v>0.1034737</c:v>
                </c:pt>
                <c:pt idx="250">
                  <c:v>0.1125893</c:v>
                </c:pt>
                <c:pt idx="251">
                  <c:v>0.11742200000000003</c:v>
                </c:pt>
                <c:pt idx="252">
                  <c:v>0.1170991</c:v>
                </c:pt>
                <c:pt idx="253">
                  <c:v>0.1037266</c:v>
                </c:pt>
                <c:pt idx="254">
                  <c:v>0.1016799</c:v>
                </c:pt>
                <c:pt idx="255">
                  <c:v>0.1114581</c:v>
                </c:pt>
                <c:pt idx="256">
                  <c:v>0.1212916</c:v>
                </c:pt>
                <c:pt idx="257">
                  <c:v>0.12296029999999999</c:v>
                </c:pt>
                <c:pt idx="258">
                  <c:v>0.1186533</c:v>
                </c:pt>
                <c:pt idx="259">
                  <c:v>0.1214064</c:v>
                </c:pt>
                <c:pt idx="260">
                  <c:v>0.12279139999999999</c:v>
                </c:pt>
                <c:pt idx="261">
                  <c:v>0.12233669999999999</c:v>
                </c:pt>
                <c:pt idx="262">
                  <c:v>0.11588</c:v>
                </c:pt>
                <c:pt idx="263">
                  <c:v>0.11047579999999999</c:v>
                </c:pt>
                <c:pt idx="264">
                  <c:v>9.6802099999999988E-2</c:v>
                </c:pt>
                <c:pt idx="265">
                  <c:v>9.8116800000000004E-2</c:v>
                </c:pt>
                <c:pt idx="266">
                  <c:v>9.5207100000000003E-2</c:v>
                </c:pt>
                <c:pt idx="267">
                  <c:v>9.3622400000000008E-2</c:v>
                </c:pt>
                <c:pt idx="268">
                  <c:v>8.5078100000000004E-2</c:v>
                </c:pt>
                <c:pt idx="269">
                  <c:v>8.5766499999999996E-2</c:v>
                </c:pt>
                <c:pt idx="270">
                  <c:v>8.3433900000000005E-2</c:v>
                </c:pt>
                <c:pt idx="271">
                  <c:v>8.0104099999999998E-2</c:v>
                </c:pt>
                <c:pt idx="272">
                  <c:v>8.3348199999999997E-2</c:v>
                </c:pt>
                <c:pt idx="273">
                  <c:v>8.1729400000000008E-2</c:v>
                </c:pt>
                <c:pt idx="274">
                  <c:v>7.7556799999999995E-2</c:v>
                </c:pt>
                <c:pt idx="275">
                  <c:v>6.904349999999998E-2</c:v>
                </c:pt>
                <c:pt idx="276">
                  <c:v>6.5710600000000008E-2</c:v>
                </c:pt>
                <c:pt idx="277">
                  <c:v>5.8763499999999996E-2</c:v>
                </c:pt>
                <c:pt idx="278">
                  <c:v>5.14849E-2</c:v>
                </c:pt>
                <c:pt idx="279">
                  <c:v>4.2715600000000006E-2</c:v>
                </c:pt>
                <c:pt idx="280">
                  <c:v>3.9200000000000006E-2</c:v>
                </c:pt>
                <c:pt idx="281">
                  <c:v>3.5713600000000005E-2</c:v>
                </c:pt>
                <c:pt idx="282">
                  <c:v>4.1390000000000003E-2</c:v>
                </c:pt>
                <c:pt idx="283">
                  <c:v>3.7126100000000002E-2</c:v>
                </c:pt>
                <c:pt idx="284">
                  <c:v>3.01161E-2</c:v>
                </c:pt>
                <c:pt idx="285">
                  <c:v>2.9720900000000001E-2</c:v>
                </c:pt>
                <c:pt idx="286">
                  <c:v>2.2578400000000002E-2</c:v>
                </c:pt>
                <c:pt idx="287">
                  <c:v>2.1274899999999999E-2</c:v>
                </c:pt>
                <c:pt idx="288">
                  <c:v>2.0030100000000002E-2</c:v>
                </c:pt>
                <c:pt idx="289">
                  <c:v>1.5897399999999996E-2</c:v>
                </c:pt>
                <c:pt idx="290">
                  <c:v>1.7422399999999998E-2</c:v>
                </c:pt>
                <c:pt idx="291">
                  <c:v>1.76563E-2</c:v>
                </c:pt>
                <c:pt idx="292">
                  <c:v>1.8387000000000001E-2</c:v>
                </c:pt>
                <c:pt idx="293">
                  <c:v>1.6329699999999999E-2</c:v>
                </c:pt>
                <c:pt idx="294">
                  <c:v>1.0663199999999999E-2</c:v>
                </c:pt>
                <c:pt idx="295">
                  <c:v>1.0177100000000001E-2</c:v>
                </c:pt>
                <c:pt idx="296">
                  <c:v>1.0070800000000001E-2</c:v>
                </c:pt>
                <c:pt idx="297">
                  <c:v>1.0698300000000001E-2</c:v>
                </c:pt>
                <c:pt idx="298">
                  <c:v>1.1258400000000002E-2</c:v>
                </c:pt>
                <c:pt idx="299">
                  <c:v>1.1619299999999999E-2</c:v>
                </c:pt>
                <c:pt idx="300">
                  <c:v>1.0395699999999999E-2</c:v>
                </c:pt>
                <c:pt idx="301">
                  <c:v>9.5564209999999972E-3</c:v>
                </c:pt>
                <c:pt idx="302">
                  <c:v>8.4876330000000014E-3</c:v>
                </c:pt>
                <c:pt idx="303">
                  <c:v>8.0830060000000002E-3</c:v>
                </c:pt>
                <c:pt idx="304">
                  <c:v>7.0773750000000003E-3</c:v>
                </c:pt>
                <c:pt idx="305">
                  <c:v>5.7274930000000002E-3</c:v>
                </c:pt>
                <c:pt idx="306">
                  <c:v>5.6963070000000003E-3</c:v>
                </c:pt>
                <c:pt idx="307">
                  <c:v>5.6962309999999995E-3</c:v>
                </c:pt>
                <c:pt idx="308">
                  <c:v>5.5407520000000004E-3</c:v>
                </c:pt>
                <c:pt idx="309">
                  <c:v>4.7394700000000008E-3</c:v>
                </c:pt>
                <c:pt idx="310">
                  <c:v>3.7026980000000004E-3</c:v>
                </c:pt>
                <c:pt idx="311">
                  <c:v>2.4123169999999998E-3</c:v>
                </c:pt>
                <c:pt idx="312">
                  <c:v>2.26749E-3</c:v>
                </c:pt>
                <c:pt idx="313">
                  <c:v>2.1213569999999999E-3</c:v>
                </c:pt>
                <c:pt idx="314">
                  <c:v>1.752642E-3</c:v>
                </c:pt>
                <c:pt idx="315">
                  <c:v>1.7847989999999999E-3</c:v>
                </c:pt>
                <c:pt idx="316">
                  <c:v>1.7702519999999999E-3</c:v>
                </c:pt>
                <c:pt idx="317">
                  <c:v>1.9032399999999998E-3</c:v>
                </c:pt>
                <c:pt idx="318">
                  <c:v>1.966597E-3</c:v>
                </c:pt>
                <c:pt idx="319">
                  <c:v>1.9458939999999999E-3</c:v>
                </c:pt>
                <c:pt idx="320">
                  <c:v>1.983542E-3</c:v>
                </c:pt>
                <c:pt idx="321">
                  <c:v>1.9585200000000001E-3</c:v>
                </c:pt>
                <c:pt idx="322">
                  <c:v>2.9488069999999995E-3</c:v>
                </c:pt>
                <c:pt idx="323">
                  <c:v>3.7565699999999994E-3</c:v>
                </c:pt>
                <c:pt idx="324">
                  <c:v>4.0538840000000007E-3</c:v>
                </c:pt>
                <c:pt idx="325">
                  <c:v>5.408169E-3</c:v>
                </c:pt>
                <c:pt idx="326">
                  <c:v>8.1655259999999993E-3</c:v>
                </c:pt>
                <c:pt idx="327">
                  <c:v>8.327333000000001E-3</c:v>
                </c:pt>
                <c:pt idx="328">
                  <c:v>1.4102853E-2</c:v>
                </c:pt>
                <c:pt idx="329">
                  <c:v>1.7667298000000001E-2</c:v>
                </c:pt>
                <c:pt idx="330">
                  <c:v>1.9262317999999997E-2</c:v>
                </c:pt>
                <c:pt idx="331">
                  <c:v>2.0634504000000001E-2</c:v>
                </c:pt>
                <c:pt idx="332">
                  <c:v>2.4508405999999996E-2</c:v>
                </c:pt>
                <c:pt idx="333">
                  <c:v>2.7812528E-2</c:v>
                </c:pt>
                <c:pt idx="334">
                  <c:v>3.0312250999999998E-2</c:v>
                </c:pt>
                <c:pt idx="335">
                  <c:v>3.0546536000000003E-2</c:v>
                </c:pt>
                <c:pt idx="336">
                  <c:v>3.1102697000000002E-2</c:v>
                </c:pt>
                <c:pt idx="337">
                  <c:v>3.0718231000000002E-2</c:v>
                </c:pt>
                <c:pt idx="338">
                  <c:v>2.8666015000000003E-2</c:v>
                </c:pt>
                <c:pt idx="339">
                  <c:v>0.20004165700000004</c:v>
                </c:pt>
                <c:pt idx="340">
                  <c:v>0.19217663800000004</c:v>
                </c:pt>
                <c:pt idx="341">
                  <c:v>0.20550884500000002</c:v>
                </c:pt>
                <c:pt idx="342">
                  <c:v>0.215650446</c:v>
                </c:pt>
                <c:pt idx="343">
                  <c:v>0.224420441</c:v>
                </c:pt>
                <c:pt idx="344">
                  <c:v>0.22740168499999999</c:v>
                </c:pt>
                <c:pt idx="345">
                  <c:v>0.23216664799999998</c:v>
                </c:pt>
                <c:pt idx="346">
                  <c:v>0.24670588200000004</c:v>
                </c:pt>
                <c:pt idx="347">
                  <c:v>0.25723288599999999</c:v>
                </c:pt>
                <c:pt idx="348">
                  <c:v>0.28880711800000003</c:v>
                </c:pt>
                <c:pt idx="349">
                  <c:v>7.1085361E-2</c:v>
                </c:pt>
                <c:pt idx="350">
                  <c:v>7.615921199999999E-2</c:v>
                </c:pt>
                <c:pt idx="351">
                  <c:v>8.2743585999999994E-2</c:v>
                </c:pt>
                <c:pt idx="352">
                  <c:v>9.1013890999999986E-2</c:v>
                </c:pt>
                <c:pt idx="353">
                  <c:v>9.4376899999999986E-2</c:v>
                </c:pt>
                <c:pt idx="354">
                  <c:v>0.100217895</c:v>
                </c:pt>
                <c:pt idx="355">
                  <c:v>0.10164768600000001</c:v>
                </c:pt>
                <c:pt idx="356">
                  <c:v>0.11355516000000002</c:v>
                </c:pt>
                <c:pt idx="357">
                  <c:v>0.12179317200000001</c:v>
                </c:pt>
                <c:pt idx="358">
                  <c:v>0.11636142699999999</c:v>
                </c:pt>
                <c:pt idx="359">
                  <c:v>0.108785444</c:v>
                </c:pt>
                <c:pt idx="360">
                  <c:v>0.10210939399999999</c:v>
                </c:pt>
                <c:pt idx="361">
                  <c:v>9.3268757999999993E-2</c:v>
                </c:pt>
                <c:pt idx="362">
                  <c:v>9.4826677999999998E-2</c:v>
                </c:pt>
                <c:pt idx="383" formatCode="General">
                  <c:v>0</c:v>
                </c:pt>
                <c:pt idx="384">
                  <c:v>3.4035600000000006E-2</c:v>
                </c:pt>
                <c:pt idx="385">
                  <c:v>2.7200600000000002E-2</c:v>
                </c:pt>
                <c:pt idx="386">
                  <c:v>2.4570499999999999E-2</c:v>
                </c:pt>
                <c:pt idx="387">
                  <c:v>2.7874800000000002E-2</c:v>
                </c:pt>
                <c:pt idx="388">
                  <c:v>3.0170100000000002E-2</c:v>
                </c:pt>
                <c:pt idx="389">
                  <c:v>2.7532599999999997E-2</c:v>
                </c:pt>
                <c:pt idx="390">
                  <c:v>2.7215299999999998E-2</c:v>
                </c:pt>
                <c:pt idx="391">
                  <c:v>2.8761100000000005E-2</c:v>
                </c:pt>
                <c:pt idx="392">
                  <c:v>3.0424700000000002E-2</c:v>
                </c:pt>
                <c:pt idx="393">
                  <c:v>3.3723800000000012E-2</c:v>
                </c:pt>
                <c:pt idx="394">
                  <c:v>3.9252100000000005E-2</c:v>
                </c:pt>
                <c:pt idx="395">
                  <c:v>3.6757400000000003E-2</c:v>
                </c:pt>
                <c:pt idx="396">
                  <c:v>4.3137300000000003E-2</c:v>
                </c:pt>
                <c:pt idx="397">
                  <c:v>4.9278600000000006E-2</c:v>
                </c:pt>
                <c:pt idx="398">
                  <c:v>5.1962700000000001E-2</c:v>
                </c:pt>
                <c:pt idx="399">
                  <c:v>5.6328400000000001E-2</c:v>
                </c:pt>
                <c:pt idx="400">
                  <c:v>6.3606300000000005E-2</c:v>
                </c:pt>
                <c:pt idx="401">
                  <c:v>6.8123700000000009E-2</c:v>
                </c:pt>
                <c:pt idx="402">
                  <c:v>7.1835900000000008E-2</c:v>
                </c:pt>
                <c:pt idx="403">
                  <c:v>6.8469000000000002E-2</c:v>
                </c:pt>
                <c:pt idx="404">
                  <c:v>6.838169999999999E-2</c:v>
                </c:pt>
                <c:pt idx="405">
                  <c:v>6.6638799999999984E-2</c:v>
                </c:pt>
                <c:pt idx="406">
                  <c:v>6.5388299999999996E-2</c:v>
                </c:pt>
                <c:pt idx="407">
                  <c:v>6.8904699999999999E-2</c:v>
                </c:pt>
                <c:pt idx="408">
                  <c:v>6.5072399999999989E-2</c:v>
                </c:pt>
                <c:pt idx="409">
                  <c:v>6.4450599999999997E-2</c:v>
                </c:pt>
                <c:pt idx="410">
                  <c:v>6.5819600000000006E-2</c:v>
                </c:pt>
                <c:pt idx="411">
                  <c:v>7.1871100000000007E-2</c:v>
                </c:pt>
                <c:pt idx="412">
                  <c:v>7.3631500000000016E-2</c:v>
                </c:pt>
                <c:pt idx="413">
                  <c:v>7.9852599999999996E-2</c:v>
                </c:pt>
                <c:pt idx="414">
                  <c:v>8.1564499999999998E-2</c:v>
                </c:pt>
                <c:pt idx="415">
                  <c:v>9.2157900000000001E-2</c:v>
                </c:pt>
                <c:pt idx="416">
                  <c:v>0.1049621</c:v>
                </c:pt>
                <c:pt idx="417">
                  <c:v>0.107062</c:v>
                </c:pt>
                <c:pt idx="418">
                  <c:v>0.10822490000000001</c:v>
                </c:pt>
                <c:pt idx="419">
                  <c:v>0.10884690000000001</c:v>
                </c:pt>
                <c:pt idx="420">
                  <c:v>0.11222790000000001</c:v>
                </c:pt>
                <c:pt idx="421">
                  <c:v>0.11320169999999999</c:v>
                </c:pt>
                <c:pt idx="422">
                  <c:v>0.11542529999999999</c:v>
                </c:pt>
                <c:pt idx="423">
                  <c:v>0.1105722</c:v>
                </c:pt>
                <c:pt idx="424">
                  <c:v>0.10876669999999999</c:v>
                </c:pt>
                <c:pt idx="425">
                  <c:v>0.11184389999999998</c:v>
                </c:pt>
                <c:pt idx="426">
                  <c:v>0.1112303</c:v>
                </c:pt>
                <c:pt idx="427">
                  <c:v>0.10443689999999999</c:v>
                </c:pt>
                <c:pt idx="428">
                  <c:v>9.2451800000000001E-2</c:v>
                </c:pt>
                <c:pt idx="429">
                  <c:v>9.3305899999999969E-2</c:v>
                </c:pt>
                <c:pt idx="430">
                  <c:v>9.6149600000000002E-2</c:v>
                </c:pt>
                <c:pt idx="431">
                  <c:v>9.9839600000000001E-2</c:v>
                </c:pt>
                <c:pt idx="432">
                  <c:v>0.10774020000000001</c:v>
                </c:pt>
                <c:pt idx="433">
                  <c:v>0.11562459999999998</c:v>
                </c:pt>
                <c:pt idx="434">
                  <c:v>0.1104812</c:v>
                </c:pt>
                <c:pt idx="435">
                  <c:v>0.11745860000000001</c:v>
                </c:pt>
                <c:pt idx="436">
                  <c:v>0.11551690000000002</c:v>
                </c:pt>
                <c:pt idx="437">
                  <c:v>0.10450140000000001</c:v>
                </c:pt>
                <c:pt idx="438">
                  <c:v>9.8142800000000002E-2</c:v>
                </c:pt>
                <c:pt idx="439">
                  <c:v>9.7148699999999991E-2</c:v>
                </c:pt>
                <c:pt idx="440">
                  <c:v>9.7155699999999998E-2</c:v>
                </c:pt>
                <c:pt idx="441">
                  <c:v>9.4686599999999996E-2</c:v>
                </c:pt>
                <c:pt idx="442">
                  <c:v>9.064599999999999E-2</c:v>
                </c:pt>
                <c:pt idx="443">
                  <c:v>8.9024200000000012E-2</c:v>
                </c:pt>
                <c:pt idx="444">
                  <c:v>7.3821200000000003E-2</c:v>
                </c:pt>
                <c:pt idx="445">
                  <c:v>6.249579999999999E-2</c:v>
                </c:pt>
                <c:pt idx="446">
                  <c:v>6.7936099999999999E-2</c:v>
                </c:pt>
                <c:pt idx="447">
                  <c:v>5.5331500000000006E-2</c:v>
                </c:pt>
                <c:pt idx="448">
                  <c:v>4.7854199999999993E-2</c:v>
                </c:pt>
                <c:pt idx="449">
                  <c:v>4.5619999999999994E-2</c:v>
                </c:pt>
                <c:pt idx="450">
                  <c:v>4.5527799999999993E-2</c:v>
                </c:pt>
                <c:pt idx="451">
                  <c:v>4.2925299999999993E-2</c:v>
                </c:pt>
                <c:pt idx="452">
                  <c:v>3.8905999999999996E-2</c:v>
                </c:pt>
                <c:pt idx="453">
                  <c:v>3.6900099999999998E-2</c:v>
                </c:pt>
                <c:pt idx="454">
                  <c:v>3.2512700000000005E-2</c:v>
                </c:pt>
                <c:pt idx="455">
                  <c:v>2.6317500000000004E-2</c:v>
                </c:pt>
                <c:pt idx="456">
                  <c:v>2.8419700000000003E-2</c:v>
                </c:pt>
                <c:pt idx="457">
                  <c:v>2.4445300000000003E-2</c:v>
                </c:pt>
                <c:pt idx="458">
                  <c:v>1.6285499999999998E-2</c:v>
                </c:pt>
                <c:pt idx="459">
                  <c:v>1.6628E-2</c:v>
                </c:pt>
                <c:pt idx="460">
                  <c:v>1.7105200000000001E-2</c:v>
                </c:pt>
                <c:pt idx="461">
                  <c:v>1.7329999999999998E-2</c:v>
                </c:pt>
                <c:pt idx="462">
                  <c:v>1.8992900000000004E-2</c:v>
                </c:pt>
                <c:pt idx="463">
                  <c:v>2.14564E-2</c:v>
                </c:pt>
                <c:pt idx="464">
                  <c:v>2.3678399999999999E-2</c:v>
                </c:pt>
                <c:pt idx="465">
                  <c:v>3.27753E-2</c:v>
                </c:pt>
                <c:pt idx="466">
                  <c:v>3.4805700000000002E-2</c:v>
                </c:pt>
                <c:pt idx="467">
                  <c:v>3.5190600000000002E-2</c:v>
                </c:pt>
                <c:pt idx="468">
                  <c:v>4.1333499999999995E-2</c:v>
                </c:pt>
                <c:pt idx="469">
                  <c:v>4.0814799999999991E-2</c:v>
                </c:pt>
                <c:pt idx="470">
                  <c:v>5.0010099999999995E-2</c:v>
                </c:pt>
                <c:pt idx="471">
                  <c:v>5.0710399999999989E-2</c:v>
                </c:pt>
                <c:pt idx="472">
                  <c:v>5.3814600000000011E-2</c:v>
                </c:pt>
                <c:pt idx="473">
                  <c:v>5.5521900000000013E-2</c:v>
                </c:pt>
                <c:pt idx="474">
                  <c:v>5.6265300000000004E-2</c:v>
                </c:pt>
                <c:pt idx="475">
                  <c:v>5.5634400000000014E-2</c:v>
                </c:pt>
                <c:pt idx="476">
                  <c:v>5.3663500000000003E-2</c:v>
                </c:pt>
                <c:pt idx="477">
                  <c:v>4.4594000000000009E-2</c:v>
                </c:pt>
                <c:pt idx="478">
                  <c:v>4.5809999999999997E-2</c:v>
                </c:pt>
                <c:pt idx="479">
                  <c:v>8.2319100000000006E-2</c:v>
                </c:pt>
                <c:pt idx="480">
                  <c:v>7.4893000000000001E-2</c:v>
                </c:pt>
                <c:pt idx="481">
                  <c:v>7.547319999999999E-2</c:v>
                </c:pt>
                <c:pt idx="482">
                  <c:v>6.8420099999999998E-2</c:v>
                </c:pt>
                <c:pt idx="483">
                  <c:v>6.3473500000000002E-2</c:v>
                </c:pt>
                <c:pt idx="484">
                  <c:v>6.3072600000000006E-2</c:v>
                </c:pt>
                <c:pt idx="485">
                  <c:v>6.3579499999999997E-2</c:v>
                </c:pt>
                <c:pt idx="486">
                  <c:v>6.1243100000000002E-2</c:v>
                </c:pt>
                <c:pt idx="487">
                  <c:v>6.4139000000000002E-2</c:v>
                </c:pt>
                <c:pt idx="488">
                  <c:v>6.6364100000000009E-2</c:v>
                </c:pt>
                <c:pt idx="489">
                  <c:v>6.6798699999999989E-2</c:v>
                </c:pt>
                <c:pt idx="490">
                  <c:v>6.6056600000000007E-2</c:v>
                </c:pt>
                <c:pt idx="491">
                  <c:v>3.1315100000000005E-2</c:v>
                </c:pt>
                <c:pt idx="492">
                  <c:v>3.0607399999999996E-2</c:v>
                </c:pt>
                <c:pt idx="493">
                  <c:v>3.0366453000000005E-2</c:v>
                </c:pt>
                <c:pt idx="494">
                  <c:v>2.9444686000000001E-2</c:v>
                </c:pt>
                <c:pt idx="495">
                  <c:v>2.9405140000000003E-2</c:v>
                </c:pt>
                <c:pt idx="496">
                  <c:v>2.7294473E-2</c:v>
                </c:pt>
                <c:pt idx="497">
                  <c:v>2.6608413999999997E-2</c:v>
                </c:pt>
                <c:pt idx="498">
                  <c:v>2.8994061999999994E-2</c:v>
                </c:pt>
                <c:pt idx="499">
                  <c:v>2.7015672999999994E-2</c:v>
                </c:pt>
                <c:pt idx="500">
                  <c:v>2.7449132000000001E-2</c:v>
                </c:pt>
                <c:pt idx="501">
                  <c:v>2.9603369999999997E-2</c:v>
                </c:pt>
                <c:pt idx="502">
                  <c:v>3.0919285999999997E-2</c:v>
                </c:pt>
                <c:pt idx="503">
                  <c:v>3.3009584000000002E-2</c:v>
                </c:pt>
                <c:pt idx="504">
                  <c:v>3.3770754999999993E-2</c:v>
                </c:pt>
                <c:pt idx="505">
                  <c:v>3.2914701999999997E-2</c:v>
                </c:pt>
                <c:pt idx="506">
                  <c:v>3.0220703000000002E-2</c:v>
                </c:pt>
                <c:pt idx="507">
                  <c:v>2.9886347000000001E-2</c:v>
                </c:pt>
                <c:pt idx="508">
                  <c:v>2.9829746000000001E-2</c:v>
                </c:pt>
                <c:pt idx="509">
                  <c:v>2.8406986000000002E-2</c:v>
                </c:pt>
                <c:pt idx="510">
                  <c:v>2.6173975000000006E-2</c:v>
                </c:pt>
                <c:pt idx="511">
                  <c:v>2.3200471E-2</c:v>
                </c:pt>
                <c:pt idx="512">
                  <c:v>2.00013E-2</c:v>
                </c:pt>
                <c:pt idx="513">
                  <c:v>1.7516196999999997E-2</c:v>
                </c:pt>
                <c:pt idx="514">
                  <c:v>1.4119269E-2</c:v>
                </c:pt>
                <c:pt idx="515">
                  <c:v>1.0015149000000001E-2</c:v>
                </c:pt>
                <c:pt idx="516">
                  <c:v>8.8118079999999991E-3</c:v>
                </c:pt>
                <c:pt idx="517">
                  <c:v>1.1198717999999998E-2</c:v>
                </c:pt>
                <c:pt idx="518">
                  <c:v>1.1387154E-2</c:v>
                </c:pt>
                <c:pt idx="519">
                  <c:v>1.8110393999999998E-2</c:v>
                </c:pt>
                <c:pt idx="520">
                  <c:v>2.0090369E-2</c:v>
                </c:pt>
                <c:pt idx="521">
                  <c:v>2.4597778000000001E-2</c:v>
                </c:pt>
                <c:pt idx="522">
                  <c:v>2.6726989999999999E-2</c:v>
                </c:pt>
                <c:pt idx="523">
                  <c:v>3.6215108000000003E-2</c:v>
                </c:pt>
                <c:pt idx="524">
                  <c:v>4.5163978E-2</c:v>
                </c:pt>
                <c:pt idx="525">
                  <c:v>5.9818075999999998E-2</c:v>
                </c:pt>
                <c:pt idx="526">
                  <c:v>7.3804575000000011E-2</c:v>
                </c:pt>
                <c:pt idx="527">
                  <c:v>9.8083946000000005E-2</c:v>
                </c:pt>
                <c:pt idx="528">
                  <c:v>0.112932267</c:v>
                </c:pt>
                <c:pt idx="529">
                  <c:v>0.11608154200000001</c:v>
                </c:pt>
                <c:pt idx="530">
                  <c:v>0.13818571800000001</c:v>
                </c:pt>
                <c:pt idx="531">
                  <c:v>0.10513254899999999</c:v>
                </c:pt>
                <c:pt idx="532">
                  <c:v>0.11604606699999999</c:v>
                </c:pt>
                <c:pt idx="533">
                  <c:v>0.120495888</c:v>
                </c:pt>
                <c:pt idx="534">
                  <c:v>0.13619736999999998</c:v>
                </c:pt>
                <c:pt idx="535">
                  <c:v>0.14403700600000002</c:v>
                </c:pt>
                <c:pt idx="536">
                  <c:v>0.140204461</c:v>
                </c:pt>
                <c:pt idx="537">
                  <c:v>0.13624094099999998</c:v>
                </c:pt>
                <c:pt idx="538">
                  <c:v>0.13436583900000001</c:v>
                </c:pt>
                <c:pt idx="539">
                  <c:v>0.130089545</c:v>
                </c:pt>
                <c:pt idx="540">
                  <c:v>0.13401107399999998</c:v>
                </c:pt>
                <c:pt idx="541">
                  <c:v>0.15227778900000005</c:v>
                </c:pt>
                <c:pt idx="542">
                  <c:v>0.14933511500000002</c:v>
                </c:pt>
                <c:pt idx="543">
                  <c:v>0.13993225200000001</c:v>
                </c:pt>
                <c:pt idx="544">
                  <c:v>0.13798243799999999</c:v>
                </c:pt>
                <c:pt idx="545">
                  <c:v>0.13481019699999999</c:v>
                </c:pt>
                <c:pt idx="546">
                  <c:v>0.136762155</c:v>
                </c:pt>
                <c:pt idx="547">
                  <c:v>0.14375098700000002</c:v>
                </c:pt>
                <c:pt idx="548">
                  <c:v>0.14612048399999997</c:v>
                </c:pt>
                <c:pt idx="549">
                  <c:v>0.14975668199999997</c:v>
                </c:pt>
                <c:pt idx="550">
                  <c:v>0.14527733499999998</c:v>
                </c:pt>
                <c:pt idx="551">
                  <c:v>0.14352086700000002</c:v>
                </c:pt>
                <c:pt idx="552">
                  <c:v>0.14062447600000003</c:v>
                </c:pt>
                <c:pt idx="553">
                  <c:v>0.12857796000000002</c:v>
                </c:pt>
                <c:pt idx="554">
                  <c:v>0.11832393200000001</c:v>
                </c:pt>
                <c:pt idx="575" formatCode="General">
                  <c:v>0</c:v>
                </c:pt>
                <c:pt idx="576">
                  <c:v>0.62426249999999994</c:v>
                </c:pt>
                <c:pt idx="577">
                  <c:v>0.6101316</c:v>
                </c:pt>
                <c:pt idx="578">
                  <c:v>0.60659449999999993</c:v>
                </c:pt>
                <c:pt idx="579">
                  <c:v>0.61255579999999998</c:v>
                </c:pt>
                <c:pt idx="580">
                  <c:v>0.60402180000000016</c:v>
                </c:pt>
                <c:pt idx="581">
                  <c:v>0.55831379999999997</c:v>
                </c:pt>
                <c:pt idx="582">
                  <c:v>0.48597449999999992</c:v>
                </c:pt>
                <c:pt idx="583">
                  <c:v>0.42182989999999998</c:v>
                </c:pt>
                <c:pt idx="584">
                  <c:v>0.40966880000000006</c:v>
                </c:pt>
                <c:pt idx="585">
                  <c:v>0.43195539999999999</c:v>
                </c:pt>
                <c:pt idx="586">
                  <c:v>0.45102720000000002</c:v>
                </c:pt>
                <c:pt idx="587">
                  <c:v>0.4969865</c:v>
                </c:pt>
                <c:pt idx="588">
                  <c:v>0.50351659999999998</c:v>
                </c:pt>
                <c:pt idx="589">
                  <c:v>0.54034490000000002</c:v>
                </c:pt>
                <c:pt idx="590">
                  <c:v>0.54910459999999994</c:v>
                </c:pt>
                <c:pt idx="591">
                  <c:v>0.56572999999999996</c:v>
                </c:pt>
                <c:pt idx="592">
                  <c:v>0.55667010000000006</c:v>
                </c:pt>
                <c:pt idx="593">
                  <c:v>0.58391190000000004</c:v>
                </c:pt>
                <c:pt idx="594">
                  <c:v>0.57911450000000009</c:v>
                </c:pt>
                <c:pt idx="595">
                  <c:v>0.57453189999999998</c:v>
                </c:pt>
                <c:pt idx="596">
                  <c:v>0.57406699999999999</c:v>
                </c:pt>
                <c:pt idx="597">
                  <c:v>0.54622289999999996</c:v>
                </c:pt>
                <c:pt idx="598">
                  <c:v>0.5266438</c:v>
                </c:pt>
                <c:pt idx="599">
                  <c:v>0.49906020000000006</c:v>
                </c:pt>
                <c:pt idx="600">
                  <c:v>0.5062605</c:v>
                </c:pt>
                <c:pt idx="601">
                  <c:v>0.46347930000000004</c:v>
                </c:pt>
                <c:pt idx="602">
                  <c:v>0.45526730000000004</c:v>
                </c:pt>
                <c:pt idx="603">
                  <c:v>0.42447860000000009</c:v>
                </c:pt>
                <c:pt idx="604">
                  <c:v>0.41317490000000007</c:v>
                </c:pt>
                <c:pt idx="605">
                  <c:v>0.37531049999999999</c:v>
                </c:pt>
                <c:pt idx="606">
                  <c:v>0.36910359999999998</c:v>
                </c:pt>
                <c:pt idx="607">
                  <c:v>0.38239879999999998</c:v>
                </c:pt>
                <c:pt idx="608">
                  <c:v>0.39325749999999998</c:v>
                </c:pt>
                <c:pt idx="609">
                  <c:v>0.4042692</c:v>
                </c:pt>
                <c:pt idx="610">
                  <c:v>0.40262619999999999</c:v>
                </c:pt>
                <c:pt idx="611">
                  <c:v>0.38059320000000002</c:v>
                </c:pt>
                <c:pt idx="612">
                  <c:v>0.38792279999999996</c:v>
                </c:pt>
                <c:pt idx="613">
                  <c:v>0.38293579999999999</c:v>
                </c:pt>
                <c:pt idx="614">
                  <c:v>0.39504860000000008</c:v>
                </c:pt>
                <c:pt idx="615">
                  <c:v>0.40692620000000007</c:v>
                </c:pt>
                <c:pt idx="616">
                  <c:v>0.41401150000000003</c:v>
                </c:pt>
                <c:pt idx="617">
                  <c:v>0.42304130000000001</c:v>
                </c:pt>
                <c:pt idx="618">
                  <c:v>0.43356990000000001</c:v>
                </c:pt>
                <c:pt idx="619">
                  <c:v>0.42796190000000001</c:v>
                </c:pt>
                <c:pt idx="620">
                  <c:v>0.42379090000000003</c:v>
                </c:pt>
                <c:pt idx="621">
                  <c:v>0.41741660000000003</c:v>
                </c:pt>
                <c:pt idx="622">
                  <c:v>0.42144170000000003</c:v>
                </c:pt>
                <c:pt idx="623">
                  <c:v>0.44868550000000001</c:v>
                </c:pt>
                <c:pt idx="624">
                  <c:v>0.43821340000000009</c:v>
                </c:pt>
                <c:pt idx="625">
                  <c:v>0.44020310000000001</c:v>
                </c:pt>
                <c:pt idx="626">
                  <c:v>0.4379113</c:v>
                </c:pt>
                <c:pt idx="627">
                  <c:v>0.44217210000000001</c:v>
                </c:pt>
                <c:pt idx="628">
                  <c:v>0.45263610000000004</c:v>
                </c:pt>
                <c:pt idx="629">
                  <c:v>0.44880270000000005</c:v>
                </c:pt>
                <c:pt idx="630">
                  <c:v>0.45716020000000002</c:v>
                </c:pt>
                <c:pt idx="631">
                  <c:v>0.46841959999999999</c:v>
                </c:pt>
                <c:pt idx="632">
                  <c:v>0.46744329999999995</c:v>
                </c:pt>
                <c:pt idx="633">
                  <c:v>0.4572484</c:v>
                </c:pt>
                <c:pt idx="634">
                  <c:v>0.47189880000000001</c:v>
                </c:pt>
                <c:pt idx="635">
                  <c:v>0.44852210000000003</c:v>
                </c:pt>
                <c:pt idx="636">
                  <c:v>0.45783889999999999</c:v>
                </c:pt>
                <c:pt idx="637">
                  <c:v>0.45099120000000004</c:v>
                </c:pt>
                <c:pt idx="638">
                  <c:v>0.44635940000000002</c:v>
                </c:pt>
                <c:pt idx="639">
                  <c:v>0.42095350000000004</c:v>
                </c:pt>
                <c:pt idx="640">
                  <c:v>0.40789170000000002</c:v>
                </c:pt>
                <c:pt idx="641">
                  <c:v>0.39758710000000008</c:v>
                </c:pt>
                <c:pt idx="642">
                  <c:v>0.38128220000000007</c:v>
                </c:pt>
                <c:pt idx="643">
                  <c:v>0.37301909999999999</c:v>
                </c:pt>
                <c:pt idx="644">
                  <c:v>0.36242229999999998</c:v>
                </c:pt>
                <c:pt idx="645">
                  <c:v>0.36958339999999995</c:v>
                </c:pt>
                <c:pt idx="646">
                  <c:v>0.34686249999999985</c:v>
                </c:pt>
                <c:pt idx="647">
                  <c:v>0.34671390000000002</c:v>
                </c:pt>
                <c:pt idx="648">
                  <c:v>0.32185140000000001</c:v>
                </c:pt>
                <c:pt idx="649">
                  <c:v>0.32093710000000003</c:v>
                </c:pt>
                <c:pt idx="650">
                  <c:v>0.30464720000000001</c:v>
                </c:pt>
                <c:pt idx="651">
                  <c:v>0.3039269</c:v>
                </c:pt>
                <c:pt idx="652">
                  <c:v>0.29246130000000004</c:v>
                </c:pt>
                <c:pt idx="653">
                  <c:v>0.2887344</c:v>
                </c:pt>
                <c:pt idx="654">
                  <c:v>0.27691570000000004</c:v>
                </c:pt>
                <c:pt idx="655">
                  <c:v>0.26950360000000001</c:v>
                </c:pt>
                <c:pt idx="656">
                  <c:v>0.28354790000000002</c:v>
                </c:pt>
                <c:pt idx="657">
                  <c:v>0.27386389999999999</c:v>
                </c:pt>
                <c:pt idx="658">
                  <c:v>0.27206439999999998</c:v>
                </c:pt>
                <c:pt idx="659">
                  <c:v>0.2639725</c:v>
                </c:pt>
                <c:pt idx="660">
                  <c:v>0.26397589999999999</c:v>
                </c:pt>
                <c:pt idx="661">
                  <c:v>0.27030750000000003</c:v>
                </c:pt>
                <c:pt idx="662">
                  <c:v>0.26543890000000003</c:v>
                </c:pt>
                <c:pt idx="663">
                  <c:v>0.25414480000000006</c:v>
                </c:pt>
                <c:pt idx="664">
                  <c:v>0.24446140000000002</c:v>
                </c:pt>
                <c:pt idx="665">
                  <c:v>0.2366134</c:v>
                </c:pt>
                <c:pt idx="666">
                  <c:v>0.24242510000000003</c:v>
                </c:pt>
                <c:pt idx="667">
                  <c:v>0.26049739999999999</c:v>
                </c:pt>
                <c:pt idx="668">
                  <c:v>0.24595739999999999</c:v>
                </c:pt>
                <c:pt idx="669">
                  <c:v>0.23605980000000001</c:v>
                </c:pt>
                <c:pt idx="670">
                  <c:v>0.2211418</c:v>
                </c:pt>
                <c:pt idx="671">
                  <c:v>0.22324690000000003</c:v>
                </c:pt>
                <c:pt idx="672">
                  <c:v>0.22182789999999999</c:v>
                </c:pt>
                <c:pt idx="673">
                  <c:v>0.21273100000000006</c:v>
                </c:pt>
                <c:pt idx="674">
                  <c:v>0.21533920000000001</c:v>
                </c:pt>
                <c:pt idx="675">
                  <c:v>0.21956209999999995</c:v>
                </c:pt>
                <c:pt idx="676">
                  <c:v>0.22279819999999995</c:v>
                </c:pt>
                <c:pt idx="677">
                  <c:v>0.22404359999999993</c:v>
                </c:pt>
                <c:pt idx="678">
                  <c:v>0.22607720000000001</c:v>
                </c:pt>
                <c:pt idx="679">
                  <c:v>0.21197110000000002</c:v>
                </c:pt>
                <c:pt idx="680">
                  <c:v>0.20527090000000001</c:v>
                </c:pt>
                <c:pt idx="681">
                  <c:v>0.21127219999999999</c:v>
                </c:pt>
                <c:pt idx="682">
                  <c:v>0.22815090000000005</c:v>
                </c:pt>
                <c:pt idx="683">
                  <c:v>0.20055880000000001</c:v>
                </c:pt>
                <c:pt idx="684">
                  <c:v>0.19326309999999999</c:v>
                </c:pt>
                <c:pt idx="685">
                  <c:v>0.19161915699999998</c:v>
                </c:pt>
                <c:pt idx="686">
                  <c:v>0.17548602899999999</c:v>
                </c:pt>
                <c:pt idx="687">
                  <c:v>0.16949779800000001</c:v>
                </c:pt>
                <c:pt idx="688">
                  <c:v>0.15889941300000002</c:v>
                </c:pt>
                <c:pt idx="689">
                  <c:v>0.13995099300000002</c:v>
                </c:pt>
                <c:pt idx="690">
                  <c:v>0.11950868000000001</c:v>
                </c:pt>
                <c:pt idx="691">
                  <c:v>0.11589259299999999</c:v>
                </c:pt>
                <c:pt idx="692">
                  <c:v>0.11587826399999999</c:v>
                </c:pt>
                <c:pt idx="693">
                  <c:v>0.10710394499999998</c:v>
                </c:pt>
                <c:pt idx="694">
                  <c:v>9.5731877000000007E-2</c:v>
                </c:pt>
                <c:pt idx="695">
                  <c:v>0.10331236800000002</c:v>
                </c:pt>
                <c:pt idx="696">
                  <c:v>8.6553579999999991E-2</c:v>
                </c:pt>
                <c:pt idx="697">
                  <c:v>8.2757632999999997E-2</c:v>
                </c:pt>
                <c:pt idx="698">
                  <c:v>8.4455885000000008E-2</c:v>
                </c:pt>
                <c:pt idx="699">
                  <c:v>8.2949414999999985E-2</c:v>
                </c:pt>
                <c:pt idx="700">
                  <c:v>9.0247157000000008E-2</c:v>
                </c:pt>
                <c:pt idx="701">
                  <c:v>0.10124937799999999</c:v>
                </c:pt>
                <c:pt idx="702">
                  <c:v>0.10109426099999999</c:v>
                </c:pt>
                <c:pt idx="703">
                  <c:v>0.10009648399999997</c:v>
                </c:pt>
                <c:pt idx="704">
                  <c:v>0.102643375</c:v>
                </c:pt>
                <c:pt idx="705">
                  <c:v>0.10838443499999999</c:v>
                </c:pt>
                <c:pt idx="706">
                  <c:v>0.103670627</c:v>
                </c:pt>
                <c:pt idx="707">
                  <c:v>0.10910735300000002</c:v>
                </c:pt>
                <c:pt idx="708">
                  <c:v>0.115040986</c:v>
                </c:pt>
                <c:pt idx="709">
                  <c:v>0.1139966</c:v>
                </c:pt>
                <c:pt idx="710">
                  <c:v>0.11851373800000002</c:v>
                </c:pt>
                <c:pt idx="711">
                  <c:v>0.12399633300000001</c:v>
                </c:pt>
                <c:pt idx="712">
                  <c:v>0.12543266500000003</c:v>
                </c:pt>
                <c:pt idx="713">
                  <c:v>0.12502930500000001</c:v>
                </c:pt>
                <c:pt idx="714">
                  <c:v>0.13298924200000004</c:v>
                </c:pt>
                <c:pt idx="715">
                  <c:v>0.13467383099999999</c:v>
                </c:pt>
                <c:pt idx="716">
                  <c:v>0.14724189300000001</c:v>
                </c:pt>
                <c:pt idx="717">
                  <c:v>0.15288182</c:v>
                </c:pt>
                <c:pt idx="718">
                  <c:v>0.164956777</c:v>
                </c:pt>
                <c:pt idx="719">
                  <c:v>0.17272992700000003</c:v>
                </c:pt>
                <c:pt idx="720">
                  <c:v>0.180178531</c:v>
                </c:pt>
                <c:pt idx="721">
                  <c:v>0.18436603600000004</c:v>
                </c:pt>
                <c:pt idx="722">
                  <c:v>0.18541554700000001</c:v>
                </c:pt>
                <c:pt idx="723">
                  <c:v>0.27721189200000002</c:v>
                </c:pt>
                <c:pt idx="724">
                  <c:v>0.272277092</c:v>
                </c:pt>
                <c:pt idx="725">
                  <c:v>0.27356701900000002</c:v>
                </c:pt>
                <c:pt idx="726">
                  <c:v>0.28244872799999998</c:v>
                </c:pt>
                <c:pt idx="727">
                  <c:v>0.28518245800000003</c:v>
                </c:pt>
                <c:pt idx="728">
                  <c:v>0.28779979500000002</c:v>
                </c:pt>
                <c:pt idx="729">
                  <c:v>0.28363642700000002</c:v>
                </c:pt>
                <c:pt idx="730">
                  <c:v>0.27465502199999997</c:v>
                </c:pt>
                <c:pt idx="731">
                  <c:v>0.26879691899999997</c:v>
                </c:pt>
                <c:pt idx="732">
                  <c:v>0.27314712299999999</c:v>
                </c:pt>
                <c:pt idx="733">
                  <c:v>0.23486083999999996</c:v>
                </c:pt>
                <c:pt idx="734">
                  <c:v>0.24594526999999997</c:v>
                </c:pt>
                <c:pt idx="735">
                  <c:v>0.263555822</c:v>
                </c:pt>
                <c:pt idx="736">
                  <c:v>0.26730543299999993</c:v>
                </c:pt>
                <c:pt idx="737">
                  <c:v>0.278781538</c:v>
                </c:pt>
                <c:pt idx="738">
                  <c:v>0.28296254900000001</c:v>
                </c:pt>
                <c:pt idx="739">
                  <c:v>0.28386652500000004</c:v>
                </c:pt>
                <c:pt idx="740">
                  <c:v>0.28365998000000003</c:v>
                </c:pt>
                <c:pt idx="741">
                  <c:v>0.28209389900000004</c:v>
                </c:pt>
                <c:pt idx="742">
                  <c:v>0.28455967700000001</c:v>
                </c:pt>
                <c:pt idx="743">
                  <c:v>0.28706949400000004</c:v>
                </c:pt>
                <c:pt idx="744">
                  <c:v>0.26992272499999997</c:v>
                </c:pt>
                <c:pt idx="745">
                  <c:v>0.25722389799999995</c:v>
                </c:pt>
                <c:pt idx="746">
                  <c:v>0.23205777499999999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4D0-49CA-A122-A68772B87B7E}"/>
            </c:ext>
          </c:extLst>
        </c:ser>
        <c:ser>
          <c:idx val="7"/>
          <c:order val="8"/>
          <c:tx>
            <c:strRef>
              <c:f>ChartData!$J$2</c:f>
              <c:strCache>
                <c:ptCount val="1"/>
                <c:pt idx="0">
                  <c:v>Ukraine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val="FF9933"/>
              </a:bgClr>
            </a:pattFill>
            <a:ln w="25400">
              <a:noFill/>
            </a:ln>
          </c:spPr>
          <c:invertIfNegative val="0"/>
          <c:cat>
            <c:strRef>
              <c:f>ChartData!$A$3:$A$789</c:f>
              <c:strCache>
                <c:ptCount val="745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68">
                  <c:v>yt 31 12 2024</c:v>
                </c:pt>
                <c:pt idx="192">
                  <c:v>yt 31 12 2010</c:v>
                </c:pt>
                <c:pt idx="198">
                  <c:v>yt 30 06 2011</c:v>
                </c:pt>
                <c:pt idx="204">
                  <c:v>yt 31 12 2011</c:v>
                </c:pt>
                <c:pt idx="210">
                  <c:v>yt 30 06 2012</c:v>
                </c:pt>
                <c:pt idx="216">
                  <c:v>yt 31 12 2012</c:v>
                </c:pt>
                <c:pt idx="222">
                  <c:v>yt 30 06 2013</c:v>
                </c:pt>
                <c:pt idx="228">
                  <c:v>yt 31 12 2013</c:v>
                </c:pt>
                <c:pt idx="234">
                  <c:v>yt 30 06 2014</c:v>
                </c:pt>
                <c:pt idx="240">
                  <c:v>yt 31 12 2014</c:v>
                </c:pt>
                <c:pt idx="246">
                  <c:v>yt 30 06 2015</c:v>
                </c:pt>
                <c:pt idx="252">
                  <c:v>yt 31 12 2015</c:v>
                </c:pt>
                <c:pt idx="258">
                  <c:v>yt 30 06 2016</c:v>
                </c:pt>
                <c:pt idx="264">
                  <c:v>yt 31 12 2016</c:v>
                </c:pt>
                <c:pt idx="270">
                  <c:v>yt 30 06 2017</c:v>
                </c:pt>
                <c:pt idx="276">
                  <c:v>yt 31 12 2017</c:v>
                </c:pt>
                <c:pt idx="282">
                  <c:v>yt 30 06 2018</c:v>
                </c:pt>
                <c:pt idx="288">
                  <c:v>yt 31 12 2018</c:v>
                </c:pt>
                <c:pt idx="294">
                  <c:v>yt 30 06 2019</c:v>
                </c:pt>
                <c:pt idx="300">
                  <c:v>yt 31 12 2019</c:v>
                </c:pt>
                <c:pt idx="306">
                  <c:v>yt 30 06 2020</c:v>
                </c:pt>
                <c:pt idx="312">
                  <c:v>yt 31 12 2020</c:v>
                </c:pt>
                <c:pt idx="318">
                  <c:v>yt 30 06 2021</c:v>
                </c:pt>
                <c:pt idx="324">
                  <c:v>yt 31 12 2021</c:v>
                </c:pt>
                <c:pt idx="330">
                  <c:v>yt 30 06 2022</c:v>
                </c:pt>
                <c:pt idx="336">
                  <c:v>yt 31 12 2022</c:v>
                </c:pt>
                <c:pt idx="342">
                  <c:v>yt 30 06 2023</c:v>
                </c:pt>
                <c:pt idx="348">
                  <c:v>yt 31 12 2023</c:v>
                </c:pt>
                <c:pt idx="354">
                  <c:v>yt 30 06 2024</c:v>
                </c:pt>
                <c:pt idx="360">
                  <c:v>yt 31 12 2024</c:v>
                </c:pt>
                <c:pt idx="384">
                  <c:v>yt 31 12 2010</c:v>
                </c:pt>
                <c:pt idx="390">
                  <c:v>yt 30 06 2011</c:v>
                </c:pt>
                <c:pt idx="396">
                  <c:v>yt 31 12 2011</c:v>
                </c:pt>
                <c:pt idx="402">
                  <c:v>yt 30 06 2012</c:v>
                </c:pt>
                <c:pt idx="408">
                  <c:v>yt 31 12 2012</c:v>
                </c:pt>
                <c:pt idx="414">
                  <c:v>yt 30 06 2013</c:v>
                </c:pt>
                <c:pt idx="420">
                  <c:v>yt 31 12 2013</c:v>
                </c:pt>
                <c:pt idx="426">
                  <c:v>yt 30 06 2014</c:v>
                </c:pt>
                <c:pt idx="432">
                  <c:v>yt 31 12 2014</c:v>
                </c:pt>
                <c:pt idx="438">
                  <c:v>yt 30 06 2015</c:v>
                </c:pt>
                <c:pt idx="444">
                  <c:v>yt 31 12 2015</c:v>
                </c:pt>
                <c:pt idx="450">
                  <c:v>yt 30 06 2016</c:v>
                </c:pt>
                <c:pt idx="456">
                  <c:v>yt 31 12 2016</c:v>
                </c:pt>
                <c:pt idx="462">
                  <c:v>yt 30 06 2017</c:v>
                </c:pt>
                <c:pt idx="468">
                  <c:v>yt 31 12 2017</c:v>
                </c:pt>
                <c:pt idx="474">
                  <c:v>yt 30 06 2018</c:v>
                </c:pt>
                <c:pt idx="480">
                  <c:v>yt 31 12 2018</c:v>
                </c:pt>
                <c:pt idx="486">
                  <c:v>yt 30 06 2019</c:v>
                </c:pt>
                <c:pt idx="492">
                  <c:v>yt 31 12 2019</c:v>
                </c:pt>
                <c:pt idx="498">
                  <c:v>yt 30 06 2020</c:v>
                </c:pt>
                <c:pt idx="504">
                  <c:v>yt 31 12 2020</c:v>
                </c:pt>
                <c:pt idx="510">
                  <c:v>yt 30 06 2021</c:v>
                </c:pt>
                <c:pt idx="516">
                  <c:v>yt 31 12 2021</c:v>
                </c:pt>
                <c:pt idx="522">
                  <c:v>yt 30 06 2022</c:v>
                </c:pt>
                <c:pt idx="528">
                  <c:v>yt 31 12 2022</c:v>
                </c:pt>
                <c:pt idx="534">
                  <c:v>yt 30 06 2023</c:v>
                </c:pt>
                <c:pt idx="540">
                  <c:v>yt 31 12 2023</c:v>
                </c:pt>
                <c:pt idx="546">
                  <c:v>yt 30 06 2024</c:v>
                </c:pt>
                <c:pt idx="552">
                  <c:v>yt 31 12 2024</c:v>
                </c:pt>
                <c:pt idx="576">
                  <c:v>yt 31 12 2010</c:v>
                </c:pt>
                <c:pt idx="582">
                  <c:v>yt 30 06 2011</c:v>
                </c:pt>
                <c:pt idx="588">
                  <c:v>yt 31 12 2011</c:v>
                </c:pt>
                <c:pt idx="594">
                  <c:v>yt 30 06 2012</c:v>
                </c:pt>
                <c:pt idx="600">
                  <c:v>yt 31 12 2012</c:v>
                </c:pt>
                <c:pt idx="606">
                  <c:v>yt 30 06 2013</c:v>
                </c:pt>
                <c:pt idx="612">
                  <c:v>yt 31 12 2013</c:v>
                </c:pt>
                <c:pt idx="618">
                  <c:v>yt 30 06 2014</c:v>
                </c:pt>
                <c:pt idx="624">
                  <c:v>yt 31 12 2014</c:v>
                </c:pt>
                <c:pt idx="630">
                  <c:v>yt 30 06 2015</c:v>
                </c:pt>
                <c:pt idx="636">
                  <c:v>yt 31 12 2015</c:v>
                </c:pt>
                <c:pt idx="642">
                  <c:v>yt 30 06 2016</c:v>
                </c:pt>
                <c:pt idx="648">
                  <c:v>yt 31 12 2016</c:v>
                </c:pt>
                <c:pt idx="654">
                  <c:v>yt 30 06 2017</c:v>
                </c:pt>
                <c:pt idx="660">
                  <c:v>yt 31 12 2017</c:v>
                </c:pt>
                <c:pt idx="666">
                  <c:v>yt 30 06 2018</c:v>
                </c:pt>
                <c:pt idx="672">
                  <c:v>yt 31 12 2018</c:v>
                </c:pt>
                <c:pt idx="678">
                  <c:v>yt 30 06 2019</c:v>
                </c:pt>
                <c:pt idx="684">
                  <c:v>yt 31 12 2019</c:v>
                </c:pt>
                <c:pt idx="690">
                  <c:v>yt 30 06 2020</c:v>
                </c:pt>
                <c:pt idx="696">
                  <c:v>yt 31 12 2020</c:v>
                </c:pt>
                <c:pt idx="702">
                  <c:v>yt 30 06 2021</c:v>
                </c:pt>
                <c:pt idx="708">
                  <c:v>yt 31 12 2021</c:v>
                </c:pt>
                <c:pt idx="714">
                  <c:v>yt 30 06 2022</c:v>
                </c:pt>
                <c:pt idx="720">
                  <c:v>yt 31 12 2022</c:v>
                </c:pt>
                <c:pt idx="726">
                  <c:v>yt 30 06 2023</c:v>
                </c:pt>
                <c:pt idx="732">
                  <c:v>yt 31 12 2023</c:v>
                </c:pt>
                <c:pt idx="738">
                  <c:v>yt 30 06 2024</c:v>
                </c:pt>
                <c:pt idx="744">
                  <c:v>yt 31 12 2024</c:v>
                </c:pt>
              </c:strCache>
            </c:strRef>
          </c:cat>
          <c:val>
            <c:numRef>
              <c:f>ChartData!$J$3:$J$789</c:f>
              <c:numCache>
                <c:formatCode>#,##0.00</c:formatCode>
                <c:ptCount val="747"/>
                <c:pt idx="0">
                  <c:v>5.7278200000000008E-2</c:v>
                </c:pt>
                <c:pt idx="1">
                  <c:v>5.9465400000000009E-2</c:v>
                </c:pt>
                <c:pt idx="2">
                  <c:v>6.46235E-2</c:v>
                </c:pt>
                <c:pt idx="3">
                  <c:v>6.7242800000000019E-2</c:v>
                </c:pt>
                <c:pt idx="4">
                  <c:v>7.00403E-2</c:v>
                </c:pt>
                <c:pt idx="5">
                  <c:v>7.7420900000000001E-2</c:v>
                </c:pt>
                <c:pt idx="6">
                  <c:v>8.9075100000000004E-2</c:v>
                </c:pt>
                <c:pt idx="7">
                  <c:v>0.10098310000000001</c:v>
                </c:pt>
                <c:pt idx="8">
                  <c:v>0.1120009</c:v>
                </c:pt>
                <c:pt idx="9">
                  <c:v>0.12127790000000001</c:v>
                </c:pt>
                <c:pt idx="10">
                  <c:v>0.1321872</c:v>
                </c:pt>
                <c:pt idx="11">
                  <c:v>0.13930480000000001</c:v>
                </c:pt>
                <c:pt idx="12">
                  <c:v>0.14946580000000001</c:v>
                </c:pt>
                <c:pt idx="13">
                  <c:v>0.15890400000000002</c:v>
                </c:pt>
                <c:pt idx="14">
                  <c:v>0.16441190000000003</c:v>
                </c:pt>
                <c:pt idx="15">
                  <c:v>0.17445360000000001</c:v>
                </c:pt>
                <c:pt idx="16">
                  <c:v>0.18257490000000001</c:v>
                </c:pt>
                <c:pt idx="17">
                  <c:v>0.19289610000000001</c:v>
                </c:pt>
                <c:pt idx="18">
                  <c:v>0.19594420000000001</c:v>
                </c:pt>
                <c:pt idx="19">
                  <c:v>0.19778160000000003</c:v>
                </c:pt>
                <c:pt idx="20">
                  <c:v>0.20299270000000003</c:v>
                </c:pt>
                <c:pt idx="21">
                  <c:v>0.20709150000000001</c:v>
                </c:pt>
                <c:pt idx="22">
                  <c:v>0.21205480000000004</c:v>
                </c:pt>
                <c:pt idx="23">
                  <c:v>0.21745800000000004</c:v>
                </c:pt>
                <c:pt idx="24">
                  <c:v>0.21740490000000001</c:v>
                </c:pt>
                <c:pt idx="25">
                  <c:v>0.21588790000000002</c:v>
                </c:pt>
                <c:pt idx="26">
                  <c:v>0.21518119999999999</c:v>
                </c:pt>
                <c:pt idx="27">
                  <c:v>0.20911979999999997</c:v>
                </c:pt>
                <c:pt idx="28">
                  <c:v>0.20468009999999998</c:v>
                </c:pt>
                <c:pt idx="29">
                  <c:v>0.19257189999999996</c:v>
                </c:pt>
                <c:pt idx="30">
                  <c:v>0.18732619999999997</c:v>
                </c:pt>
                <c:pt idx="31">
                  <c:v>0.18466940000000001</c:v>
                </c:pt>
                <c:pt idx="32">
                  <c:v>0.17814949999999999</c:v>
                </c:pt>
                <c:pt idx="33">
                  <c:v>0.17401530000000001</c:v>
                </c:pt>
                <c:pt idx="34">
                  <c:v>0.16903860000000001</c:v>
                </c:pt>
                <c:pt idx="35">
                  <c:v>0.16603090000000001</c:v>
                </c:pt>
                <c:pt idx="36">
                  <c:v>0.16464280000000001</c:v>
                </c:pt>
                <c:pt idx="37">
                  <c:v>0.1622952</c:v>
                </c:pt>
                <c:pt idx="38">
                  <c:v>0.15882640000000001</c:v>
                </c:pt>
                <c:pt idx="39">
                  <c:v>0.15380730000000001</c:v>
                </c:pt>
                <c:pt idx="40">
                  <c:v>0.14799600000000002</c:v>
                </c:pt>
                <c:pt idx="41">
                  <c:v>0.14725820000000003</c:v>
                </c:pt>
                <c:pt idx="42">
                  <c:v>0.1451971</c:v>
                </c:pt>
                <c:pt idx="43">
                  <c:v>0.14444880000000002</c:v>
                </c:pt>
                <c:pt idx="44">
                  <c:v>0.1442966</c:v>
                </c:pt>
                <c:pt idx="45">
                  <c:v>0.14592470000000002</c:v>
                </c:pt>
                <c:pt idx="46">
                  <c:v>0.14566890000000002</c:v>
                </c:pt>
                <c:pt idx="47">
                  <c:v>0.14114680000000002</c:v>
                </c:pt>
                <c:pt idx="48">
                  <c:v>0.13770250000000001</c:v>
                </c:pt>
                <c:pt idx="49">
                  <c:v>0.13510149999999999</c:v>
                </c:pt>
                <c:pt idx="50">
                  <c:v>0.13466579999999997</c:v>
                </c:pt>
                <c:pt idx="51">
                  <c:v>0.13704679999999997</c:v>
                </c:pt>
                <c:pt idx="52">
                  <c:v>0.13764309999999996</c:v>
                </c:pt>
                <c:pt idx="53">
                  <c:v>0.1385161</c:v>
                </c:pt>
                <c:pt idx="54">
                  <c:v>0.14034539999999998</c:v>
                </c:pt>
                <c:pt idx="55">
                  <c:v>0.14127489999999998</c:v>
                </c:pt>
                <c:pt idx="56">
                  <c:v>0.13995370000000001</c:v>
                </c:pt>
                <c:pt idx="57">
                  <c:v>0.13990529999999998</c:v>
                </c:pt>
                <c:pt idx="58">
                  <c:v>0.14010699999999998</c:v>
                </c:pt>
                <c:pt idx="59">
                  <c:v>0.14396989999999998</c:v>
                </c:pt>
                <c:pt idx="60">
                  <c:v>0.14898739999999996</c:v>
                </c:pt>
                <c:pt idx="61">
                  <c:v>0.15248940000000002</c:v>
                </c:pt>
                <c:pt idx="62">
                  <c:v>0.1574103</c:v>
                </c:pt>
                <c:pt idx="63">
                  <c:v>0.15789940000000002</c:v>
                </c:pt>
                <c:pt idx="64">
                  <c:v>0.16151019999999999</c:v>
                </c:pt>
                <c:pt idx="65">
                  <c:v>0.1617218</c:v>
                </c:pt>
                <c:pt idx="66">
                  <c:v>0.16070979999999999</c:v>
                </c:pt>
                <c:pt idx="67">
                  <c:v>0.15655929999999998</c:v>
                </c:pt>
                <c:pt idx="68">
                  <c:v>0.15910880000000002</c:v>
                </c:pt>
                <c:pt idx="69">
                  <c:v>0.15932079999999998</c:v>
                </c:pt>
                <c:pt idx="70">
                  <c:v>0.16197829999999999</c:v>
                </c:pt>
                <c:pt idx="71">
                  <c:v>0.16511309999999998</c:v>
                </c:pt>
                <c:pt idx="72">
                  <c:v>0.16525389999999998</c:v>
                </c:pt>
                <c:pt idx="73">
                  <c:v>0.16771907500000002</c:v>
                </c:pt>
                <c:pt idx="74">
                  <c:v>0.16855852000000002</c:v>
                </c:pt>
                <c:pt idx="75">
                  <c:v>0.173854075</c:v>
                </c:pt>
                <c:pt idx="76">
                  <c:v>0.17160684499999998</c:v>
                </c:pt>
                <c:pt idx="77">
                  <c:v>0.17634902000000002</c:v>
                </c:pt>
                <c:pt idx="78">
                  <c:v>0.18065753000000001</c:v>
                </c:pt>
                <c:pt idx="79">
                  <c:v>0.18765122500000003</c:v>
                </c:pt>
                <c:pt idx="80">
                  <c:v>0.19166860499999999</c:v>
                </c:pt>
                <c:pt idx="81">
                  <c:v>0.197136425</c:v>
                </c:pt>
                <c:pt idx="82">
                  <c:v>0.20365662500000001</c:v>
                </c:pt>
                <c:pt idx="83">
                  <c:v>0.20902759500000001</c:v>
                </c:pt>
                <c:pt idx="84">
                  <c:v>0.213582305</c:v>
                </c:pt>
                <c:pt idx="85">
                  <c:v>0.22086683000000001</c:v>
                </c:pt>
                <c:pt idx="86">
                  <c:v>0.23048078500000002</c:v>
                </c:pt>
                <c:pt idx="87">
                  <c:v>0.23937563000000003</c:v>
                </c:pt>
                <c:pt idx="88">
                  <c:v>0.24966866000000001</c:v>
                </c:pt>
                <c:pt idx="89">
                  <c:v>0.25889498500000002</c:v>
                </c:pt>
                <c:pt idx="90">
                  <c:v>0.27674967499999997</c:v>
                </c:pt>
                <c:pt idx="91">
                  <c:v>0.29661067999999996</c:v>
                </c:pt>
                <c:pt idx="92">
                  <c:v>0.32002410000000003</c:v>
                </c:pt>
                <c:pt idx="93">
                  <c:v>0.34384747999999998</c:v>
                </c:pt>
                <c:pt idx="94">
                  <c:v>0.36026248</c:v>
                </c:pt>
                <c:pt idx="95">
                  <c:v>0.37098880999999995</c:v>
                </c:pt>
                <c:pt idx="96">
                  <c:v>0.38013230000000003</c:v>
                </c:pt>
                <c:pt idx="97">
                  <c:v>0.38941889999999996</c:v>
                </c:pt>
                <c:pt idx="98">
                  <c:v>0.39428439999999992</c:v>
                </c:pt>
                <c:pt idx="99">
                  <c:v>0.3900711</c:v>
                </c:pt>
                <c:pt idx="100">
                  <c:v>0.39640820000000004</c:v>
                </c:pt>
                <c:pt idx="101">
                  <c:v>0.40704630000000003</c:v>
                </c:pt>
                <c:pt idx="102">
                  <c:v>0.41862250000000006</c:v>
                </c:pt>
                <c:pt idx="103">
                  <c:v>0.42882609999999993</c:v>
                </c:pt>
                <c:pt idx="104">
                  <c:v>0.43010949999999998</c:v>
                </c:pt>
                <c:pt idx="105">
                  <c:v>0.42995330000000004</c:v>
                </c:pt>
                <c:pt idx="106">
                  <c:v>0.43249559999999998</c:v>
                </c:pt>
                <c:pt idx="107">
                  <c:v>0.43278790000000006</c:v>
                </c:pt>
                <c:pt idx="108">
                  <c:v>0.43103590000000008</c:v>
                </c:pt>
                <c:pt idx="109">
                  <c:v>0.42935731999999999</c:v>
                </c:pt>
                <c:pt idx="110">
                  <c:v>0.42304569399999997</c:v>
                </c:pt>
                <c:pt idx="111">
                  <c:v>0.42471690000000001</c:v>
                </c:pt>
                <c:pt idx="112">
                  <c:v>0.42609175500000002</c:v>
                </c:pt>
                <c:pt idx="113">
                  <c:v>0.42378679400000002</c:v>
                </c:pt>
                <c:pt idx="114">
                  <c:v>0.42086013300000003</c:v>
                </c:pt>
                <c:pt idx="115">
                  <c:v>0.41712278500000005</c:v>
                </c:pt>
                <c:pt idx="116">
                  <c:v>0.41914949800000001</c:v>
                </c:pt>
                <c:pt idx="117">
                  <c:v>0.42145722999999996</c:v>
                </c:pt>
                <c:pt idx="118">
                  <c:v>0.42854045600000007</c:v>
                </c:pt>
                <c:pt idx="119">
                  <c:v>0.43522061900000003</c:v>
                </c:pt>
                <c:pt idx="120">
                  <c:v>0.44065658800000002</c:v>
                </c:pt>
                <c:pt idx="121">
                  <c:v>0.44388773600000003</c:v>
                </c:pt>
                <c:pt idx="122">
                  <c:v>0.45760992</c:v>
                </c:pt>
                <c:pt idx="123">
                  <c:v>0.47129885700000002</c:v>
                </c:pt>
                <c:pt idx="124">
                  <c:v>0.47810230999999997</c:v>
                </c:pt>
                <c:pt idx="125">
                  <c:v>0.48432930599999996</c:v>
                </c:pt>
                <c:pt idx="126">
                  <c:v>0.48229786899999993</c:v>
                </c:pt>
                <c:pt idx="127">
                  <c:v>0.477102268</c:v>
                </c:pt>
                <c:pt idx="128">
                  <c:v>0.46754829799999997</c:v>
                </c:pt>
                <c:pt idx="129">
                  <c:v>0.45201963900000003</c:v>
                </c:pt>
                <c:pt idx="130">
                  <c:v>0.43219044000000001</c:v>
                </c:pt>
                <c:pt idx="131">
                  <c:v>0.42259175399999999</c:v>
                </c:pt>
                <c:pt idx="132">
                  <c:v>0.41167946999999999</c:v>
                </c:pt>
                <c:pt idx="133">
                  <c:v>0.39956284199999997</c:v>
                </c:pt>
                <c:pt idx="134">
                  <c:v>0.38217981800000006</c:v>
                </c:pt>
                <c:pt idx="135">
                  <c:v>0.35759041800000002</c:v>
                </c:pt>
                <c:pt idx="136">
                  <c:v>0.34198278199999999</c:v>
                </c:pt>
                <c:pt idx="137">
                  <c:v>0.33144339300000003</c:v>
                </c:pt>
                <c:pt idx="138">
                  <c:v>0.32842902799999996</c:v>
                </c:pt>
                <c:pt idx="139">
                  <c:v>0.33283943600000004</c:v>
                </c:pt>
                <c:pt idx="140">
                  <c:v>0.35253370199999995</c:v>
                </c:pt>
                <c:pt idx="141">
                  <c:v>0.37587393399999997</c:v>
                </c:pt>
                <c:pt idx="142">
                  <c:v>0.40469649899999999</c:v>
                </c:pt>
                <c:pt idx="143">
                  <c:v>0.40221517900000003</c:v>
                </c:pt>
                <c:pt idx="144">
                  <c:v>0.40141326300000002</c:v>
                </c:pt>
                <c:pt idx="145">
                  <c:v>0.40173742000000001</c:v>
                </c:pt>
                <c:pt idx="146">
                  <c:v>0.40378068100000009</c:v>
                </c:pt>
                <c:pt idx="147">
                  <c:v>0.42362163000000003</c:v>
                </c:pt>
                <c:pt idx="148">
                  <c:v>0.44919807600000006</c:v>
                </c:pt>
                <c:pt idx="149">
                  <c:v>0.47977884000000004</c:v>
                </c:pt>
                <c:pt idx="150">
                  <c:v>0.5059699270000001</c:v>
                </c:pt>
                <c:pt idx="151">
                  <c:v>0.52224822500000001</c:v>
                </c:pt>
                <c:pt idx="152">
                  <c:v>0.52018042100000006</c:v>
                </c:pt>
                <c:pt idx="153">
                  <c:v>0.51140712899999996</c:v>
                </c:pt>
                <c:pt idx="154">
                  <c:v>0.48733480300000004</c:v>
                </c:pt>
                <c:pt idx="155">
                  <c:v>0.47421653800000002</c:v>
                </c:pt>
                <c:pt idx="156">
                  <c:v>0.46623973000000002</c:v>
                </c:pt>
                <c:pt idx="157">
                  <c:v>0.47063326699999997</c:v>
                </c:pt>
                <c:pt idx="158">
                  <c:v>0.46680348399999999</c:v>
                </c:pt>
                <c:pt idx="159">
                  <c:v>0.44537813599999998</c:v>
                </c:pt>
                <c:pt idx="160">
                  <c:v>0.41646471899999993</c:v>
                </c:pt>
                <c:pt idx="161">
                  <c:v>0.39903226999999991</c:v>
                </c:pt>
                <c:pt idx="162">
                  <c:v>0.38221096100000002</c:v>
                </c:pt>
                <c:pt idx="163">
                  <c:v>0.36346090799999997</c:v>
                </c:pt>
                <c:pt idx="164">
                  <c:v>0.35283661100000002</c:v>
                </c:pt>
                <c:pt idx="165">
                  <c:v>0.35205955000000005</c:v>
                </c:pt>
                <c:pt idx="166">
                  <c:v>0.37448307700000005</c:v>
                </c:pt>
                <c:pt idx="167">
                  <c:v>0.39409314399999995</c:v>
                </c:pt>
                <c:pt idx="168">
                  <c:v>0.40759736199999996</c:v>
                </c:pt>
                <c:pt idx="169">
                  <c:v>0.41392564600000004</c:v>
                </c:pt>
                <c:pt idx="170">
                  <c:v>0.43239218299999993</c:v>
                </c:pt>
                <c:pt idx="191" formatCode="General">
                  <c:v>0</c:v>
                </c:pt>
                <c:pt idx="192">
                  <c:v>0.38781840000000001</c:v>
                </c:pt>
                <c:pt idx="193">
                  <c:v>0.37761779999999995</c:v>
                </c:pt>
                <c:pt idx="194">
                  <c:v>0.35418589999999994</c:v>
                </c:pt>
                <c:pt idx="195">
                  <c:v>0.33453579999999999</c:v>
                </c:pt>
                <c:pt idx="196">
                  <c:v>0.32900750000000001</c:v>
                </c:pt>
                <c:pt idx="197">
                  <c:v>0.32031939999999998</c:v>
                </c:pt>
                <c:pt idx="198">
                  <c:v>0.31930609999999998</c:v>
                </c:pt>
                <c:pt idx="199">
                  <c:v>0.31821519999999998</c:v>
                </c:pt>
                <c:pt idx="200">
                  <c:v>0.31702720000000001</c:v>
                </c:pt>
                <c:pt idx="201">
                  <c:v>0.31575179999999997</c:v>
                </c:pt>
                <c:pt idx="202">
                  <c:v>0.31928230000000002</c:v>
                </c:pt>
                <c:pt idx="203">
                  <c:v>0.32692179999999998</c:v>
                </c:pt>
                <c:pt idx="204">
                  <c:v>0.33762730000000002</c:v>
                </c:pt>
                <c:pt idx="205">
                  <c:v>0.34166950000000007</c:v>
                </c:pt>
                <c:pt idx="206">
                  <c:v>0.34743030000000003</c:v>
                </c:pt>
                <c:pt idx="207">
                  <c:v>0.34552250000000007</c:v>
                </c:pt>
                <c:pt idx="208">
                  <c:v>0.35294910000000002</c:v>
                </c:pt>
                <c:pt idx="209">
                  <c:v>0.36446090000000009</c:v>
                </c:pt>
                <c:pt idx="210">
                  <c:v>0.3760675</c:v>
                </c:pt>
                <c:pt idx="211">
                  <c:v>0.40116370000000001</c:v>
                </c:pt>
                <c:pt idx="212">
                  <c:v>0.41777550000000002</c:v>
                </c:pt>
                <c:pt idx="213">
                  <c:v>0.43798569999999998</c:v>
                </c:pt>
                <c:pt idx="214">
                  <c:v>0.46241870000000002</c:v>
                </c:pt>
                <c:pt idx="215">
                  <c:v>0.47409709999999999</c:v>
                </c:pt>
                <c:pt idx="216">
                  <c:v>0.47437000000000001</c:v>
                </c:pt>
                <c:pt idx="217">
                  <c:v>0.4828771</c:v>
                </c:pt>
                <c:pt idx="218">
                  <c:v>0.49661440000000001</c:v>
                </c:pt>
                <c:pt idx="219">
                  <c:v>0.51516550000000005</c:v>
                </c:pt>
                <c:pt idx="220">
                  <c:v>0.53445089999999995</c:v>
                </c:pt>
                <c:pt idx="221">
                  <c:v>0.54522309999999996</c:v>
                </c:pt>
                <c:pt idx="222">
                  <c:v>0.57167369999999995</c:v>
                </c:pt>
                <c:pt idx="223">
                  <c:v>0.60149830000000004</c:v>
                </c:pt>
                <c:pt idx="224">
                  <c:v>0.65307760000000004</c:v>
                </c:pt>
                <c:pt idx="225">
                  <c:v>0.67829960000000011</c:v>
                </c:pt>
                <c:pt idx="226">
                  <c:v>0.71930879999999997</c:v>
                </c:pt>
                <c:pt idx="227">
                  <c:v>0.74383749999999993</c:v>
                </c:pt>
                <c:pt idx="228">
                  <c:v>0.79467299999999996</c:v>
                </c:pt>
                <c:pt idx="229">
                  <c:v>0.82628940000000006</c:v>
                </c:pt>
                <c:pt idx="230">
                  <c:v>0.86504400000000015</c:v>
                </c:pt>
                <c:pt idx="231">
                  <c:v>0.90482680000000004</c:v>
                </c:pt>
                <c:pt idx="232">
                  <c:v>0.9347797000000001</c:v>
                </c:pt>
                <c:pt idx="233">
                  <c:v>0.9558873</c:v>
                </c:pt>
                <c:pt idx="234">
                  <c:v>0.94963050000000004</c:v>
                </c:pt>
                <c:pt idx="235">
                  <c:v>0.95939970000000008</c:v>
                </c:pt>
                <c:pt idx="236">
                  <c:v>0.95028999999999997</c:v>
                </c:pt>
                <c:pt idx="237">
                  <c:v>0.94505159999999988</c:v>
                </c:pt>
                <c:pt idx="238">
                  <c:v>0.90907989999999994</c:v>
                </c:pt>
                <c:pt idx="239">
                  <c:v>0.8752781999999999</c:v>
                </c:pt>
                <c:pt idx="240">
                  <c:v>0.84852490000000003</c:v>
                </c:pt>
                <c:pt idx="241">
                  <c:v>0.83383209999999996</c:v>
                </c:pt>
                <c:pt idx="242">
                  <c:v>0.80541599999999991</c:v>
                </c:pt>
                <c:pt idx="243">
                  <c:v>0.77533710000000011</c:v>
                </c:pt>
                <c:pt idx="244">
                  <c:v>0.75064490000000006</c:v>
                </c:pt>
                <c:pt idx="245">
                  <c:v>0.73385230000000001</c:v>
                </c:pt>
                <c:pt idx="246">
                  <c:v>0.72655829999999999</c:v>
                </c:pt>
                <c:pt idx="247">
                  <c:v>0.69620560000000009</c:v>
                </c:pt>
                <c:pt idx="248">
                  <c:v>0.66333589999999998</c:v>
                </c:pt>
                <c:pt idx="249">
                  <c:v>0.65759970000000001</c:v>
                </c:pt>
                <c:pt idx="250">
                  <c:v>0.65123530000000007</c:v>
                </c:pt>
                <c:pt idx="251">
                  <c:v>0.68166529999999992</c:v>
                </c:pt>
                <c:pt idx="252">
                  <c:v>0.69477179999999994</c:v>
                </c:pt>
                <c:pt idx="253">
                  <c:v>0.70654780000000006</c:v>
                </c:pt>
                <c:pt idx="254">
                  <c:v>0.71052209999999993</c:v>
                </c:pt>
                <c:pt idx="255">
                  <c:v>0.73395169999999998</c:v>
                </c:pt>
                <c:pt idx="256">
                  <c:v>0.74440719999999994</c:v>
                </c:pt>
                <c:pt idx="257">
                  <c:v>0.74988690000000002</c:v>
                </c:pt>
                <c:pt idx="258">
                  <c:v>0.7542821999999999</c:v>
                </c:pt>
                <c:pt idx="259">
                  <c:v>0.75966690000000014</c:v>
                </c:pt>
                <c:pt idx="260">
                  <c:v>0.78407350000000009</c:v>
                </c:pt>
                <c:pt idx="261">
                  <c:v>0.78073700000000001</c:v>
                </c:pt>
                <c:pt idx="262">
                  <c:v>0.77879100000000001</c:v>
                </c:pt>
                <c:pt idx="263">
                  <c:v>0.76475729999999997</c:v>
                </c:pt>
                <c:pt idx="264">
                  <c:v>0.72659090000000004</c:v>
                </c:pt>
                <c:pt idx="265">
                  <c:v>0.6861743549999999</c:v>
                </c:pt>
                <c:pt idx="266">
                  <c:v>0.65408895499999986</c:v>
                </c:pt>
                <c:pt idx="267">
                  <c:v>0.605077588</c:v>
                </c:pt>
                <c:pt idx="268">
                  <c:v>0.58143231899999992</c:v>
                </c:pt>
                <c:pt idx="269">
                  <c:v>0.57819625399999997</c:v>
                </c:pt>
                <c:pt idx="270">
                  <c:v>0.57932637899999984</c:v>
                </c:pt>
                <c:pt idx="271">
                  <c:v>0.56277874299999997</c:v>
                </c:pt>
                <c:pt idx="272">
                  <c:v>0.53876759400000007</c:v>
                </c:pt>
                <c:pt idx="273">
                  <c:v>0.52497168399999994</c:v>
                </c:pt>
                <c:pt idx="274">
                  <c:v>0.51617855899999998</c:v>
                </c:pt>
                <c:pt idx="275">
                  <c:v>0.50020278299999998</c:v>
                </c:pt>
                <c:pt idx="276">
                  <c:v>0.50330482700000001</c:v>
                </c:pt>
                <c:pt idx="277">
                  <c:v>0.52112147200000003</c:v>
                </c:pt>
                <c:pt idx="278">
                  <c:v>0.5311609719999999</c:v>
                </c:pt>
                <c:pt idx="279">
                  <c:v>0.53848663899999993</c:v>
                </c:pt>
                <c:pt idx="280">
                  <c:v>0.53927070799999999</c:v>
                </c:pt>
                <c:pt idx="281">
                  <c:v>0.53999667300000009</c:v>
                </c:pt>
                <c:pt idx="282">
                  <c:v>0.53183494799999997</c:v>
                </c:pt>
                <c:pt idx="283">
                  <c:v>0.54150998400000006</c:v>
                </c:pt>
                <c:pt idx="284">
                  <c:v>0.52096863299999996</c:v>
                </c:pt>
                <c:pt idx="285">
                  <c:v>0.49963944300000002</c:v>
                </c:pt>
                <c:pt idx="286">
                  <c:v>0.47763206800000002</c:v>
                </c:pt>
                <c:pt idx="287">
                  <c:v>0.45693164400000008</c:v>
                </c:pt>
                <c:pt idx="288">
                  <c:v>0.4361003</c:v>
                </c:pt>
                <c:pt idx="289">
                  <c:v>0.41289419999999999</c:v>
                </c:pt>
                <c:pt idx="290">
                  <c:v>0.41335089999999997</c:v>
                </c:pt>
                <c:pt idx="291">
                  <c:v>0.3898992</c:v>
                </c:pt>
                <c:pt idx="292">
                  <c:v>0.37243039999999994</c:v>
                </c:pt>
                <c:pt idx="293">
                  <c:v>0.32781539999999992</c:v>
                </c:pt>
                <c:pt idx="294">
                  <c:v>0.28631859999999998</c:v>
                </c:pt>
                <c:pt idx="295">
                  <c:v>0.24649190000000001</c:v>
                </c:pt>
                <c:pt idx="296">
                  <c:v>0.24352689999999999</c:v>
                </c:pt>
                <c:pt idx="297">
                  <c:v>0.24025880000000002</c:v>
                </c:pt>
                <c:pt idx="298">
                  <c:v>0.23614750000000004</c:v>
                </c:pt>
                <c:pt idx="299">
                  <c:v>0.22837580000000002</c:v>
                </c:pt>
                <c:pt idx="300">
                  <c:v>0.22430810000000004</c:v>
                </c:pt>
                <c:pt idx="301">
                  <c:v>0.21932178900000002</c:v>
                </c:pt>
                <c:pt idx="302">
                  <c:v>0.19300924200000003</c:v>
                </c:pt>
                <c:pt idx="303">
                  <c:v>0.18673408100000002</c:v>
                </c:pt>
                <c:pt idx="304">
                  <c:v>0.16654993300000001</c:v>
                </c:pt>
                <c:pt idx="305">
                  <c:v>0.16292284499999998</c:v>
                </c:pt>
                <c:pt idx="306">
                  <c:v>0.16310820000000001</c:v>
                </c:pt>
                <c:pt idx="307">
                  <c:v>0.15827734200000002</c:v>
                </c:pt>
                <c:pt idx="308">
                  <c:v>0.14405483600000002</c:v>
                </c:pt>
                <c:pt idx="309">
                  <c:v>0.14161180499999998</c:v>
                </c:pt>
                <c:pt idx="310">
                  <c:v>0.14099048700000003</c:v>
                </c:pt>
                <c:pt idx="311">
                  <c:v>0.14191748499999998</c:v>
                </c:pt>
                <c:pt idx="312">
                  <c:v>0.146377651</c:v>
                </c:pt>
                <c:pt idx="313">
                  <c:v>0.15823020399999999</c:v>
                </c:pt>
                <c:pt idx="314">
                  <c:v>0.169594098</c:v>
                </c:pt>
                <c:pt idx="315">
                  <c:v>0.19022161599999998</c:v>
                </c:pt>
                <c:pt idx="316">
                  <c:v>0.20241918799999997</c:v>
                </c:pt>
                <c:pt idx="317">
                  <c:v>0.21593823400000001</c:v>
                </c:pt>
                <c:pt idx="318">
                  <c:v>0.22599119299999998</c:v>
                </c:pt>
                <c:pt idx="319">
                  <c:v>0.23922263799999999</c:v>
                </c:pt>
                <c:pt idx="320">
                  <c:v>0.24939723000000003</c:v>
                </c:pt>
                <c:pt idx="321">
                  <c:v>0.263943698</c:v>
                </c:pt>
                <c:pt idx="322">
                  <c:v>0.27336021300000002</c:v>
                </c:pt>
                <c:pt idx="323">
                  <c:v>0.28199538400000007</c:v>
                </c:pt>
                <c:pt idx="324">
                  <c:v>0.28516146299999995</c:v>
                </c:pt>
                <c:pt idx="325">
                  <c:v>0.28442709800000004</c:v>
                </c:pt>
                <c:pt idx="326">
                  <c:v>0.28927359499999999</c:v>
                </c:pt>
                <c:pt idx="327">
                  <c:v>0.27558674300000002</c:v>
                </c:pt>
                <c:pt idx="328">
                  <c:v>0.28325224300000001</c:v>
                </c:pt>
                <c:pt idx="329">
                  <c:v>0.28443060400000003</c:v>
                </c:pt>
                <c:pt idx="330">
                  <c:v>0.29193039599999998</c:v>
                </c:pt>
                <c:pt idx="331">
                  <c:v>0.29122107599999997</c:v>
                </c:pt>
                <c:pt idx="332">
                  <c:v>0.290685794</c:v>
                </c:pt>
                <c:pt idx="333">
                  <c:v>0.28410501100000002</c:v>
                </c:pt>
                <c:pt idx="334">
                  <c:v>0.27451808700000002</c:v>
                </c:pt>
                <c:pt idx="335">
                  <c:v>0.26621493200000002</c:v>
                </c:pt>
                <c:pt idx="336">
                  <c:v>0.25094090099999999</c:v>
                </c:pt>
                <c:pt idx="337">
                  <c:v>0.23127571999999999</c:v>
                </c:pt>
                <c:pt idx="338">
                  <c:v>0.20706226100000003</c:v>
                </c:pt>
                <c:pt idx="339">
                  <c:v>0.20004165700000004</c:v>
                </c:pt>
                <c:pt idx="340">
                  <c:v>0.19217663800000004</c:v>
                </c:pt>
                <c:pt idx="341">
                  <c:v>0.20550884500000002</c:v>
                </c:pt>
                <c:pt idx="342">
                  <c:v>0.215650446</c:v>
                </c:pt>
                <c:pt idx="343">
                  <c:v>0.224420441</c:v>
                </c:pt>
                <c:pt idx="344">
                  <c:v>0.22740168499999999</c:v>
                </c:pt>
                <c:pt idx="345">
                  <c:v>0.23216664799999998</c:v>
                </c:pt>
                <c:pt idx="346">
                  <c:v>0.24670588200000004</c:v>
                </c:pt>
                <c:pt idx="347">
                  <c:v>0.25723288599999999</c:v>
                </c:pt>
                <c:pt idx="348">
                  <c:v>0.28880711800000003</c:v>
                </c:pt>
                <c:pt idx="349">
                  <c:v>0.29761174800000001</c:v>
                </c:pt>
                <c:pt idx="350">
                  <c:v>0.29764794</c:v>
                </c:pt>
                <c:pt idx="351">
                  <c:v>0.31508840100000002</c:v>
                </c:pt>
                <c:pt idx="352">
                  <c:v>0.33039692300000001</c:v>
                </c:pt>
                <c:pt idx="353">
                  <c:v>0.33044435899999997</c:v>
                </c:pt>
                <c:pt idx="354">
                  <c:v>0.32739328899999998</c:v>
                </c:pt>
                <c:pt idx="355">
                  <c:v>0.33104638900000005</c:v>
                </c:pt>
                <c:pt idx="356">
                  <c:v>0.34211487800000001</c:v>
                </c:pt>
                <c:pt idx="357">
                  <c:v>0.35433196699999991</c:v>
                </c:pt>
                <c:pt idx="358">
                  <c:v>0.35947847899999996</c:v>
                </c:pt>
                <c:pt idx="359">
                  <c:v>0.36082967299999996</c:v>
                </c:pt>
                <c:pt idx="360">
                  <c:v>0.35171070999999993</c:v>
                </c:pt>
                <c:pt idx="361">
                  <c:v>0.3566030449999999</c:v>
                </c:pt>
                <c:pt idx="362">
                  <c:v>0.37215599699999996</c:v>
                </c:pt>
                <c:pt idx="383" formatCode="General">
                  <c:v>0</c:v>
                </c:pt>
                <c:pt idx="384">
                  <c:v>5.7440000000000005E-2</c:v>
                </c:pt>
                <c:pt idx="385">
                  <c:v>5.30406E-2</c:v>
                </c:pt>
                <c:pt idx="386">
                  <c:v>5.07581E-2</c:v>
                </c:pt>
                <c:pt idx="387">
                  <c:v>4.8412200000000009E-2</c:v>
                </c:pt>
                <c:pt idx="388">
                  <c:v>4.3108100000000003E-2</c:v>
                </c:pt>
                <c:pt idx="389">
                  <c:v>4.1257800000000004E-2</c:v>
                </c:pt>
                <c:pt idx="390">
                  <c:v>3.8662200000000001E-2</c:v>
                </c:pt>
                <c:pt idx="391">
                  <c:v>3.5339600000000006E-2</c:v>
                </c:pt>
                <c:pt idx="392">
                  <c:v>3.3986699999999995E-2</c:v>
                </c:pt>
                <c:pt idx="393">
                  <c:v>3.4030599999999994E-2</c:v>
                </c:pt>
                <c:pt idx="394">
                  <c:v>3.3663899999999997E-2</c:v>
                </c:pt>
                <c:pt idx="395">
                  <c:v>3.3374699999999993E-2</c:v>
                </c:pt>
                <c:pt idx="396">
                  <c:v>3.6022999999999999E-2</c:v>
                </c:pt>
                <c:pt idx="397">
                  <c:v>3.4998199999999993E-2</c:v>
                </c:pt>
                <c:pt idx="398">
                  <c:v>3.3654499999999997E-2</c:v>
                </c:pt>
                <c:pt idx="399">
                  <c:v>3.5170399999999997E-2</c:v>
                </c:pt>
                <c:pt idx="400">
                  <c:v>3.3843499999999992E-2</c:v>
                </c:pt>
                <c:pt idx="401">
                  <c:v>3.3007099999999998E-2</c:v>
                </c:pt>
                <c:pt idx="402">
                  <c:v>3.3188099999999998E-2</c:v>
                </c:pt>
                <c:pt idx="403">
                  <c:v>3.2222599999999997E-2</c:v>
                </c:pt>
                <c:pt idx="404">
                  <c:v>2.9937999999999999E-2</c:v>
                </c:pt>
                <c:pt idx="405">
                  <c:v>3.1226599999999997E-2</c:v>
                </c:pt>
                <c:pt idx="406">
                  <c:v>3.3192599999999996E-2</c:v>
                </c:pt>
                <c:pt idx="407">
                  <c:v>3.4128599999999995E-2</c:v>
                </c:pt>
                <c:pt idx="408">
                  <c:v>3.1414400000000002E-2</c:v>
                </c:pt>
                <c:pt idx="409">
                  <c:v>3.0771799999999998E-2</c:v>
                </c:pt>
                <c:pt idx="410">
                  <c:v>3.2487799999999997E-2</c:v>
                </c:pt>
                <c:pt idx="411">
                  <c:v>3.3340000000000002E-2</c:v>
                </c:pt>
                <c:pt idx="412">
                  <c:v>3.6423299999999999E-2</c:v>
                </c:pt>
                <c:pt idx="413">
                  <c:v>3.8760599999999999E-2</c:v>
                </c:pt>
                <c:pt idx="414">
                  <c:v>4.4714199999999996E-2</c:v>
                </c:pt>
                <c:pt idx="415">
                  <c:v>5.9767099999999997E-2</c:v>
                </c:pt>
                <c:pt idx="416">
                  <c:v>5.9244399999999996E-2</c:v>
                </c:pt>
                <c:pt idx="417">
                  <c:v>5.9506899999999995E-2</c:v>
                </c:pt>
                <c:pt idx="418">
                  <c:v>6.1153300000000001E-2</c:v>
                </c:pt>
                <c:pt idx="419">
                  <c:v>6.2726399999999988E-2</c:v>
                </c:pt>
                <c:pt idx="420">
                  <c:v>6.6970799999999997E-2</c:v>
                </c:pt>
                <c:pt idx="421">
                  <c:v>7.1848899999999993E-2</c:v>
                </c:pt>
                <c:pt idx="422">
                  <c:v>7.3201199999999994E-2</c:v>
                </c:pt>
                <c:pt idx="423">
                  <c:v>7.2915199999999999E-2</c:v>
                </c:pt>
                <c:pt idx="424">
                  <c:v>7.2714400000000012E-2</c:v>
                </c:pt>
                <c:pt idx="425">
                  <c:v>7.4385700000000013E-2</c:v>
                </c:pt>
                <c:pt idx="426">
                  <c:v>7.1224300000000004E-2</c:v>
                </c:pt>
                <c:pt idx="427">
                  <c:v>5.75132E-2</c:v>
                </c:pt>
                <c:pt idx="428">
                  <c:v>5.4985699999999992E-2</c:v>
                </c:pt>
                <c:pt idx="429">
                  <c:v>5.4022500000000008E-2</c:v>
                </c:pt>
                <c:pt idx="430">
                  <c:v>5.3912500000000002E-2</c:v>
                </c:pt>
                <c:pt idx="431">
                  <c:v>5.3896100000000009E-2</c:v>
                </c:pt>
                <c:pt idx="432">
                  <c:v>5.1114400000000004E-2</c:v>
                </c:pt>
                <c:pt idx="433">
                  <c:v>4.7898200000000002E-2</c:v>
                </c:pt>
                <c:pt idx="434">
                  <c:v>4.6523399999999999E-2</c:v>
                </c:pt>
                <c:pt idx="435">
                  <c:v>4.5880900000000002E-2</c:v>
                </c:pt>
                <c:pt idx="436">
                  <c:v>4.2164899999999998E-2</c:v>
                </c:pt>
                <c:pt idx="437">
                  <c:v>4.1219199999999998E-2</c:v>
                </c:pt>
                <c:pt idx="438">
                  <c:v>3.9115199999999996E-2</c:v>
                </c:pt>
                <c:pt idx="439">
                  <c:v>3.6588799999999991E-2</c:v>
                </c:pt>
                <c:pt idx="440">
                  <c:v>3.8624200000000004E-2</c:v>
                </c:pt>
                <c:pt idx="441">
                  <c:v>4.0982400000000002E-2</c:v>
                </c:pt>
                <c:pt idx="442">
                  <c:v>3.8646899999999998E-2</c:v>
                </c:pt>
                <c:pt idx="443">
                  <c:v>3.7204299999999996E-2</c:v>
                </c:pt>
                <c:pt idx="444">
                  <c:v>3.9142699999999996E-2</c:v>
                </c:pt>
                <c:pt idx="445">
                  <c:v>4.1246000000000005E-2</c:v>
                </c:pt>
                <c:pt idx="446">
                  <c:v>4.2537200000000004E-2</c:v>
                </c:pt>
                <c:pt idx="447">
                  <c:v>4.2760699999999992E-2</c:v>
                </c:pt>
                <c:pt idx="448">
                  <c:v>4.7416199999999992E-2</c:v>
                </c:pt>
                <c:pt idx="449">
                  <c:v>4.8601200000000004E-2</c:v>
                </c:pt>
                <c:pt idx="450">
                  <c:v>5.1724600000000003E-2</c:v>
                </c:pt>
                <c:pt idx="451">
                  <c:v>5.5380600000000002E-2</c:v>
                </c:pt>
                <c:pt idx="452">
                  <c:v>5.6830899999999997E-2</c:v>
                </c:pt>
                <c:pt idx="453">
                  <c:v>5.7365899999999997E-2</c:v>
                </c:pt>
                <c:pt idx="454">
                  <c:v>6.2926499999999996E-2</c:v>
                </c:pt>
                <c:pt idx="455">
                  <c:v>6.6517300000000001E-2</c:v>
                </c:pt>
                <c:pt idx="456">
                  <c:v>6.7580699999999994E-2</c:v>
                </c:pt>
                <c:pt idx="457">
                  <c:v>6.8463399999999994E-2</c:v>
                </c:pt>
                <c:pt idx="458">
                  <c:v>6.9859699999999997E-2</c:v>
                </c:pt>
                <c:pt idx="459">
                  <c:v>7.4453199999999983E-2</c:v>
                </c:pt>
                <c:pt idx="460">
                  <c:v>7.69566E-2</c:v>
                </c:pt>
                <c:pt idx="461">
                  <c:v>8.1154999999999991E-2</c:v>
                </c:pt>
                <c:pt idx="462">
                  <c:v>8.5968000000000017E-2</c:v>
                </c:pt>
                <c:pt idx="463">
                  <c:v>9.0333200000000002E-2</c:v>
                </c:pt>
                <c:pt idx="464">
                  <c:v>9.4346900000000011E-2</c:v>
                </c:pt>
                <c:pt idx="465">
                  <c:v>9.6660600000000013E-2</c:v>
                </c:pt>
                <c:pt idx="466">
                  <c:v>9.9426899999999999E-2</c:v>
                </c:pt>
                <c:pt idx="467">
                  <c:v>0.10601629999999998</c:v>
                </c:pt>
                <c:pt idx="468">
                  <c:v>0.110660552</c:v>
                </c:pt>
                <c:pt idx="469">
                  <c:v>0.11356525199999999</c:v>
                </c:pt>
                <c:pt idx="470">
                  <c:v>0.117775852</c:v>
                </c:pt>
                <c:pt idx="471">
                  <c:v>0.120906052</c:v>
                </c:pt>
                <c:pt idx="472">
                  <c:v>0.12279065200000003</c:v>
                </c:pt>
                <c:pt idx="473">
                  <c:v>0.12338805200000003</c:v>
                </c:pt>
                <c:pt idx="474">
                  <c:v>0.12291035200000004</c:v>
                </c:pt>
                <c:pt idx="475">
                  <c:v>0.12124145200000003</c:v>
                </c:pt>
                <c:pt idx="476">
                  <c:v>0.12219115200000001</c:v>
                </c:pt>
                <c:pt idx="477">
                  <c:v>0.12125825200000001</c:v>
                </c:pt>
                <c:pt idx="478">
                  <c:v>0.12043655199999999</c:v>
                </c:pt>
                <c:pt idx="479">
                  <c:v>0.12459395199999999</c:v>
                </c:pt>
                <c:pt idx="480">
                  <c:v>0.13170570000000001</c:v>
                </c:pt>
                <c:pt idx="481">
                  <c:v>0.13559959999999999</c:v>
                </c:pt>
                <c:pt idx="482">
                  <c:v>0.1385537</c:v>
                </c:pt>
                <c:pt idx="483">
                  <c:v>0.13949739999999999</c:v>
                </c:pt>
                <c:pt idx="484">
                  <c:v>0.13667219999999999</c:v>
                </c:pt>
                <c:pt idx="485">
                  <c:v>0.13466479999999997</c:v>
                </c:pt>
                <c:pt idx="486">
                  <c:v>0.13414599999999999</c:v>
                </c:pt>
                <c:pt idx="487">
                  <c:v>0.13753970000000001</c:v>
                </c:pt>
                <c:pt idx="488">
                  <c:v>0.13794139999999999</c:v>
                </c:pt>
                <c:pt idx="489">
                  <c:v>0.13941089999999998</c:v>
                </c:pt>
                <c:pt idx="490">
                  <c:v>0.13383200000000001</c:v>
                </c:pt>
                <c:pt idx="491">
                  <c:v>0.12397480000000002</c:v>
                </c:pt>
                <c:pt idx="492">
                  <c:v>0.1156624</c:v>
                </c:pt>
                <c:pt idx="493">
                  <c:v>0.11066203300000002</c:v>
                </c:pt>
                <c:pt idx="494">
                  <c:v>0.10868623600000002</c:v>
                </c:pt>
                <c:pt idx="495">
                  <c:v>0.11040292</c:v>
                </c:pt>
                <c:pt idx="496">
                  <c:v>0.106990627</c:v>
                </c:pt>
                <c:pt idx="497">
                  <c:v>0.10199651100000001</c:v>
                </c:pt>
                <c:pt idx="498">
                  <c:v>0.100558852</c:v>
                </c:pt>
                <c:pt idx="499">
                  <c:v>0.10236070800000001</c:v>
                </c:pt>
                <c:pt idx="500">
                  <c:v>0.10232017200000001</c:v>
                </c:pt>
                <c:pt idx="501">
                  <c:v>0.10705595100000001</c:v>
                </c:pt>
                <c:pt idx="502">
                  <c:v>0.11861837900000002</c:v>
                </c:pt>
                <c:pt idx="503">
                  <c:v>0.12573109100000002</c:v>
                </c:pt>
                <c:pt idx="504">
                  <c:v>0.13198786399999998</c:v>
                </c:pt>
                <c:pt idx="505">
                  <c:v>0.13578011000000001</c:v>
                </c:pt>
                <c:pt idx="506">
                  <c:v>0.139666441</c:v>
                </c:pt>
                <c:pt idx="507">
                  <c:v>0.145371959</c:v>
                </c:pt>
                <c:pt idx="508">
                  <c:v>0.16112668399999999</c:v>
                </c:pt>
                <c:pt idx="509">
                  <c:v>0.174968926</c:v>
                </c:pt>
                <c:pt idx="510">
                  <c:v>0.17962499299999998</c:v>
                </c:pt>
                <c:pt idx="511">
                  <c:v>0.18163168299999999</c:v>
                </c:pt>
                <c:pt idx="512">
                  <c:v>0.18240764900000001</c:v>
                </c:pt>
                <c:pt idx="513">
                  <c:v>0.179475943</c:v>
                </c:pt>
                <c:pt idx="514">
                  <c:v>0.17149762299999999</c:v>
                </c:pt>
                <c:pt idx="515">
                  <c:v>0.16536570499999997</c:v>
                </c:pt>
                <c:pt idx="516">
                  <c:v>0.156209927</c:v>
                </c:pt>
                <c:pt idx="517">
                  <c:v>0.15180780099999999</c:v>
                </c:pt>
                <c:pt idx="518">
                  <c:v>0.14462012000000002</c:v>
                </c:pt>
                <c:pt idx="519">
                  <c:v>0.12797241199999998</c:v>
                </c:pt>
                <c:pt idx="520">
                  <c:v>0.11532486399999999</c:v>
                </c:pt>
                <c:pt idx="521">
                  <c:v>0.11105195799999998</c:v>
                </c:pt>
                <c:pt idx="522">
                  <c:v>0.10364110099999999</c:v>
                </c:pt>
                <c:pt idx="523">
                  <c:v>9.9765233000000009E-2</c:v>
                </c:pt>
                <c:pt idx="524">
                  <c:v>9.8385465999999991E-2</c:v>
                </c:pt>
                <c:pt idx="525">
                  <c:v>9.6148997999999999E-2</c:v>
                </c:pt>
                <c:pt idx="526">
                  <c:v>9.8559517999999999E-2</c:v>
                </c:pt>
                <c:pt idx="527">
                  <c:v>0.10461207799999998</c:v>
                </c:pt>
                <c:pt idx="528">
                  <c:v>0.103170444</c:v>
                </c:pt>
                <c:pt idx="529">
                  <c:v>9.7962492000000012E-2</c:v>
                </c:pt>
                <c:pt idx="530">
                  <c:v>9.0438481000000001E-2</c:v>
                </c:pt>
                <c:pt idx="531">
                  <c:v>0.10513254899999999</c:v>
                </c:pt>
                <c:pt idx="532">
                  <c:v>0.11604606699999999</c:v>
                </c:pt>
                <c:pt idx="533">
                  <c:v>0.120495888</c:v>
                </c:pt>
                <c:pt idx="534">
                  <c:v>0.13619736999999998</c:v>
                </c:pt>
                <c:pt idx="535">
                  <c:v>0.14403700600000002</c:v>
                </c:pt>
                <c:pt idx="536">
                  <c:v>0.140204461</c:v>
                </c:pt>
                <c:pt idx="537">
                  <c:v>0.13624094099999998</c:v>
                </c:pt>
                <c:pt idx="538">
                  <c:v>0.13436583900000001</c:v>
                </c:pt>
                <c:pt idx="539">
                  <c:v>0.130089545</c:v>
                </c:pt>
                <c:pt idx="540">
                  <c:v>0.13401107399999998</c:v>
                </c:pt>
                <c:pt idx="541">
                  <c:v>0.13647237500000001</c:v>
                </c:pt>
                <c:pt idx="542">
                  <c:v>0.136574632</c:v>
                </c:pt>
                <c:pt idx="543">
                  <c:v>0.12516696999999999</c:v>
                </c:pt>
                <c:pt idx="544">
                  <c:v>0.11699814799999998</c:v>
                </c:pt>
                <c:pt idx="545">
                  <c:v>0.10530394099999998</c:v>
                </c:pt>
                <c:pt idx="546">
                  <c:v>8.9284018000000007E-2</c:v>
                </c:pt>
                <c:pt idx="547">
                  <c:v>7.5936167000000013E-2</c:v>
                </c:pt>
                <c:pt idx="548">
                  <c:v>7.5056321999999995E-2</c:v>
                </c:pt>
                <c:pt idx="549">
                  <c:v>7.6124665999999994E-2</c:v>
                </c:pt>
                <c:pt idx="550">
                  <c:v>7.4536761999999993E-2</c:v>
                </c:pt>
                <c:pt idx="551">
                  <c:v>7.5324528999999987E-2</c:v>
                </c:pt>
                <c:pt idx="552">
                  <c:v>7.6243258999999994E-2</c:v>
                </c:pt>
                <c:pt idx="553">
                  <c:v>7.4114682000000001E-2</c:v>
                </c:pt>
                <c:pt idx="554">
                  <c:v>7.6678522999999998E-2</c:v>
                </c:pt>
                <c:pt idx="575" formatCode="General">
                  <c:v>0</c:v>
                </c:pt>
                <c:pt idx="576">
                  <c:v>0.10744770000000002</c:v>
                </c:pt>
                <c:pt idx="577">
                  <c:v>0.10979300000000002</c:v>
                </c:pt>
                <c:pt idx="578">
                  <c:v>0.11304170000000001</c:v>
                </c:pt>
                <c:pt idx="579">
                  <c:v>0.11514640000000002</c:v>
                </c:pt>
                <c:pt idx="580">
                  <c:v>0.1165409</c:v>
                </c:pt>
                <c:pt idx="581">
                  <c:v>0.1192681</c:v>
                </c:pt>
                <c:pt idx="582">
                  <c:v>0.12131790000000001</c:v>
                </c:pt>
                <c:pt idx="583">
                  <c:v>0.12326119999999999</c:v>
                </c:pt>
                <c:pt idx="584">
                  <c:v>0.1275645</c:v>
                </c:pt>
                <c:pt idx="585">
                  <c:v>0.12993009999999999</c:v>
                </c:pt>
                <c:pt idx="586">
                  <c:v>0.13632349999999999</c:v>
                </c:pt>
                <c:pt idx="587">
                  <c:v>0.1383501</c:v>
                </c:pt>
                <c:pt idx="588">
                  <c:v>0.13847309999999996</c:v>
                </c:pt>
                <c:pt idx="589">
                  <c:v>0.13598259999999998</c:v>
                </c:pt>
                <c:pt idx="590">
                  <c:v>0.13060659999999999</c:v>
                </c:pt>
                <c:pt idx="591">
                  <c:v>0.12791859999999999</c:v>
                </c:pt>
                <c:pt idx="592">
                  <c:v>0.12399979999999999</c:v>
                </c:pt>
                <c:pt idx="593">
                  <c:v>0.1201546</c:v>
                </c:pt>
                <c:pt idx="594">
                  <c:v>0.117302</c:v>
                </c:pt>
                <c:pt idx="595">
                  <c:v>0.11855680000000002</c:v>
                </c:pt>
                <c:pt idx="596">
                  <c:v>0.11877050000000003</c:v>
                </c:pt>
                <c:pt idx="597">
                  <c:v>0.11850329999999999</c:v>
                </c:pt>
                <c:pt idx="598">
                  <c:v>0.11665020000000001</c:v>
                </c:pt>
                <c:pt idx="599">
                  <c:v>0.11600479999999998</c:v>
                </c:pt>
                <c:pt idx="600">
                  <c:v>0.1158232</c:v>
                </c:pt>
                <c:pt idx="601">
                  <c:v>0.11967029999999999</c:v>
                </c:pt>
                <c:pt idx="602">
                  <c:v>0.12398169999999999</c:v>
                </c:pt>
                <c:pt idx="603">
                  <c:v>0.12293069999999999</c:v>
                </c:pt>
                <c:pt idx="604">
                  <c:v>0.12540560000000001</c:v>
                </c:pt>
                <c:pt idx="605">
                  <c:v>0.125915</c:v>
                </c:pt>
                <c:pt idx="606">
                  <c:v>0.12505630000000001</c:v>
                </c:pt>
                <c:pt idx="607">
                  <c:v>0.12433660000000001</c:v>
                </c:pt>
                <c:pt idx="608">
                  <c:v>0.1218036</c:v>
                </c:pt>
                <c:pt idx="609">
                  <c:v>0.12001620000000002</c:v>
                </c:pt>
                <c:pt idx="610">
                  <c:v>0.11611500000000001</c:v>
                </c:pt>
                <c:pt idx="611">
                  <c:v>0.11403130000000002</c:v>
                </c:pt>
                <c:pt idx="612">
                  <c:v>0.1138692</c:v>
                </c:pt>
                <c:pt idx="613">
                  <c:v>0.11338780000000001</c:v>
                </c:pt>
                <c:pt idx="614">
                  <c:v>0.11062740000000003</c:v>
                </c:pt>
                <c:pt idx="615">
                  <c:v>0.10805160000000001</c:v>
                </c:pt>
                <c:pt idx="616">
                  <c:v>0.10440680000000001</c:v>
                </c:pt>
                <c:pt idx="617">
                  <c:v>0.10320600000000001</c:v>
                </c:pt>
                <c:pt idx="618">
                  <c:v>0.10532610000000001</c:v>
                </c:pt>
                <c:pt idx="619">
                  <c:v>0.10800319999999999</c:v>
                </c:pt>
                <c:pt idx="620">
                  <c:v>0.1116043</c:v>
                </c:pt>
                <c:pt idx="621">
                  <c:v>0.11489240000000002</c:v>
                </c:pt>
                <c:pt idx="622">
                  <c:v>0.11871440000000001</c:v>
                </c:pt>
                <c:pt idx="623">
                  <c:v>0.11721290000000001</c:v>
                </c:pt>
                <c:pt idx="624">
                  <c:v>0.118247</c:v>
                </c:pt>
                <c:pt idx="625">
                  <c:v>0.1179649</c:v>
                </c:pt>
                <c:pt idx="626">
                  <c:v>0.1193403</c:v>
                </c:pt>
                <c:pt idx="627">
                  <c:v>0.12243549999999999</c:v>
                </c:pt>
                <c:pt idx="628">
                  <c:v>0.12675789999999998</c:v>
                </c:pt>
                <c:pt idx="629">
                  <c:v>0.12474369999999999</c:v>
                </c:pt>
                <c:pt idx="630">
                  <c:v>0.12324569999999997</c:v>
                </c:pt>
                <c:pt idx="631">
                  <c:v>0.12102009999999998</c:v>
                </c:pt>
                <c:pt idx="632">
                  <c:v>0.11806199999999996</c:v>
                </c:pt>
                <c:pt idx="633">
                  <c:v>0.11559719999999998</c:v>
                </c:pt>
                <c:pt idx="634">
                  <c:v>0.11392429999999998</c:v>
                </c:pt>
                <c:pt idx="635">
                  <c:v>0.11846889999999999</c:v>
                </c:pt>
                <c:pt idx="636">
                  <c:v>0.12013669999999999</c:v>
                </c:pt>
                <c:pt idx="637">
                  <c:v>0.1229151</c:v>
                </c:pt>
                <c:pt idx="638">
                  <c:v>0.125303</c:v>
                </c:pt>
                <c:pt idx="639">
                  <c:v>0.12479290000000001</c:v>
                </c:pt>
                <c:pt idx="640">
                  <c:v>0.1251092</c:v>
                </c:pt>
                <c:pt idx="641">
                  <c:v>0.12918669999999999</c:v>
                </c:pt>
                <c:pt idx="642">
                  <c:v>0.12950189999999998</c:v>
                </c:pt>
                <c:pt idx="643">
                  <c:v>0.12914580000000001</c:v>
                </c:pt>
                <c:pt idx="644">
                  <c:v>0.1319659</c:v>
                </c:pt>
                <c:pt idx="645">
                  <c:v>0.13572239999999999</c:v>
                </c:pt>
                <c:pt idx="646">
                  <c:v>0.13869569999999998</c:v>
                </c:pt>
                <c:pt idx="647">
                  <c:v>0.14026329999999998</c:v>
                </c:pt>
                <c:pt idx="648">
                  <c:v>0.14061879999999999</c:v>
                </c:pt>
                <c:pt idx="649">
                  <c:v>0.13924340000000002</c:v>
                </c:pt>
                <c:pt idx="650">
                  <c:v>0.14016277999999999</c:v>
                </c:pt>
                <c:pt idx="651">
                  <c:v>0.14533825999999997</c:v>
                </c:pt>
                <c:pt idx="652">
                  <c:v>0.14419773999999999</c:v>
                </c:pt>
                <c:pt idx="653">
                  <c:v>0.14717942000000001</c:v>
                </c:pt>
                <c:pt idx="654">
                  <c:v>0.15265992</c:v>
                </c:pt>
                <c:pt idx="655">
                  <c:v>0.15938887499999999</c:v>
                </c:pt>
                <c:pt idx="656">
                  <c:v>0.16154801500000002</c:v>
                </c:pt>
                <c:pt idx="657">
                  <c:v>0.16410751500000001</c:v>
                </c:pt>
                <c:pt idx="658">
                  <c:v>0.16684811499999999</c:v>
                </c:pt>
                <c:pt idx="659">
                  <c:v>0.16787633499999999</c:v>
                </c:pt>
                <c:pt idx="660">
                  <c:v>0.16932571499999999</c:v>
                </c:pt>
                <c:pt idx="661">
                  <c:v>0.17501911499999998</c:v>
                </c:pt>
                <c:pt idx="662">
                  <c:v>0.179558935</c:v>
                </c:pt>
                <c:pt idx="663">
                  <c:v>0.18287835499999996</c:v>
                </c:pt>
                <c:pt idx="664">
                  <c:v>0.18751657499999999</c:v>
                </c:pt>
                <c:pt idx="665">
                  <c:v>0.19405039500000001</c:v>
                </c:pt>
                <c:pt idx="666">
                  <c:v>0.19711309499999999</c:v>
                </c:pt>
                <c:pt idx="667">
                  <c:v>0.19993603999999998</c:v>
                </c:pt>
                <c:pt idx="668">
                  <c:v>0.20882579999999995</c:v>
                </c:pt>
                <c:pt idx="669">
                  <c:v>0.21545809999999996</c:v>
                </c:pt>
                <c:pt idx="670">
                  <c:v>0.22313519999999998</c:v>
                </c:pt>
                <c:pt idx="671">
                  <c:v>0.23124587999999996</c:v>
                </c:pt>
                <c:pt idx="672">
                  <c:v>0.23477119999999999</c:v>
                </c:pt>
                <c:pt idx="673">
                  <c:v>0.23989149999999998</c:v>
                </c:pt>
                <c:pt idx="674">
                  <c:v>0.24246480000000001</c:v>
                </c:pt>
                <c:pt idx="675">
                  <c:v>0.24759420000000001</c:v>
                </c:pt>
                <c:pt idx="676">
                  <c:v>0.25267410000000001</c:v>
                </c:pt>
                <c:pt idx="677">
                  <c:v>0.25200500000000003</c:v>
                </c:pt>
                <c:pt idx="678">
                  <c:v>0.25240450000000003</c:v>
                </c:pt>
                <c:pt idx="679">
                  <c:v>0.25495689999999999</c:v>
                </c:pt>
                <c:pt idx="680">
                  <c:v>0.25365670000000001</c:v>
                </c:pt>
                <c:pt idx="681">
                  <c:v>0.25119710000000001</c:v>
                </c:pt>
                <c:pt idx="682">
                  <c:v>0.24364269999999999</c:v>
                </c:pt>
                <c:pt idx="683">
                  <c:v>0.23359500000000005</c:v>
                </c:pt>
                <c:pt idx="684">
                  <c:v>0.22639919999999999</c:v>
                </c:pt>
                <c:pt idx="685">
                  <c:v>0.21679144600000005</c:v>
                </c:pt>
                <c:pt idx="686">
                  <c:v>0.20584693500000001</c:v>
                </c:pt>
                <c:pt idx="687">
                  <c:v>0.19288818500000002</c:v>
                </c:pt>
                <c:pt idx="688">
                  <c:v>0.18355578000000003</c:v>
                </c:pt>
                <c:pt idx="689">
                  <c:v>0.17745207800000004</c:v>
                </c:pt>
                <c:pt idx="690">
                  <c:v>0.17591352900000001</c:v>
                </c:pt>
                <c:pt idx="691">
                  <c:v>0.17201840599999996</c:v>
                </c:pt>
                <c:pt idx="692">
                  <c:v>0.16850779200000002</c:v>
                </c:pt>
                <c:pt idx="693">
                  <c:v>0.16713360000000002</c:v>
                </c:pt>
                <c:pt idx="694">
                  <c:v>0.16723725300000003</c:v>
                </c:pt>
                <c:pt idx="695">
                  <c:v>0.17020287200000003</c:v>
                </c:pt>
                <c:pt idx="696">
                  <c:v>0.17360450499999999</c:v>
                </c:pt>
                <c:pt idx="697">
                  <c:v>0.181132347</c:v>
                </c:pt>
                <c:pt idx="698">
                  <c:v>0.19141289799999997</c:v>
                </c:pt>
                <c:pt idx="699">
                  <c:v>0.20356568200000003</c:v>
                </c:pt>
                <c:pt idx="700">
                  <c:v>0.21165426500000001</c:v>
                </c:pt>
                <c:pt idx="701">
                  <c:v>0.21754604100000002</c:v>
                </c:pt>
                <c:pt idx="702">
                  <c:v>0.219379834</c:v>
                </c:pt>
                <c:pt idx="703">
                  <c:v>0.21924873999999997</c:v>
                </c:pt>
                <c:pt idx="704">
                  <c:v>0.21802386699999995</c:v>
                </c:pt>
                <c:pt idx="705">
                  <c:v>0.21698691999999994</c:v>
                </c:pt>
                <c:pt idx="706">
                  <c:v>0.21482705399999993</c:v>
                </c:pt>
                <c:pt idx="707">
                  <c:v>0.21185894499999997</c:v>
                </c:pt>
                <c:pt idx="708">
                  <c:v>0.20949901199999996</c:v>
                </c:pt>
                <c:pt idx="709">
                  <c:v>0.20381785799999996</c:v>
                </c:pt>
                <c:pt idx="710">
                  <c:v>0.19792734399999998</c:v>
                </c:pt>
                <c:pt idx="711">
                  <c:v>0.18970824099999997</c:v>
                </c:pt>
                <c:pt idx="712">
                  <c:v>0.19947711700000001</c:v>
                </c:pt>
                <c:pt idx="713">
                  <c:v>0.211949786</c:v>
                </c:pt>
                <c:pt idx="714">
                  <c:v>0.21810907700000004</c:v>
                </c:pt>
                <c:pt idx="715">
                  <c:v>0.22993508700000004</c:v>
                </c:pt>
                <c:pt idx="716">
                  <c:v>0.24166568300000002</c:v>
                </c:pt>
                <c:pt idx="717">
                  <c:v>0.24904946700000005</c:v>
                </c:pt>
                <c:pt idx="718">
                  <c:v>0.26333295800000001</c:v>
                </c:pt>
                <c:pt idx="719">
                  <c:v>0.271352967</c:v>
                </c:pt>
                <c:pt idx="720">
                  <c:v>0.27400001100000004</c:v>
                </c:pt>
                <c:pt idx="721">
                  <c:v>0.27292419500000004</c:v>
                </c:pt>
                <c:pt idx="722">
                  <c:v>0.27149282700000005</c:v>
                </c:pt>
                <c:pt idx="723">
                  <c:v>0.27721189200000002</c:v>
                </c:pt>
                <c:pt idx="724">
                  <c:v>0.272277092</c:v>
                </c:pt>
                <c:pt idx="725">
                  <c:v>0.27356701900000002</c:v>
                </c:pt>
                <c:pt idx="726">
                  <c:v>0.28244872799999998</c:v>
                </c:pt>
                <c:pt idx="727">
                  <c:v>0.28518245800000003</c:v>
                </c:pt>
                <c:pt idx="728">
                  <c:v>0.28779979500000002</c:v>
                </c:pt>
                <c:pt idx="729">
                  <c:v>0.28363642700000002</c:v>
                </c:pt>
                <c:pt idx="730">
                  <c:v>0.27465502199999997</c:v>
                </c:pt>
                <c:pt idx="731">
                  <c:v>0.26879691899999997</c:v>
                </c:pt>
                <c:pt idx="732">
                  <c:v>0.27314712299999999</c:v>
                </c:pt>
                <c:pt idx="733">
                  <c:v>0.28109393900000001</c:v>
                </c:pt>
                <c:pt idx="734">
                  <c:v>0.28511820600000004</c:v>
                </c:pt>
                <c:pt idx="735">
                  <c:v>0.27939959400000003</c:v>
                </c:pt>
                <c:pt idx="736">
                  <c:v>0.27445500899999997</c:v>
                </c:pt>
                <c:pt idx="737">
                  <c:v>0.26629168699999994</c:v>
                </c:pt>
                <c:pt idx="738">
                  <c:v>0.25428769200000001</c:v>
                </c:pt>
                <c:pt idx="739">
                  <c:v>0.24934582499999999</c:v>
                </c:pt>
                <c:pt idx="740">
                  <c:v>0.24275947899999997</c:v>
                </c:pt>
                <c:pt idx="741">
                  <c:v>0.24461306699999996</c:v>
                </c:pt>
                <c:pt idx="742">
                  <c:v>0.24968341399999996</c:v>
                </c:pt>
                <c:pt idx="743">
                  <c:v>0.25331259300000003</c:v>
                </c:pt>
                <c:pt idx="744">
                  <c:v>0.25251101299999995</c:v>
                </c:pt>
                <c:pt idx="745">
                  <c:v>0.24478747200000001</c:v>
                </c:pt>
                <c:pt idx="746">
                  <c:v>0.24018760599999997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4D0-49CA-A122-A68772B87B7E}"/>
            </c:ext>
          </c:extLst>
        </c:ser>
        <c:ser>
          <c:idx val="8"/>
          <c:order val="9"/>
          <c:tx>
            <c:strRef>
              <c:f>ChartData!$K$2</c:f>
              <c:strCache>
                <c:ptCount val="1"/>
                <c:pt idx="0">
                  <c:v>Uruguay</c:v>
                </c:pt>
              </c:strCache>
            </c:strRef>
          </c:tx>
          <c:spPr>
            <a:pattFill prst="dkVert">
              <a:fgClr>
                <a:schemeClr val="bg1"/>
              </a:fgClr>
              <a:bgClr>
                <a:srgbClr val="3333FF"/>
              </a:bgClr>
            </a:pattFill>
            <a:ln w="25400">
              <a:noFill/>
            </a:ln>
          </c:spPr>
          <c:invertIfNegative val="0"/>
          <c:cat>
            <c:strRef>
              <c:f>ChartData!$A$3:$A$789</c:f>
              <c:strCache>
                <c:ptCount val="745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68">
                  <c:v>yt 31 12 2024</c:v>
                </c:pt>
                <c:pt idx="192">
                  <c:v>yt 31 12 2010</c:v>
                </c:pt>
                <c:pt idx="198">
                  <c:v>yt 30 06 2011</c:v>
                </c:pt>
                <c:pt idx="204">
                  <c:v>yt 31 12 2011</c:v>
                </c:pt>
                <c:pt idx="210">
                  <c:v>yt 30 06 2012</c:v>
                </c:pt>
                <c:pt idx="216">
                  <c:v>yt 31 12 2012</c:v>
                </c:pt>
                <c:pt idx="222">
                  <c:v>yt 30 06 2013</c:v>
                </c:pt>
                <c:pt idx="228">
                  <c:v>yt 31 12 2013</c:v>
                </c:pt>
                <c:pt idx="234">
                  <c:v>yt 30 06 2014</c:v>
                </c:pt>
                <c:pt idx="240">
                  <c:v>yt 31 12 2014</c:v>
                </c:pt>
                <c:pt idx="246">
                  <c:v>yt 30 06 2015</c:v>
                </c:pt>
                <c:pt idx="252">
                  <c:v>yt 31 12 2015</c:v>
                </c:pt>
                <c:pt idx="258">
                  <c:v>yt 30 06 2016</c:v>
                </c:pt>
                <c:pt idx="264">
                  <c:v>yt 31 12 2016</c:v>
                </c:pt>
                <c:pt idx="270">
                  <c:v>yt 30 06 2017</c:v>
                </c:pt>
                <c:pt idx="276">
                  <c:v>yt 31 12 2017</c:v>
                </c:pt>
                <c:pt idx="282">
                  <c:v>yt 30 06 2018</c:v>
                </c:pt>
                <c:pt idx="288">
                  <c:v>yt 31 12 2018</c:v>
                </c:pt>
                <c:pt idx="294">
                  <c:v>yt 30 06 2019</c:v>
                </c:pt>
                <c:pt idx="300">
                  <c:v>yt 31 12 2019</c:v>
                </c:pt>
                <c:pt idx="306">
                  <c:v>yt 30 06 2020</c:v>
                </c:pt>
                <c:pt idx="312">
                  <c:v>yt 31 12 2020</c:v>
                </c:pt>
                <c:pt idx="318">
                  <c:v>yt 30 06 2021</c:v>
                </c:pt>
                <c:pt idx="324">
                  <c:v>yt 31 12 2021</c:v>
                </c:pt>
                <c:pt idx="330">
                  <c:v>yt 30 06 2022</c:v>
                </c:pt>
                <c:pt idx="336">
                  <c:v>yt 31 12 2022</c:v>
                </c:pt>
                <c:pt idx="342">
                  <c:v>yt 30 06 2023</c:v>
                </c:pt>
                <c:pt idx="348">
                  <c:v>yt 31 12 2023</c:v>
                </c:pt>
                <c:pt idx="354">
                  <c:v>yt 30 06 2024</c:v>
                </c:pt>
                <c:pt idx="360">
                  <c:v>yt 31 12 2024</c:v>
                </c:pt>
                <c:pt idx="384">
                  <c:v>yt 31 12 2010</c:v>
                </c:pt>
                <c:pt idx="390">
                  <c:v>yt 30 06 2011</c:v>
                </c:pt>
                <c:pt idx="396">
                  <c:v>yt 31 12 2011</c:v>
                </c:pt>
                <c:pt idx="402">
                  <c:v>yt 30 06 2012</c:v>
                </c:pt>
                <c:pt idx="408">
                  <c:v>yt 31 12 2012</c:v>
                </c:pt>
                <c:pt idx="414">
                  <c:v>yt 30 06 2013</c:v>
                </c:pt>
                <c:pt idx="420">
                  <c:v>yt 31 12 2013</c:v>
                </c:pt>
                <c:pt idx="426">
                  <c:v>yt 30 06 2014</c:v>
                </c:pt>
                <c:pt idx="432">
                  <c:v>yt 31 12 2014</c:v>
                </c:pt>
                <c:pt idx="438">
                  <c:v>yt 30 06 2015</c:v>
                </c:pt>
                <c:pt idx="444">
                  <c:v>yt 31 12 2015</c:v>
                </c:pt>
                <c:pt idx="450">
                  <c:v>yt 30 06 2016</c:v>
                </c:pt>
                <c:pt idx="456">
                  <c:v>yt 31 12 2016</c:v>
                </c:pt>
                <c:pt idx="462">
                  <c:v>yt 30 06 2017</c:v>
                </c:pt>
                <c:pt idx="468">
                  <c:v>yt 31 12 2017</c:v>
                </c:pt>
                <c:pt idx="474">
                  <c:v>yt 30 06 2018</c:v>
                </c:pt>
                <c:pt idx="480">
                  <c:v>yt 31 12 2018</c:v>
                </c:pt>
                <c:pt idx="486">
                  <c:v>yt 30 06 2019</c:v>
                </c:pt>
                <c:pt idx="492">
                  <c:v>yt 31 12 2019</c:v>
                </c:pt>
                <c:pt idx="498">
                  <c:v>yt 30 06 2020</c:v>
                </c:pt>
                <c:pt idx="504">
                  <c:v>yt 31 12 2020</c:v>
                </c:pt>
                <c:pt idx="510">
                  <c:v>yt 30 06 2021</c:v>
                </c:pt>
                <c:pt idx="516">
                  <c:v>yt 31 12 2021</c:v>
                </c:pt>
                <c:pt idx="522">
                  <c:v>yt 30 06 2022</c:v>
                </c:pt>
                <c:pt idx="528">
                  <c:v>yt 31 12 2022</c:v>
                </c:pt>
                <c:pt idx="534">
                  <c:v>yt 30 06 2023</c:v>
                </c:pt>
                <c:pt idx="540">
                  <c:v>yt 31 12 2023</c:v>
                </c:pt>
                <c:pt idx="546">
                  <c:v>yt 30 06 2024</c:v>
                </c:pt>
                <c:pt idx="552">
                  <c:v>yt 31 12 2024</c:v>
                </c:pt>
                <c:pt idx="576">
                  <c:v>yt 31 12 2010</c:v>
                </c:pt>
                <c:pt idx="582">
                  <c:v>yt 30 06 2011</c:v>
                </c:pt>
                <c:pt idx="588">
                  <c:v>yt 31 12 2011</c:v>
                </c:pt>
                <c:pt idx="594">
                  <c:v>yt 30 06 2012</c:v>
                </c:pt>
                <c:pt idx="600">
                  <c:v>yt 31 12 2012</c:v>
                </c:pt>
                <c:pt idx="606">
                  <c:v>yt 30 06 2013</c:v>
                </c:pt>
                <c:pt idx="612">
                  <c:v>yt 31 12 2013</c:v>
                </c:pt>
                <c:pt idx="618">
                  <c:v>yt 30 06 2014</c:v>
                </c:pt>
                <c:pt idx="624">
                  <c:v>yt 31 12 2014</c:v>
                </c:pt>
                <c:pt idx="630">
                  <c:v>yt 30 06 2015</c:v>
                </c:pt>
                <c:pt idx="636">
                  <c:v>yt 31 12 2015</c:v>
                </c:pt>
                <c:pt idx="642">
                  <c:v>yt 30 06 2016</c:v>
                </c:pt>
                <c:pt idx="648">
                  <c:v>yt 31 12 2016</c:v>
                </c:pt>
                <c:pt idx="654">
                  <c:v>yt 30 06 2017</c:v>
                </c:pt>
                <c:pt idx="660">
                  <c:v>yt 31 12 2017</c:v>
                </c:pt>
                <c:pt idx="666">
                  <c:v>yt 30 06 2018</c:v>
                </c:pt>
                <c:pt idx="672">
                  <c:v>yt 31 12 2018</c:v>
                </c:pt>
                <c:pt idx="678">
                  <c:v>yt 30 06 2019</c:v>
                </c:pt>
                <c:pt idx="684">
                  <c:v>yt 31 12 2019</c:v>
                </c:pt>
                <c:pt idx="690">
                  <c:v>yt 30 06 2020</c:v>
                </c:pt>
                <c:pt idx="696">
                  <c:v>yt 31 12 2020</c:v>
                </c:pt>
                <c:pt idx="702">
                  <c:v>yt 30 06 2021</c:v>
                </c:pt>
                <c:pt idx="708">
                  <c:v>yt 31 12 2021</c:v>
                </c:pt>
                <c:pt idx="714">
                  <c:v>yt 30 06 2022</c:v>
                </c:pt>
                <c:pt idx="720">
                  <c:v>yt 31 12 2022</c:v>
                </c:pt>
                <c:pt idx="726">
                  <c:v>yt 30 06 2023</c:v>
                </c:pt>
                <c:pt idx="732">
                  <c:v>yt 31 12 2023</c:v>
                </c:pt>
                <c:pt idx="738">
                  <c:v>yt 30 06 2024</c:v>
                </c:pt>
                <c:pt idx="744">
                  <c:v>yt 31 12 2024</c:v>
                </c:pt>
              </c:strCache>
            </c:strRef>
          </c:cat>
          <c:val>
            <c:numRef>
              <c:f>ChartData!$K$3:$K$789</c:f>
              <c:numCache>
                <c:formatCode>#,##0.00</c:formatCode>
                <c:ptCount val="747"/>
                <c:pt idx="0">
                  <c:v>5.7149999999999996E-4</c:v>
                </c:pt>
                <c:pt idx="1">
                  <c:v>8.5859999999999994E-4</c:v>
                </c:pt>
                <c:pt idx="2">
                  <c:v>9.8909999999999992E-4</c:v>
                </c:pt>
                <c:pt idx="3">
                  <c:v>1.428E-3</c:v>
                </c:pt>
                <c:pt idx="4">
                  <c:v>1.6628999999999999E-3</c:v>
                </c:pt>
                <c:pt idx="5">
                  <c:v>2.1617000000000003E-3</c:v>
                </c:pt>
                <c:pt idx="6">
                  <c:v>2.5793000000000001E-3</c:v>
                </c:pt>
                <c:pt idx="7">
                  <c:v>2.9878000000000001E-3</c:v>
                </c:pt>
                <c:pt idx="8">
                  <c:v>3.2462000000000003E-3</c:v>
                </c:pt>
                <c:pt idx="9">
                  <c:v>3.6900000000000001E-3</c:v>
                </c:pt>
                <c:pt idx="10">
                  <c:v>3.9784E-3</c:v>
                </c:pt>
                <c:pt idx="11">
                  <c:v>4.4747000000000007E-3</c:v>
                </c:pt>
                <c:pt idx="12">
                  <c:v>4.8390999999999998E-3</c:v>
                </c:pt>
                <c:pt idx="13">
                  <c:v>4.8130000000000004E-3</c:v>
                </c:pt>
                <c:pt idx="14">
                  <c:v>4.7752000000000003E-3</c:v>
                </c:pt>
                <c:pt idx="15">
                  <c:v>4.5450999999999998E-3</c:v>
                </c:pt>
                <c:pt idx="16">
                  <c:v>4.3101999999999993E-3</c:v>
                </c:pt>
                <c:pt idx="17">
                  <c:v>3.9680000000000002E-3</c:v>
                </c:pt>
                <c:pt idx="18">
                  <c:v>3.7069999999999998E-3</c:v>
                </c:pt>
                <c:pt idx="19">
                  <c:v>3.3245999999999996E-3</c:v>
                </c:pt>
                <c:pt idx="20">
                  <c:v>3.0661999999999998E-3</c:v>
                </c:pt>
                <c:pt idx="21">
                  <c:v>2.9091E-3</c:v>
                </c:pt>
                <c:pt idx="22">
                  <c:v>2.7534999999999999E-3</c:v>
                </c:pt>
                <c:pt idx="23">
                  <c:v>2.0487999999999995E-3</c:v>
                </c:pt>
                <c:pt idx="24">
                  <c:v>1.3973E-3</c:v>
                </c:pt>
                <c:pt idx="25">
                  <c:v>1.3201999999999999E-3</c:v>
                </c:pt>
                <c:pt idx="26">
                  <c:v>1.4396999999999999E-3</c:v>
                </c:pt>
                <c:pt idx="27">
                  <c:v>1.7618999999999998E-3</c:v>
                </c:pt>
                <c:pt idx="28">
                  <c:v>2.2965999999999998E-3</c:v>
                </c:pt>
                <c:pt idx="29">
                  <c:v>2.2728000000000002E-3</c:v>
                </c:pt>
                <c:pt idx="30">
                  <c:v>2.1428000000000003E-3</c:v>
                </c:pt>
                <c:pt idx="31">
                  <c:v>2.2493999999999995E-3</c:v>
                </c:pt>
                <c:pt idx="32">
                  <c:v>2.4617999999999997E-3</c:v>
                </c:pt>
                <c:pt idx="33">
                  <c:v>2.4405999999999998E-3</c:v>
                </c:pt>
                <c:pt idx="34">
                  <c:v>2.4177000000000001E-3</c:v>
                </c:pt>
                <c:pt idx="35">
                  <c:v>2.8160000000000004E-3</c:v>
                </c:pt>
                <c:pt idx="36">
                  <c:v>3.1508000000000005E-3</c:v>
                </c:pt>
                <c:pt idx="37">
                  <c:v>3.3909000000000005E-3</c:v>
                </c:pt>
                <c:pt idx="38">
                  <c:v>3.3911000000000002E-3</c:v>
                </c:pt>
                <c:pt idx="39">
                  <c:v>3.0991E-3</c:v>
                </c:pt>
                <c:pt idx="40">
                  <c:v>2.6972000000000003E-3</c:v>
                </c:pt>
                <c:pt idx="41">
                  <c:v>2.7237000000000003E-3</c:v>
                </c:pt>
                <c:pt idx="42">
                  <c:v>2.8564000000000003E-3</c:v>
                </c:pt>
                <c:pt idx="43">
                  <c:v>2.8299000000000002E-3</c:v>
                </c:pt>
                <c:pt idx="44">
                  <c:v>2.6972000000000003E-3</c:v>
                </c:pt>
                <c:pt idx="45">
                  <c:v>2.4847999999999997E-3</c:v>
                </c:pt>
                <c:pt idx="46">
                  <c:v>2.4581999999999998E-3</c:v>
                </c:pt>
                <c:pt idx="47">
                  <c:v>2.1129999999999994E-3</c:v>
                </c:pt>
                <c:pt idx="48">
                  <c:v>1.7781999999999997E-3</c:v>
                </c:pt>
                <c:pt idx="49">
                  <c:v>1.4603999999999997E-3</c:v>
                </c:pt>
                <c:pt idx="50">
                  <c:v>1.3285000000000003E-3</c:v>
                </c:pt>
                <c:pt idx="51">
                  <c:v>1.1692999999999999E-3</c:v>
                </c:pt>
                <c:pt idx="52">
                  <c:v>1.2792000000000003E-3</c:v>
                </c:pt>
                <c:pt idx="53">
                  <c:v>1.2285E-3</c:v>
                </c:pt>
                <c:pt idx="54">
                  <c:v>1.3679999999999999E-3</c:v>
                </c:pt>
                <c:pt idx="55">
                  <c:v>1.3710000000000003E-3</c:v>
                </c:pt>
                <c:pt idx="56">
                  <c:v>1.2913000000000002E-3</c:v>
                </c:pt>
                <c:pt idx="57">
                  <c:v>1.3202999999999999E-3</c:v>
                </c:pt>
                <c:pt idx="58">
                  <c:v>1.3248999999999999E-3</c:v>
                </c:pt>
                <c:pt idx="59">
                  <c:v>1.3812000000000002E-3</c:v>
                </c:pt>
                <c:pt idx="60">
                  <c:v>1.6543E-3</c:v>
                </c:pt>
                <c:pt idx="61">
                  <c:v>1.6571000000000003E-3</c:v>
                </c:pt>
                <c:pt idx="62">
                  <c:v>1.7950000000000004E-3</c:v>
                </c:pt>
                <c:pt idx="63">
                  <c:v>1.9612000000000002E-3</c:v>
                </c:pt>
                <c:pt idx="64">
                  <c:v>1.8277999999999999E-3</c:v>
                </c:pt>
                <c:pt idx="65">
                  <c:v>1.7191999999999999E-3</c:v>
                </c:pt>
                <c:pt idx="66">
                  <c:v>1.4204E-3</c:v>
                </c:pt>
                <c:pt idx="67">
                  <c:v>1.3112E-3</c:v>
                </c:pt>
                <c:pt idx="68">
                  <c:v>1.3112E-3</c:v>
                </c:pt>
                <c:pt idx="69">
                  <c:v>1.2291000000000001E-3</c:v>
                </c:pt>
                <c:pt idx="70">
                  <c:v>1.0652000000000001E-3</c:v>
                </c:pt>
                <c:pt idx="71">
                  <c:v>9.5579999999999992E-4</c:v>
                </c:pt>
                <c:pt idx="72">
                  <c:v>7.1020000000000002E-4</c:v>
                </c:pt>
                <c:pt idx="73">
                  <c:v>6.284000000000001E-4</c:v>
                </c:pt>
                <c:pt idx="74">
                  <c:v>4.0999999999999999E-4</c:v>
                </c:pt>
                <c:pt idx="75">
                  <c:v>1.64E-4</c:v>
                </c:pt>
                <c:pt idx="76">
                  <c:v>5.4700000000000001E-5</c:v>
                </c:pt>
                <c:pt idx="77">
                  <c:v>5.4700000000000001E-5</c:v>
                </c:pt>
                <c:pt idx="78">
                  <c:v>5.4700000000000001E-5</c:v>
                </c:pt>
                <c:pt idx="79">
                  <c:v>5.4700000000000001E-5</c:v>
                </c:pt>
                <c:pt idx="80">
                  <c:v>5.4700000000000001E-5</c:v>
                </c:pt>
                <c:pt idx="81">
                  <c:v>1.9130000000000001E-4</c:v>
                </c:pt>
                <c:pt idx="82">
                  <c:v>2.989E-4</c:v>
                </c:pt>
                <c:pt idx="83">
                  <c:v>4.0630000000000006E-4</c:v>
                </c:pt>
                <c:pt idx="84">
                  <c:v>4.8580000000000004E-4</c:v>
                </c:pt>
                <c:pt idx="85">
                  <c:v>5.6670000000000006E-4</c:v>
                </c:pt>
                <c:pt idx="86">
                  <c:v>5.6670000000000006E-4</c:v>
                </c:pt>
                <c:pt idx="87">
                  <c:v>5.6670000000000006E-4</c:v>
                </c:pt>
                <c:pt idx="88">
                  <c:v>5.6670000000000006E-4</c:v>
                </c:pt>
                <c:pt idx="89">
                  <c:v>5.6670000000000006E-4</c:v>
                </c:pt>
                <c:pt idx="90">
                  <c:v>5.6670000000000006E-4</c:v>
                </c:pt>
                <c:pt idx="91">
                  <c:v>5.6670000000000006E-4</c:v>
                </c:pt>
                <c:pt idx="92">
                  <c:v>5.6670000000000006E-4</c:v>
                </c:pt>
                <c:pt idx="93">
                  <c:v>4.3009999999999999E-4</c:v>
                </c:pt>
                <c:pt idx="94">
                  <c:v>3.2249999999999998E-4</c:v>
                </c:pt>
                <c:pt idx="95">
                  <c:v>2.1510000000000002E-4</c:v>
                </c:pt>
                <c:pt idx="96">
                  <c:v>1.081E-4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1.2869999999999999E-6</c:v>
                </c:pt>
                <c:pt idx="142">
                  <c:v>8.3622000000000007E-5</c:v>
                </c:pt>
                <c:pt idx="143">
                  <c:v>8.3622000000000007E-5</c:v>
                </c:pt>
                <c:pt idx="144">
                  <c:v>3.53622E-4</c:v>
                </c:pt>
                <c:pt idx="145">
                  <c:v>1.167672E-3</c:v>
                </c:pt>
                <c:pt idx="146">
                  <c:v>1.3026719999999999E-3</c:v>
                </c:pt>
                <c:pt idx="147">
                  <c:v>1.3046179999999998E-3</c:v>
                </c:pt>
                <c:pt idx="148">
                  <c:v>1.3046179999999998E-3</c:v>
                </c:pt>
                <c:pt idx="149">
                  <c:v>1.3046179999999998E-3</c:v>
                </c:pt>
                <c:pt idx="150">
                  <c:v>1.3046179999999998E-3</c:v>
                </c:pt>
                <c:pt idx="151">
                  <c:v>1.3046179999999998E-3</c:v>
                </c:pt>
                <c:pt idx="152">
                  <c:v>1.3586179999999998E-3</c:v>
                </c:pt>
                <c:pt idx="153">
                  <c:v>1.357331E-3</c:v>
                </c:pt>
                <c:pt idx="154">
                  <c:v>1.5449960000000001E-3</c:v>
                </c:pt>
                <c:pt idx="155">
                  <c:v>1.922996E-3</c:v>
                </c:pt>
                <c:pt idx="156">
                  <c:v>2.3279960000000001E-3</c:v>
                </c:pt>
                <c:pt idx="157">
                  <c:v>1.5679459999999997E-3</c:v>
                </c:pt>
                <c:pt idx="158">
                  <c:v>1.4329459999999998E-3</c:v>
                </c:pt>
                <c:pt idx="159">
                  <c:v>1.431E-3</c:v>
                </c:pt>
                <c:pt idx="160">
                  <c:v>1.431E-3</c:v>
                </c:pt>
                <c:pt idx="161">
                  <c:v>1.43172E-3</c:v>
                </c:pt>
                <c:pt idx="162">
                  <c:v>1.43172E-3</c:v>
                </c:pt>
                <c:pt idx="163">
                  <c:v>1.43172E-3</c:v>
                </c:pt>
                <c:pt idx="164">
                  <c:v>1.37772E-3</c:v>
                </c:pt>
                <c:pt idx="165">
                  <c:v>1.37772E-3</c:v>
                </c:pt>
                <c:pt idx="166">
                  <c:v>1.10772E-3</c:v>
                </c:pt>
                <c:pt idx="167">
                  <c:v>7.8584E-4</c:v>
                </c:pt>
                <c:pt idx="168">
                  <c:v>1.6627999999999999E-4</c:v>
                </c:pt>
                <c:pt idx="169">
                  <c:v>9.6841999999999989E-4</c:v>
                </c:pt>
                <c:pt idx="170">
                  <c:v>4.2377099999999996E-3</c:v>
                </c:pt>
                <c:pt idx="191" formatCode="General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1.49E-5</c:v>
                </c:pt>
                <c:pt idx="216">
                  <c:v>1.49E-5</c:v>
                </c:pt>
                <c:pt idx="217">
                  <c:v>1.49E-5</c:v>
                </c:pt>
                <c:pt idx="218">
                  <c:v>1.49E-5</c:v>
                </c:pt>
                <c:pt idx="219">
                  <c:v>1.49E-5</c:v>
                </c:pt>
                <c:pt idx="220">
                  <c:v>1.49E-5</c:v>
                </c:pt>
                <c:pt idx="221">
                  <c:v>1.49E-5</c:v>
                </c:pt>
                <c:pt idx="222">
                  <c:v>1.49E-5</c:v>
                </c:pt>
                <c:pt idx="223">
                  <c:v>1.49E-5</c:v>
                </c:pt>
                <c:pt idx="224">
                  <c:v>1.49E-5</c:v>
                </c:pt>
                <c:pt idx="225">
                  <c:v>1.49E-5</c:v>
                </c:pt>
                <c:pt idx="226">
                  <c:v>1.49E-5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9.6900000000000004E-6</c:v>
                </c:pt>
                <c:pt idx="339">
                  <c:v>9.6900000000000004E-6</c:v>
                </c:pt>
                <c:pt idx="340">
                  <c:v>9.6900000000000004E-6</c:v>
                </c:pt>
                <c:pt idx="341">
                  <c:v>9.6900000000000004E-6</c:v>
                </c:pt>
                <c:pt idx="342">
                  <c:v>9.6900000000000004E-6</c:v>
                </c:pt>
                <c:pt idx="343">
                  <c:v>9.6900000000000004E-6</c:v>
                </c:pt>
                <c:pt idx="344">
                  <c:v>9.6900000000000004E-6</c:v>
                </c:pt>
                <c:pt idx="345">
                  <c:v>9.6900000000000004E-6</c:v>
                </c:pt>
                <c:pt idx="346">
                  <c:v>9.6900000000000004E-6</c:v>
                </c:pt>
                <c:pt idx="347">
                  <c:v>9.6900000000000004E-6</c:v>
                </c:pt>
                <c:pt idx="348">
                  <c:v>9.6900000000000004E-6</c:v>
                </c:pt>
                <c:pt idx="349">
                  <c:v>9.6900000000000004E-6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83" formatCode="General">
                  <c:v>0</c:v>
                </c:pt>
                <c:pt idx="384">
                  <c:v>1.1203395</c:v>
                </c:pt>
                <c:pt idx="385">
                  <c:v>1.1251719999999998</c:v>
                </c:pt>
                <c:pt idx="386">
                  <c:v>1.0877599</c:v>
                </c:pt>
                <c:pt idx="387">
                  <c:v>1.0942072</c:v>
                </c:pt>
                <c:pt idx="388">
                  <c:v>1.2086273999999999</c:v>
                </c:pt>
                <c:pt idx="389">
                  <c:v>1.2466823999999999</c:v>
                </c:pt>
                <c:pt idx="390">
                  <c:v>1.2919243999999999</c:v>
                </c:pt>
                <c:pt idx="391">
                  <c:v>1.3454719000000002</c:v>
                </c:pt>
                <c:pt idx="392">
                  <c:v>1.2753889</c:v>
                </c:pt>
                <c:pt idx="393">
                  <c:v>1.2311506000000001</c:v>
                </c:pt>
                <c:pt idx="394">
                  <c:v>1.3304630999999998</c:v>
                </c:pt>
                <c:pt idx="395">
                  <c:v>1.2889896000000001</c:v>
                </c:pt>
                <c:pt idx="396">
                  <c:v>1.2931592999999999</c:v>
                </c:pt>
                <c:pt idx="397">
                  <c:v>1.3352432999999997</c:v>
                </c:pt>
                <c:pt idx="398">
                  <c:v>1.2979619999999998</c:v>
                </c:pt>
                <c:pt idx="399">
                  <c:v>1.3393736999999999</c:v>
                </c:pt>
                <c:pt idx="400">
                  <c:v>1.2199094000000001</c:v>
                </c:pt>
                <c:pt idx="401">
                  <c:v>1.2179398999999997</c:v>
                </c:pt>
                <c:pt idx="402">
                  <c:v>1.1330011999999998</c:v>
                </c:pt>
                <c:pt idx="403">
                  <c:v>1.0018905</c:v>
                </c:pt>
                <c:pt idx="404">
                  <c:v>0.9490232999999999</c:v>
                </c:pt>
                <c:pt idx="405">
                  <c:v>0.86383529999999986</c:v>
                </c:pt>
                <c:pt idx="406">
                  <c:v>0.76963619999999988</c:v>
                </c:pt>
                <c:pt idx="407">
                  <c:v>0.68262699999999998</c:v>
                </c:pt>
                <c:pt idx="408">
                  <c:v>0.59746929999999998</c:v>
                </c:pt>
                <c:pt idx="409">
                  <c:v>0.56633370000000005</c:v>
                </c:pt>
                <c:pt idx="410">
                  <c:v>0.56591490000000011</c:v>
                </c:pt>
                <c:pt idx="411">
                  <c:v>0.48189969999999999</c:v>
                </c:pt>
                <c:pt idx="412">
                  <c:v>0.48093220000000003</c:v>
                </c:pt>
                <c:pt idx="413">
                  <c:v>0.44649469999999997</c:v>
                </c:pt>
                <c:pt idx="414">
                  <c:v>0.56372709999999993</c:v>
                </c:pt>
                <c:pt idx="415">
                  <c:v>0.52542269999999991</c:v>
                </c:pt>
                <c:pt idx="416">
                  <c:v>0.48747170000000001</c:v>
                </c:pt>
                <c:pt idx="417">
                  <c:v>0.60978189999999999</c:v>
                </c:pt>
                <c:pt idx="418">
                  <c:v>0.61111340000000003</c:v>
                </c:pt>
                <c:pt idx="419">
                  <c:v>0.64786330000000003</c:v>
                </c:pt>
                <c:pt idx="420">
                  <c:v>0.73354260000000004</c:v>
                </c:pt>
                <c:pt idx="421">
                  <c:v>0.68137040000000004</c:v>
                </c:pt>
                <c:pt idx="422">
                  <c:v>0.64238510000000004</c:v>
                </c:pt>
                <c:pt idx="423">
                  <c:v>0.64792830000000001</c:v>
                </c:pt>
                <c:pt idx="424">
                  <c:v>0.65577660000000004</c:v>
                </c:pt>
                <c:pt idx="425">
                  <c:v>0.65836949999999994</c:v>
                </c:pt>
                <c:pt idx="426">
                  <c:v>0.58289749999999996</c:v>
                </c:pt>
                <c:pt idx="427">
                  <c:v>0.67159999999999997</c:v>
                </c:pt>
                <c:pt idx="428">
                  <c:v>0.67159999999999997</c:v>
                </c:pt>
                <c:pt idx="429">
                  <c:v>0.64173010000000008</c:v>
                </c:pt>
                <c:pt idx="430">
                  <c:v>0.64629789999999998</c:v>
                </c:pt>
                <c:pt idx="431">
                  <c:v>0.61048780000000002</c:v>
                </c:pt>
                <c:pt idx="432">
                  <c:v>0.57320090000000001</c:v>
                </c:pt>
                <c:pt idx="433">
                  <c:v>0.61973330000000004</c:v>
                </c:pt>
                <c:pt idx="434">
                  <c:v>0.66159199999999996</c:v>
                </c:pt>
                <c:pt idx="435">
                  <c:v>0.70264879999999996</c:v>
                </c:pt>
                <c:pt idx="436">
                  <c:v>0.65661910000000001</c:v>
                </c:pt>
                <c:pt idx="437">
                  <c:v>0.6524953</c:v>
                </c:pt>
                <c:pt idx="438">
                  <c:v>0.6486135999999999</c:v>
                </c:pt>
                <c:pt idx="439">
                  <c:v>0.55991109999999999</c:v>
                </c:pt>
                <c:pt idx="440">
                  <c:v>0.59908519999999987</c:v>
                </c:pt>
                <c:pt idx="441">
                  <c:v>0.50664489999999995</c:v>
                </c:pt>
                <c:pt idx="442">
                  <c:v>0.54411809999999994</c:v>
                </c:pt>
                <c:pt idx="443">
                  <c:v>0.54411579999999993</c:v>
                </c:pt>
                <c:pt idx="444">
                  <c:v>0.53827420000000004</c:v>
                </c:pt>
                <c:pt idx="445">
                  <c:v>0.53712209999999994</c:v>
                </c:pt>
                <c:pt idx="446">
                  <c:v>0.57794679999999998</c:v>
                </c:pt>
                <c:pt idx="447">
                  <c:v>0.62228299999999992</c:v>
                </c:pt>
                <c:pt idx="448">
                  <c:v>0.62771339999999998</c:v>
                </c:pt>
                <c:pt idx="449">
                  <c:v>0.63236120000000007</c:v>
                </c:pt>
                <c:pt idx="450">
                  <c:v>0.68760640000000006</c:v>
                </c:pt>
                <c:pt idx="451">
                  <c:v>0.7328317000000002</c:v>
                </c:pt>
                <c:pt idx="452">
                  <c:v>0.74038710000000008</c:v>
                </c:pt>
                <c:pt idx="453">
                  <c:v>0.78736940000000011</c:v>
                </c:pt>
                <c:pt idx="454">
                  <c:v>0.74738130000000014</c:v>
                </c:pt>
                <c:pt idx="455">
                  <c:v>0.70367420000000014</c:v>
                </c:pt>
                <c:pt idx="456">
                  <c:v>0.75245280000000014</c:v>
                </c:pt>
                <c:pt idx="457">
                  <c:v>0.75344250000000001</c:v>
                </c:pt>
                <c:pt idx="458">
                  <c:v>0.71567190000000003</c:v>
                </c:pt>
                <c:pt idx="459">
                  <c:v>0.67215480000000016</c:v>
                </c:pt>
                <c:pt idx="460">
                  <c:v>0.62833919999999999</c:v>
                </c:pt>
                <c:pt idx="461">
                  <c:v>0.66338719999999995</c:v>
                </c:pt>
                <c:pt idx="462">
                  <c:v>0.61399069999999989</c:v>
                </c:pt>
                <c:pt idx="463">
                  <c:v>0.60979630000000007</c:v>
                </c:pt>
                <c:pt idx="464">
                  <c:v>0.56306679999999998</c:v>
                </c:pt>
                <c:pt idx="465">
                  <c:v>0.55822870000000002</c:v>
                </c:pt>
                <c:pt idx="466">
                  <c:v>0.55866719999999992</c:v>
                </c:pt>
                <c:pt idx="467">
                  <c:v>0.55866719999999992</c:v>
                </c:pt>
                <c:pt idx="468">
                  <c:v>0.58515670000000009</c:v>
                </c:pt>
                <c:pt idx="469">
                  <c:v>0.49962509999999999</c:v>
                </c:pt>
                <c:pt idx="470">
                  <c:v>0.58336690000000002</c:v>
                </c:pt>
                <c:pt idx="471">
                  <c:v>0.56836069999999994</c:v>
                </c:pt>
                <c:pt idx="472">
                  <c:v>0.6534203999999999</c:v>
                </c:pt>
                <c:pt idx="473">
                  <c:v>0.61257439999999996</c:v>
                </c:pt>
                <c:pt idx="474">
                  <c:v>0.65899089999999982</c:v>
                </c:pt>
                <c:pt idx="475">
                  <c:v>0.70695140000000012</c:v>
                </c:pt>
                <c:pt idx="476">
                  <c:v>0.75571470000000018</c:v>
                </c:pt>
                <c:pt idx="477">
                  <c:v>0.80581910000000001</c:v>
                </c:pt>
                <c:pt idx="478">
                  <c:v>0.85808870000000004</c:v>
                </c:pt>
                <c:pt idx="479">
                  <c:v>0.94067080000000003</c:v>
                </c:pt>
                <c:pt idx="480">
                  <c:v>0.96491280000000001</c:v>
                </c:pt>
                <c:pt idx="481">
                  <c:v>0.98057039999999995</c:v>
                </c:pt>
                <c:pt idx="482">
                  <c:v>1.0117306000000001</c:v>
                </c:pt>
                <c:pt idx="483">
                  <c:v>0.98692239999999998</c:v>
                </c:pt>
                <c:pt idx="484">
                  <c:v>0.99312869999999998</c:v>
                </c:pt>
                <c:pt idx="485">
                  <c:v>1.0377562</c:v>
                </c:pt>
                <c:pt idx="486">
                  <c:v>0.99495690000000003</c:v>
                </c:pt>
                <c:pt idx="487">
                  <c:v>1.0439757999999999</c:v>
                </c:pt>
                <c:pt idx="488">
                  <c:v>1.0854109000000001</c:v>
                </c:pt>
                <c:pt idx="489">
                  <c:v>0.99316230000000005</c:v>
                </c:pt>
                <c:pt idx="490">
                  <c:v>1.0401568000000001</c:v>
                </c:pt>
                <c:pt idx="491">
                  <c:v>1.0045067000000001</c:v>
                </c:pt>
                <c:pt idx="492">
                  <c:v>0.9590455</c:v>
                </c:pt>
                <c:pt idx="493">
                  <c:v>1.0279986900000002</c:v>
                </c:pt>
                <c:pt idx="494">
                  <c:v>0.86818389000000007</c:v>
                </c:pt>
                <c:pt idx="495">
                  <c:v>0.90680903999999996</c:v>
                </c:pt>
                <c:pt idx="496">
                  <c:v>0.81554304</c:v>
                </c:pt>
                <c:pt idx="497">
                  <c:v>0.8115102700000002</c:v>
                </c:pt>
                <c:pt idx="498">
                  <c:v>0.76416567000000013</c:v>
                </c:pt>
                <c:pt idx="499">
                  <c:v>0.6261553700000001</c:v>
                </c:pt>
                <c:pt idx="500">
                  <c:v>0.53595697000000009</c:v>
                </c:pt>
                <c:pt idx="501">
                  <c:v>0.53595697000000009</c:v>
                </c:pt>
                <c:pt idx="502">
                  <c:v>0.39135187000000005</c:v>
                </c:pt>
                <c:pt idx="503">
                  <c:v>0.34441987000000002</c:v>
                </c:pt>
                <c:pt idx="504">
                  <c:v>0.24782017000000003</c:v>
                </c:pt>
                <c:pt idx="505">
                  <c:v>0.16320937999999999</c:v>
                </c:pt>
                <c:pt idx="506">
                  <c:v>0.16320937999999999</c:v>
                </c:pt>
                <c:pt idx="507">
                  <c:v>0.16831416000000002</c:v>
                </c:pt>
                <c:pt idx="508">
                  <c:v>0.16831425600000002</c:v>
                </c:pt>
                <c:pt idx="509">
                  <c:v>0.12741390600000002</c:v>
                </c:pt>
                <c:pt idx="510">
                  <c:v>0.12741390600000002</c:v>
                </c:pt>
                <c:pt idx="511">
                  <c:v>0.173095151</c:v>
                </c:pt>
                <c:pt idx="512">
                  <c:v>0.173095151</c:v>
                </c:pt>
                <c:pt idx="513">
                  <c:v>0.215618001</c:v>
                </c:pt>
                <c:pt idx="514">
                  <c:v>0.25131430100000002</c:v>
                </c:pt>
                <c:pt idx="515">
                  <c:v>0.41484252100000002</c:v>
                </c:pt>
                <c:pt idx="516">
                  <c:v>0.41484252100000002</c:v>
                </c:pt>
                <c:pt idx="517">
                  <c:v>0.45940562100000004</c:v>
                </c:pt>
                <c:pt idx="518">
                  <c:v>0.54980558099999999</c:v>
                </c:pt>
                <c:pt idx="519">
                  <c:v>0.49494478099999994</c:v>
                </c:pt>
                <c:pt idx="520">
                  <c:v>0.58254190399999994</c:v>
                </c:pt>
                <c:pt idx="521">
                  <c:v>0.61540140399999999</c:v>
                </c:pt>
                <c:pt idx="522">
                  <c:v>0.65871406399999999</c:v>
                </c:pt>
                <c:pt idx="523">
                  <c:v>0.70101265800000001</c:v>
                </c:pt>
                <c:pt idx="524">
                  <c:v>0.70101265800000001</c:v>
                </c:pt>
                <c:pt idx="525">
                  <c:v>0.73421433400000002</c:v>
                </c:pt>
                <c:pt idx="526">
                  <c:v>0.77475768200000006</c:v>
                </c:pt>
                <c:pt idx="527">
                  <c:v>0.72256581600000003</c:v>
                </c:pt>
                <c:pt idx="528">
                  <c:v>0.81215746500000008</c:v>
                </c:pt>
                <c:pt idx="529">
                  <c:v>0.84245448500000009</c:v>
                </c:pt>
                <c:pt idx="530">
                  <c:v>0.824149244</c:v>
                </c:pt>
                <c:pt idx="531">
                  <c:v>0.893293275</c:v>
                </c:pt>
                <c:pt idx="532">
                  <c:v>0.84594224699999998</c:v>
                </c:pt>
                <c:pt idx="533">
                  <c:v>0.875940685</c:v>
                </c:pt>
                <c:pt idx="534">
                  <c:v>0.87746858499999991</c:v>
                </c:pt>
                <c:pt idx="535">
                  <c:v>0.83207541600000001</c:v>
                </c:pt>
                <c:pt idx="536">
                  <c:v>0.87400324000000007</c:v>
                </c:pt>
                <c:pt idx="537">
                  <c:v>0.84199672000000003</c:v>
                </c:pt>
                <c:pt idx="538">
                  <c:v>0.80764286200000002</c:v>
                </c:pt>
                <c:pt idx="539">
                  <c:v>0.74091365800000009</c:v>
                </c:pt>
                <c:pt idx="540">
                  <c:v>0.69411302900000005</c:v>
                </c:pt>
                <c:pt idx="541">
                  <c:v>0.69381565000000012</c:v>
                </c:pt>
                <c:pt idx="542">
                  <c:v>0.69397895800000009</c:v>
                </c:pt>
                <c:pt idx="543">
                  <c:v>0.62328835100000013</c:v>
                </c:pt>
                <c:pt idx="544">
                  <c:v>0.61684478300000001</c:v>
                </c:pt>
                <c:pt idx="545">
                  <c:v>0.51354636900000006</c:v>
                </c:pt>
                <c:pt idx="546">
                  <c:v>0.544552641</c:v>
                </c:pt>
                <c:pt idx="547">
                  <c:v>0.50197357200000003</c:v>
                </c:pt>
                <c:pt idx="548">
                  <c:v>0.50299951800000009</c:v>
                </c:pt>
                <c:pt idx="549">
                  <c:v>0.45928151200000006</c:v>
                </c:pt>
                <c:pt idx="550">
                  <c:v>0.45942831200000012</c:v>
                </c:pt>
                <c:pt idx="551">
                  <c:v>0.41482116200000008</c:v>
                </c:pt>
                <c:pt idx="552">
                  <c:v>0.45417175200000004</c:v>
                </c:pt>
                <c:pt idx="553">
                  <c:v>0.40945493199999999</c:v>
                </c:pt>
                <c:pt idx="554">
                  <c:v>0.44985638300000003</c:v>
                </c:pt>
                <c:pt idx="575" formatCode="General">
                  <c:v>0</c:v>
                </c:pt>
                <c:pt idx="576">
                  <c:v>3.3916799999999997E-2</c:v>
                </c:pt>
                <c:pt idx="577">
                  <c:v>3.3916799999999997E-2</c:v>
                </c:pt>
                <c:pt idx="578">
                  <c:v>3.3916799999999997E-2</c:v>
                </c:pt>
                <c:pt idx="579">
                  <c:v>3.3916799999999997E-2</c:v>
                </c:pt>
                <c:pt idx="580">
                  <c:v>3.3916799999999997E-2</c:v>
                </c:pt>
                <c:pt idx="581">
                  <c:v>3.3916799999999997E-2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4.9999999999999998E-7</c:v>
                </c:pt>
                <c:pt idx="602">
                  <c:v>4.9999999999999998E-7</c:v>
                </c:pt>
                <c:pt idx="603">
                  <c:v>4.9999999999999998E-7</c:v>
                </c:pt>
                <c:pt idx="604">
                  <c:v>4.9999999999999998E-7</c:v>
                </c:pt>
                <c:pt idx="605">
                  <c:v>4.9999999999999998E-7</c:v>
                </c:pt>
                <c:pt idx="606">
                  <c:v>4.9999999999999998E-7</c:v>
                </c:pt>
                <c:pt idx="607">
                  <c:v>4.9999999999999998E-7</c:v>
                </c:pt>
                <c:pt idx="608">
                  <c:v>4.9999999999999998E-7</c:v>
                </c:pt>
                <c:pt idx="609">
                  <c:v>4.9999999999999998E-7</c:v>
                </c:pt>
                <c:pt idx="610">
                  <c:v>4.9999999999999998E-7</c:v>
                </c:pt>
                <c:pt idx="611">
                  <c:v>4.9999999999999998E-7</c:v>
                </c:pt>
                <c:pt idx="612">
                  <c:v>4.9999999999999998E-7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9.9999999999999995E-8</c:v>
                </c:pt>
                <c:pt idx="661">
                  <c:v>9.9999999999999995E-8</c:v>
                </c:pt>
                <c:pt idx="662">
                  <c:v>9.9999999999999995E-8</c:v>
                </c:pt>
                <c:pt idx="663">
                  <c:v>9.9999999999999995E-8</c:v>
                </c:pt>
                <c:pt idx="664">
                  <c:v>9.9999999999999995E-8</c:v>
                </c:pt>
                <c:pt idx="665">
                  <c:v>9.9999999999999995E-8</c:v>
                </c:pt>
                <c:pt idx="666">
                  <c:v>3.9999999999999998E-7</c:v>
                </c:pt>
                <c:pt idx="667">
                  <c:v>3.9999999999999998E-7</c:v>
                </c:pt>
                <c:pt idx="668">
                  <c:v>3.9999999999999998E-7</c:v>
                </c:pt>
                <c:pt idx="669">
                  <c:v>3.9999999999999998E-7</c:v>
                </c:pt>
                <c:pt idx="670">
                  <c:v>3.9999999999999998E-7</c:v>
                </c:pt>
                <c:pt idx="671">
                  <c:v>3.9999999999999998E-7</c:v>
                </c:pt>
                <c:pt idx="672">
                  <c:v>3.0000000000000004E-7</c:v>
                </c:pt>
                <c:pt idx="673">
                  <c:v>3.0000000000000004E-7</c:v>
                </c:pt>
                <c:pt idx="674">
                  <c:v>3.0000000000000004E-7</c:v>
                </c:pt>
                <c:pt idx="675">
                  <c:v>3.0000000000000004E-7</c:v>
                </c:pt>
                <c:pt idx="676">
                  <c:v>3.0000000000000004E-7</c:v>
                </c:pt>
                <c:pt idx="677">
                  <c:v>3.0000000000000004E-7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1.1800000000000001E-6</c:v>
                </c:pt>
                <c:pt idx="692">
                  <c:v>1.1800000000000001E-6</c:v>
                </c:pt>
                <c:pt idx="693">
                  <c:v>1.1800000000000001E-6</c:v>
                </c:pt>
                <c:pt idx="694">
                  <c:v>1.1800000000000001E-6</c:v>
                </c:pt>
                <c:pt idx="695">
                  <c:v>1.1800000000000001E-6</c:v>
                </c:pt>
                <c:pt idx="696">
                  <c:v>1.1800000000000001E-6</c:v>
                </c:pt>
                <c:pt idx="697">
                  <c:v>1.1800000000000001E-6</c:v>
                </c:pt>
                <c:pt idx="698">
                  <c:v>1.1800000000000001E-6</c:v>
                </c:pt>
                <c:pt idx="699">
                  <c:v>1.1800000000000001E-6</c:v>
                </c:pt>
                <c:pt idx="700">
                  <c:v>1.1800000000000001E-6</c:v>
                </c:pt>
                <c:pt idx="701">
                  <c:v>1.1800000000000001E-6</c:v>
                </c:pt>
                <c:pt idx="702">
                  <c:v>1.1800000000000001E-6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1.4000000000000001E-8</c:v>
                </c:pt>
                <c:pt idx="715">
                  <c:v>1.4000000000000001E-8</c:v>
                </c:pt>
                <c:pt idx="716">
                  <c:v>1.4000000000000001E-8</c:v>
                </c:pt>
                <c:pt idx="717">
                  <c:v>1.4000000000000001E-8</c:v>
                </c:pt>
                <c:pt idx="718">
                  <c:v>1.4000000000000001E-8</c:v>
                </c:pt>
                <c:pt idx="719">
                  <c:v>1.4000000000000001E-8</c:v>
                </c:pt>
                <c:pt idx="720">
                  <c:v>1.4000000000000001E-8</c:v>
                </c:pt>
                <c:pt idx="721">
                  <c:v>1.4000000000000001E-8</c:v>
                </c:pt>
                <c:pt idx="722">
                  <c:v>1.4000000000000001E-8</c:v>
                </c:pt>
                <c:pt idx="723">
                  <c:v>1.4000000000000001E-8</c:v>
                </c:pt>
                <c:pt idx="724">
                  <c:v>2.9000000000000002E-8</c:v>
                </c:pt>
                <c:pt idx="725">
                  <c:v>2.9000000000000002E-8</c:v>
                </c:pt>
                <c:pt idx="726">
                  <c:v>1.4999999999999999E-8</c:v>
                </c:pt>
                <c:pt idx="727">
                  <c:v>2E-8</c:v>
                </c:pt>
                <c:pt idx="728">
                  <c:v>2E-8</c:v>
                </c:pt>
                <c:pt idx="729">
                  <c:v>2E-8</c:v>
                </c:pt>
                <c:pt idx="730">
                  <c:v>2E-8</c:v>
                </c:pt>
                <c:pt idx="731">
                  <c:v>2E-8</c:v>
                </c:pt>
                <c:pt idx="732">
                  <c:v>2E-8</c:v>
                </c:pt>
                <c:pt idx="733">
                  <c:v>2E-8</c:v>
                </c:pt>
                <c:pt idx="734">
                  <c:v>2E-8</c:v>
                </c:pt>
                <c:pt idx="735">
                  <c:v>2E-8</c:v>
                </c:pt>
                <c:pt idx="736">
                  <c:v>5.0000000000000009E-9</c:v>
                </c:pt>
                <c:pt idx="737">
                  <c:v>5.0000000000000009E-9</c:v>
                </c:pt>
                <c:pt idx="738">
                  <c:v>5.0000000000000009E-9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4D0-49CA-A122-A68772B87B7E}"/>
            </c:ext>
          </c:extLst>
        </c:ser>
        <c:ser>
          <c:idx val="10"/>
          <c:order val="10"/>
          <c:tx>
            <c:strRef>
              <c:f>ChartData!$L$2</c:f>
              <c:strCache>
                <c:ptCount val="1"/>
                <c:pt idx="0">
                  <c:v>USA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</c:spPr>
          <c:invertIfNegative val="0"/>
          <c:cat>
            <c:strRef>
              <c:f>ChartData!$A$3:$A$789</c:f>
              <c:strCache>
                <c:ptCount val="745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68">
                  <c:v>yt 31 12 2024</c:v>
                </c:pt>
                <c:pt idx="192">
                  <c:v>yt 31 12 2010</c:v>
                </c:pt>
                <c:pt idx="198">
                  <c:v>yt 30 06 2011</c:v>
                </c:pt>
                <c:pt idx="204">
                  <c:v>yt 31 12 2011</c:v>
                </c:pt>
                <c:pt idx="210">
                  <c:v>yt 30 06 2012</c:v>
                </c:pt>
                <c:pt idx="216">
                  <c:v>yt 31 12 2012</c:v>
                </c:pt>
                <c:pt idx="222">
                  <c:v>yt 30 06 2013</c:v>
                </c:pt>
                <c:pt idx="228">
                  <c:v>yt 31 12 2013</c:v>
                </c:pt>
                <c:pt idx="234">
                  <c:v>yt 30 06 2014</c:v>
                </c:pt>
                <c:pt idx="240">
                  <c:v>yt 31 12 2014</c:v>
                </c:pt>
                <c:pt idx="246">
                  <c:v>yt 30 06 2015</c:v>
                </c:pt>
                <c:pt idx="252">
                  <c:v>yt 31 12 2015</c:v>
                </c:pt>
                <c:pt idx="258">
                  <c:v>yt 30 06 2016</c:v>
                </c:pt>
                <c:pt idx="264">
                  <c:v>yt 31 12 2016</c:v>
                </c:pt>
                <c:pt idx="270">
                  <c:v>yt 30 06 2017</c:v>
                </c:pt>
                <c:pt idx="276">
                  <c:v>yt 31 12 2017</c:v>
                </c:pt>
                <c:pt idx="282">
                  <c:v>yt 30 06 2018</c:v>
                </c:pt>
                <c:pt idx="288">
                  <c:v>yt 31 12 2018</c:v>
                </c:pt>
                <c:pt idx="294">
                  <c:v>yt 30 06 2019</c:v>
                </c:pt>
                <c:pt idx="300">
                  <c:v>yt 31 12 2019</c:v>
                </c:pt>
                <c:pt idx="306">
                  <c:v>yt 30 06 2020</c:v>
                </c:pt>
                <c:pt idx="312">
                  <c:v>yt 31 12 2020</c:v>
                </c:pt>
                <c:pt idx="318">
                  <c:v>yt 30 06 2021</c:v>
                </c:pt>
                <c:pt idx="324">
                  <c:v>yt 31 12 2021</c:v>
                </c:pt>
                <c:pt idx="330">
                  <c:v>yt 30 06 2022</c:v>
                </c:pt>
                <c:pt idx="336">
                  <c:v>yt 31 12 2022</c:v>
                </c:pt>
                <c:pt idx="342">
                  <c:v>yt 30 06 2023</c:v>
                </c:pt>
                <c:pt idx="348">
                  <c:v>yt 31 12 2023</c:v>
                </c:pt>
                <c:pt idx="354">
                  <c:v>yt 30 06 2024</c:v>
                </c:pt>
                <c:pt idx="360">
                  <c:v>yt 31 12 2024</c:v>
                </c:pt>
                <c:pt idx="384">
                  <c:v>yt 31 12 2010</c:v>
                </c:pt>
                <c:pt idx="390">
                  <c:v>yt 30 06 2011</c:v>
                </c:pt>
                <c:pt idx="396">
                  <c:v>yt 31 12 2011</c:v>
                </c:pt>
                <c:pt idx="402">
                  <c:v>yt 30 06 2012</c:v>
                </c:pt>
                <c:pt idx="408">
                  <c:v>yt 31 12 2012</c:v>
                </c:pt>
                <c:pt idx="414">
                  <c:v>yt 30 06 2013</c:v>
                </c:pt>
                <c:pt idx="420">
                  <c:v>yt 31 12 2013</c:v>
                </c:pt>
                <c:pt idx="426">
                  <c:v>yt 30 06 2014</c:v>
                </c:pt>
                <c:pt idx="432">
                  <c:v>yt 31 12 2014</c:v>
                </c:pt>
                <c:pt idx="438">
                  <c:v>yt 30 06 2015</c:v>
                </c:pt>
                <c:pt idx="444">
                  <c:v>yt 31 12 2015</c:v>
                </c:pt>
                <c:pt idx="450">
                  <c:v>yt 30 06 2016</c:v>
                </c:pt>
                <c:pt idx="456">
                  <c:v>yt 31 12 2016</c:v>
                </c:pt>
                <c:pt idx="462">
                  <c:v>yt 30 06 2017</c:v>
                </c:pt>
                <c:pt idx="468">
                  <c:v>yt 31 12 2017</c:v>
                </c:pt>
                <c:pt idx="474">
                  <c:v>yt 30 06 2018</c:v>
                </c:pt>
                <c:pt idx="480">
                  <c:v>yt 31 12 2018</c:v>
                </c:pt>
                <c:pt idx="486">
                  <c:v>yt 30 06 2019</c:v>
                </c:pt>
                <c:pt idx="492">
                  <c:v>yt 31 12 2019</c:v>
                </c:pt>
                <c:pt idx="498">
                  <c:v>yt 30 06 2020</c:v>
                </c:pt>
                <c:pt idx="504">
                  <c:v>yt 31 12 2020</c:v>
                </c:pt>
                <c:pt idx="510">
                  <c:v>yt 30 06 2021</c:v>
                </c:pt>
                <c:pt idx="516">
                  <c:v>yt 31 12 2021</c:v>
                </c:pt>
                <c:pt idx="522">
                  <c:v>yt 30 06 2022</c:v>
                </c:pt>
                <c:pt idx="528">
                  <c:v>yt 31 12 2022</c:v>
                </c:pt>
                <c:pt idx="534">
                  <c:v>yt 30 06 2023</c:v>
                </c:pt>
                <c:pt idx="540">
                  <c:v>yt 31 12 2023</c:v>
                </c:pt>
                <c:pt idx="546">
                  <c:v>yt 30 06 2024</c:v>
                </c:pt>
                <c:pt idx="552">
                  <c:v>yt 31 12 2024</c:v>
                </c:pt>
                <c:pt idx="576">
                  <c:v>yt 31 12 2010</c:v>
                </c:pt>
                <c:pt idx="582">
                  <c:v>yt 30 06 2011</c:v>
                </c:pt>
                <c:pt idx="588">
                  <c:v>yt 31 12 2011</c:v>
                </c:pt>
                <c:pt idx="594">
                  <c:v>yt 30 06 2012</c:v>
                </c:pt>
                <c:pt idx="600">
                  <c:v>yt 31 12 2012</c:v>
                </c:pt>
                <c:pt idx="606">
                  <c:v>yt 30 06 2013</c:v>
                </c:pt>
                <c:pt idx="612">
                  <c:v>yt 31 12 2013</c:v>
                </c:pt>
                <c:pt idx="618">
                  <c:v>yt 30 06 2014</c:v>
                </c:pt>
                <c:pt idx="624">
                  <c:v>yt 31 12 2014</c:v>
                </c:pt>
                <c:pt idx="630">
                  <c:v>yt 30 06 2015</c:v>
                </c:pt>
                <c:pt idx="636">
                  <c:v>yt 31 12 2015</c:v>
                </c:pt>
                <c:pt idx="642">
                  <c:v>yt 30 06 2016</c:v>
                </c:pt>
                <c:pt idx="648">
                  <c:v>yt 31 12 2016</c:v>
                </c:pt>
                <c:pt idx="654">
                  <c:v>yt 30 06 2017</c:v>
                </c:pt>
                <c:pt idx="660">
                  <c:v>yt 31 12 2017</c:v>
                </c:pt>
                <c:pt idx="666">
                  <c:v>yt 30 06 2018</c:v>
                </c:pt>
                <c:pt idx="672">
                  <c:v>yt 31 12 2018</c:v>
                </c:pt>
                <c:pt idx="678">
                  <c:v>yt 30 06 2019</c:v>
                </c:pt>
                <c:pt idx="684">
                  <c:v>yt 31 12 2019</c:v>
                </c:pt>
                <c:pt idx="690">
                  <c:v>yt 30 06 2020</c:v>
                </c:pt>
                <c:pt idx="696">
                  <c:v>yt 31 12 2020</c:v>
                </c:pt>
                <c:pt idx="702">
                  <c:v>yt 30 06 2021</c:v>
                </c:pt>
                <c:pt idx="708">
                  <c:v>yt 31 12 2021</c:v>
                </c:pt>
                <c:pt idx="714">
                  <c:v>yt 30 06 2022</c:v>
                </c:pt>
                <c:pt idx="720">
                  <c:v>yt 31 12 2022</c:v>
                </c:pt>
                <c:pt idx="726">
                  <c:v>yt 30 06 2023</c:v>
                </c:pt>
                <c:pt idx="732">
                  <c:v>yt 31 12 2023</c:v>
                </c:pt>
                <c:pt idx="738">
                  <c:v>yt 30 06 2024</c:v>
                </c:pt>
                <c:pt idx="744">
                  <c:v>yt 31 12 2024</c:v>
                </c:pt>
              </c:strCache>
            </c:strRef>
          </c:cat>
          <c:val>
            <c:numRef>
              <c:f>ChartData!$L$3:$L$789</c:f>
              <c:numCache>
                <c:formatCode>#,##0.00</c:formatCode>
                <c:ptCount val="747"/>
                <c:pt idx="0">
                  <c:v>0.51509119999999986</c:v>
                </c:pt>
                <c:pt idx="1">
                  <c:v>0.49057020000000001</c:v>
                </c:pt>
                <c:pt idx="2">
                  <c:v>0.45337419999999995</c:v>
                </c:pt>
                <c:pt idx="3">
                  <c:v>0.41319269999999997</c:v>
                </c:pt>
                <c:pt idx="4">
                  <c:v>0.43904179999999998</c:v>
                </c:pt>
                <c:pt idx="5">
                  <c:v>0.43389490000000003</c:v>
                </c:pt>
                <c:pt idx="6">
                  <c:v>0.47816569999999997</c:v>
                </c:pt>
                <c:pt idx="7">
                  <c:v>0.47517919999999997</c:v>
                </c:pt>
                <c:pt idx="8">
                  <c:v>0.51452290000000001</c:v>
                </c:pt>
                <c:pt idx="9">
                  <c:v>0.59889429999999999</c:v>
                </c:pt>
                <c:pt idx="10">
                  <c:v>0.60681039999999997</c:v>
                </c:pt>
                <c:pt idx="11">
                  <c:v>0.63621399999999995</c:v>
                </c:pt>
                <c:pt idx="12">
                  <c:v>0.72666330000000001</c:v>
                </c:pt>
                <c:pt idx="13">
                  <c:v>0.78424619999999989</c:v>
                </c:pt>
                <c:pt idx="14">
                  <c:v>0.7745164000000001</c:v>
                </c:pt>
                <c:pt idx="15">
                  <c:v>0.89458450000000012</c:v>
                </c:pt>
                <c:pt idx="16">
                  <c:v>0.90333170000000007</c:v>
                </c:pt>
                <c:pt idx="17">
                  <c:v>1.0525257000000001</c:v>
                </c:pt>
                <c:pt idx="18">
                  <c:v>1.0511751</c:v>
                </c:pt>
                <c:pt idx="19">
                  <c:v>1.1956382999999999</c:v>
                </c:pt>
                <c:pt idx="20">
                  <c:v>1.2639391</c:v>
                </c:pt>
                <c:pt idx="21">
                  <c:v>1.2558488000000001</c:v>
                </c:pt>
                <c:pt idx="22">
                  <c:v>1.2932697000000002</c:v>
                </c:pt>
                <c:pt idx="23">
                  <c:v>1.3246838000000003</c:v>
                </c:pt>
                <c:pt idx="24">
                  <c:v>1.2890565</c:v>
                </c:pt>
                <c:pt idx="25">
                  <c:v>1.2752136999999999</c:v>
                </c:pt>
                <c:pt idx="26">
                  <c:v>1.3611732000000001</c:v>
                </c:pt>
                <c:pt idx="27">
                  <c:v>1.2389983</c:v>
                </c:pt>
                <c:pt idx="28">
                  <c:v>1.2355960000000001</c:v>
                </c:pt>
                <c:pt idx="29">
                  <c:v>1.1197859000000003</c:v>
                </c:pt>
                <c:pt idx="30">
                  <c:v>1.1448891000000003</c:v>
                </c:pt>
                <c:pt idx="31">
                  <c:v>1.0855982000000002</c:v>
                </c:pt>
                <c:pt idx="32">
                  <c:v>1.0980357000000001</c:v>
                </c:pt>
                <c:pt idx="33">
                  <c:v>1.1228393999999999</c:v>
                </c:pt>
                <c:pt idx="34">
                  <c:v>1.1002456999999999</c:v>
                </c:pt>
                <c:pt idx="35">
                  <c:v>1.1756542000000001</c:v>
                </c:pt>
                <c:pt idx="36">
                  <c:v>1.2028363000000002</c:v>
                </c:pt>
                <c:pt idx="37">
                  <c:v>1.242548</c:v>
                </c:pt>
                <c:pt idx="38">
                  <c:v>1.2553287000000002</c:v>
                </c:pt>
                <c:pt idx="39">
                  <c:v>1.3652542000000001</c:v>
                </c:pt>
                <c:pt idx="40">
                  <c:v>1.3838589000000001</c:v>
                </c:pt>
                <c:pt idx="41">
                  <c:v>1.4025827</c:v>
                </c:pt>
                <c:pt idx="42">
                  <c:v>1.3726304999999999</c:v>
                </c:pt>
                <c:pt idx="43">
                  <c:v>1.2688945999999999</c:v>
                </c:pt>
                <c:pt idx="44">
                  <c:v>1.1717146999999999</c:v>
                </c:pt>
                <c:pt idx="45">
                  <c:v>1.1116472999999998</c:v>
                </c:pt>
                <c:pt idx="46">
                  <c:v>1.1114373</c:v>
                </c:pt>
                <c:pt idx="47">
                  <c:v>1.0425256999999999</c:v>
                </c:pt>
                <c:pt idx="48">
                  <c:v>0.99491639999999981</c:v>
                </c:pt>
                <c:pt idx="49">
                  <c:v>0.92899850000000017</c:v>
                </c:pt>
                <c:pt idx="50">
                  <c:v>0.87478100000000014</c:v>
                </c:pt>
                <c:pt idx="51">
                  <c:v>0.76955630000000019</c:v>
                </c:pt>
                <c:pt idx="52">
                  <c:v>0.67120370000000018</c:v>
                </c:pt>
                <c:pt idx="53">
                  <c:v>0.76803740000000009</c:v>
                </c:pt>
                <c:pt idx="54">
                  <c:v>0.75789099999999998</c:v>
                </c:pt>
                <c:pt idx="55">
                  <c:v>0.78612610000000005</c:v>
                </c:pt>
                <c:pt idx="56">
                  <c:v>0.82328449999999997</c:v>
                </c:pt>
                <c:pt idx="57">
                  <c:v>0.78581409999999996</c:v>
                </c:pt>
                <c:pt idx="58">
                  <c:v>0.79587449999999993</c:v>
                </c:pt>
                <c:pt idx="59">
                  <c:v>0.75341839999999982</c:v>
                </c:pt>
                <c:pt idx="60">
                  <c:v>0.75862799999999997</c:v>
                </c:pt>
                <c:pt idx="61">
                  <c:v>0.75041069999999999</c:v>
                </c:pt>
                <c:pt idx="62">
                  <c:v>0.74705010000000005</c:v>
                </c:pt>
                <c:pt idx="63">
                  <c:v>0.81633990000000001</c:v>
                </c:pt>
                <c:pt idx="64">
                  <c:v>0.82138619999999996</c:v>
                </c:pt>
                <c:pt idx="65">
                  <c:v>0.7798335999999999</c:v>
                </c:pt>
                <c:pt idx="66">
                  <c:v>0.74676390000000004</c:v>
                </c:pt>
                <c:pt idx="67">
                  <c:v>0.72946900000000003</c:v>
                </c:pt>
                <c:pt idx="68">
                  <c:v>0.79177240000000026</c:v>
                </c:pt>
                <c:pt idx="69">
                  <c:v>0.78706740000000019</c:v>
                </c:pt>
                <c:pt idx="70">
                  <c:v>0.74619950000000013</c:v>
                </c:pt>
                <c:pt idx="71">
                  <c:v>0.80405799999999994</c:v>
                </c:pt>
                <c:pt idx="72">
                  <c:v>0.77410440000000014</c:v>
                </c:pt>
                <c:pt idx="73">
                  <c:v>0.80518070000000019</c:v>
                </c:pt>
                <c:pt idx="74">
                  <c:v>0.85470599999999997</c:v>
                </c:pt>
                <c:pt idx="75">
                  <c:v>0.8895398000000001</c:v>
                </c:pt>
                <c:pt idx="76">
                  <c:v>0.88354940000000026</c:v>
                </c:pt>
                <c:pt idx="77">
                  <c:v>0.87637749999999992</c:v>
                </c:pt>
                <c:pt idx="78">
                  <c:v>0.87856950000000011</c:v>
                </c:pt>
                <c:pt idx="79">
                  <c:v>0.89311210000000019</c:v>
                </c:pt>
                <c:pt idx="80">
                  <c:v>0.82688060000000008</c:v>
                </c:pt>
                <c:pt idx="81">
                  <c:v>0.90469719999999998</c:v>
                </c:pt>
                <c:pt idx="82">
                  <c:v>0.92518840000000013</c:v>
                </c:pt>
                <c:pt idx="83">
                  <c:v>0.92792120000000011</c:v>
                </c:pt>
                <c:pt idx="84">
                  <c:v>0.93972770000000017</c:v>
                </c:pt>
                <c:pt idx="85">
                  <c:v>1.0588329000000001</c:v>
                </c:pt>
                <c:pt idx="86">
                  <c:v>1.1933782000000002</c:v>
                </c:pt>
                <c:pt idx="87">
                  <c:v>1.1539347</c:v>
                </c:pt>
                <c:pt idx="88">
                  <c:v>1.2631147999999996</c:v>
                </c:pt>
                <c:pt idx="89">
                  <c:v>1.2135590000000001</c:v>
                </c:pt>
                <c:pt idx="90">
                  <c:v>1.1903852000000001</c:v>
                </c:pt>
                <c:pt idx="91">
                  <c:v>1.2274272000000002</c:v>
                </c:pt>
                <c:pt idx="92">
                  <c:v>1.2729614000000002</c:v>
                </c:pt>
                <c:pt idx="93">
                  <c:v>1.2232187999999999</c:v>
                </c:pt>
                <c:pt idx="94">
                  <c:v>1.2568035000000002</c:v>
                </c:pt>
                <c:pt idx="95">
                  <c:v>1.2610176</c:v>
                </c:pt>
                <c:pt idx="96">
                  <c:v>1.2586195</c:v>
                </c:pt>
                <c:pt idx="97">
                  <c:v>1.2315777999999999</c:v>
                </c:pt>
                <c:pt idx="98">
                  <c:v>1.0952671999999999</c:v>
                </c:pt>
                <c:pt idx="99">
                  <c:v>1.1165008000000001</c:v>
                </c:pt>
                <c:pt idx="100">
                  <c:v>1.0624575000000001</c:v>
                </c:pt>
                <c:pt idx="101">
                  <c:v>1.0420308999999999</c:v>
                </c:pt>
                <c:pt idx="102">
                  <c:v>1.0948679000000001</c:v>
                </c:pt>
                <c:pt idx="103">
                  <c:v>1.0901566</c:v>
                </c:pt>
                <c:pt idx="104">
                  <c:v>1.0272229999999998</c:v>
                </c:pt>
                <c:pt idx="105">
                  <c:v>1.0449298999999999</c:v>
                </c:pt>
                <c:pt idx="106">
                  <c:v>1.1240816999999999</c:v>
                </c:pt>
                <c:pt idx="107">
                  <c:v>1.1880187</c:v>
                </c:pt>
                <c:pt idx="108">
                  <c:v>1.2953553999999998</c:v>
                </c:pt>
                <c:pt idx="109">
                  <c:v>1.2123107280000001</c:v>
                </c:pt>
                <c:pt idx="110">
                  <c:v>1.1453778859999999</c:v>
                </c:pt>
                <c:pt idx="111">
                  <c:v>1.1688529799999998</c:v>
                </c:pt>
                <c:pt idx="112">
                  <c:v>1.2173036849999999</c:v>
                </c:pt>
                <c:pt idx="113">
                  <c:v>1.231019251</c:v>
                </c:pt>
                <c:pt idx="114">
                  <c:v>1.2467286700000002</c:v>
                </c:pt>
                <c:pt idx="115">
                  <c:v>1.2384716790000001</c:v>
                </c:pt>
                <c:pt idx="116">
                  <c:v>1.2799490810000003</c:v>
                </c:pt>
                <c:pt idx="117">
                  <c:v>1.4668979989999997</c:v>
                </c:pt>
                <c:pt idx="118">
                  <c:v>1.4196718420000001</c:v>
                </c:pt>
                <c:pt idx="119">
                  <c:v>1.39402041</c:v>
                </c:pt>
                <c:pt idx="120">
                  <c:v>1.340268762</c:v>
                </c:pt>
                <c:pt idx="121">
                  <c:v>1.4199062910000002</c:v>
                </c:pt>
                <c:pt idx="122">
                  <c:v>1.5618537879999999</c:v>
                </c:pt>
                <c:pt idx="123">
                  <c:v>1.6162016089999998</c:v>
                </c:pt>
                <c:pt idx="124">
                  <c:v>1.7226001719999999</c:v>
                </c:pt>
                <c:pt idx="125">
                  <c:v>1.7489374779999998</c:v>
                </c:pt>
                <c:pt idx="126">
                  <c:v>1.8034532809999997</c:v>
                </c:pt>
                <c:pt idx="127">
                  <c:v>1.85252105</c:v>
                </c:pt>
                <c:pt idx="128">
                  <c:v>1.944436356</c:v>
                </c:pt>
                <c:pt idx="129">
                  <c:v>1.84992511</c:v>
                </c:pt>
                <c:pt idx="130">
                  <c:v>1.8929488209999998</c:v>
                </c:pt>
                <c:pt idx="131">
                  <c:v>1.863606002</c:v>
                </c:pt>
                <c:pt idx="132">
                  <c:v>1.8525481310000003</c:v>
                </c:pt>
                <c:pt idx="133">
                  <c:v>1.9947151790000002</c:v>
                </c:pt>
                <c:pt idx="134">
                  <c:v>1.9674342670000002</c:v>
                </c:pt>
                <c:pt idx="135">
                  <c:v>1.9805300020000001</c:v>
                </c:pt>
                <c:pt idx="136">
                  <c:v>2.077401477</c:v>
                </c:pt>
                <c:pt idx="137">
                  <c:v>2.1570129179999999</c:v>
                </c:pt>
                <c:pt idx="138">
                  <c:v>2.2986358070000001</c:v>
                </c:pt>
                <c:pt idx="139">
                  <c:v>2.6408030629999999</c:v>
                </c:pt>
                <c:pt idx="140">
                  <c:v>2.6795538890000001</c:v>
                </c:pt>
                <c:pt idx="141">
                  <c:v>2.7688589540000001</c:v>
                </c:pt>
                <c:pt idx="142">
                  <c:v>2.9339859220000006</c:v>
                </c:pt>
                <c:pt idx="143">
                  <c:v>2.9721809840000004</c:v>
                </c:pt>
                <c:pt idx="144">
                  <c:v>3.1247272470000005</c:v>
                </c:pt>
                <c:pt idx="145">
                  <c:v>3.2835100460000004</c:v>
                </c:pt>
                <c:pt idx="146">
                  <c:v>3.3985603730000005</c:v>
                </c:pt>
                <c:pt idx="147">
                  <c:v>3.3601213140000001</c:v>
                </c:pt>
                <c:pt idx="148">
                  <c:v>3.4511075109999996</c:v>
                </c:pt>
                <c:pt idx="149">
                  <c:v>3.5710851379999995</c:v>
                </c:pt>
                <c:pt idx="150">
                  <c:v>3.4925761440000005</c:v>
                </c:pt>
                <c:pt idx="151">
                  <c:v>3.2533536070000006</c:v>
                </c:pt>
                <c:pt idx="152">
                  <c:v>3.2960098880000004</c:v>
                </c:pt>
                <c:pt idx="153">
                  <c:v>3.1351234020000001</c:v>
                </c:pt>
                <c:pt idx="154">
                  <c:v>3.0058726410000007</c:v>
                </c:pt>
                <c:pt idx="155">
                  <c:v>2.9923527170000002</c:v>
                </c:pt>
                <c:pt idx="156">
                  <c:v>2.9376779170000002</c:v>
                </c:pt>
                <c:pt idx="157">
                  <c:v>2.6697726770000001</c:v>
                </c:pt>
                <c:pt idx="158">
                  <c:v>2.4928049999999997</c:v>
                </c:pt>
                <c:pt idx="159">
                  <c:v>2.5731215720000002</c:v>
                </c:pt>
                <c:pt idx="160">
                  <c:v>2.4423107499999999</c:v>
                </c:pt>
                <c:pt idx="161">
                  <c:v>2.2348198300000006</c:v>
                </c:pt>
                <c:pt idx="162">
                  <c:v>2.1488858319999999</c:v>
                </c:pt>
                <c:pt idx="163">
                  <c:v>2.0955067359999999</c:v>
                </c:pt>
                <c:pt idx="164">
                  <c:v>1.9147612969999999</c:v>
                </c:pt>
                <c:pt idx="165">
                  <c:v>1.998066557</c:v>
                </c:pt>
                <c:pt idx="166">
                  <c:v>1.9276803719999998</c:v>
                </c:pt>
                <c:pt idx="167">
                  <c:v>1.8811219290000001</c:v>
                </c:pt>
                <c:pt idx="168">
                  <c:v>1.9036770199999999</c:v>
                </c:pt>
                <c:pt idx="169">
                  <c:v>1.9150743800000003</c:v>
                </c:pt>
                <c:pt idx="170">
                  <c:v>1.9186074260000001</c:v>
                </c:pt>
                <c:pt idx="191" formatCode="General">
                  <c:v>0</c:v>
                </c:pt>
                <c:pt idx="192">
                  <c:v>4.1999999999999996E-6</c:v>
                </c:pt>
                <c:pt idx="193">
                  <c:v>3.1000000000000004E-6</c:v>
                </c:pt>
                <c:pt idx="194">
                  <c:v>1.55E-4</c:v>
                </c:pt>
                <c:pt idx="195">
                  <c:v>1.5509999999999998E-4</c:v>
                </c:pt>
                <c:pt idx="196">
                  <c:v>1.5640000000000001E-4</c:v>
                </c:pt>
                <c:pt idx="197">
                  <c:v>1.5589999999999999E-4</c:v>
                </c:pt>
                <c:pt idx="198">
                  <c:v>1.5589999999999999E-4</c:v>
                </c:pt>
                <c:pt idx="199">
                  <c:v>1.5589999999999999E-4</c:v>
                </c:pt>
                <c:pt idx="200">
                  <c:v>1.552E-4</c:v>
                </c:pt>
                <c:pt idx="201">
                  <c:v>1.5530000000000001E-4</c:v>
                </c:pt>
                <c:pt idx="202">
                  <c:v>1.5579999999999999E-4</c:v>
                </c:pt>
                <c:pt idx="203">
                  <c:v>1.5699999999999999E-4</c:v>
                </c:pt>
                <c:pt idx="204">
                  <c:v>1.5669999999999999E-4</c:v>
                </c:pt>
                <c:pt idx="205">
                  <c:v>1.5719999999999997E-4</c:v>
                </c:pt>
                <c:pt idx="206">
                  <c:v>6.6000000000000003E-6</c:v>
                </c:pt>
                <c:pt idx="207">
                  <c:v>5.6999999999999996E-6</c:v>
                </c:pt>
                <c:pt idx="208">
                  <c:v>2.7399999999999999E-5</c:v>
                </c:pt>
                <c:pt idx="209">
                  <c:v>3.8399999999999998E-5</c:v>
                </c:pt>
                <c:pt idx="210">
                  <c:v>3.96E-5</c:v>
                </c:pt>
                <c:pt idx="211">
                  <c:v>3.96E-5</c:v>
                </c:pt>
                <c:pt idx="212">
                  <c:v>4.0099999999999999E-5</c:v>
                </c:pt>
                <c:pt idx="213">
                  <c:v>4.0799999999999996E-5</c:v>
                </c:pt>
                <c:pt idx="214">
                  <c:v>4.4399999999999995E-5</c:v>
                </c:pt>
                <c:pt idx="215">
                  <c:v>4.3400000000000005E-5</c:v>
                </c:pt>
                <c:pt idx="216">
                  <c:v>4.3400000000000005E-5</c:v>
                </c:pt>
                <c:pt idx="217">
                  <c:v>4.3300000000000002E-5</c:v>
                </c:pt>
                <c:pt idx="218">
                  <c:v>6.0599999999999996E-5</c:v>
                </c:pt>
                <c:pt idx="219">
                  <c:v>5.9800000000000003E-5</c:v>
                </c:pt>
                <c:pt idx="220">
                  <c:v>3.8299999999999996E-5</c:v>
                </c:pt>
                <c:pt idx="221">
                  <c:v>2.7800000000000001E-5</c:v>
                </c:pt>
                <c:pt idx="222">
                  <c:v>2.6800000000000001E-5</c:v>
                </c:pt>
                <c:pt idx="223">
                  <c:v>2.7400000000000002E-5</c:v>
                </c:pt>
                <c:pt idx="224">
                  <c:v>2.8400000000000003E-5</c:v>
                </c:pt>
                <c:pt idx="225">
                  <c:v>2.7600000000000003E-5</c:v>
                </c:pt>
                <c:pt idx="226">
                  <c:v>2.37E-5</c:v>
                </c:pt>
                <c:pt idx="227">
                  <c:v>9.0799999999999998E-5</c:v>
                </c:pt>
                <c:pt idx="228">
                  <c:v>9.1199999999999994E-5</c:v>
                </c:pt>
                <c:pt idx="229">
                  <c:v>9.0800000000000012E-5</c:v>
                </c:pt>
                <c:pt idx="230">
                  <c:v>7.2299999999999996E-5</c:v>
                </c:pt>
                <c:pt idx="231">
                  <c:v>8.2000000000000001E-5</c:v>
                </c:pt>
                <c:pt idx="232">
                  <c:v>8.0499999999999992E-5</c:v>
                </c:pt>
                <c:pt idx="233">
                  <c:v>7.9999999999999993E-5</c:v>
                </c:pt>
                <c:pt idx="234">
                  <c:v>8.1299999999999997E-5</c:v>
                </c:pt>
                <c:pt idx="235">
                  <c:v>8.0799999999999999E-5</c:v>
                </c:pt>
                <c:pt idx="236">
                  <c:v>7.9399999999999992E-5</c:v>
                </c:pt>
                <c:pt idx="237">
                  <c:v>1.0429999999999999E-4</c:v>
                </c:pt>
                <c:pt idx="238">
                  <c:v>1.041E-4</c:v>
                </c:pt>
                <c:pt idx="239">
                  <c:v>3.68E-5</c:v>
                </c:pt>
                <c:pt idx="240">
                  <c:v>5.94E-5</c:v>
                </c:pt>
                <c:pt idx="241">
                  <c:v>9.3700000000000014E-5</c:v>
                </c:pt>
                <c:pt idx="242">
                  <c:v>9.4000000000000008E-5</c:v>
                </c:pt>
                <c:pt idx="243">
                  <c:v>8.4300000000000003E-5</c:v>
                </c:pt>
                <c:pt idx="244">
                  <c:v>1.1080000000000001E-4</c:v>
                </c:pt>
                <c:pt idx="245">
                  <c:v>1.121E-4</c:v>
                </c:pt>
                <c:pt idx="246">
                  <c:v>1.1069999999999999E-4</c:v>
                </c:pt>
                <c:pt idx="247">
                  <c:v>1.5449999999999999E-4</c:v>
                </c:pt>
                <c:pt idx="248">
                  <c:v>1.5440000000000004E-4</c:v>
                </c:pt>
                <c:pt idx="249">
                  <c:v>1.394E-4</c:v>
                </c:pt>
                <c:pt idx="250">
                  <c:v>1.3970000000000001E-4</c:v>
                </c:pt>
                <c:pt idx="251">
                  <c:v>1.459E-4</c:v>
                </c:pt>
                <c:pt idx="252">
                  <c:v>1.2319999999999999E-4</c:v>
                </c:pt>
                <c:pt idx="253">
                  <c:v>8.890000000000002E-5</c:v>
                </c:pt>
                <c:pt idx="254">
                  <c:v>9.0000000000000006E-5</c:v>
                </c:pt>
                <c:pt idx="255">
                  <c:v>9.0000000000000006E-5</c:v>
                </c:pt>
                <c:pt idx="256">
                  <c:v>7.3200000000000004E-5</c:v>
                </c:pt>
                <c:pt idx="257">
                  <c:v>7.4300000000000004E-5</c:v>
                </c:pt>
                <c:pt idx="258">
                  <c:v>7.4200000000000001E-5</c:v>
                </c:pt>
                <c:pt idx="259">
                  <c:v>3.0900000000000006E-5</c:v>
                </c:pt>
                <c:pt idx="260">
                  <c:v>4.0600000000000004E-5</c:v>
                </c:pt>
                <c:pt idx="261">
                  <c:v>5.3699999999999997E-5</c:v>
                </c:pt>
                <c:pt idx="262">
                  <c:v>5.38E-5</c:v>
                </c:pt>
                <c:pt idx="263">
                  <c:v>6.3600000000000001E-5</c:v>
                </c:pt>
                <c:pt idx="264">
                  <c:v>9.5299999999999999E-5</c:v>
                </c:pt>
                <c:pt idx="265">
                  <c:v>9.5299999999999999E-5</c:v>
                </c:pt>
                <c:pt idx="266">
                  <c:v>9.379999999999999E-5</c:v>
                </c:pt>
                <c:pt idx="267">
                  <c:v>1.075E-4</c:v>
                </c:pt>
                <c:pt idx="268">
                  <c:v>9.9199999999999999E-5</c:v>
                </c:pt>
                <c:pt idx="269">
                  <c:v>9.6799999999999995E-5</c:v>
                </c:pt>
                <c:pt idx="270">
                  <c:v>9.6799999999999995E-5</c:v>
                </c:pt>
                <c:pt idx="271">
                  <c:v>9.6199999999999994E-5</c:v>
                </c:pt>
                <c:pt idx="272">
                  <c:v>9.840000000000002E-5</c:v>
                </c:pt>
                <c:pt idx="273">
                  <c:v>1.7039999999999999E-4</c:v>
                </c:pt>
                <c:pt idx="274">
                  <c:v>1.8899999999999999E-4</c:v>
                </c:pt>
                <c:pt idx="275">
                  <c:v>1.73E-4</c:v>
                </c:pt>
                <c:pt idx="276">
                  <c:v>1.4099999999999998E-4</c:v>
                </c:pt>
                <c:pt idx="277">
                  <c:v>1.6409999999999998E-4</c:v>
                </c:pt>
                <c:pt idx="278">
                  <c:v>1.861E-4</c:v>
                </c:pt>
                <c:pt idx="279">
                  <c:v>1.7239999999999999E-4</c:v>
                </c:pt>
                <c:pt idx="280">
                  <c:v>1.7099999999999998E-4</c:v>
                </c:pt>
                <c:pt idx="281">
                  <c:v>1.7130000000000002E-4</c:v>
                </c:pt>
                <c:pt idx="282">
                  <c:v>1.7130000000000002E-4</c:v>
                </c:pt>
                <c:pt idx="283">
                  <c:v>2.5539999999999997E-4</c:v>
                </c:pt>
                <c:pt idx="284">
                  <c:v>2.4349999999999998E-4</c:v>
                </c:pt>
                <c:pt idx="285">
                  <c:v>2.1149999999999999E-4</c:v>
                </c:pt>
                <c:pt idx="286">
                  <c:v>2.0939999999999999E-4</c:v>
                </c:pt>
                <c:pt idx="287">
                  <c:v>2.0939999999999999E-4</c:v>
                </c:pt>
                <c:pt idx="288">
                  <c:v>2.0939999999999999E-4</c:v>
                </c:pt>
                <c:pt idx="289">
                  <c:v>1.9699999999999996E-4</c:v>
                </c:pt>
                <c:pt idx="290">
                  <c:v>1.7499999999999997E-4</c:v>
                </c:pt>
                <c:pt idx="291">
                  <c:v>1.7499999999999997E-4</c:v>
                </c:pt>
                <c:pt idx="292">
                  <c:v>1.8699999999999996E-4</c:v>
                </c:pt>
                <c:pt idx="293">
                  <c:v>1.8939999999999997E-4</c:v>
                </c:pt>
                <c:pt idx="294">
                  <c:v>1.9209999999999995E-4</c:v>
                </c:pt>
                <c:pt idx="295">
                  <c:v>1.2510000000000001E-4</c:v>
                </c:pt>
                <c:pt idx="296">
                  <c:v>1.2510000000000001E-4</c:v>
                </c:pt>
                <c:pt idx="297">
                  <c:v>6.2100000000000005E-5</c:v>
                </c:pt>
                <c:pt idx="298">
                  <c:v>1.099E-4</c:v>
                </c:pt>
                <c:pt idx="299">
                  <c:v>1.099E-4</c:v>
                </c:pt>
                <c:pt idx="300">
                  <c:v>1.099E-4</c:v>
                </c:pt>
                <c:pt idx="301">
                  <c:v>1.3173899999999999E-4</c:v>
                </c:pt>
                <c:pt idx="302">
                  <c:v>1.3173899999999999E-4</c:v>
                </c:pt>
                <c:pt idx="303">
                  <c:v>1.3251099999999998E-4</c:v>
                </c:pt>
                <c:pt idx="304">
                  <c:v>1.23981E-4</c:v>
                </c:pt>
                <c:pt idx="305">
                  <c:v>1.2128099999999999E-4</c:v>
                </c:pt>
                <c:pt idx="306">
                  <c:v>1.18582E-4</c:v>
                </c:pt>
                <c:pt idx="307">
                  <c:v>1.0148200000000002E-4</c:v>
                </c:pt>
                <c:pt idx="308">
                  <c:v>1.4938600000000002E-4</c:v>
                </c:pt>
                <c:pt idx="309">
                  <c:v>2.0949100000000004E-4</c:v>
                </c:pt>
                <c:pt idx="310">
                  <c:v>2.25751E-4</c:v>
                </c:pt>
                <c:pt idx="311">
                  <c:v>2.4599099999999998E-4</c:v>
                </c:pt>
                <c:pt idx="312">
                  <c:v>2.4599600000000001E-4</c:v>
                </c:pt>
                <c:pt idx="313">
                  <c:v>2.14057E-4</c:v>
                </c:pt>
                <c:pt idx="314">
                  <c:v>2.1488400000000001E-4</c:v>
                </c:pt>
                <c:pt idx="315">
                  <c:v>2.3908099999999998E-4</c:v>
                </c:pt>
                <c:pt idx="316">
                  <c:v>2.5700499999999998E-4</c:v>
                </c:pt>
                <c:pt idx="317">
                  <c:v>2.6120400000000002E-4</c:v>
                </c:pt>
                <c:pt idx="318">
                  <c:v>2.6725999999999996E-4</c:v>
                </c:pt>
                <c:pt idx="319">
                  <c:v>2.7510899999999994E-4</c:v>
                </c:pt>
                <c:pt idx="320">
                  <c:v>2.4366799999999997E-4</c:v>
                </c:pt>
                <c:pt idx="321">
                  <c:v>1.8356399999999999E-4</c:v>
                </c:pt>
                <c:pt idx="322">
                  <c:v>1.0286000000000001E-4</c:v>
                </c:pt>
                <c:pt idx="323">
                  <c:v>8.8460000000000003E-5</c:v>
                </c:pt>
                <c:pt idx="324">
                  <c:v>8.8459000000000015E-5</c:v>
                </c:pt>
                <c:pt idx="325">
                  <c:v>8.786000000000003E-5</c:v>
                </c:pt>
                <c:pt idx="326">
                  <c:v>8.7033000000000032E-5</c:v>
                </c:pt>
                <c:pt idx="327">
                  <c:v>6.2064999999999983E-5</c:v>
                </c:pt>
                <c:pt idx="328">
                  <c:v>4.0688999999999983E-5</c:v>
                </c:pt>
                <c:pt idx="329">
                  <c:v>5.3877999999999995E-5</c:v>
                </c:pt>
                <c:pt idx="330">
                  <c:v>4.8838000000000016E-5</c:v>
                </c:pt>
                <c:pt idx="331">
                  <c:v>4.0991000000000015E-5</c:v>
                </c:pt>
                <c:pt idx="332">
                  <c:v>2.4527999999999996E-5</c:v>
                </c:pt>
                <c:pt idx="333">
                  <c:v>4.1431999999999999E-5</c:v>
                </c:pt>
                <c:pt idx="334">
                  <c:v>4.1176E-5</c:v>
                </c:pt>
                <c:pt idx="335">
                  <c:v>3.6833999999999993E-5</c:v>
                </c:pt>
                <c:pt idx="336">
                  <c:v>3.6830999999999993E-5</c:v>
                </c:pt>
                <c:pt idx="337">
                  <c:v>4.7885999999999995E-5</c:v>
                </c:pt>
                <c:pt idx="338">
                  <c:v>4.7993999999999988E-5</c:v>
                </c:pt>
                <c:pt idx="339">
                  <c:v>5.004699999999999E-5</c:v>
                </c:pt>
                <c:pt idx="340">
                  <c:v>5.0032999999999987E-5</c:v>
                </c:pt>
                <c:pt idx="341">
                  <c:v>3.3488000000000002E-5</c:v>
                </c:pt>
                <c:pt idx="342">
                  <c:v>3.2471999999999997E-5</c:v>
                </c:pt>
                <c:pt idx="343">
                  <c:v>3.2697000000000002E-5</c:v>
                </c:pt>
                <c:pt idx="344">
                  <c:v>3.2697000000000002E-5</c:v>
                </c:pt>
                <c:pt idx="345">
                  <c:v>1.9936999999999999E-5</c:v>
                </c:pt>
                <c:pt idx="346">
                  <c:v>3.0713999999999998E-5</c:v>
                </c:pt>
                <c:pt idx="347">
                  <c:v>1.03649E-4</c:v>
                </c:pt>
                <c:pt idx="348">
                  <c:v>1.0364800000000001E-4</c:v>
                </c:pt>
                <c:pt idx="349">
                  <c:v>9.2592000000000011E-5</c:v>
                </c:pt>
                <c:pt idx="350">
                  <c:v>9.2496000000000003E-5</c:v>
                </c:pt>
                <c:pt idx="351">
                  <c:v>9.0445000000000006E-5</c:v>
                </c:pt>
                <c:pt idx="352">
                  <c:v>9.0442000000000013E-5</c:v>
                </c:pt>
                <c:pt idx="353">
                  <c:v>8.9599000000000007E-5</c:v>
                </c:pt>
                <c:pt idx="354">
                  <c:v>1.5985000000000001E-4</c:v>
                </c:pt>
                <c:pt idx="355">
                  <c:v>1.59631E-4</c:v>
                </c:pt>
                <c:pt idx="356">
                  <c:v>1.7310900000000001E-4</c:v>
                </c:pt>
                <c:pt idx="357">
                  <c:v>1.6896700000000001E-4</c:v>
                </c:pt>
                <c:pt idx="358">
                  <c:v>1.6645700000000001E-4</c:v>
                </c:pt>
                <c:pt idx="359">
                  <c:v>9.2025999999999976E-5</c:v>
                </c:pt>
                <c:pt idx="360">
                  <c:v>9.3327999999999985E-5</c:v>
                </c:pt>
                <c:pt idx="361">
                  <c:v>1.0671799999999999E-4</c:v>
                </c:pt>
                <c:pt idx="362">
                  <c:v>1.5866599999999999E-4</c:v>
                </c:pt>
                <c:pt idx="383" formatCode="General">
                  <c:v>0</c:v>
                </c:pt>
                <c:pt idx="384">
                  <c:v>3.6700000000000003E-4</c:v>
                </c:pt>
                <c:pt idx="385">
                  <c:v>3.7380000000000003E-4</c:v>
                </c:pt>
                <c:pt idx="386">
                  <c:v>3.7350000000000008E-4</c:v>
                </c:pt>
                <c:pt idx="387">
                  <c:v>4.3750000000000006E-4</c:v>
                </c:pt>
                <c:pt idx="388">
                  <c:v>4.1750000000000001E-4</c:v>
                </c:pt>
                <c:pt idx="389">
                  <c:v>4.4999999999999999E-4</c:v>
                </c:pt>
                <c:pt idx="390">
                  <c:v>4.4850000000000001E-4</c:v>
                </c:pt>
                <c:pt idx="391">
                  <c:v>4.9489999999999994E-4</c:v>
                </c:pt>
                <c:pt idx="392">
                  <c:v>4.7130000000000007E-4</c:v>
                </c:pt>
                <c:pt idx="393">
                  <c:v>4.9839999999999997E-4</c:v>
                </c:pt>
                <c:pt idx="394">
                  <c:v>5.6910000000000012E-4</c:v>
                </c:pt>
                <c:pt idx="395">
                  <c:v>5.9489999999999999E-4</c:v>
                </c:pt>
                <c:pt idx="396">
                  <c:v>6.0980000000000008E-4</c:v>
                </c:pt>
                <c:pt idx="397">
                  <c:v>6.533E-4</c:v>
                </c:pt>
                <c:pt idx="398">
                  <c:v>6.8760000000000002E-4</c:v>
                </c:pt>
                <c:pt idx="399">
                  <c:v>6.4419999999999994E-4</c:v>
                </c:pt>
                <c:pt idx="400">
                  <c:v>6.9749999999999988E-4</c:v>
                </c:pt>
                <c:pt idx="401">
                  <c:v>7.6909999999999988E-4</c:v>
                </c:pt>
                <c:pt idx="402">
                  <c:v>7.3979999999999988E-4</c:v>
                </c:pt>
                <c:pt idx="403">
                  <c:v>7.3240000000000002E-4</c:v>
                </c:pt>
                <c:pt idx="404">
                  <c:v>7.4980000000000012E-4</c:v>
                </c:pt>
                <c:pt idx="405">
                  <c:v>7.6429999999999998E-4</c:v>
                </c:pt>
                <c:pt idx="406">
                  <c:v>7.4350000000000002E-4</c:v>
                </c:pt>
                <c:pt idx="407">
                  <c:v>7.3480000000000008E-4</c:v>
                </c:pt>
                <c:pt idx="408">
                  <c:v>7.3130000000000005E-4</c:v>
                </c:pt>
                <c:pt idx="409">
                  <c:v>6.9390000000000001E-4</c:v>
                </c:pt>
                <c:pt idx="410">
                  <c:v>6.9970000000000015E-4</c:v>
                </c:pt>
                <c:pt idx="411">
                  <c:v>7.5260000000000008E-4</c:v>
                </c:pt>
                <c:pt idx="412">
                  <c:v>8.1270000000000008E-4</c:v>
                </c:pt>
                <c:pt idx="413">
                  <c:v>8.3060000000000002E-4</c:v>
                </c:pt>
                <c:pt idx="414">
                  <c:v>9.1480000000000001E-4</c:v>
                </c:pt>
                <c:pt idx="415">
                  <c:v>9.0229999999999987E-4</c:v>
                </c:pt>
                <c:pt idx="416">
                  <c:v>8.9969999999999991E-4</c:v>
                </c:pt>
                <c:pt idx="417">
                  <c:v>1.2362E-3</c:v>
                </c:pt>
                <c:pt idx="418">
                  <c:v>1.2474999999999999E-3</c:v>
                </c:pt>
                <c:pt idx="419">
                  <c:v>1.2657999999999999E-3</c:v>
                </c:pt>
                <c:pt idx="420">
                  <c:v>1.9178000000000001E-3</c:v>
                </c:pt>
                <c:pt idx="421">
                  <c:v>2.029E-3</c:v>
                </c:pt>
                <c:pt idx="422">
                  <c:v>1.9955000000000003E-3</c:v>
                </c:pt>
                <c:pt idx="423">
                  <c:v>1.9646000000000004E-3</c:v>
                </c:pt>
                <c:pt idx="424">
                  <c:v>1.9760000000000003E-3</c:v>
                </c:pt>
                <c:pt idx="425">
                  <c:v>1.7188999999999999E-2</c:v>
                </c:pt>
                <c:pt idx="426">
                  <c:v>1.7243300000000003E-2</c:v>
                </c:pt>
                <c:pt idx="427">
                  <c:v>1.7239000000000004E-2</c:v>
                </c:pt>
                <c:pt idx="428">
                  <c:v>1.7226000000000002E-2</c:v>
                </c:pt>
                <c:pt idx="429">
                  <c:v>1.6903900000000003E-2</c:v>
                </c:pt>
                <c:pt idx="430">
                  <c:v>1.6880100000000006E-2</c:v>
                </c:pt>
                <c:pt idx="431">
                  <c:v>1.6883700000000005E-2</c:v>
                </c:pt>
                <c:pt idx="432">
                  <c:v>2.0697099999999996E-2</c:v>
                </c:pt>
                <c:pt idx="433">
                  <c:v>2.0621800000000003E-2</c:v>
                </c:pt>
                <c:pt idx="434">
                  <c:v>2.06164E-2</c:v>
                </c:pt>
                <c:pt idx="435">
                  <c:v>2.0619800000000001E-2</c:v>
                </c:pt>
                <c:pt idx="436">
                  <c:v>2.0634400000000001E-2</c:v>
                </c:pt>
                <c:pt idx="437">
                  <c:v>5.3784999999999987E-3</c:v>
                </c:pt>
                <c:pt idx="438">
                  <c:v>5.3140999999999996E-3</c:v>
                </c:pt>
                <c:pt idx="439">
                  <c:v>5.3907E-3</c:v>
                </c:pt>
                <c:pt idx="440">
                  <c:v>5.5160999999999995E-3</c:v>
                </c:pt>
                <c:pt idx="441">
                  <c:v>5.5385E-3</c:v>
                </c:pt>
                <c:pt idx="442">
                  <c:v>5.5212999999999998E-3</c:v>
                </c:pt>
                <c:pt idx="443">
                  <c:v>5.5301999999999999E-3</c:v>
                </c:pt>
                <c:pt idx="444">
                  <c:v>1.1249999999999999E-3</c:v>
                </c:pt>
                <c:pt idx="445">
                  <c:v>1.1203000000000001E-3</c:v>
                </c:pt>
                <c:pt idx="446">
                  <c:v>1.176E-3</c:v>
                </c:pt>
                <c:pt idx="447">
                  <c:v>1.2038999999999999E-3</c:v>
                </c:pt>
                <c:pt idx="448">
                  <c:v>1.2393E-3</c:v>
                </c:pt>
                <c:pt idx="449">
                  <c:v>1.2317000000000003E-3</c:v>
                </c:pt>
                <c:pt idx="450">
                  <c:v>1.3904E-3</c:v>
                </c:pt>
                <c:pt idx="451">
                  <c:v>1.3021999999999999E-3</c:v>
                </c:pt>
                <c:pt idx="452">
                  <c:v>1.2327E-3</c:v>
                </c:pt>
                <c:pt idx="453">
                  <c:v>1.186E-3</c:v>
                </c:pt>
                <c:pt idx="454">
                  <c:v>1.2079999999999999E-3</c:v>
                </c:pt>
                <c:pt idx="455">
                  <c:v>1.2449E-3</c:v>
                </c:pt>
                <c:pt idx="456">
                  <c:v>1.2209E-3</c:v>
                </c:pt>
                <c:pt idx="457">
                  <c:v>1.2022999999999999E-3</c:v>
                </c:pt>
                <c:pt idx="458">
                  <c:v>1.1790999999999995E-3</c:v>
                </c:pt>
                <c:pt idx="459">
                  <c:v>1.1939999999999997E-3</c:v>
                </c:pt>
                <c:pt idx="460">
                  <c:v>1.0671999999999999E-3</c:v>
                </c:pt>
                <c:pt idx="461">
                  <c:v>1.0157999999999999E-3</c:v>
                </c:pt>
                <c:pt idx="462">
                  <c:v>9.6939999999999993E-4</c:v>
                </c:pt>
                <c:pt idx="463">
                  <c:v>9.4410000000000002E-4</c:v>
                </c:pt>
                <c:pt idx="464">
                  <c:v>9.6329999999999994E-4</c:v>
                </c:pt>
                <c:pt idx="465">
                  <c:v>1.049335E-3</c:v>
                </c:pt>
                <c:pt idx="466">
                  <c:v>1.0787350000000002E-3</c:v>
                </c:pt>
                <c:pt idx="467">
                  <c:v>1.0449349999999999E-3</c:v>
                </c:pt>
                <c:pt idx="468">
                  <c:v>1.035135E-3</c:v>
                </c:pt>
                <c:pt idx="469">
                  <c:v>1.057035E-3</c:v>
                </c:pt>
                <c:pt idx="470">
                  <c:v>1.0179350000000002E-3</c:v>
                </c:pt>
                <c:pt idx="471">
                  <c:v>1.0759350000000001E-3</c:v>
                </c:pt>
                <c:pt idx="472">
                  <c:v>1.0902350000000002E-3</c:v>
                </c:pt>
                <c:pt idx="473">
                  <c:v>1.133535E-3</c:v>
                </c:pt>
                <c:pt idx="474">
                  <c:v>1.111835E-3</c:v>
                </c:pt>
                <c:pt idx="475">
                  <c:v>1.0963349999999999E-3</c:v>
                </c:pt>
                <c:pt idx="476">
                  <c:v>1.0277350000000001E-3</c:v>
                </c:pt>
                <c:pt idx="477">
                  <c:v>8.8900000000000003E-4</c:v>
                </c:pt>
                <c:pt idx="478">
                  <c:v>8.5829999999999999E-4</c:v>
                </c:pt>
                <c:pt idx="479">
                  <c:v>8.3379999999999988E-4</c:v>
                </c:pt>
                <c:pt idx="480">
                  <c:v>8.0540000000000006E-4</c:v>
                </c:pt>
                <c:pt idx="481">
                  <c:v>7.5440000000000001E-4</c:v>
                </c:pt>
                <c:pt idx="482">
                  <c:v>7.473E-4</c:v>
                </c:pt>
                <c:pt idx="483">
                  <c:v>6.6659999999999994E-4</c:v>
                </c:pt>
                <c:pt idx="484">
                  <c:v>6.1170000000000007E-4</c:v>
                </c:pt>
                <c:pt idx="485">
                  <c:v>6.0280000000000012E-4</c:v>
                </c:pt>
                <c:pt idx="486">
                  <c:v>4.6969999999999998E-4</c:v>
                </c:pt>
                <c:pt idx="487">
                  <c:v>5.8569999999999998E-4</c:v>
                </c:pt>
                <c:pt idx="488">
                  <c:v>6.2319999999999986E-4</c:v>
                </c:pt>
                <c:pt idx="489">
                  <c:v>6.5839999999999996E-4</c:v>
                </c:pt>
                <c:pt idx="490">
                  <c:v>6.6509999999999996E-4</c:v>
                </c:pt>
                <c:pt idx="491">
                  <c:v>6.4040000000000006E-4</c:v>
                </c:pt>
                <c:pt idx="492">
                  <c:v>6.1250000000000009E-4</c:v>
                </c:pt>
                <c:pt idx="493">
                  <c:v>5.9326999999999991E-4</c:v>
                </c:pt>
                <c:pt idx="494">
                  <c:v>6.4169300000000004E-4</c:v>
                </c:pt>
                <c:pt idx="495">
                  <c:v>6.184519999999998E-4</c:v>
                </c:pt>
                <c:pt idx="496">
                  <c:v>6.3629699999999986E-4</c:v>
                </c:pt>
                <c:pt idx="497">
                  <c:v>6.9178000000000002E-4</c:v>
                </c:pt>
                <c:pt idx="498">
                  <c:v>7.0630500000000006E-4</c:v>
                </c:pt>
                <c:pt idx="499">
                  <c:v>6.9588500000000004E-4</c:v>
                </c:pt>
                <c:pt idx="500">
                  <c:v>6.5025800000000013E-4</c:v>
                </c:pt>
                <c:pt idx="501">
                  <c:v>6.2632500000000017E-4</c:v>
                </c:pt>
                <c:pt idx="502">
                  <c:v>6.1662200000000005E-4</c:v>
                </c:pt>
                <c:pt idx="503">
                  <c:v>6.1489800000000012E-4</c:v>
                </c:pt>
                <c:pt idx="504">
                  <c:v>6.163430000000001E-4</c:v>
                </c:pt>
                <c:pt idx="505">
                  <c:v>6.8756000000000004E-4</c:v>
                </c:pt>
                <c:pt idx="506">
                  <c:v>6.5627399999999998E-4</c:v>
                </c:pt>
                <c:pt idx="507">
                  <c:v>7.234390000000002E-4</c:v>
                </c:pt>
                <c:pt idx="508">
                  <c:v>7.3443100000000012E-4</c:v>
                </c:pt>
                <c:pt idx="509">
                  <c:v>6.9581600000000003E-4</c:v>
                </c:pt>
                <c:pt idx="510">
                  <c:v>8.2318199999999999E-4</c:v>
                </c:pt>
                <c:pt idx="511">
                  <c:v>8.2065000000000003E-4</c:v>
                </c:pt>
                <c:pt idx="512">
                  <c:v>9.5397700000000006E-4</c:v>
                </c:pt>
                <c:pt idx="513">
                  <c:v>1.1343120000000002E-3</c:v>
                </c:pt>
                <c:pt idx="514">
                  <c:v>1.192514E-3</c:v>
                </c:pt>
                <c:pt idx="515">
                  <c:v>1.4061170000000001E-3</c:v>
                </c:pt>
                <c:pt idx="516">
                  <c:v>1.4153620000000001E-3</c:v>
                </c:pt>
                <c:pt idx="517">
                  <c:v>1.355057E-3</c:v>
                </c:pt>
                <c:pt idx="518">
                  <c:v>1.3871980000000001E-3</c:v>
                </c:pt>
                <c:pt idx="519">
                  <c:v>1.3585940000000001E-3</c:v>
                </c:pt>
                <c:pt idx="520">
                  <c:v>1.671931E-3</c:v>
                </c:pt>
                <c:pt idx="521">
                  <c:v>1.8800670000000002E-3</c:v>
                </c:pt>
                <c:pt idx="522">
                  <c:v>2.014807E-3</c:v>
                </c:pt>
                <c:pt idx="523">
                  <c:v>2.2157750000000001E-3</c:v>
                </c:pt>
                <c:pt idx="524">
                  <c:v>2.2521780000000001E-3</c:v>
                </c:pt>
                <c:pt idx="525">
                  <c:v>2.2214550000000002E-3</c:v>
                </c:pt>
                <c:pt idx="526">
                  <c:v>2.2109770000000003E-3</c:v>
                </c:pt>
                <c:pt idx="527">
                  <c:v>2.112535E-3</c:v>
                </c:pt>
                <c:pt idx="528">
                  <c:v>2.2205770000000001E-3</c:v>
                </c:pt>
                <c:pt idx="529">
                  <c:v>2.2759390000000003E-3</c:v>
                </c:pt>
                <c:pt idx="530">
                  <c:v>2.2826730000000003E-3</c:v>
                </c:pt>
                <c:pt idx="531">
                  <c:v>2.3518720000000001E-3</c:v>
                </c:pt>
                <c:pt idx="532">
                  <c:v>2.1270959999999998E-3</c:v>
                </c:pt>
                <c:pt idx="533">
                  <c:v>1.9018130000000002E-3</c:v>
                </c:pt>
                <c:pt idx="534">
                  <c:v>1.5882570000000003E-3</c:v>
                </c:pt>
                <c:pt idx="535">
                  <c:v>1.4785100000000002E-3</c:v>
                </c:pt>
                <c:pt idx="536">
                  <c:v>1.3253349999999998E-3</c:v>
                </c:pt>
                <c:pt idx="537">
                  <c:v>1.293036E-3</c:v>
                </c:pt>
                <c:pt idx="538">
                  <c:v>1.3834850000000003E-3</c:v>
                </c:pt>
                <c:pt idx="539">
                  <c:v>1.3224710000000002E-3</c:v>
                </c:pt>
                <c:pt idx="540">
                  <c:v>1.2089760000000001E-3</c:v>
                </c:pt>
                <c:pt idx="541">
                  <c:v>1.1796230000000001E-3</c:v>
                </c:pt>
                <c:pt idx="542">
                  <c:v>1.1673950000000001E-3</c:v>
                </c:pt>
                <c:pt idx="543">
                  <c:v>1.072663E-3</c:v>
                </c:pt>
                <c:pt idx="544">
                  <c:v>1.0171679999999999E-3</c:v>
                </c:pt>
                <c:pt idx="545">
                  <c:v>1.3605289999999999E-3</c:v>
                </c:pt>
                <c:pt idx="546">
                  <c:v>1.4874649999999999E-3</c:v>
                </c:pt>
                <c:pt idx="547">
                  <c:v>1.3585030000000001E-3</c:v>
                </c:pt>
                <c:pt idx="548">
                  <c:v>1.344069E-3</c:v>
                </c:pt>
                <c:pt idx="549">
                  <c:v>1.3074300000000001E-3</c:v>
                </c:pt>
                <c:pt idx="550">
                  <c:v>1.210813E-3</c:v>
                </c:pt>
                <c:pt idx="551">
                  <c:v>1.2369760000000003E-3</c:v>
                </c:pt>
                <c:pt idx="552">
                  <c:v>1.2402660000000003E-3</c:v>
                </c:pt>
                <c:pt idx="553">
                  <c:v>1.347315E-3</c:v>
                </c:pt>
                <c:pt idx="554">
                  <c:v>1.3250320000000001E-3</c:v>
                </c:pt>
                <c:pt idx="575" formatCode="General">
                  <c:v>0</c:v>
                </c:pt>
                <c:pt idx="576">
                  <c:v>7.8261000000000008E-3</c:v>
                </c:pt>
                <c:pt idx="577">
                  <c:v>7.7847999999999945E-3</c:v>
                </c:pt>
                <c:pt idx="578">
                  <c:v>1.7858999999999928E-3</c:v>
                </c:pt>
                <c:pt idx="579">
                  <c:v>1.7274999999999925E-3</c:v>
                </c:pt>
                <c:pt idx="580">
                  <c:v>1.8538999999999904E-3</c:v>
                </c:pt>
                <c:pt idx="581">
                  <c:v>1.6654999999999912E-3</c:v>
                </c:pt>
                <c:pt idx="582">
                  <c:v>1.308599999999999E-2</c:v>
                </c:pt>
                <c:pt idx="583">
                  <c:v>1.7696999999999991E-2</c:v>
                </c:pt>
                <c:pt idx="584">
                  <c:v>2.5543699999999996E-2</c:v>
                </c:pt>
                <c:pt idx="585">
                  <c:v>2.5474399999999998E-2</c:v>
                </c:pt>
                <c:pt idx="586">
                  <c:v>2.5714299999999999E-2</c:v>
                </c:pt>
                <c:pt idx="587">
                  <c:v>2.57089E-2</c:v>
                </c:pt>
                <c:pt idx="588">
                  <c:v>2.56329E-2</c:v>
                </c:pt>
                <c:pt idx="589">
                  <c:v>6.2373899999999996E-2</c:v>
                </c:pt>
                <c:pt idx="590">
                  <c:v>0.11077380000000001</c:v>
                </c:pt>
                <c:pt idx="591">
                  <c:v>0.1167528</c:v>
                </c:pt>
                <c:pt idx="592">
                  <c:v>0.11658280000000001</c:v>
                </c:pt>
                <c:pt idx="593">
                  <c:v>0.12484960000000003</c:v>
                </c:pt>
                <c:pt idx="594">
                  <c:v>0.11332040000000003</c:v>
                </c:pt>
                <c:pt idx="595">
                  <c:v>0.10912300000000003</c:v>
                </c:pt>
                <c:pt idx="596">
                  <c:v>0.10101990000000004</c:v>
                </c:pt>
                <c:pt idx="597">
                  <c:v>0.10452350000000002</c:v>
                </c:pt>
                <c:pt idx="598">
                  <c:v>0.11367950000000004</c:v>
                </c:pt>
                <c:pt idx="599">
                  <c:v>0.11357700000000005</c:v>
                </c:pt>
                <c:pt idx="600">
                  <c:v>0.11407910000000004</c:v>
                </c:pt>
                <c:pt idx="601">
                  <c:v>7.7246300000000032E-2</c:v>
                </c:pt>
                <c:pt idx="602">
                  <c:v>2.8838700000000026E-2</c:v>
                </c:pt>
                <c:pt idx="603">
                  <c:v>2.2784900000000025E-2</c:v>
                </c:pt>
                <c:pt idx="604">
                  <c:v>2.2849900000000031E-2</c:v>
                </c:pt>
                <c:pt idx="605">
                  <c:v>1.4564700000000022E-2</c:v>
                </c:pt>
                <c:pt idx="606">
                  <c:v>1.4634100000000018E-2</c:v>
                </c:pt>
                <c:pt idx="607">
                  <c:v>1.4901800000000007E-2</c:v>
                </c:pt>
                <c:pt idx="608">
                  <c:v>1.5334799999999994E-2</c:v>
                </c:pt>
                <c:pt idx="609">
                  <c:v>1.3141799999999992E-2</c:v>
                </c:pt>
                <c:pt idx="610">
                  <c:v>5.3549999999999839E-3</c:v>
                </c:pt>
                <c:pt idx="611">
                  <c:v>7.04909999999998E-3</c:v>
                </c:pt>
                <c:pt idx="612">
                  <c:v>8.6793999999999864E-3</c:v>
                </c:pt>
                <c:pt idx="613">
                  <c:v>1.0624899999999986E-2</c:v>
                </c:pt>
                <c:pt idx="614">
                  <c:v>1.1676899999999987E-2</c:v>
                </c:pt>
                <c:pt idx="615">
                  <c:v>1.4521999999999988E-2</c:v>
                </c:pt>
                <c:pt idx="616">
                  <c:v>1.4717299999999992E-2</c:v>
                </c:pt>
                <c:pt idx="617">
                  <c:v>1.5386199999999994E-2</c:v>
                </c:pt>
                <c:pt idx="618">
                  <c:v>1.5791699999999999E-2</c:v>
                </c:pt>
                <c:pt idx="619">
                  <c:v>1.5501000000000004E-2</c:v>
                </c:pt>
                <c:pt idx="620">
                  <c:v>1.538640000000001E-2</c:v>
                </c:pt>
                <c:pt idx="621">
                  <c:v>1.4771400000000014E-2</c:v>
                </c:pt>
                <c:pt idx="622">
                  <c:v>1.3554600000000012E-2</c:v>
                </c:pt>
                <c:pt idx="623">
                  <c:v>1.2086900000000018E-2</c:v>
                </c:pt>
                <c:pt idx="624">
                  <c:v>1.0054800000000015E-2</c:v>
                </c:pt>
                <c:pt idx="625">
                  <c:v>8.6792000000000171E-3</c:v>
                </c:pt>
                <c:pt idx="626">
                  <c:v>7.6723000000000164E-3</c:v>
                </c:pt>
                <c:pt idx="627">
                  <c:v>4.8479000000000152E-3</c:v>
                </c:pt>
                <c:pt idx="628">
                  <c:v>4.9126000000000074E-3</c:v>
                </c:pt>
                <c:pt idx="629">
                  <c:v>4.1791999999999992E-3</c:v>
                </c:pt>
                <c:pt idx="630">
                  <c:v>3.8061999999999948E-3</c:v>
                </c:pt>
                <c:pt idx="631">
                  <c:v>3.4821999999999926E-3</c:v>
                </c:pt>
                <c:pt idx="632">
                  <c:v>3.2855999999999927E-3</c:v>
                </c:pt>
                <c:pt idx="633">
                  <c:v>2.588199999999991E-3</c:v>
                </c:pt>
                <c:pt idx="634">
                  <c:v>2.1238999999999876E-3</c:v>
                </c:pt>
                <c:pt idx="635">
                  <c:v>2.1670999999999874E-3</c:v>
                </c:pt>
                <c:pt idx="636">
                  <c:v>2.0501999999999881E-3</c:v>
                </c:pt>
                <c:pt idx="637">
                  <c:v>1.5167999999999922E-3</c:v>
                </c:pt>
                <c:pt idx="638">
                  <c:v>1.6155999999999916E-3</c:v>
                </c:pt>
                <c:pt idx="639">
                  <c:v>1.7155999999999936E-3</c:v>
                </c:pt>
                <c:pt idx="640">
                  <c:v>1.4089999999999932E-3</c:v>
                </c:pt>
                <c:pt idx="641">
                  <c:v>1.5950999999999932E-3</c:v>
                </c:pt>
                <c:pt idx="642">
                  <c:v>1.4944999999999934E-3</c:v>
                </c:pt>
                <c:pt idx="643">
                  <c:v>1.6505999999999962E-3</c:v>
                </c:pt>
                <c:pt idx="644">
                  <c:v>1.6510999999999789E-3</c:v>
                </c:pt>
                <c:pt idx="645">
                  <c:v>1.7558999999999806E-3</c:v>
                </c:pt>
                <c:pt idx="646">
                  <c:v>1.7952999999999834E-3</c:v>
                </c:pt>
                <c:pt idx="647">
                  <c:v>2.3558999999999802E-3</c:v>
                </c:pt>
                <c:pt idx="648">
                  <c:v>2.4410999999999786E-3</c:v>
                </c:pt>
                <c:pt idx="649">
                  <c:v>4.530199999999973E-3</c:v>
                </c:pt>
                <c:pt idx="650">
                  <c:v>1.3480299999999971E-2</c:v>
                </c:pt>
                <c:pt idx="651">
                  <c:v>1.328879999999997E-2</c:v>
                </c:pt>
                <c:pt idx="652">
                  <c:v>1.3425099999999971E-2</c:v>
                </c:pt>
                <c:pt idx="653">
                  <c:v>1.3242499999999975E-2</c:v>
                </c:pt>
                <c:pt idx="654">
                  <c:v>1.3463399999999976E-2</c:v>
                </c:pt>
                <c:pt idx="655">
                  <c:v>1.3373399999999981E-2</c:v>
                </c:pt>
                <c:pt idx="656">
                  <c:v>1.3381099999999996E-2</c:v>
                </c:pt>
                <c:pt idx="657">
                  <c:v>1.3371899999999989E-2</c:v>
                </c:pt>
                <c:pt idx="658">
                  <c:v>1.696339999999999E-2</c:v>
                </c:pt>
                <c:pt idx="659">
                  <c:v>1.6492599999999993E-2</c:v>
                </c:pt>
                <c:pt idx="660">
                  <c:v>2.868170099999999E-2</c:v>
                </c:pt>
                <c:pt idx="661">
                  <c:v>2.7627700999999984E-2</c:v>
                </c:pt>
                <c:pt idx="662">
                  <c:v>6.4447200999999996E-2</c:v>
                </c:pt>
                <c:pt idx="663">
                  <c:v>7.9310700999999983E-2</c:v>
                </c:pt>
                <c:pt idx="664">
                  <c:v>7.9358000999999984E-2</c:v>
                </c:pt>
                <c:pt idx="665">
                  <c:v>7.9493200999999986E-2</c:v>
                </c:pt>
                <c:pt idx="666">
                  <c:v>8.0566200999999976E-2</c:v>
                </c:pt>
                <c:pt idx="667">
                  <c:v>9.163680099999999E-2</c:v>
                </c:pt>
                <c:pt idx="668">
                  <c:v>9.277480099999999E-2</c:v>
                </c:pt>
                <c:pt idx="669">
                  <c:v>0.10291790099999999</c:v>
                </c:pt>
                <c:pt idx="670">
                  <c:v>0.10051920099999999</c:v>
                </c:pt>
                <c:pt idx="671">
                  <c:v>0.15215620099999999</c:v>
                </c:pt>
                <c:pt idx="672">
                  <c:v>0.15125669999999997</c:v>
                </c:pt>
                <c:pt idx="673">
                  <c:v>0.15095839999999996</c:v>
                </c:pt>
                <c:pt idx="674">
                  <c:v>0.11570549999999999</c:v>
                </c:pt>
                <c:pt idx="675">
                  <c:v>0.1009859</c:v>
                </c:pt>
                <c:pt idx="676">
                  <c:v>0.1234862</c:v>
                </c:pt>
                <c:pt idx="677">
                  <c:v>0.13542470000000001</c:v>
                </c:pt>
                <c:pt idx="678">
                  <c:v>0.14591199999999999</c:v>
                </c:pt>
                <c:pt idx="679">
                  <c:v>0.15724439999999998</c:v>
                </c:pt>
                <c:pt idx="680">
                  <c:v>0.16721139999999998</c:v>
                </c:pt>
                <c:pt idx="681">
                  <c:v>0.17893609999999999</c:v>
                </c:pt>
                <c:pt idx="682">
                  <c:v>0.20040110000000003</c:v>
                </c:pt>
                <c:pt idx="683">
                  <c:v>0.15977890000000003</c:v>
                </c:pt>
                <c:pt idx="684">
                  <c:v>0.15954750000000001</c:v>
                </c:pt>
                <c:pt idx="685">
                  <c:v>0.16896295400000003</c:v>
                </c:pt>
                <c:pt idx="686">
                  <c:v>0.16936799500000002</c:v>
                </c:pt>
                <c:pt idx="687">
                  <c:v>0.18050799000000001</c:v>
                </c:pt>
                <c:pt idx="688">
                  <c:v>0.16901583100000001</c:v>
                </c:pt>
                <c:pt idx="689">
                  <c:v>0.16796967199999999</c:v>
                </c:pt>
                <c:pt idx="690">
                  <c:v>0.16736081</c:v>
                </c:pt>
                <c:pt idx="691">
                  <c:v>0.16678223199999997</c:v>
                </c:pt>
                <c:pt idx="692">
                  <c:v>0.16663940399999999</c:v>
                </c:pt>
                <c:pt idx="693">
                  <c:v>0.16685081500000001</c:v>
                </c:pt>
                <c:pt idx="694">
                  <c:v>0.15718350399999997</c:v>
                </c:pt>
                <c:pt idx="695">
                  <c:v>0.15695262399999999</c:v>
                </c:pt>
                <c:pt idx="696">
                  <c:v>0.15687812699999998</c:v>
                </c:pt>
                <c:pt idx="697">
                  <c:v>0.156549154</c:v>
                </c:pt>
                <c:pt idx="698">
                  <c:v>0.14554533199999997</c:v>
                </c:pt>
                <c:pt idx="699">
                  <c:v>0.14576262299999995</c:v>
                </c:pt>
                <c:pt idx="700">
                  <c:v>0.14532244999999996</c:v>
                </c:pt>
                <c:pt idx="701">
                  <c:v>0.15610064399999996</c:v>
                </c:pt>
                <c:pt idx="702">
                  <c:v>0.15826911499999999</c:v>
                </c:pt>
                <c:pt idx="703">
                  <c:v>0.13653902400000001</c:v>
                </c:pt>
                <c:pt idx="704">
                  <c:v>0.13590312199999999</c:v>
                </c:pt>
                <c:pt idx="705">
                  <c:v>0.12419592100000003</c:v>
                </c:pt>
                <c:pt idx="706">
                  <c:v>0.11121373400000002</c:v>
                </c:pt>
                <c:pt idx="707">
                  <c:v>0.111271574</c:v>
                </c:pt>
                <c:pt idx="708">
                  <c:v>0.11078463400000001</c:v>
                </c:pt>
                <c:pt idx="709">
                  <c:v>0.11103228400000001</c:v>
                </c:pt>
                <c:pt idx="710">
                  <c:v>0.12222032099999999</c:v>
                </c:pt>
                <c:pt idx="711">
                  <c:v>0.12178573000000001</c:v>
                </c:pt>
                <c:pt idx="712">
                  <c:v>0.11105756700000001</c:v>
                </c:pt>
                <c:pt idx="713">
                  <c:v>0.11176001600000003</c:v>
                </c:pt>
                <c:pt idx="714">
                  <c:v>9.8480233000000014E-2</c:v>
                </c:pt>
                <c:pt idx="715">
                  <c:v>0.11636480899999997</c:v>
                </c:pt>
                <c:pt idx="716">
                  <c:v>0.10612792999999997</c:v>
                </c:pt>
                <c:pt idx="717">
                  <c:v>9.5919541999999997E-2</c:v>
                </c:pt>
                <c:pt idx="718">
                  <c:v>0.10574345800000001</c:v>
                </c:pt>
                <c:pt idx="719">
                  <c:v>0.10600175100000001</c:v>
                </c:pt>
                <c:pt idx="720">
                  <c:v>0.10676693399999998</c:v>
                </c:pt>
                <c:pt idx="721">
                  <c:v>9.7154833999999954E-2</c:v>
                </c:pt>
                <c:pt idx="722">
                  <c:v>8.5910252999999936E-2</c:v>
                </c:pt>
                <c:pt idx="723">
                  <c:v>8.5825994999999961E-2</c:v>
                </c:pt>
                <c:pt idx="724">
                  <c:v>8.5802519999999924E-2</c:v>
                </c:pt>
                <c:pt idx="725">
                  <c:v>6.328162199999994E-2</c:v>
                </c:pt>
                <c:pt idx="726">
                  <c:v>7.4438098999999952E-2</c:v>
                </c:pt>
                <c:pt idx="727">
                  <c:v>6.6314773999999993E-2</c:v>
                </c:pt>
                <c:pt idx="728">
                  <c:v>6.6198827999999987E-2</c:v>
                </c:pt>
                <c:pt idx="729">
                  <c:v>6.5950992999999958E-2</c:v>
                </c:pt>
                <c:pt idx="730">
                  <c:v>7.4170749999999952E-2</c:v>
                </c:pt>
                <c:pt idx="731">
                  <c:v>6.2767946999999949E-2</c:v>
                </c:pt>
                <c:pt idx="732">
                  <c:v>5.6399720000000007E-2</c:v>
                </c:pt>
                <c:pt idx="733">
                  <c:v>6.6556591000000054E-2</c:v>
                </c:pt>
                <c:pt idx="734">
                  <c:v>7.7296453000000043E-2</c:v>
                </c:pt>
                <c:pt idx="735">
                  <c:v>6.6307546000000037E-2</c:v>
                </c:pt>
                <c:pt idx="736">
                  <c:v>6.6366223000000057E-2</c:v>
                </c:pt>
                <c:pt idx="737">
                  <c:v>6.6379471000000037E-2</c:v>
                </c:pt>
                <c:pt idx="738">
                  <c:v>5.5238832000000036E-2</c:v>
                </c:pt>
                <c:pt idx="739">
                  <c:v>4.540511000000004E-2</c:v>
                </c:pt>
                <c:pt idx="740">
                  <c:v>4.5402041000000025E-2</c:v>
                </c:pt>
                <c:pt idx="741">
                  <c:v>4.6284458000000028E-2</c:v>
                </c:pt>
                <c:pt idx="742">
                  <c:v>2.8173582000000037E-2</c:v>
                </c:pt>
                <c:pt idx="743">
                  <c:v>2.8175921000000038E-2</c:v>
                </c:pt>
                <c:pt idx="744">
                  <c:v>2.3228197000000016E-2</c:v>
                </c:pt>
                <c:pt idx="745">
                  <c:v>1.2630286000000015E-2</c:v>
                </c:pt>
                <c:pt idx="746">
                  <c:v>1.8965740000000202E-3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2-49B6-B04F-67754A4129B8}"/>
            </c:ext>
          </c:extLst>
        </c:ser>
        <c:ser>
          <c:idx val="11"/>
          <c:order val="11"/>
          <c:tx>
            <c:strRef>
              <c:f>ChartData!$M$2</c:f>
              <c:strCache>
                <c:ptCount val="1"/>
                <c:pt idx="0">
                  <c:v>Other non EU-27</c:v>
                </c:pt>
              </c:strCache>
            </c:strRef>
          </c:tx>
          <c:spPr>
            <a:pattFill prst="trellis">
              <a:fgClr>
                <a:srgbClr val="800000"/>
              </a:fgClr>
              <a:bgClr>
                <a:schemeClr val="bg1"/>
              </a:bgClr>
            </a:pattFill>
          </c:spPr>
          <c:invertIfNegative val="0"/>
          <c:cat>
            <c:strRef>
              <c:f>ChartData!$A$3:$A$789</c:f>
              <c:strCache>
                <c:ptCount val="745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68">
                  <c:v>yt 31 12 2024</c:v>
                </c:pt>
                <c:pt idx="192">
                  <c:v>yt 31 12 2010</c:v>
                </c:pt>
                <c:pt idx="198">
                  <c:v>yt 30 06 2011</c:v>
                </c:pt>
                <c:pt idx="204">
                  <c:v>yt 31 12 2011</c:v>
                </c:pt>
                <c:pt idx="210">
                  <c:v>yt 30 06 2012</c:v>
                </c:pt>
                <c:pt idx="216">
                  <c:v>yt 31 12 2012</c:v>
                </c:pt>
                <c:pt idx="222">
                  <c:v>yt 30 06 2013</c:v>
                </c:pt>
                <c:pt idx="228">
                  <c:v>yt 31 12 2013</c:v>
                </c:pt>
                <c:pt idx="234">
                  <c:v>yt 30 06 2014</c:v>
                </c:pt>
                <c:pt idx="240">
                  <c:v>yt 31 12 2014</c:v>
                </c:pt>
                <c:pt idx="246">
                  <c:v>yt 30 06 2015</c:v>
                </c:pt>
                <c:pt idx="252">
                  <c:v>yt 31 12 2015</c:v>
                </c:pt>
                <c:pt idx="258">
                  <c:v>yt 30 06 2016</c:v>
                </c:pt>
                <c:pt idx="264">
                  <c:v>yt 31 12 2016</c:v>
                </c:pt>
                <c:pt idx="270">
                  <c:v>yt 30 06 2017</c:v>
                </c:pt>
                <c:pt idx="276">
                  <c:v>yt 31 12 2017</c:v>
                </c:pt>
                <c:pt idx="282">
                  <c:v>yt 30 06 2018</c:v>
                </c:pt>
                <c:pt idx="288">
                  <c:v>yt 31 12 2018</c:v>
                </c:pt>
                <c:pt idx="294">
                  <c:v>yt 30 06 2019</c:v>
                </c:pt>
                <c:pt idx="300">
                  <c:v>yt 31 12 2019</c:v>
                </c:pt>
                <c:pt idx="306">
                  <c:v>yt 30 06 2020</c:v>
                </c:pt>
                <c:pt idx="312">
                  <c:v>yt 31 12 2020</c:v>
                </c:pt>
                <c:pt idx="318">
                  <c:v>yt 30 06 2021</c:v>
                </c:pt>
                <c:pt idx="324">
                  <c:v>yt 31 12 2021</c:v>
                </c:pt>
                <c:pt idx="330">
                  <c:v>yt 30 06 2022</c:v>
                </c:pt>
                <c:pt idx="336">
                  <c:v>yt 31 12 2022</c:v>
                </c:pt>
                <c:pt idx="342">
                  <c:v>yt 30 06 2023</c:v>
                </c:pt>
                <c:pt idx="348">
                  <c:v>yt 31 12 2023</c:v>
                </c:pt>
                <c:pt idx="354">
                  <c:v>yt 30 06 2024</c:v>
                </c:pt>
                <c:pt idx="360">
                  <c:v>yt 31 12 2024</c:v>
                </c:pt>
                <c:pt idx="384">
                  <c:v>yt 31 12 2010</c:v>
                </c:pt>
                <c:pt idx="390">
                  <c:v>yt 30 06 2011</c:v>
                </c:pt>
                <c:pt idx="396">
                  <c:v>yt 31 12 2011</c:v>
                </c:pt>
                <c:pt idx="402">
                  <c:v>yt 30 06 2012</c:v>
                </c:pt>
                <c:pt idx="408">
                  <c:v>yt 31 12 2012</c:v>
                </c:pt>
                <c:pt idx="414">
                  <c:v>yt 30 06 2013</c:v>
                </c:pt>
                <c:pt idx="420">
                  <c:v>yt 31 12 2013</c:v>
                </c:pt>
                <c:pt idx="426">
                  <c:v>yt 30 06 2014</c:v>
                </c:pt>
                <c:pt idx="432">
                  <c:v>yt 31 12 2014</c:v>
                </c:pt>
                <c:pt idx="438">
                  <c:v>yt 30 06 2015</c:v>
                </c:pt>
                <c:pt idx="444">
                  <c:v>yt 31 12 2015</c:v>
                </c:pt>
                <c:pt idx="450">
                  <c:v>yt 30 06 2016</c:v>
                </c:pt>
                <c:pt idx="456">
                  <c:v>yt 31 12 2016</c:v>
                </c:pt>
                <c:pt idx="462">
                  <c:v>yt 30 06 2017</c:v>
                </c:pt>
                <c:pt idx="468">
                  <c:v>yt 31 12 2017</c:v>
                </c:pt>
                <c:pt idx="474">
                  <c:v>yt 30 06 2018</c:v>
                </c:pt>
                <c:pt idx="480">
                  <c:v>yt 31 12 2018</c:v>
                </c:pt>
                <c:pt idx="486">
                  <c:v>yt 30 06 2019</c:v>
                </c:pt>
                <c:pt idx="492">
                  <c:v>yt 31 12 2019</c:v>
                </c:pt>
                <c:pt idx="498">
                  <c:v>yt 30 06 2020</c:v>
                </c:pt>
                <c:pt idx="504">
                  <c:v>yt 31 12 2020</c:v>
                </c:pt>
                <c:pt idx="510">
                  <c:v>yt 30 06 2021</c:v>
                </c:pt>
                <c:pt idx="516">
                  <c:v>yt 31 12 2021</c:v>
                </c:pt>
                <c:pt idx="522">
                  <c:v>yt 30 06 2022</c:v>
                </c:pt>
                <c:pt idx="528">
                  <c:v>yt 31 12 2022</c:v>
                </c:pt>
                <c:pt idx="534">
                  <c:v>yt 30 06 2023</c:v>
                </c:pt>
                <c:pt idx="540">
                  <c:v>yt 31 12 2023</c:v>
                </c:pt>
                <c:pt idx="546">
                  <c:v>yt 30 06 2024</c:v>
                </c:pt>
                <c:pt idx="552">
                  <c:v>yt 31 12 2024</c:v>
                </c:pt>
                <c:pt idx="576">
                  <c:v>yt 31 12 2010</c:v>
                </c:pt>
                <c:pt idx="582">
                  <c:v>yt 30 06 2011</c:v>
                </c:pt>
                <c:pt idx="588">
                  <c:v>yt 31 12 2011</c:v>
                </c:pt>
                <c:pt idx="594">
                  <c:v>yt 30 06 2012</c:v>
                </c:pt>
                <c:pt idx="600">
                  <c:v>yt 31 12 2012</c:v>
                </c:pt>
                <c:pt idx="606">
                  <c:v>yt 30 06 2013</c:v>
                </c:pt>
                <c:pt idx="612">
                  <c:v>yt 31 12 2013</c:v>
                </c:pt>
                <c:pt idx="618">
                  <c:v>yt 30 06 2014</c:v>
                </c:pt>
                <c:pt idx="624">
                  <c:v>yt 31 12 2014</c:v>
                </c:pt>
                <c:pt idx="630">
                  <c:v>yt 30 06 2015</c:v>
                </c:pt>
                <c:pt idx="636">
                  <c:v>yt 31 12 2015</c:v>
                </c:pt>
                <c:pt idx="642">
                  <c:v>yt 30 06 2016</c:v>
                </c:pt>
                <c:pt idx="648">
                  <c:v>yt 31 12 2016</c:v>
                </c:pt>
                <c:pt idx="654">
                  <c:v>yt 30 06 2017</c:v>
                </c:pt>
                <c:pt idx="660">
                  <c:v>yt 31 12 2017</c:v>
                </c:pt>
                <c:pt idx="666">
                  <c:v>yt 30 06 2018</c:v>
                </c:pt>
                <c:pt idx="672">
                  <c:v>yt 31 12 2018</c:v>
                </c:pt>
                <c:pt idx="678">
                  <c:v>yt 30 06 2019</c:v>
                </c:pt>
                <c:pt idx="684">
                  <c:v>yt 31 12 2019</c:v>
                </c:pt>
                <c:pt idx="690">
                  <c:v>yt 30 06 2020</c:v>
                </c:pt>
                <c:pt idx="696">
                  <c:v>yt 31 12 2020</c:v>
                </c:pt>
                <c:pt idx="702">
                  <c:v>yt 30 06 2021</c:v>
                </c:pt>
                <c:pt idx="708">
                  <c:v>yt 31 12 2021</c:v>
                </c:pt>
                <c:pt idx="714">
                  <c:v>yt 30 06 2022</c:v>
                </c:pt>
                <c:pt idx="720">
                  <c:v>yt 31 12 2022</c:v>
                </c:pt>
                <c:pt idx="726">
                  <c:v>yt 30 06 2023</c:v>
                </c:pt>
                <c:pt idx="732">
                  <c:v>yt 31 12 2023</c:v>
                </c:pt>
                <c:pt idx="738">
                  <c:v>yt 30 06 2024</c:v>
                </c:pt>
                <c:pt idx="744">
                  <c:v>yt 31 12 2024</c:v>
                </c:pt>
              </c:strCache>
            </c:strRef>
          </c:cat>
          <c:val>
            <c:numRef>
              <c:f>ChartData!$M$3:$M$789</c:f>
              <c:numCache>
                <c:formatCode>#,##0.00</c:formatCode>
                <c:ptCount val="747"/>
                <c:pt idx="0">
                  <c:v>0.14823949999999986</c:v>
                </c:pt>
                <c:pt idx="1">
                  <c:v>0.14997189999999971</c:v>
                </c:pt>
                <c:pt idx="2">
                  <c:v>0.14356369999999963</c:v>
                </c:pt>
                <c:pt idx="3">
                  <c:v>0.15294289999999977</c:v>
                </c:pt>
                <c:pt idx="4">
                  <c:v>0.15065729999999977</c:v>
                </c:pt>
                <c:pt idx="5">
                  <c:v>0.1493264999999997</c:v>
                </c:pt>
                <c:pt idx="6">
                  <c:v>0.15003450000000029</c:v>
                </c:pt>
                <c:pt idx="7">
                  <c:v>0.14896280000000051</c:v>
                </c:pt>
                <c:pt idx="8">
                  <c:v>0.15897470000000058</c:v>
                </c:pt>
                <c:pt idx="9">
                  <c:v>0.15502590000000049</c:v>
                </c:pt>
                <c:pt idx="10">
                  <c:v>0.16909529999999995</c:v>
                </c:pt>
                <c:pt idx="11">
                  <c:v>0.13317580000000007</c:v>
                </c:pt>
                <c:pt idx="12">
                  <c:v>0.1241393000000004</c:v>
                </c:pt>
                <c:pt idx="13">
                  <c:v>0.14594089999999982</c:v>
                </c:pt>
                <c:pt idx="14">
                  <c:v>0.15374029999999994</c:v>
                </c:pt>
                <c:pt idx="15">
                  <c:v>0.14762329999999935</c:v>
                </c:pt>
                <c:pt idx="16">
                  <c:v>0.15737220000000018</c:v>
                </c:pt>
                <c:pt idx="17">
                  <c:v>0.15587340000000038</c:v>
                </c:pt>
                <c:pt idx="18">
                  <c:v>0.16123360000000053</c:v>
                </c:pt>
                <c:pt idx="19">
                  <c:v>0.16030000000000033</c:v>
                </c:pt>
                <c:pt idx="20">
                  <c:v>0.14589620000000059</c:v>
                </c:pt>
                <c:pt idx="21">
                  <c:v>0.1458229000000002</c:v>
                </c:pt>
                <c:pt idx="22">
                  <c:v>0.13117629999999947</c:v>
                </c:pt>
                <c:pt idx="23">
                  <c:v>0.13301929999999995</c:v>
                </c:pt>
                <c:pt idx="24">
                  <c:v>0.12824949999999991</c:v>
                </c:pt>
                <c:pt idx="25">
                  <c:v>0.11586299999999961</c:v>
                </c:pt>
                <c:pt idx="26">
                  <c:v>0.10916779999999981</c:v>
                </c:pt>
                <c:pt idx="27">
                  <c:v>0.11233920000000008</c:v>
                </c:pt>
                <c:pt idx="28">
                  <c:v>0.10535740000000038</c:v>
                </c:pt>
                <c:pt idx="29">
                  <c:v>0.11885629999999914</c:v>
                </c:pt>
                <c:pt idx="30">
                  <c:v>0.11268099999999981</c:v>
                </c:pt>
                <c:pt idx="31">
                  <c:v>0.12459549999999942</c:v>
                </c:pt>
                <c:pt idx="32">
                  <c:v>0.12905029999999895</c:v>
                </c:pt>
                <c:pt idx="33">
                  <c:v>0.12816349999999987</c:v>
                </c:pt>
                <c:pt idx="34">
                  <c:v>0.13925730000000058</c:v>
                </c:pt>
                <c:pt idx="35">
                  <c:v>0.14261619999999997</c:v>
                </c:pt>
                <c:pt idx="36">
                  <c:v>0.15116589999999963</c:v>
                </c:pt>
                <c:pt idx="37">
                  <c:v>0.14884350000000035</c:v>
                </c:pt>
                <c:pt idx="38">
                  <c:v>0.15231719999999971</c:v>
                </c:pt>
                <c:pt idx="39">
                  <c:v>0.13802159999999963</c:v>
                </c:pt>
                <c:pt idx="40">
                  <c:v>0.1366357999999992</c:v>
                </c:pt>
                <c:pt idx="41">
                  <c:v>0.12609449999999933</c:v>
                </c:pt>
                <c:pt idx="42">
                  <c:v>0.12784899999999988</c:v>
                </c:pt>
                <c:pt idx="43">
                  <c:v>0.11872199999999999</c:v>
                </c:pt>
                <c:pt idx="44">
                  <c:v>0.12003969999999997</c:v>
                </c:pt>
                <c:pt idx="45">
                  <c:v>0.12458960000000063</c:v>
                </c:pt>
                <c:pt idx="46">
                  <c:v>0.11950810000000045</c:v>
                </c:pt>
                <c:pt idx="47">
                  <c:v>0.11629540000000027</c:v>
                </c:pt>
                <c:pt idx="48">
                  <c:v>0.11248660000000044</c:v>
                </c:pt>
                <c:pt idx="49">
                  <c:v>0.10898509999999906</c:v>
                </c:pt>
                <c:pt idx="50">
                  <c:v>0.10614329999999939</c:v>
                </c:pt>
                <c:pt idx="51">
                  <c:v>0.10723549999999982</c:v>
                </c:pt>
                <c:pt idx="52">
                  <c:v>0.1078758999999998</c:v>
                </c:pt>
                <c:pt idx="53">
                  <c:v>0.10722239999999994</c:v>
                </c:pt>
                <c:pt idx="54">
                  <c:v>0.11039719999999997</c:v>
                </c:pt>
                <c:pt idx="55">
                  <c:v>0.11067380000000027</c:v>
                </c:pt>
                <c:pt idx="56">
                  <c:v>0.11200810000000017</c:v>
                </c:pt>
                <c:pt idx="57">
                  <c:v>0.11162710000000065</c:v>
                </c:pt>
                <c:pt idx="58">
                  <c:v>0.11292810000000042</c:v>
                </c:pt>
                <c:pt idx="59">
                  <c:v>0.11296839999999975</c:v>
                </c:pt>
                <c:pt idx="60">
                  <c:v>0.11381979999999947</c:v>
                </c:pt>
                <c:pt idx="61">
                  <c:v>0.11337730000000024</c:v>
                </c:pt>
                <c:pt idx="62">
                  <c:v>0.11692340000000012</c:v>
                </c:pt>
                <c:pt idx="63">
                  <c:v>0.1156963000000002</c:v>
                </c:pt>
                <c:pt idx="64">
                  <c:v>0.11327040000000066</c:v>
                </c:pt>
                <c:pt idx="65">
                  <c:v>0.1102559000000003</c:v>
                </c:pt>
                <c:pt idx="66">
                  <c:v>0.10237739999999995</c:v>
                </c:pt>
                <c:pt idx="67">
                  <c:v>9.8145499999999775E-2</c:v>
                </c:pt>
                <c:pt idx="68">
                  <c:v>9.1809499999999655E-2</c:v>
                </c:pt>
                <c:pt idx="69">
                  <c:v>8.3158699999999808E-2</c:v>
                </c:pt>
                <c:pt idx="70">
                  <c:v>7.6836500000000196E-2</c:v>
                </c:pt>
                <c:pt idx="71">
                  <c:v>7.4927600000000538E-2</c:v>
                </c:pt>
                <c:pt idx="72">
                  <c:v>0.10057749999999954</c:v>
                </c:pt>
                <c:pt idx="73">
                  <c:v>9.8476300000000627E-2</c:v>
                </c:pt>
                <c:pt idx="74">
                  <c:v>9.6291900000000652E-2</c:v>
                </c:pt>
                <c:pt idx="75">
                  <c:v>9.4794825000000138E-2</c:v>
                </c:pt>
                <c:pt idx="76">
                  <c:v>9.4862025000000294E-2</c:v>
                </c:pt>
                <c:pt idx="77">
                  <c:v>9.5489925000000753E-2</c:v>
                </c:pt>
                <c:pt idx="78">
                  <c:v>9.5573628999999993E-2</c:v>
                </c:pt>
                <c:pt idx="79">
                  <c:v>9.4982730000000348E-2</c:v>
                </c:pt>
                <c:pt idx="80">
                  <c:v>9.6081529999999749E-2</c:v>
                </c:pt>
                <c:pt idx="81">
                  <c:v>9.78126300000004E-2</c:v>
                </c:pt>
                <c:pt idx="82">
                  <c:v>9.9231429999999676E-2</c:v>
                </c:pt>
                <c:pt idx="83">
                  <c:v>0.13087302999999961</c:v>
                </c:pt>
                <c:pt idx="84">
                  <c:v>0.1163529359999993</c:v>
                </c:pt>
                <c:pt idx="85">
                  <c:v>0.12099613599999959</c:v>
                </c:pt>
                <c:pt idx="86">
                  <c:v>0.12200223599999971</c:v>
                </c:pt>
                <c:pt idx="87">
                  <c:v>0.12971971100000079</c:v>
                </c:pt>
                <c:pt idx="88">
                  <c:v>0.13464151100000032</c:v>
                </c:pt>
                <c:pt idx="89">
                  <c:v>0.14807701100000026</c:v>
                </c:pt>
                <c:pt idx="90">
                  <c:v>0.15130060699999959</c:v>
                </c:pt>
                <c:pt idx="91">
                  <c:v>0.15754610599999941</c:v>
                </c:pt>
                <c:pt idx="92">
                  <c:v>0.16282620599999964</c:v>
                </c:pt>
                <c:pt idx="93">
                  <c:v>0.16910100599999955</c:v>
                </c:pt>
                <c:pt idx="94">
                  <c:v>0.17943990599999982</c:v>
                </c:pt>
                <c:pt idx="95">
                  <c:v>0.15834780600000009</c:v>
                </c:pt>
                <c:pt idx="96">
                  <c:v>0.15130490000000041</c:v>
                </c:pt>
                <c:pt idx="97">
                  <c:v>0.1542788000000006</c:v>
                </c:pt>
                <c:pt idx="98">
                  <c:v>0.15899419999999997</c:v>
                </c:pt>
                <c:pt idx="99">
                  <c:v>0.15482030000000035</c:v>
                </c:pt>
                <c:pt idx="100">
                  <c:v>0.15615989999999913</c:v>
                </c:pt>
                <c:pt idx="101">
                  <c:v>0.1780147999999997</c:v>
                </c:pt>
                <c:pt idx="102">
                  <c:v>0.17947170000000012</c:v>
                </c:pt>
                <c:pt idx="103">
                  <c:v>0.17967000000000022</c:v>
                </c:pt>
                <c:pt idx="104">
                  <c:v>0.17744820000000017</c:v>
                </c:pt>
                <c:pt idx="105">
                  <c:v>0.17634980000000056</c:v>
                </c:pt>
                <c:pt idx="106">
                  <c:v>0.18022820000000106</c:v>
                </c:pt>
                <c:pt idx="107">
                  <c:v>0.21759940000000011</c:v>
                </c:pt>
                <c:pt idx="108">
                  <c:v>0.24284960000000044</c:v>
                </c:pt>
                <c:pt idx="109">
                  <c:v>0.26936859499999954</c:v>
                </c:pt>
                <c:pt idx="110">
                  <c:v>0.2616358519999995</c:v>
                </c:pt>
                <c:pt idx="111">
                  <c:v>0.28801205899999971</c:v>
                </c:pt>
                <c:pt idx="112">
                  <c:v>0.28152094000000005</c:v>
                </c:pt>
                <c:pt idx="113">
                  <c:v>0.24543523300000025</c:v>
                </c:pt>
                <c:pt idx="114">
                  <c:v>0.24177967999999961</c:v>
                </c:pt>
                <c:pt idx="115">
                  <c:v>0.23729103499999837</c:v>
                </c:pt>
                <c:pt idx="116">
                  <c:v>0.23602894799999774</c:v>
                </c:pt>
                <c:pt idx="117">
                  <c:v>0.22923889499999994</c:v>
                </c:pt>
                <c:pt idx="118">
                  <c:v>0.21336244599999965</c:v>
                </c:pt>
                <c:pt idx="119">
                  <c:v>0.16409970500000171</c:v>
                </c:pt>
                <c:pt idx="120">
                  <c:v>0.12993596000000007</c:v>
                </c:pt>
                <c:pt idx="121">
                  <c:v>9.3938316999999216E-2</c:v>
                </c:pt>
                <c:pt idx="122">
                  <c:v>9.2757563000001042E-2</c:v>
                </c:pt>
                <c:pt idx="123">
                  <c:v>6.1386808000000848E-2</c:v>
                </c:pt>
                <c:pt idx="124">
                  <c:v>6.1346660000000774E-2</c:v>
                </c:pt>
                <c:pt idx="125">
                  <c:v>7.2594026000001755E-2</c:v>
                </c:pt>
                <c:pt idx="126">
                  <c:v>7.0121233000001837E-2</c:v>
                </c:pt>
                <c:pt idx="127">
                  <c:v>6.813108900000131E-2</c:v>
                </c:pt>
                <c:pt idx="128">
                  <c:v>6.4988474000001517E-2</c:v>
                </c:pt>
                <c:pt idx="129">
                  <c:v>6.6248575999999559E-2</c:v>
                </c:pt>
                <c:pt idx="130">
                  <c:v>6.8686624999999779E-2</c:v>
                </c:pt>
                <c:pt idx="131">
                  <c:v>7.2552769999999711E-2</c:v>
                </c:pt>
                <c:pt idx="132">
                  <c:v>7.7870139999999921E-2</c:v>
                </c:pt>
                <c:pt idx="133">
                  <c:v>8.0238069999998274E-2</c:v>
                </c:pt>
                <c:pt idx="134">
                  <c:v>8.2952306000000142E-2</c:v>
                </c:pt>
                <c:pt idx="135">
                  <c:v>8.5778680999998969E-2</c:v>
                </c:pt>
                <c:pt idx="136">
                  <c:v>9.020672699999821E-2</c:v>
                </c:pt>
                <c:pt idx="137">
                  <c:v>8.1852442999998054E-2</c:v>
                </c:pt>
                <c:pt idx="138">
                  <c:v>9.0631063999999206E-2</c:v>
                </c:pt>
                <c:pt idx="139">
                  <c:v>0.10305880599999906</c:v>
                </c:pt>
                <c:pt idx="140">
                  <c:v>0.11941298799999966</c:v>
                </c:pt>
                <c:pt idx="141">
                  <c:v>0.21266660499999901</c:v>
                </c:pt>
                <c:pt idx="142">
                  <c:v>0.25355447899999817</c:v>
                </c:pt>
                <c:pt idx="143">
                  <c:v>0.30862308699999819</c:v>
                </c:pt>
                <c:pt idx="144">
                  <c:v>0.33260865100000014</c:v>
                </c:pt>
                <c:pt idx="145">
                  <c:v>0.36190676900000085</c:v>
                </c:pt>
                <c:pt idx="146">
                  <c:v>0.3929639439999999</c:v>
                </c:pt>
                <c:pt idx="147">
                  <c:v>0.45207326800000125</c:v>
                </c:pt>
                <c:pt idx="148">
                  <c:v>0.54017311299999982</c:v>
                </c:pt>
                <c:pt idx="149">
                  <c:v>0.57553621799999988</c:v>
                </c:pt>
                <c:pt idx="150">
                  <c:v>0.59451429600000072</c:v>
                </c:pt>
                <c:pt idx="151">
                  <c:v>0.61108302799999858</c:v>
                </c:pt>
                <c:pt idx="152">
                  <c:v>0.6252301909999991</c:v>
                </c:pt>
                <c:pt idx="153">
                  <c:v>0.56467654700000125</c:v>
                </c:pt>
                <c:pt idx="154">
                  <c:v>0.65349698200000006</c:v>
                </c:pt>
                <c:pt idx="155">
                  <c:v>0.62711746200000018</c:v>
                </c:pt>
                <c:pt idx="156">
                  <c:v>0.6850955729999999</c:v>
                </c:pt>
                <c:pt idx="157">
                  <c:v>0.72132932500000102</c:v>
                </c:pt>
                <c:pt idx="158">
                  <c:v>0.77235123700000097</c:v>
                </c:pt>
                <c:pt idx="159">
                  <c:v>0.79791064000000045</c:v>
                </c:pt>
                <c:pt idx="160">
                  <c:v>0.77857469300000126</c:v>
                </c:pt>
                <c:pt idx="161">
                  <c:v>0.87206592899999968</c:v>
                </c:pt>
                <c:pt idx="162">
                  <c:v>0.88322355900000016</c:v>
                </c:pt>
                <c:pt idx="163">
                  <c:v>0.93690509499999974</c:v>
                </c:pt>
                <c:pt idx="164">
                  <c:v>0.9663863190000006</c:v>
                </c:pt>
                <c:pt idx="165">
                  <c:v>0.97616211699999944</c:v>
                </c:pt>
                <c:pt idx="166">
                  <c:v>0.88165865099999952</c:v>
                </c:pt>
                <c:pt idx="167">
                  <c:v>0.97900859800000006</c:v>
                </c:pt>
                <c:pt idx="168">
                  <c:v>0.99766196399999973</c:v>
                </c:pt>
                <c:pt idx="169">
                  <c:v>0.96901713799999811</c:v>
                </c:pt>
                <c:pt idx="170">
                  <c:v>0.97135538099999952</c:v>
                </c:pt>
                <c:pt idx="191" formatCode="General">
                  <c:v>0</c:v>
                </c:pt>
                <c:pt idx="192">
                  <c:v>4.2920800000000092E-2</c:v>
                </c:pt>
                <c:pt idx="193">
                  <c:v>4.421850000000016E-2</c:v>
                </c:pt>
                <c:pt idx="194">
                  <c:v>4.4916999999999985E-2</c:v>
                </c:pt>
                <c:pt idx="195">
                  <c:v>4.5026699999999864E-2</c:v>
                </c:pt>
                <c:pt idx="196">
                  <c:v>4.79657E-2</c:v>
                </c:pt>
                <c:pt idx="197">
                  <c:v>4.9667000000000128E-2</c:v>
                </c:pt>
                <c:pt idx="198">
                  <c:v>5.0151500000000349E-2</c:v>
                </c:pt>
                <c:pt idx="199">
                  <c:v>5.1397499999999985E-2</c:v>
                </c:pt>
                <c:pt idx="200">
                  <c:v>5.2303400000000444E-2</c:v>
                </c:pt>
                <c:pt idx="201">
                  <c:v>5.3158099999999875E-2</c:v>
                </c:pt>
                <c:pt idx="202">
                  <c:v>5.632859999999984E-2</c:v>
                </c:pt>
                <c:pt idx="203">
                  <c:v>6.0571900000000234E-2</c:v>
                </c:pt>
                <c:pt idx="204">
                  <c:v>6.4576200000000084E-2</c:v>
                </c:pt>
                <c:pt idx="205">
                  <c:v>6.9407099999999833E-2</c:v>
                </c:pt>
                <c:pt idx="206">
                  <c:v>7.7253199999999911E-2</c:v>
                </c:pt>
                <c:pt idx="207">
                  <c:v>7.9779799999999845E-2</c:v>
                </c:pt>
                <c:pt idx="208">
                  <c:v>7.9075699999999971E-2</c:v>
                </c:pt>
                <c:pt idx="209">
                  <c:v>8.084289999999994E-2</c:v>
                </c:pt>
                <c:pt idx="210">
                  <c:v>8.6189300000000024E-2</c:v>
                </c:pt>
                <c:pt idx="211">
                  <c:v>9.1268399999999916E-2</c:v>
                </c:pt>
                <c:pt idx="212">
                  <c:v>9.7800899999999968E-2</c:v>
                </c:pt>
                <c:pt idx="213">
                  <c:v>0.1044404000000001</c:v>
                </c:pt>
                <c:pt idx="214">
                  <c:v>0.11397660000000043</c:v>
                </c:pt>
                <c:pt idx="215">
                  <c:v>0.1207720000000001</c:v>
                </c:pt>
                <c:pt idx="216">
                  <c:v>0.12189910000000026</c:v>
                </c:pt>
                <c:pt idx="217">
                  <c:v>0.1211856</c:v>
                </c:pt>
                <c:pt idx="218">
                  <c:v>0.11599949999999981</c:v>
                </c:pt>
                <c:pt idx="219">
                  <c:v>0.11380989999999991</c:v>
                </c:pt>
                <c:pt idx="220">
                  <c:v>0.11266749999999992</c:v>
                </c:pt>
                <c:pt idx="221">
                  <c:v>0.11128460000000007</c:v>
                </c:pt>
                <c:pt idx="222">
                  <c:v>0.10982850000000033</c:v>
                </c:pt>
                <c:pt idx="223">
                  <c:v>0.11095199999999994</c:v>
                </c:pt>
                <c:pt idx="224">
                  <c:v>0.11412090000000008</c:v>
                </c:pt>
                <c:pt idx="225">
                  <c:v>0.11824139999999983</c:v>
                </c:pt>
                <c:pt idx="226">
                  <c:v>0.11653049999999965</c:v>
                </c:pt>
                <c:pt idx="227">
                  <c:v>0.11339929999999998</c:v>
                </c:pt>
                <c:pt idx="228">
                  <c:v>0.11892230000000015</c:v>
                </c:pt>
                <c:pt idx="229">
                  <c:v>0.11908009999999969</c:v>
                </c:pt>
                <c:pt idx="230">
                  <c:v>0.11889519999999942</c:v>
                </c:pt>
                <c:pt idx="231">
                  <c:v>0.12133670000000008</c:v>
                </c:pt>
                <c:pt idx="232">
                  <c:v>0.12764569999999953</c:v>
                </c:pt>
                <c:pt idx="233">
                  <c:v>0.13273249999999992</c:v>
                </c:pt>
                <c:pt idx="234">
                  <c:v>0.13180699999999979</c:v>
                </c:pt>
                <c:pt idx="235">
                  <c:v>0.12767189999999973</c:v>
                </c:pt>
                <c:pt idx="236">
                  <c:v>0.13611510000000004</c:v>
                </c:pt>
                <c:pt idx="237">
                  <c:v>0.13129320000000044</c:v>
                </c:pt>
                <c:pt idx="238">
                  <c:v>0.1243622000000002</c:v>
                </c:pt>
                <c:pt idx="239">
                  <c:v>0.12205580000000027</c:v>
                </c:pt>
                <c:pt idx="240">
                  <c:v>0.14175440000000039</c:v>
                </c:pt>
                <c:pt idx="241">
                  <c:v>0.14227339999999988</c:v>
                </c:pt>
                <c:pt idx="242">
                  <c:v>0.14290910000000001</c:v>
                </c:pt>
                <c:pt idx="243">
                  <c:v>0.14078349999999995</c:v>
                </c:pt>
                <c:pt idx="244">
                  <c:v>0.13413520000000001</c:v>
                </c:pt>
                <c:pt idx="245">
                  <c:v>0.12924890000000033</c:v>
                </c:pt>
                <c:pt idx="246">
                  <c:v>0.13592160000000009</c:v>
                </c:pt>
                <c:pt idx="247">
                  <c:v>0.13485119999999973</c:v>
                </c:pt>
                <c:pt idx="248">
                  <c:v>0.12659819999999988</c:v>
                </c:pt>
                <c:pt idx="249">
                  <c:v>0.13328020000000018</c:v>
                </c:pt>
                <c:pt idx="250">
                  <c:v>0.13308019999999976</c:v>
                </c:pt>
                <c:pt idx="251">
                  <c:v>0.13405760000000022</c:v>
                </c:pt>
                <c:pt idx="252">
                  <c:v>0.10716029999999988</c:v>
                </c:pt>
                <c:pt idx="253">
                  <c:v>0.11049889999999984</c:v>
                </c:pt>
                <c:pt idx="254">
                  <c:v>0.10771440000000032</c:v>
                </c:pt>
                <c:pt idx="255">
                  <c:v>0.10593119999999989</c:v>
                </c:pt>
                <c:pt idx="256">
                  <c:v>0.10484899999999997</c:v>
                </c:pt>
                <c:pt idx="257">
                  <c:v>0.10905810000000016</c:v>
                </c:pt>
                <c:pt idx="258">
                  <c:v>9.9686599999999626E-2</c:v>
                </c:pt>
                <c:pt idx="259">
                  <c:v>9.7878099999999524E-2</c:v>
                </c:pt>
                <c:pt idx="260">
                  <c:v>8.6858799999999903E-2</c:v>
                </c:pt>
                <c:pt idx="261">
                  <c:v>7.2925899999999766E-2</c:v>
                </c:pt>
                <c:pt idx="262">
                  <c:v>6.8448899999999924E-2</c:v>
                </c:pt>
                <c:pt idx="263">
                  <c:v>5.9860400000000036E-2</c:v>
                </c:pt>
                <c:pt idx="264">
                  <c:v>5.7526100000000246E-2</c:v>
                </c:pt>
                <c:pt idx="265">
                  <c:v>5.0209700000000135E-2</c:v>
                </c:pt>
                <c:pt idx="266">
                  <c:v>4.8702000000000245E-2</c:v>
                </c:pt>
                <c:pt idx="267">
                  <c:v>4.8236700000000354E-2</c:v>
                </c:pt>
                <c:pt idx="268">
                  <c:v>4.7789599999999988E-2</c:v>
                </c:pt>
                <c:pt idx="269">
                  <c:v>4.1608500000000159E-2</c:v>
                </c:pt>
                <c:pt idx="270">
                  <c:v>4.1790400000000005E-2</c:v>
                </c:pt>
                <c:pt idx="271">
                  <c:v>4.1186299999999898E-2</c:v>
                </c:pt>
                <c:pt idx="272">
                  <c:v>4.0230300000000163E-2</c:v>
                </c:pt>
                <c:pt idx="273">
                  <c:v>3.9199500000000276E-2</c:v>
                </c:pt>
                <c:pt idx="274">
                  <c:v>3.8176599999999894E-2</c:v>
                </c:pt>
                <c:pt idx="275">
                  <c:v>3.8335399999999797E-2</c:v>
                </c:pt>
                <c:pt idx="276">
                  <c:v>3.5527199999999759E-2</c:v>
                </c:pt>
                <c:pt idx="277">
                  <c:v>3.3283299999999905E-2</c:v>
                </c:pt>
                <c:pt idx="278">
                  <c:v>3.3291299999999913E-2</c:v>
                </c:pt>
                <c:pt idx="279">
                  <c:v>3.3623199999999409E-2</c:v>
                </c:pt>
                <c:pt idx="280">
                  <c:v>3.3486899999999986E-2</c:v>
                </c:pt>
                <c:pt idx="281">
                  <c:v>3.2833200000000007E-2</c:v>
                </c:pt>
                <c:pt idx="282">
                  <c:v>3.1672300000000098E-2</c:v>
                </c:pt>
                <c:pt idx="283">
                  <c:v>3.2048700000000041E-2</c:v>
                </c:pt>
                <c:pt idx="284">
                  <c:v>3.2284899999999839E-2</c:v>
                </c:pt>
                <c:pt idx="285">
                  <c:v>3.2121300000000019E-2</c:v>
                </c:pt>
                <c:pt idx="286">
                  <c:v>3.2401499999999972E-2</c:v>
                </c:pt>
                <c:pt idx="287">
                  <c:v>3.2184499999999838E-2</c:v>
                </c:pt>
                <c:pt idx="288">
                  <c:v>3.2861000000000029E-2</c:v>
                </c:pt>
                <c:pt idx="289">
                  <c:v>3.4192500000000514E-2</c:v>
                </c:pt>
                <c:pt idx="290">
                  <c:v>3.4884599999999821E-2</c:v>
                </c:pt>
                <c:pt idx="291">
                  <c:v>3.5027200000000036E-2</c:v>
                </c:pt>
                <c:pt idx="292">
                  <c:v>3.523419999999966E-2</c:v>
                </c:pt>
                <c:pt idx="293">
                  <c:v>3.5479599999999945E-2</c:v>
                </c:pt>
                <c:pt idx="294">
                  <c:v>3.5504900000000061E-2</c:v>
                </c:pt>
                <c:pt idx="295">
                  <c:v>3.4824999999999884E-2</c:v>
                </c:pt>
                <c:pt idx="296">
                  <c:v>3.4731399999999857E-2</c:v>
                </c:pt>
                <c:pt idx="297">
                  <c:v>3.4770899999999827E-2</c:v>
                </c:pt>
                <c:pt idx="298">
                  <c:v>3.4106600000000098E-2</c:v>
                </c:pt>
                <c:pt idx="299">
                  <c:v>3.3108499999999985E-2</c:v>
                </c:pt>
                <c:pt idx="300">
                  <c:v>3.1841500000000078E-2</c:v>
                </c:pt>
                <c:pt idx="301">
                  <c:v>3.0273459000000114E-2</c:v>
                </c:pt>
                <c:pt idx="302">
                  <c:v>2.888400900000021E-2</c:v>
                </c:pt>
                <c:pt idx="303">
                  <c:v>2.7247937000000166E-2</c:v>
                </c:pt>
                <c:pt idx="304">
                  <c:v>2.6390403000000062E-2</c:v>
                </c:pt>
                <c:pt idx="305">
                  <c:v>2.5442731000000385E-2</c:v>
                </c:pt>
                <c:pt idx="306">
                  <c:v>2.5057309000000139E-2</c:v>
                </c:pt>
                <c:pt idx="307">
                  <c:v>2.4162116999999927E-2</c:v>
                </c:pt>
                <c:pt idx="308">
                  <c:v>2.3276243000000085E-2</c:v>
                </c:pt>
                <c:pt idx="309">
                  <c:v>2.2233515999999898E-2</c:v>
                </c:pt>
                <c:pt idx="310">
                  <c:v>2.1379433999999975E-2</c:v>
                </c:pt>
                <c:pt idx="311">
                  <c:v>2.111350600000006E-2</c:v>
                </c:pt>
                <c:pt idx="312">
                  <c:v>2.0730272999999855E-2</c:v>
                </c:pt>
                <c:pt idx="313">
                  <c:v>2.1202203999999947E-2</c:v>
                </c:pt>
                <c:pt idx="314">
                  <c:v>2.1727043999999585E-2</c:v>
                </c:pt>
                <c:pt idx="315">
                  <c:v>2.2646960999999965E-2</c:v>
                </c:pt>
                <c:pt idx="316">
                  <c:v>2.2526668999999999E-2</c:v>
                </c:pt>
                <c:pt idx="317">
                  <c:v>2.2841145999999979E-2</c:v>
                </c:pt>
                <c:pt idx="318">
                  <c:v>2.2692825999999999E-2</c:v>
                </c:pt>
                <c:pt idx="319">
                  <c:v>2.2950288999999735E-2</c:v>
                </c:pt>
                <c:pt idx="320">
                  <c:v>2.3147707999999767E-2</c:v>
                </c:pt>
                <c:pt idx="321">
                  <c:v>2.3470890999999772E-2</c:v>
                </c:pt>
                <c:pt idx="322">
                  <c:v>2.3433861E-2</c:v>
                </c:pt>
                <c:pt idx="323">
                  <c:v>2.3105218999999844E-2</c:v>
                </c:pt>
                <c:pt idx="324">
                  <c:v>2.2319683999999729E-2</c:v>
                </c:pt>
                <c:pt idx="325">
                  <c:v>2.0322405999999793E-2</c:v>
                </c:pt>
                <c:pt idx="326">
                  <c:v>1.8855150000000043E-2</c:v>
                </c:pt>
                <c:pt idx="327">
                  <c:v>1.7812769999999811E-2</c:v>
                </c:pt>
                <c:pt idx="328">
                  <c:v>1.7718728999999822E-2</c:v>
                </c:pt>
                <c:pt idx="329">
                  <c:v>1.7274399999999912E-2</c:v>
                </c:pt>
                <c:pt idx="330">
                  <c:v>1.7408846999999894E-2</c:v>
                </c:pt>
                <c:pt idx="331">
                  <c:v>1.7026341999999972E-2</c:v>
                </c:pt>
                <c:pt idx="332">
                  <c:v>1.7251899000000015E-2</c:v>
                </c:pt>
                <c:pt idx="333">
                  <c:v>1.7420482000000015E-2</c:v>
                </c:pt>
                <c:pt idx="334">
                  <c:v>1.7342583999999994E-2</c:v>
                </c:pt>
                <c:pt idx="335">
                  <c:v>1.7273360000000126E-2</c:v>
                </c:pt>
                <c:pt idx="336">
                  <c:v>1.7444534000000234E-2</c:v>
                </c:pt>
                <c:pt idx="337">
                  <c:v>1.7508691000000076E-2</c:v>
                </c:pt>
                <c:pt idx="338">
                  <c:v>1.8577014999999975E-2</c:v>
                </c:pt>
                <c:pt idx="339">
                  <c:v>1.9385659999999971E-2</c:v>
                </c:pt>
                <c:pt idx="340">
                  <c:v>1.968019600000015E-2</c:v>
                </c:pt>
                <c:pt idx="341">
                  <c:v>2.0039939999999867E-2</c:v>
                </c:pt>
                <c:pt idx="342">
                  <c:v>1.9683436000000221E-2</c:v>
                </c:pt>
                <c:pt idx="343">
                  <c:v>1.9274314000000126E-2</c:v>
                </c:pt>
                <c:pt idx="344">
                  <c:v>1.8534605000000148E-2</c:v>
                </c:pt>
                <c:pt idx="345">
                  <c:v>1.7492320000000117E-2</c:v>
                </c:pt>
                <c:pt idx="346">
                  <c:v>1.6995765000000107E-2</c:v>
                </c:pt>
                <c:pt idx="347">
                  <c:v>1.6168165000000068E-2</c:v>
                </c:pt>
                <c:pt idx="348">
                  <c:v>1.5578210999999897E-2</c:v>
                </c:pt>
                <c:pt idx="349">
                  <c:v>2.884767800000021E-2</c:v>
                </c:pt>
                <c:pt idx="350">
                  <c:v>3.3840603000000025E-2</c:v>
                </c:pt>
                <c:pt idx="351">
                  <c:v>4.0446365000000095E-2</c:v>
                </c:pt>
                <c:pt idx="352">
                  <c:v>4.9626679000000062E-2</c:v>
                </c:pt>
                <c:pt idx="353">
                  <c:v>5.5195762000000093E-2</c:v>
                </c:pt>
                <c:pt idx="354">
                  <c:v>6.3636759000000098E-2</c:v>
                </c:pt>
                <c:pt idx="355">
                  <c:v>6.96539679999999E-2</c:v>
                </c:pt>
                <c:pt idx="356">
                  <c:v>8.626527099999981E-2</c:v>
                </c:pt>
                <c:pt idx="357">
                  <c:v>0.10041013000000021</c:v>
                </c:pt>
                <c:pt idx="358">
                  <c:v>0.10441290800000014</c:v>
                </c:pt>
                <c:pt idx="359">
                  <c:v>0.11015509400000012</c:v>
                </c:pt>
                <c:pt idx="360">
                  <c:v>0.11755112800000012</c:v>
                </c:pt>
                <c:pt idx="361">
                  <c:v>0.1094265430000001</c:v>
                </c:pt>
                <c:pt idx="362">
                  <c:v>0.11117059899999993</c:v>
                </c:pt>
                <c:pt idx="383" formatCode="General">
                  <c:v>0</c:v>
                </c:pt>
                <c:pt idx="384">
                  <c:v>0.67346189999999995</c:v>
                </c:pt>
                <c:pt idx="385">
                  <c:v>0.71648429999999941</c:v>
                </c:pt>
                <c:pt idx="386">
                  <c:v>0.82524119999999979</c:v>
                </c:pt>
                <c:pt idx="387">
                  <c:v>0.82847859999999995</c:v>
                </c:pt>
                <c:pt idx="388">
                  <c:v>0.74297520000000095</c:v>
                </c:pt>
                <c:pt idx="389">
                  <c:v>0.72784430000000011</c:v>
                </c:pt>
                <c:pt idx="390">
                  <c:v>0.65280379999999827</c:v>
                </c:pt>
                <c:pt idx="391">
                  <c:v>0.66281799999999969</c:v>
                </c:pt>
                <c:pt idx="392">
                  <c:v>0.66291380000000011</c:v>
                </c:pt>
                <c:pt idx="393">
                  <c:v>0.64620829999999918</c:v>
                </c:pt>
                <c:pt idx="394">
                  <c:v>0.65750879999999912</c:v>
                </c:pt>
                <c:pt idx="395">
                  <c:v>0.49349480000000012</c:v>
                </c:pt>
                <c:pt idx="396">
                  <c:v>0.50806789999999991</c:v>
                </c:pt>
                <c:pt idx="397">
                  <c:v>0.5043498999999998</c:v>
                </c:pt>
                <c:pt idx="398">
                  <c:v>0.35819300000000087</c:v>
                </c:pt>
                <c:pt idx="399">
                  <c:v>0.31408729999999929</c:v>
                </c:pt>
                <c:pt idx="400">
                  <c:v>0.33975080000000002</c:v>
                </c:pt>
                <c:pt idx="401">
                  <c:v>0.33073030000000037</c:v>
                </c:pt>
                <c:pt idx="402">
                  <c:v>0.30896610000000013</c:v>
                </c:pt>
                <c:pt idx="403">
                  <c:v>0.29073110000000035</c:v>
                </c:pt>
                <c:pt idx="404">
                  <c:v>0.29053320000000049</c:v>
                </c:pt>
                <c:pt idx="405">
                  <c:v>0.29146760000000071</c:v>
                </c:pt>
                <c:pt idx="406">
                  <c:v>0.23444950000000064</c:v>
                </c:pt>
                <c:pt idx="407">
                  <c:v>0.25480180000000008</c:v>
                </c:pt>
                <c:pt idx="408">
                  <c:v>0.2196157000000003</c:v>
                </c:pt>
                <c:pt idx="409">
                  <c:v>0.24127179999999937</c:v>
                </c:pt>
                <c:pt idx="410">
                  <c:v>0.29553019999999952</c:v>
                </c:pt>
                <c:pt idx="411">
                  <c:v>0.27468150000000024</c:v>
                </c:pt>
                <c:pt idx="412">
                  <c:v>0.2632513000000003</c:v>
                </c:pt>
                <c:pt idx="413">
                  <c:v>0.25209980000000032</c:v>
                </c:pt>
                <c:pt idx="414">
                  <c:v>0.23911160000000109</c:v>
                </c:pt>
                <c:pt idx="415">
                  <c:v>0.22654080000000043</c:v>
                </c:pt>
                <c:pt idx="416">
                  <c:v>0.22663210000000023</c:v>
                </c:pt>
                <c:pt idx="417">
                  <c:v>0.20651820000000054</c:v>
                </c:pt>
                <c:pt idx="418">
                  <c:v>0.20661169999999984</c:v>
                </c:pt>
                <c:pt idx="419">
                  <c:v>0.18594670000000058</c:v>
                </c:pt>
                <c:pt idx="420">
                  <c:v>0.19106779999999945</c:v>
                </c:pt>
                <c:pt idx="421">
                  <c:v>0.17053160000000034</c:v>
                </c:pt>
                <c:pt idx="422">
                  <c:v>0.17843439999999955</c:v>
                </c:pt>
                <c:pt idx="423">
                  <c:v>0.20576329999999832</c:v>
                </c:pt>
                <c:pt idx="424">
                  <c:v>0.19133169999999966</c:v>
                </c:pt>
                <c:pt idx="425">
                  <c:v>0.2091810999999999</c:v>
                </c:pt>
                <c:pt idx="426">
                  <c:v>0.2125246999999999</c:v>
                </c:pt>
                <c:pt idx="427">
                  <c:v>0.19703450000000089</c:v>
                </c:pt>
                <c:pt idx="428">
                  <c:v>0.19692819999999944</c:v>
                </c:pt>
                <c:pt idx="429">
                  <c:v>0.19685500000000067</c:v>
                </c:pt>
                <c:pt idx="430">
                  <c:v>0.24299610000000005</c:v>
                </c:pt>
                <c:pt idx="431">
                  <c:v>0.27443799999999907</c:v>
                </c:pt>
                <c:pt idx="432">
                  <c:v>0.25355470000000002</c:v>
                </c:pt>
                <c:pt idx="433">
                  <c:v>0.21295399999999987</c:v>
                </c:pt>
                <c:pt idx="434">
                  <c:v>0.15070780000000061</c:v>
                </c:pt>
                <c:pt idx="435">
                  <c:v>0.10523190000000016</c:v>
                </c:pt>
                <c:pt idx="436">
                  <c:v>0.10520700000000094</c:v>
                </c:pt>
                <c:pt idx="437">
                  <c:v>8.5793499999999856E-2</c:v>
                </c:pt>
                <c:pt idx="438">
                  <c:v>7.8387099999999599E-2</c:v>
                </c:pt>
                <c:pt idx="439">
                  <c:v>7.8423099999999746E-2</c:v>
                </c:pt>
                <c:pt idx="440">
                  <c:v>7.8383999999999343E-2</c:v>
                </c:pt>
                <c:pt idx="441">
                  <c:v>7.8365899999999211E-2</c:v>
                </c:pt>
                <c:pt idx="442">
                  <c:v>3.2132300000000225E-2</c:v>
                </c:pt>
                <c:pt idx="443">
                  <c:v>7.1689999999868803E-4</c:v>
                </c:pt>
                <c:pt idx="444">
                  <c:v>6.7219999999945657E-4</c:v>
                </c:pt>
                <c:pt idx="445">
                  <c:v>6.6460000000034825E-4</c:v>
                </c:pt>
                <c:pt idx="446">
                  <c:v>4.1869000000005485E-3</c:v>
                </c:pt>
                <c:pt idx="447">
                  <c:v>6.129200000001056E-3</c:v>
                </c:pt>
                <c:pt idx="448">
                  <c:v>6.1134000000002686E-3</c:v>
                </c:pt>
                <c:pt idx="449">
                  <c:v>6.0027000000006936E-3</c:v>
                </c:pt>
                <c:pt idx="450">
                  <c:v>5.9768000000000043E-3</c:v>
                </c:pt>
                <c:pt idx="451">
                  <c:v>5.9399999999998343E-3</c:v>
                </c:pt>
                <c:pt idx="452">
                  <c:v>6.0265000000008229E-3</c:v>
                </c:pt>
                <c:pt idx="453">
                  <c:v>6.00230000000046E-3</c:v>
                </c:pt>
                <c:pt idx="454">
                  <c:v>5.9662000000004767E-3</c:v>
                </c:pt>
                <c:pt idx="455">
                  <c:v>5.9433000000002068E-3</c:v>
                </c:pt>
                <c:pt idx="456">
                  <c:v>2.7198399999999623E-2</c:v>
                </c:pt>
                <c:pt idx="457">
                  <c:v>2.7221199999999612E-2</c:v>
                </c:pt>
                <c:pt idx="458">
                  <c:v>7.6091099999999301E-2</c:v>
                </c:pt>
                <c:pt idx="459">
                  <c:v>7.4250000000000149E-2</c:v>
                </c:pt>
                <c:pt idx="460">
                  <c:v>7.4316600000000399E-2</c:v>
                </c:pt>
                <c:pt idx="461">
                  <c:v>0.1248629999999995</c:v>
                </c:pt>
                <c:pt idx="462">
                  <c:v>0.14512859999999961</c:v>
                </c:pt>
                <c:pt idx="463">
                  <c:v>0.17384890000000119</c:v>
                </c:pt>
                <c:pt idx="464">
                  <c:v>0.21735980000000055</c:v>
                </c:pt>
                <c:pt idx="465">
                  <c:v>0.21737450000000003</c:v>
                </c:pt>
                <c:pt idx="466">
                  <c:v>0.24475010000000097</c:v>
                </c:pt>
                <c:pt idx="467">
                  <c:v>0.26334381999999934</c:v>
                </c:pt>
                <c:pt idx="468">
                  <c:v>0.24229322000000053</c:v>
                </c:pt>
                <c:pt idx="469">
                  <c:v>0.24240362000000104</c:v>
                </c:pt>
                <c:pt idx="470">
                  <c:v>0.19013082000000026</c:v>
                </c:pt>
                <c:pt idx="471">
                  <c:v>0.20645252000000092</c:v>
                </c:pt>
                <c:pt idx="472">
                  <c:v>0.20641712000000023</c:v>
                </c:pt>
                <c:pt idx="473">
                  <c:v>0.15592122000000064</c:v>
                </c:pt>
                <c:pt idx="474">
                  <c:v>0.13565862000000006</c:v>
                </c:pt>
                <c:pt idx="475">
                  <c:v>0.10686382000000005</c:v>
                </c:pt>
                <c:pt idx="476">
                  <c:v>6.333982000000038E-2</c:v>
                </c:pt>
                <c:pt idx="477">
                  <c:v>9.006291999999938E-2</c:v>
                </c:pt>
                <c:pt idx="478">
                  <c:v>6.2774819999998677E-2</c:v>
                </c:pt>
                <c:pt idx="479">
                  <c:v>4.4177300000000308E-2</c:v>
                </c:pt>
                <c:pt idx="480">
                  <c:v>4.4045699999999854E-2</c:v>
                </c:pt>
                <c:pt idx="481">
                  <c:v>4.4038100000000746E-2</c:v>
                </c:pt>
                <c:pt idx="482">
                  <c:v>4.4018899999999306E-2</c:v>
                </c:pt>
                <c:pt idx="483">
                  <c:v>2.7669800000000855E-2</c:v>
                </c:pt>
                <c:pt idx="484">
                  <c:v>5.3365700000000516E-2</c:v>
                </c:pt>
                <c:pt idx="485">
                  <c:v>5.3527799999998571E-2</c:v>
                </c:pt>
                <c:pt idx="486">
                  <c:v>5.3512799999999139E-2</c:v>
                </c:pt>
                <c:pt idx="487">
                  <c:v>5.3632900000000205E-2</c:v>
                </c:pt>
                <c:pt idx="488">
                  <c:v>9.0273799999999405E-2</c:v>
                </c:pt>
                <c:pt idx="489">
                  <c:v>6.3535700000000972E-2</c:v>
                </c:pt>
                <c:pt idx="490">
                  <c:v>6.3481400000000576E-2</c:v>
                </c:pt>
                <c:pt idx="491">
                  <c:v>6.3446700000000966E-2</c:v>
                </c:pt>
                <c:pt idx="492">
                  <c:v>6.3488900000000292E-2</c:v>
                </c:pt>
                <c:pt idx="493">
                  <c:v>6.6245255000001002E-2</c:v>
                </c:pt>
                <c:pt idx="494">
                  <c:v>6.740678099999986E-2</c:v>
                </c:pt>
                <c:pt idx="495">
                  <c:v>7.0932054000000022E-2</c:v>
                </c:pt>
                <c:pt idx="496">
                  <c:v>4.5823500000001793E-2</c:v>
                </c:pt>
                <c:pt idx="497">
                  <c:v>4.6462353999999095E-2</c:v>
                </c:pt>
                <c:pt idx="498">
                  <c:v>4.7546586000001057E-2</c:v>
                </c:pt>
                <c:pt idx="499">
                  <c:v>4.765221599999947E-2</c:v>
                </c:pt>
                <c:pt idx="500">
                  <c:v>4.4034995000000521E-2</c:v>
                </c:pt>
                <c:pt idx="501">
                  <c:v>4.6936531000000059E-2</c:v>
                </c:pt>
                <c:pt idx="502">
                  <c:v>4.7129358000001176E-2</c:v>
                </c:pt>
                <c:pt idx="503">
                  <c:v>4.7314201999999916E-2</c:v>
                </c:pt>
                <c:pt idx="504">
                  <c:v>4.8330236000000859E-2</c:v>
                </c:pt>
                <c:pt idx="505">
                  <c:v>4.5453637000000491E-2</c:v>
                </c:pt>
                <c:pt idx="506">
                  <c:v>4.4278145999999019E-2</c:v>
                </c:pt>
                <c:pt idx="507">
                  <c:v>6.3418754000000632E-2</c:v>
                </c:pt>
                <c:pt idx="508">
                  <c:v>6.2928889000001043E-2</c:v>
                </c:pt>
                <c:pt idx="509">
                  <c:v>6.2139293999999623E-2</c:v>
                </c:pt>
                <c:pt idx="510">
                  <c:v>6.1093418999998761E-2</c:v>
                </c:pt>
                <c:pt idx="511">
                  <c:v>6.0881867999999173E-2</c:v>
                </c:pt>
                <c:pt idx="512">
                  <c:v>2.7776493000001068E-2</c:v>
                </c:pt>
                <c:pt idx="513">
                  <c:v>2.4925253999999342E-2</c:v>
                </c:pt>
                <c:pt idx="514">
                  <c:v>5.1182281999999191E-2</c:v>
                </c:pt>
                <c:pt idx="515">
                  <c:v>7.7653060000000274E-2</c:v>
                </c:pt>
                <c:pt idx="516">
                  <c:v>0.10191607100000066</c:v>
                </c:pt>
                <c:pt idx="517">
                  <c:v>0.10208679300000068</c:v>
                </c:pt>
                <c:pt idx="518">
                  <c:v>0.10216286299999844</c:v>
                </c:pt>
                <c:pt idx="519">
                  <c:v>7.9426939999998503E-2</c:v>
                </c:pt>
                <c:pt idx="520">
                  <c:v>7.9298613000001517E-2</c:v>
                </c:pt>
                <c:pt idx="521">
                  <c:v>7.9239817999998685E-2</c:v>
                </c:pt>
                <c:pt idx="522">
                  <c:v>0.11444290800000001</c:v>
                </c:pt>
                <c:pt idx="523">
                  <c:v>0.1549508399999997</c:v>
                </c:pt>
                <c:pt idx="524">
                  <c:v>0.191471374999999</c:v>
                </c:pt>
                <c:pt idx="525">
                  <c:v>0.21882198899999938</c:v>
                </c:pt>
                <c:pt idx="526">
                  <c:v>0.1928271610000003</c:v>
                </c:pt>
                <c:pt idx="527">
                  <c:v>0.19204780100000063</c:v>
                </c:pt>
                <c:pt idx="528">
                  <c:v>0.1666983580000001</c:v>
                </c:pt>
                <c:pt idx="529">
                  <c:v>0.22656966899999986</c:v>
                </c:pt>
                <c:pt idx="530">
                  <c:v>0.22672485600000014</c:v>
                </c:pt>
                <c:pt idx="531">
                  <c:v>0.22822861699999963</c:v>
                </c:pt>
                <c:pt idx="532">
                  <c:v>0.22971865999999919</c:v>
                </c:pt>
                <c:pt idx="533">
                  <c:v>0.2339006140000004</c:v>
                </c:pt>
                <c:pt idx="534">
                  <c:v>0.19885078600000039</c:v>
                </c:pt>
                <c:pt idx="535">
                  <c:v>0.15857666999999998</c:v>
                </c:pt>
                <c:pt idx="536">
                  <c:v>0.12226739099999939</c:v>
                </c:pt>
                <c:pt idx="537">
                  <c:v>9.4941264000000025E-2</c:v>
                </c:pt>
                <c:pt idx="538">
                  <c:v>0.10419716900000076</c:v>
                </c:pt>
                <c:pt idx="539">
                  <c:v>7.8323533000000722E-2</c:v>
                </c:pt>
                <c:pt idx="540">
                  <c:v>7.8331295000000356E-2</c:v>
                </c:pt>
                <c:pt idx="541">
                  <c:v>3.6819867999999811E-2</c:v>
                </c:pt>
                <c:pt idx="542">
                  <c:v>5.6548387000000311E-2</c:v>
                </c:pt>
                <c:pt idx="543">
                  <c:v>6.794162299999984E-2</c:v>
                </c:pt>
                <c:pt idx="544">
                  <c:v>8.0987845999999752E-2</c:v>
                </c:pt>
                <c:pt idx="545">
                  <c:v>9.247735300000004E-2</c:v>
                </c:pt>
                <c:pt idx="546">
                  <c:v>9.6283827000000155E-2</c:v>
                </c:pt>
                <c:pt idx="547">
                  <c:v>0.10671088799999984</c:v>
                </c:pt>
                <c:pt idx="548">
                  <c:v>0.11275879600000005</c:v>
                </c:pt>
                <c:pt idx="549">
                  <c:v>0.12302916099999939</c:v>
                </c:pt>
                <c:pt idx="550">
                  <c:v>0.11894733899999999</c:v>
                </c:pt>
                <c:pt idx="551">
                  <c:v>0.13027364199999925</c:v>
                </c:pt>
                <c:pt idx="552">
                  <c:v>0.14413770999999986</c:v>
                </c:pt>
                <c:pt idx="553">
                  <c:v>0.13213508600000035</c:v>
                </c:pt>
                <c:pt idx="554">
                  <c:v>0.12184603799999971</c:v>
                </c:pt>
                <c:pt idx="575" formatCode="General">
                  <c:v>0</c:v>
                </c:pt>
                <c:pt idx="576">
                  <c:v>0.20130660000000011</c:v>
                </c:pt>
                <c:pt idx="577">
                  <c:v>0.18005219999999955</c:v>
                </c:pt>
                <c:pt idx="578">
                  <c:v>0.17881259999999921</c:v>
                </c:pt>
                <c:pt idx="579">
                  <c:v>0.16104089999999927</c:v>
                </c:pt>
                <c:pt idx="580">
                  <c:v>0.16073019999999927</c:v>
                </c:pt>
                <c:pt idx="581">
                  <c:v>0.18216589999999933</c:v>
                </c:pt>
                <c:pt idx="582">
                  <c:v>0.18130869999999977</c:v>
                </c:pt>
                <c:pt idx="583">
                  <c:v>0.181546599999999</c:v>
                </c:pt>
                <c:pt idx="584">
                  <c:v>0.18056649999999985</c:v>
                </c:pt>
                <c:pt idx="585">
                  <c:v>0.14239390000000007</c:v>
                </c:pt>
                <c:pt idx="586">
                  <c:v>9.0676299999999266E-2</c:v>
                </c:pt>
                <c:pt idx="587">
                  <c:v>9.0031300000000147E-2</c:v>
                </c:pt>
                <c:pt idx="588">
                  <c:v>8.9147999999999783E-2</c:v>
                </c:pt>
                <c:pt idx="589">
                  <c:v>7.6977099999999687E-2</c:v>
                </c:pt>
                <c:pt idx="590">
                  <c:v>7.8614099999999798E-2</c:v>
                </c:pt>
                <c:pt idx="591">
                  <c:v>5.2385500000000196E-2</c:v>
                </c:pt>
                <c:pt idx="592">
                  <c:v>5.1578899999999983E-2</c:v>
                </c:pt>
                <c:pt idx="593">
                  <c:v>2.924089999999957E-2</c:v>
                </c:pt>
                <c:pt idx="594">
                  <c:v>2.9666699999999935E-2</c:v>
                </c:pt>
                <c:pt idx="595">
                  <c:v>3.0674000000000312E-2</c:v>
                </c:pt>
                <c:pt idx="596">
                  <c:v>3.1583099999999309E-2</c:v>
                </c:pt>
                <c:pt idx="597">
                  <c:v>3.4189699999999767E-2</c:v>
                </c:pt>
                <c:pt idx="598">
                  <c:v>3.690450000000034E-2</c:v>
                </c:pt>
                <c:pt idx="599">
                  <c:v>3.9282099999999431E-2</c:v>
                </c:pt>
                <c:pt idx="600">
                  <c:v>4.1863799999999785E-2</c:v>
                </c:pt>
                <c:pt idx="601">
                  <c:v>4.3279999999999319E-2</c:v>
                </c:pt>
                <c:pt idx="602">
                  <c:v>4.2913499999999605E-2</c:v>
                </c:pt>
                <c:pt idx="603">
                  <c:v>4.1948500000000166E-2</c:v>
                </c:pt>
                <c:pt idx="604">
                  <c:v>4.1863599999999668E-2</c:v>
                </c:pt>
                <c:pt idx="605">
                  <c:v>4.2109299999999905E-2</c:v>
                </c:pt>
                <c:pt idx="606">
                  <c:v>4.1670099999999266E-2</c:v>
                </c:pt>
                <c:pt idx="607">
                  <c:v>4.0125199999999639E-2</c:v>
                </c:pt>
                <c:pt idx="608">
                  <c:v>4.0406699999999907E-2</c:v>
                </c:pt>
                <c:pt idx="609">
                  <c:v>4.1227899999999762E-2</c:v>
                </c:pt>
                <c:pt idx="610">
                  <c:v>4.1310900000000261E-2</c:v>
                </c:pt>
                <c:pt idx="611">
                  <c:v>4.1332499999999994E-2</c:v>
                </c:pt>
                <c:pt idx="612">
                  <c:v>4.1801800000000444E-2</c:v>
                </c:pt>
                <c:pt idx="613">
                  <c:v>4.2842399999999836E-2</c:v>
                </c:pt>
                <c:pt idx="614">
                  <c:v>4.4585699999999617E-2</c:v>
                </c:pt>
                <c:pt idx="615">
                  <c:v>4.7144799999999876E-2</c:v>
                </c:pt>
                <c:pt idx="616">
                  <c:v>4.9023099999999875E-2</c:v>
                </c:pt>
                <c:pt idx="617">
                  <c:v>5.001420000000012E-2</c:v>
                </c:pt>
                <c:pt idx="618">
                  <c:v>5.1269099999999845E-2</c:v>
                </c:pt>
                <c:pt idx="619">
                  <c:v>5.2957099999999979E-2</c:v>
                </c:pt>
                <c:pt idx="620">
                  <c:v>5.4576199999999853E-2</c:v>
                </c:pt>
                <c:pt idx="621">
                  <c:v>5.5343999999999616E-2</c:v>
                </c:pt>
                <c:pt idx="622">
                  <c:v>5.3528099999999856E-2</c:v>
                </c:pt>
                <c:pt idx="623">
                  <c:v>5.207729999999966E-2</c:v>
                </c:pt>
                <c:pt idx="624">
                  <c:v>4.8863799999999902E-2</c:v>
                </c:pt>
                <c:pt idx="625">
                  <c:v>4.5911799999999836E-2</c:v>
                </c:pt>
                <c:pt idx="626">
                  <c:v>4.295279999999968E-2</c:v>
                </c:pt>
                <c:pt idx="627">
                  <c:v>3.9911299999999983E-2</c:v>
                </c:pt>
                <c:pt idx="628">
                  <c:v>3.8190399999999514E-2</c:v>
                </c:pt>
                <c:pt idx="629">
                  <c:v>3.7491099999999555E-2</c:v>
                </c:pt>
                <c:pt idx="630">
                  <c:v>3.6013099999999909E-2</c:v>
                </c:pt>
                <c:pt idx="631">
                  <c:v>3.376369999999973E-2</c:v>
                </c:pt>
                <c:pt idx="632">
                  <c:v>3.0963300000000249E-2</c:v>
                </c:pt>
                <c:pt idx="633">
                  <c:v>2.7079100000000134E-2</c:v>
                </c:pt>
                <c:pt idx="634">
                  <c:v>2.5277800000000461E-2</c:v>
                </c:pt>
                <c:pt idx="635">
                  <c:v>2.4078200000000161E-2</c:v>
                </c:pt>
                <c:pt idx="636">
                  <c:v>2.3599600000000276E-2</c:v>
                </c:pt>
                <c:pt idx="637">
                  <c:v>2.9943199999999504E-2</c:v>
                </c:pt>
                <c:pt idx="638">
                  <c:v>2.9530400000000068E-2</c:v>
                </c:pt>
                <c:pt idx="639">
                  <c:v>2.9536100000000509E-2</c:v>
                </c:pt>
                <c:pt idx="640">
                  <c:v>2.9397200000000012E-2</c:v>
                </c:pt>
                <c:pt idx="641">
                  <c:v>2.8773800000000183E-2</c:v>
                </c:pt>
                <c:pt idx="642">
                  <c:v>2.8121899999999922E-2</c:v>
                </c:pt>
                <c:pt idx="643">
                  <c:v>2.801039999999988E-2</c:v>
                </c:pt>
                <c:pt idx="644">
                  <c:v>2.8657799999999956E-2</c:v>
                </c:pt>
                <c:pt idx="645">
                  <c:v>2.7512999999999455E-2</c:v>
                </c:pt>
                <c:pt idx="646">
                  <c:v>2.7406000000000041E-2</c:v>
                </c:pt>
                <c:pt idx="647">
                  <c:v>2.6898599999999995E-2</c:v>
                </c:pt>
                <c:pt idx="648">
                  <c:v>2.6840200000000092E-2</c:v>
                </c:pt>
                <c:pt idx="649">
                  <c:v>2.0002919999999591E-2</c:v>
                </c:pt>
                <c:pt idx="650">
                  <c:v>2.0112020000000452E-2</c:v>
                </c:pt>
                <c:pt idx="651">
                  <c:v>2.0232560000000621E-2</c:v>
                </c:pt>
                <c:pt idx="652">
                  <c:v>2.0100979999999602E-2</c:v>
                </c:pt>
                <c:pt idx="653">
                  <c:v>1.9950500000000204E-2</c:v>
                </c:pt>
                <c:pt idx="654">
                  <c:v>1.9930580000000031E-2</c:v>
                </c:pt>
                <c:pt idx="655">
                  <c:v>1.9578260000000292E-2</c:v>
                </c:pt>
                <c:pt idx="656">
                  <c:v>1.9290139999999845E-2</c:v>
                </c:pt>
                <c:pt idx="657">
                  <c:v>1.9735499999999906E-2</c:v>
                </c:pt>
                <c:pt idx="658">
                  <c:v>2.0280399999999865E-2</c:v>
                </c:pt>
                <c:pt idx="659">
                  <c:v>2.1525619999999801E-2</c:v>
                </c:pt>
                <c:pt idx="660">
                  <c:v>2.2312160000000247E-2</c:v>
                </c:pt>
                <c:pt idx="661">
                  <c:v>2.4559340000000152E-2</c:v>
                </c:pt>
                <c:pt idx="662">
                  <c:v>2.7058139999999398E-2</c:v>
                </c:pt>
                <c:pt idx="663">
                  <c:v>3.9241599999999988E-2</c:v>
                </c:pt>
                <c:pt idx="664">
                  <c:v>4.1200780000000492E-2</c:v>
                </c:pt>
                <c:pt idx="665">
                  <c:v>4.2220560000000074E-2</c:v>
                </c:pt>
                <c:pt idx="666">
                  <c:v>4.4462580000000251E-2</c:v>
                </c:pt>
                <c:pt idx="667">
                  <c:v>4.7457400000000316E-2</c:v>
                </c:pt>
                <c:pt idx="668">
                  <c:v>4.9373519999999615E-2</c:v>
                </c:pt>
                <c:pt idx="669">
                  <c:v>5.2058760000000426E-2</c:v>
                </c:pt>
                <c:pt idx="670">
                  <c:v>5.1995460000000104E-2</c:v>
                </c:pt>
                <c:pt idx="671">
                  <c:v>5.1639240000000974E-2</c:v>
                </c:pt>
                <c:pt idx="672">
                  <c:v>5.1890100000000494E-2</c:v>
                </c:pt>
                <c:pt idx="673">
                  <c:v>5.1496500000000278E-2</c:v>
                </c:pt>
                <c:pt idx="674">
                  <c:v>5.1360400000000084E-2</c:v>
                </c:pt>
                <c:pt idx="675">
                  <c:v>3.9212099999999861E-2</c:v>
                </c:pt>
                <c:pt idx="676">
                  <c:v>3.7700299999999576E-2</c:v>
                </c:pt>
                <c:pt idx="677">
                  <c:v>3.7241299999999811E-2</c:v>
                </c:pt>
                <c:pt idx="678">
                  <c:v>3.6081899999999667E-2</c:v>
                </c:pt>
                <c:pt idx="679">
                  <c:v>3.4868499999999969E-2</c:v>
                </c:pt>
                <c:pt idx="680">
                  <c:v>3.2701400000000547E-2</c:v>
                </c:pt>
                <c:pt idx="681">
                  <c:v>3.2803800000000383E-2</c:v>
                </c:pt>
                <c:pt idx="682">
                  <c:v>3.3094499999999805E-2</c:v>
                </c:pt>
                <c:pt idx="683">
                  <c:v>3.2507499999999911E-2</c:v>
                </c:pt>
                <c:pt idx="684">
                  <c:v>3.2075300000000251E-2</c:v>
                </c:pt>
                <c:pt idx="685">
                  <c:v>3.0834560000000177E-2</c:v>
                </c:pt>
                <c:pt idx="686">
                  <c:v>3.8748138000000321E-2</c:v>
                </c:pt>
                <c:pt idx="687">
                  <c:v>3.8961859999999682E-2</c:v>
                </c:pt>
                <c:pt idx="688">
                  <c:v>3.972060600000038E-2</c:v>
                </c:pt>
                <c:pt idx="689">
                  <c:v>5.6265335000000416E-2</c:v>
                </c:pt>
                <c:pt idx="690">
                  <c:v>5.5495135999999778E-2</c:v>
                </c:pt>
                <c:pt idx="691">
                  <c:v>6.6035464000000932E-2</c:v>
                </c:pt>
                <c:pt idx="692">
                  <c:v>7.0431376999999795E-2</c:v>
                </c:pt>
                <c:pt idx="693">
                  <c:v>6.8611996000000008E-2</c:v>
                </c:pt>
                <c:pt idx="694">
                  <c:v>6.7198461999999903E-2</c:v>
                </c:pt>
                <c:pt idx="695">
                  <c:v>6.6820472999999936E-2</c:v>
                </c:pt>
                <c:pt idx="696">
                  <c:v>6.6762463999999522E-2</c:v>
                </c:pt>
                <c:pt idx="697">
                  <c:v>6.5802584999999691E-2</c:v>
                </c:pt>
                <c:pt idx="698">
                  <c:v>5.6209122999999028E-2</c:v>
                </c:pt>
                <c:pt idx="699">
                  <c:v>5.9338974000000544E-2</c:v>
                </c:pt>
                <c:pt idx="700">
                  <c:v>5.918428500000017E-2</c:v>
                </c:pt>
                <c:pt idx="701">
                  <c:v>4.426345999999981E-2</c:v>
                </c:pt>
                <c:pt idx="702">
                  <c:v>4.5331979999999383E-2</c:v>
                </c:pt>
                <c:pt idx="703">
                  <c:v>3.4369465000000154E-2</c:v>
                </c:pt>
                <c:pt idx="704">
                  <c:v>2.9960868000000307E-2</c:v>
                </c:pt>
                <c:pt idx="705">
                  <c:v>3.0221944000000001E-2</c:v>
                </c:pt>
                <c:pt idx="706">
                  <c:v>3.0496459999999725E-2</c:v>
                </c:pt>
                <c:pt idx="707">
                  <c:v>2.9771916000000509E-2</c:v>
                </c:pt>
                <c:pt idx="708">
                  <c:v>2.8387936000000114E-2</c:v>
                </c:pt>
                <c:pt idx="709">
                  <c:v>2.8268680999999685E-2</c:v>
                </c:pt>
                <c:pt idx="710">
                  <c:v>2.7870861000000247E-2</c:v>
                </c:pt>
                <c:pt idx="711">
                  <c:v>2.421786899999967E-2</c:v>
                </c:pt>
                <c:pt idx="712">
                  <c:v>2.430440999999961E-2</c:v>
                </c:pt>
                <c:pt idx="713">
                  <c:v>2.4091664000000179E-2</c:v>
                </c:pt>
                <c:pt idx="714">
                  <c:v>2.4637395999999256E-2</c:v>
                </c:pt>
                <c:pt idx="715">
                  <c:v>2.5484955000000031E-2</c:v>
                </c:pt>
                <c:pt idx="716">
                  <c:v>2.7267585999999788E-2</c:v>
                </c:pt>
                <c:pt idx="717">
                  <c:v>3.5921605000000412E-2</c:v>
                </c:pt>
                <c:pt idx="718">
                  <c:v>4.2512399000000034E-2</c:v>
                </c:pt>
                <c:pt idx="719">
                  <c:v>4.6894573999999745E-2</c:v>
                </c:pt>
                <c:pt idx="720">
                  <c:v>4.8428076000000209E-2</c:v>
                </c:pt>
                <c:pt idx="721">
                  <c:v>4.9424376000000159E-2</c:v>
                </c:pt>
                <c:pt idx="722">
                  <c:v>5.7332343999999758E-2</c:v>
                </c:pt>
                <c:pt idx="723">
                  <c:v>5.9150859999999916E-2</c:v>
                </c:pt>
                <c:pt idx="724">
                  <c:v>5.9435177000000117E-2</c:v>
                </c:pt>
                <c:pt idx="725">
                  <c:v>7.2576704000000269E-2</c:v>
                </c:pt>
                <c:pt idx="726">
                  <c:v>7.8566536000000298E-2</c:v>
                </c:pt>
                <c:pt idx="727">
                  <c:v>7.8272505000000381E-2</c:v>
                </c:pt>
                <c:pt idx="728">
                  <c:v>8.0144240000000311E-2</c:v>
                </c:pt>
                <c:pt idx="729">
                  <c:v>7.4727640999999734E-2</c:v>
                </c:pt>
                <c:pt idx="730">
                  <c:v>7.1479118999999924E-2</c:v>
                </c:pt>
                <c:pt idx="731">
                  <c:v>7.2233701000000261E-2</c:v>
                </c:pt>
                <c:pt idx="732">
                  <c:v>7.404881799999985E-2</c:v>
                </c:pt>
                <c:pt idx="733">
                  <c:v>9.7832811000000186E-2</c:v>
                </c:pt>
                <c:pt idx="734">
                  <c:v>0.13706611400000002</c:v>
                </c:pt>
                <c:pt idx="735">
                  <c:v>0.17367014400000014</c:v>
                </c:pt>
                <c:pt idx="736">
                  <c:v>0.19703213700000033</c:v>
                </c:pt>
                <c:pt idx="737">
                  <c:v>0.21928259900000002</c:v>
                </c:pt>
                <c:pt idx="738">
                  <c:v>0.23965371099999966</c:v>
                </c:pt>
                <c:pt idx="739">
                  <c:v>0.27216077299999952</c:v>
                </c:pt>
                <c:pt idx="740">
                  <c:v>0.29629424199999965</c:v>
                </c:pt>
                <c:pt idx="741">
                  <c:v>0.31990711399999983</c:v>
                </c:pt>
                <c:pt idx="742">
                  <c:v>0.35421303599999976</c:v>
                </c:pt>
                <c:pt idx="743">
                  <c:v>0.37812643800000001</c:v>
                </c:pt>
                <c:pt idx="744">
                  <c:v>0.40497994299999962</c:v>
                </c:pt>
                <c:pt idx="745">
                  <c:v>0.38135622699999994</c:v>
                </c:pt>
                <c:pt idx="746">
                  <c:v>0.3341627549999997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A0-4549-8691-0FE0A85DF0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089711712"/>
        <c:axId val="1"/>
      </c:barChart>
      <c:catAx>
        <c:axId val="2089711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2"/>
        <c:tickMarkSkip val="12"/>
        <c:noMultiLvlLbl val="0"/>
      </c:catAx>
      <c:valAx>
        <c:axId val="1"/>
        <c:scaling>
          <c:orientation val="minMax"/>
          <c:max val="8"/>
        </c:scaling>
        <c:delete val="0"/>
        <c:axPos val="l"/>
        <c:title>
          <c:tx>
            <c:rich>
              <a:bodyPr/>
              <a:lstStyle/>
              <a:p>
                <a:pPr>
                  <a:defRPr sz="17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8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Weight</a:t>
                </a:r>
                <a:endParaRPr lang="en-GB" sz="18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7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during year to ("yt") date shown</a:t>
                </a:r>
              </a:p>
              <a:p>
                <a:pPr>
                  <a:defRPr sz="17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(million tonnes)</a:t>
                </a:r>
              </a:p>
            </c:rich>
          </c:tx>
          <c:layout>
            <c:manualLayout>
              <c:xMode val="edge"/>
              <c:yMode val="edge"/>
              <c:x val="1.5723765661367801E-2"/>
              <c:y val="0.1185761529808773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89711712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egendEntry>
        <c:idx val="0"/>
        <c:txPr>
          <a:bodyPr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8"/>
        <c:txPr>
          <a:bodyPr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1.5725375129995542E-2"/>
          <c:y val="0.85859820022497191"/>
          <c:w val="0.9705997127717525"/>
          <c:h val="0.12997322834645669"/>
        </c:manualLayout>
      </c:layout>
      <c:overlay val="0"/>
      <c:spPr>
        <a:solidFill>
          <a:srgbClr val="FFFFCC"/>
        </a:solidFill>
        <a:ln w="25400">
          <a:noFill/>
        </a:ln>
      </c:spPr>
      <c:txPr>
        <a:bodyPr/>
        <a:lstStyle/>
        <a:p>
          <a:pPr>
            <a:defRPr sz="14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0</xdr:colOff>
      <xdr:row>32</xdr:row>
      <xdr:rowOff>0</xdr:rowOff>
    </xdr:to>
    <xdr:graphicFrame macro="">
      <xdr:nvGraphicFramePr>
        <xdr:cNvPr id="2049" name="Chart 1">
          <a:extLst>
            <a:ext uri="{FF2B5EF4-FFF2-40B4-BE49-F238E27FC236}">
              <a16:creationId xmlns:a16="http://schemas.microsoft.com/office/drawing/2014/main" id="{0A78AFEC-108B-4E39-8070-33BBB63225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0.18106</cdr:x>
      <cdr:y>0.05661</cdr:y>
    </cdr:from>
    <cdr:to>
      <cdr:x>0.31682</cdr:x>
      <cdr:y>0.12086</cdr:y>
    </cdr:to>
    <cdr:sp macro="" textlink="">
      <cdr:nvSpPr>
        <cdr:cNvPr id="3073" name="Text Box 1">
          <a:extLst xmlns:a="http://schemas.openxmlformats.org/drawingml/2006/main">
            <a:ext uri="{FF2B5EF4-FFF2-40B4-BE49-F238E27FC236}">
              <a16:creationId xmlns:a16="http://schemas.microsoft.com/office/drawing/2014/main" id="{C64FE168-F3A2-411E-89CC-7B945016947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62458" y="251631"/>
          <a:ext cx="1096592" cy="28559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41148" rIns="45720" bIns="4114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350" b="1" i="0" u="none" strike="noStrike" baseline="0">
              <a:solidFill>
                <a:srgbClr val="0000FF"/>
              </a:solidFill>
              <a:latin typeface="Arial"/>
              <a:cs typeface="Arial"/>
            </a:rPr>
            <a:t>Pellets</a:t>
          </a:r>
        </a:p>
      </cdr:txBody>
    </cdr:sp>
  </cdr:relSizeAnchor>
  <cdr:relSizeAnchor xmlns:cdr="http://schemas.openxmlformats.org/drawingml/2006/chartDrawing">
    <cdr:from>
      <cdr:x>0.37262</cdr:x>
      <cdr:y>0.05661</cdr:y>
    </cdr:from>
    <cdr:to>
      <cdr:x>0.53538</cdr:x>
      <cdr:y>0.12086</cdr:y>
    </cdr:to>
    <cdr:sp macro="" textlink="">
      <cdr:nvSpPr>
        <cdr:cNvPr id="3074" name="Text Box 2">
          <a:extLst xmlns:a="http://schemas.openxmlformats.org/drawingml/2006/main">
            <a:ext uri="{FF2B5EF4-FFF2-40B4-BE49-F238E27FC236}">
              <a16:creationId xmlns:a16="http://schemas.microsoft.com/office/drawing/2014/main" id="{E8B319E5-B8A2-46E7-80A4-7E577CB2C26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09726" y="251631"/>
          <a:ext cx="1314624" cy="28559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41148" rIns="45720" bIns="4114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350" b="1" i="0" u="none" strike="noStrike" baseline="0">
              <a:solidFill>
                <a:srgbClr val="0000FF"/>
              </a:solidFill>
              <a:latin typeface="Arial"/>
              <a:cs typeface="Arial"/>
            </a:rPr>
            <a:t>Fuel wood</a:t>
          </a:r>
        </a:p>
      </cdr:txBody>
    </cdr:sp>
  </cdr:relSizeAnchor>
  <cdr:relSizeAnchor xmlns:cdr="http://schemas.openxmlformats.org/drawingml/2006/chartDrawing">
    <cdr:from>
      <cdr:x>0.59282</cdr:x>
      <cdr:y>0.05661</cdr:y>
    </cdr:from>
    <cdr:to>
      <cdr:x>0.73254</cdr:x>
      <cdr:y>0.12086</cdr:y>
    </cdr:to>
    <cdr:sp macro="" textlink="">
      <cdr:nvSpPr>
        <cdr:cNvPr id="3075" name="Text Box 3">
          <a:extLst xmlns:a="http://schemas.openxmlformats.org/drawingml/2006/main">
            <a:ext uri="{FF2B5EF4-FFF2-40B4-BE49-F238E27FC236}">
              <a16:creationId xmlns:a16="http://schemas.microsoft.com/office/drawing/2014/main" id="{7510126F-18B0-45C9-952E-1C2480A378E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92078" y="251976"/>
          <a:ext cx="1129446" cy="2859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41148" rIns="45720" bIns="4114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350" b="1" i="0" u="none" strike="noStrike" baseline="0">
              <a:solidFill>
                <a:srgbClr val="0000FF"/>
              </a:solidFill>
              <a:latin typeface="Arial"/>
              <a:cs typeface="Arial"/>
            </a:rPr>
            <a:t>Chips</a:t>
          </a:r>
        </a:p>
      </cdr:txBody>
    </cdr:sp>
  </cdr:relSizeAnchor>
  <cdr:relSizeAnchor xmlns:cdr="http://schemas.openxmlformats.org/drawingml/2006/chartDrawing">
    <cdr:from>
      <cdr:x>0.79167</cdr:x>
      <cdr:y>0.05661</cdr:y>
    </cdr:from>
    <cdr:to>
      <cdr:x>0.95833</cdr:x>
      <cdr:y>0.12086</cdr:y>
    </cdr:to>
    <cdr:sp macro="" textlink="">
      <cdr:nvSpPr>
        <cdr:cNvPr id="3076" name="Text Box 4">
          <a:extLst xmlns:a="http://schemas.openxmlformats.org/drawingml/2006/main">
            <a:ext uri="{FF2B5EF4-FFF2-40B4-BE49-F238E27FC236}">
              <a16:creationId xmlns:a16="http://schemas.microsoft.com/office/drawing/2014/main" id="{395D22A1-16A0-477B-BD3D-054FEB9B855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94450" y="251631"/>
          <a:ext cx="1346200" cy="28559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41148" rIns="45720" bIns="4114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350" b="1" i="0" u="none" strike="noStrike" baseline="0">
              <a:solidFill>
                <a:srgbClr val="0000FF"/>
              </a:solidFill>
              <a:latin typeface="Arial"/>
              <a:cs typeface="Arial"/>
            </a:rPr>
            <a:t>Residues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Monthly\Pellets\Weight.xlsx" TargetMode="External"/><Relationship Id="rId1" Type="http://schemas.openxmlformats.org/officeDocument/2006/relationships/externalLinkPath" Target="file:///E:\EFIData\Monthly\Pellets\Weight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Monthly\Pellets\WeightEU28.xlsx" TargetMode="External"/><Relationship Id="rId1" Type="http://schemas.openxmlformats.org/officeDocument/2006/relationships/externalLinkPath" Target="file:///E:\EFIData\Monthly\Pellets\WeightEU28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Monthly\Firewood\Weight.xlsx" TargetMode="External"/><Relationship Id="rId1" Type="http://schemas.openxmlformats.org/officeDocument/2006/relationships/externalLinkPath" Target="file:///E:\EFIData\Monthly\Firewood\Weight.xlsx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Monthly\Firewood\WeightEU28.xlsx" TargetMode="External"/><Relationship Id="rId1" Type="http://schemas.openxmlformats.org/officeDocument/2006/relationships/externalLinkPath" Target="file:///E:\EFIData\Monthly\Firewood\WeightEU28.xlsx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Monthly\Chips\Weight.xlsx" TargetMode="External"/><Relationship Id="rId1" Type="http://schemas.openxmlformats.org/officeDocument/2006/relationships/externalLinkPath" Target="file:///E:\EFIData\Monthly\Chips\Weight.xlsx" TargetMode="External"/></Relationships>
</file>

<file path=xl/externalLinks/_rels/externalLink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Monthly\Chips\WeightEU28.xlsx" TargetMode="External"/><Relationship Id="rId1" Type="http://schemas.openxmlformats.org/officeDocument/2006/relationships/externalLinkPath" Target="file:///E:\EFIData\Monthly\Chips\WeightEU28.xlsx" TargetMode="External"/></Relationships>
</file>

<file path=xl/externalLinks/_rels/externalLink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Monthly\Residues\Weight.xlsx" TargetMode="External"/><Relationship Id="rId1" Type="http://schemas.openxmlformats.org/officeDocument/2006/relationships/externalLinkPath" Target="file:///E:\EFIData\Monthly\Residues\Weight.xlsx" TargetMode="External"/></Relationships>
</file>

<file path=xl/externalLinks/_rels/externalLink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Monthly\Residues\WeightEU28.xlsx" TargetMode="External"/><Relationship Id="rId1" Type="http://schemas.openxmlformats.org/officeDocument/2006/relationships/externalLinkPath" Target="file:///E:\EFIData\Monthly\Residues\WeightEU2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Denmark"/>
      <sheetName val="Sheet1"/>
      <sheetName val="RussiaChart"/>
      <sheetName val="Croatia"/>
      <sheetName val="ExtraEU"/>
      <sheetName val="IntraEU"/>
      <sheetName val="Albania"/>
      <sheetName val="Andorra"/>
      <sheetName val="Australia"/>
      <sheetName val="Belarus"/>
      <sheetName val="BosniaHerzegovina"/>
      <sheetName val="Brazil"/>
      <sheetName val="Canada"/>
      <sheetName val="Chile"/>
      <sheetName val="Egypt"/>
      <sheetName val="Ghana"/>
      <sheetName val="Indonesia"/>
      <sheetName val="Kosovo"/>
      <sheetName val="Macedonia"/>
      <sheetName val="Malaysia"/>
      <sheetName val="Moldova"/>
      <sheetName val="Montenegro"/>
      <sheetName val="Norway"/>
      <sheetName val="Panama"/>
      <sheetName val="Russia"/>
      <sheetName val="Serbia"/>
      <sheetName val="SouthAfrica"/>
      <sheetName val="Switzerland"/>
      <sheetName val="Thailand"/>
      <sheetName val="Turkey"/>
      <sheetName val="Ukraine"/>
      <sheetName val="Uruguay"/>
      <sheetName val="USA"/>
      <sheetName val="Vietnam"/>
      <sheetName val="US-EU Comtrade"/>
      <sheetName val="ChartB"/>
      <sheetName val="ChartA"/>
      <sheetName val="ChartData"/>
      <sheetName val="Weight"/>
      <sheetName val="Estonia"/>
      <sheetName val=""/>
    </sheetNames>
    <sheetDataSet>
      <sheetData sheetId="0"/>
      <sheetData sheetId="1"/>
      <sheetData sheetId="2"/>
      <sheetData sheetId="3"/>
      <sheetData sheetId="4">
        <row r="1">
          <cell r="B1">
            <v>95.600000000000009</v>
          </cell>
          <cell r="C1">
            <v>57.6</v>
          </cell>
          <cell r="D1">
            <v>54</v>
          </cell>
          <cell r="E1">
            <v>58</v>
          </cell>
          <cell r="F1">
            <v>58.2</v>
          </cell>
          <cell r="G1">
            <v>86.800000000000011</v>
          </cell>
          <cell r="H1">
            <v>112</v>
          </cell>
          <cell r="I1">
            <v>139.4</v>
          </cell>
          <cell r="J1">
            <v>115.2</v>
          </cell>
          <cell r="K1">
            <v>95.800000000000011</v>
          </cell>
          <cell r="L1">
            <v>92.2</v>
          </cell>
          <cell r="M1">
            <v>42.400000000000006</v>
          </cell>
          <cell r="N1">
            <v>59.800000000000004</v>
          </cell>
          <cell r="O1">
            <v>127.2</v>
          </cell>
          <cell r="P1">
            <v>131.5</v>
          </cell>
          <cell r="Q1">
            <v>120.7</v>
          </cell>
          <cell r="R1">
            <v>274.2</v>
          </cell>
          <cell r="S1">
            <v>271.5</v>
          </cell>
          <cell r="T1">
            <v>184.3</v>
          </cell>
          <cell r="U1">
            <v>184.60000000000002</v>
          </cell>
          <cell r="V1">
            <v>215.70000000000002</v>
          </cell>
          <cell r="W1">
            <v>399.90000000000003</v>
          </cell>
          <cell r="X1">
            <v>114.10000000000001</v>
          </cell>
          <cell r="Y1">
            <v>388.8</v>
          </cell>
          <cell r="Z1">
            <v>187</v>
          </cell>
          <cell r="AA1">
            <v>85.600000000000009</v>
          </cell>
          <cell r="AB1">
            <v>105.7</v>
          </cell>
          <cell r="AC1">
            <v>427.6</v>
          </cell>
          <cell r="AD1">
            <v>819.30000000000007</v>
          </cell>
          <cell r="AE1">
            <v>669.6</v>
          </cell>
          <cell r="AF1">
            <v>430.3</v>
          </cell>
          <cell r="AG1">
            <v>588.30000000000007</v>
          </cell>
          <cell r="AH1">
            <v>182.9</v>
          </cell>
          <cell r="AI1">
            <v>383.40000000000003</v>
          </cell>
          <cell r="AJ1">
            <v>443.5</v>
          </cell>
          <cell r="AK1">
            <v>370.5</v>
          </cell>
          <cell r="AL1">
            <v>179.3</v>
          </cell>
          <cell r="AM1">
            <v>213.20000000000002</v>
          </cell>
          <cell r="AN1">
            <v>191.70000000000002</v>
          </cell>
          <cell r="AO1">
            <v>808.90000000000009</v>
          </cell>
          <cell r="AP1">
            <v>532.5</v>
          </cell>
          <cell r="AQ1">
            <v>358.20000000000005</v>
          </cell>
          <cell r="AR1">
            <v>918.7</v>
          </cell>
          <cell r="AS1">
            <v>916.40000000000009</v>
          </cell>
          <cell r="AT1">
            <v>4046.8</v>
          </cell>
          <cell r="AU1">
            <v>487.40000000000003</v>
          </cell>
          <cell r="AV1">
            <v>375.70000000000005</v>
          </cell>
          <cell r="AW1">
            <v>2175.8000000000002</v>
          </cell>
          <cell r="AX1">
            <v>226.5</v>
          </cell>
          <cell r="AY1">
            <v>221</v>
          </cell>
          <cell r="AZ1">
            <v>141.6</v>
          </cell>
          <cell r="BA1">
            <v>139.20000000000002</v>
          </cell>
          <cell r="BB1">
            <v>156</v>
          </cell>
          <cell r="BC1">
            <v>153</v>
          </cell>
          <cell r="BD1">
            <v>249.10000000000002</v>
          </cell>
          <cell r="BE1">
            <v>158.5</v>
          </cell>
          <cell r="BF1">
            <v>607.30000000000007</v>
          </cell>
          <cell r="BG1">
            <v>588.9</v>
          </cell>
          <cell r="BH1">
            <v>249.20000000000002</v>
          </cell>
          <cell r="BI1">
            <v>113.10000000000001</v>
          </cell>
          <cell r="BJ1">
            <v>184.4</v>
          </cell>
          <cell r="BK1">
            <v>135.20000000000002</v>
          </cell>
          <cell r="BL1">
            <v>352.70000000000005</v>
          </cell>
          <cell r="BM1">
            <v>109.60000000000001</v>
          </cell>
          <cell r="BN1">
            <v>198.10000000000002</v>
          </cell>
          <cell r="BO1">
            <v>135.70000000000002</v>
          </cell>
          <cell r="BP1">
            <v>317.8</v>
          </cell>
          <cell r="BQ1">
            <v>70.3</v>
          </cell>
          <cell r="BR1">
            <v>279</v>
          </cell>
          <cell r="BS1">
            <v>180.10000000000002</v>
          </cell>
          <cell r="BT1">
            <v>147.5</v>
          </cell>
          <cell r="BU1">
            <v>274.3</v>
          </cell>
          <cell r="BV1">
            <v>156.60000000000002</v>
          </cell>
          <cell r="BW1">
            <v>160.5</v>
          </cell>
          <cell r="BX1">
            <v>67.2</v>
          </cell>
          <cell r="BY1">
            <v>288</v>
          </cell>
          <cell r="BZ1">
            <v>183.8</v>
          </cell>
          <cell r="CA1">
            <v>369.40000000000003</v>
          </cell>
          <cell r="CB1">
            <v>132.9</v>
          </cell>
          <cell r="CC1">
            <v>751.1</v>
          </cell>
          <cell r="CD1">
            <v>976.1</v>
          </cell>
          <cell r="CE1">
            <v>856.1</v>
          </cell>
          <cell r="CF1">
            <v>932.6</v>
          </cell>
          <cell r="CG1">
            <v>438.70000000000005</v>
          </cell>
          <cell r="CH1">
            <v>311.50499999999886</v>
          </cell>
          <cell r="CI1">
            <v>677.95900000000256</v>
          </cell>
          <cell r="CJ1">
            <v>265.10499999999882</v>
          </cell>
          <cell r="CK1">
            <v>197.45499999999885</v>
          </cell>
          <cell r="CL1">
            <v>364.18499999999767</v>
          </cell>
          <cell r="CM1">
            <v>177.64299999999349</v>
          </cell>
          <cell r="CN1">
            <v>310.77599999999512</v>
          </cell>
          <cell r="CO1">
            <v>481.3130000000005</v>
          </cell>
          <cell r="CP1">
            <v>640.25999999999772</v>
          </cell>
          <cell r="CQ1">
            <v>1001.5200000000012</v>
          </cell>
          <cell r="CR1">
            <v>569.77000000000123</v>
          </cell>
          <cell r="CS1">
            <v>414.41599999999744</v>
          </cell>
          <cell r="CT1">
            <v>457.5</v>
          </cell>
          <cell r="CU1">
            <v>304.8</v>
          </cell>
          <cell r="CV1">
            <v>218.5</v>
          </cell>
          <cell r="CW1">
            <v>283.40000000000003</v>
          </cell>
          <cell r="CX1">
            <v>244.5</v>
          </cell>
          <cell r="CY1">
            <v>483.3</v>
          </cell>
          <cell r="CZ1">
            <v>527.9</v>
          </cell>
          <cell r="DA1">
            <v>292.8</v>
          </cell>
          <cell r="DB1">
            <v>377.20000000000005</v>
          </cell>
          <cell r="DC1">
            <v>306.3</v>
          </cell>
          <cell r="DD1">
            <v>312.5</v>
          </cell>
          <cell r="DE1">
            <v>311.3</v>
          </cell>
          <cell r="DF1">
            <v>157.4</v>
          </cell>
          <cell r="DG1">
            <v>87.2</v>
          </cell>
          <cell r="DH1">
            <v>89.9</v>
          </cell>
          <cell r="DI1">
            <v>65.3</v>
          </cell>
          <cell r="DJ1">
            <v>122.60000000000001</v>
          </cell>
          <cell r="DK1">
            <v>267.60000000000002</v>
          </cell>
          <cell r="DL1">
            <v>488</v>
          </cell>
          <cell r="DM1">
            <v>633.80000000000007</v>
          </cell>
          <cell r="DN1">
            <v>352.20000000000005</v>
          </cell>
          <cell r="DO1">
            <v>328.3</v>
          </cell>
          <cell r="DP1">
            <v>231.10000000000002</v>
          </cell>
          <cell r="DQ1">
            <v>175.70000000000002</v>
          </cell>
          <cell r="DR1">
            <v>155.51000000000059</v>
          </cell>
          <cell r="DS1">
            <v>195.34000000000233</v>
          </cell>
          <cell r="DT1">
            <v>220.17000000000118</v>
          </cell>
          <cell r="DU1">
            <v>236.12000000000117</v>
          </cell>
          <cell r="DV1">
            <v>191.74699999999723</v>
          </cell>
          <cell r="DW1">
            <v>421.68999999999653</v>
          </cell>
          <cell r="DX1">
            <v>456.64000000000237</v>
          </cell>
          <cell r="DY1">
            <v>176.12600000000094</v>
          </cell>
          <cell r="DZ1">
            <v>416.45800000000168</v>
          </cell>
          <cell r="EA1">
            <v>505.80900000000258</v>
          </cell>
          <cell r="EB1">
            <v>330.46799999999348</v>
          </cell>
          <cell r="EC1">
            <v>110.72999999999884</v>
          </cell>
          <cell r="ED1">
            <v>153.06500000000233</v>
          </cell>
          <cell r="EE1">
            <v>238.24900000000198</v>
          </cell>
          <cell r="EF1">
            <v>179.61300000000048</v>
          </cell>
          <cell r="EG1">
            <v>91.320000000001173</v>
          </cell>
          <cell r="EH1">
            <v>302.83499999999771</v>
          </cell>
          <cell r="EI1">
            <v>391.1419999999984</v>
          </cell>
          <cell r="EJ1">
            <v>286.05</v>
          </cell>
          <cell r="EK1">
            <v>262.3700000000012</v>
          </cell>
          <cell r="EL1">
            <v>321.82999999999885</v>
          </cell>
          <cell r="EM1">
            <v>44.109999999997676</v>
          </cell>
          <cell r="EN1">
            <v>2.0000000001164156E-2</v>
          </cell>
          <cell r="EO1">
            <v>2.9250000000000003</v>
          </cell>
          <cell r="EP1">
            <v>46</v>
          </cell>
          <cell r="EQ1">
            <v>2</v>
          </cell>
          <cell r="ER1">
            <v>0</v>
          </cell>
          <cell r="ES1">
            <v>0</v>
          </cell>
          <cell r="ET1">
            <v>1.9200000000011643</v>
          </cell>
          <cell r="EU1">
            <v>49.720000000001164</v>
          </cell>
          <cell r="EV1">
            <v>202.29000000000235</v>
          </cell>
          <cell r="EW1">
            <v>3231.9599999999978</v>
          </cell>
          <cell r="EX1">
            <v>2712.5699999999956</v>
          </cell>
          <cell r="EY1">
            <v>679.28800000000047</v>
          </cell>
          <cell r="EZ1">
            <v>286.15499999999884</v>
          </cell>
          <cell r="FA1">
            <v>90.460000000000591</v>
          </cell>
          <cell r="FB1">
            <v>111.7800000000003</v>
          </cell>
          <cell r="FC1">
            <v>94.930000000001755</v>
          </cell>
          <cell r="FD1">
            <v>132.72000000000116</v>
          </cell>
          <cell r="FE1">
            <v>87.12000000000117</v>
          </cell>
          <cell r="FF1">
            <v>219.35000000000002</v>
          </cell>
          <cell r="FG1">
            <v>264.99400000000026</v>
          </cell>
          <cell r="FH1">
            <v>552.98999999999944</v>
          </cell>
          <cell r="FI1">
            <v>498.29400000000027</v>
          </cell>
          <cell r="FJ1">
            <v>316.96499999999946</v>
          </cell>
          <cell r="FK1">
            <v>298.92299999999813</v>
          </cell>
          <cell r="FL1">
            <v>289.19500000000119</v>
          </cell>
          <cell r="FM1">
            <v>412.98000000000178</v>
          </cell>
          <cell r="FN1">
            <v>163.91900000000001</v>
          </cell>
          <cell r="FO1">
            <v>581.78</v>
          </cell>
          <cell r="FP1">
            <v>391.60500000000002</v>
          </cell>
          <cell r="FQ1">
            <v>380.88499999999999</v>
          </cell>
          <cell r="FR1">
            <v>333.822</v>
          </cell>
          <cell r="FS1">
            <v>337.26499999999999</v>
          </cell>
          <cell r="FT1">
            <v>744.29499999999996</v>
          </cell>
          <cell r="FU1">
            <v>132.315</v>
          </cell>
          <cell r="FV1">
            <v>481.98900000000003</v>
          </cell>
          <cell r="FW1">
            <v>833.399</v>
          </cell>
          <cell r="FX1">
            <v>392.90300000000002</v>
          </cell>
          <cell r="FY1">
            <v>230.434</v>
          </cell>
          <cell r="FZ1">
            <v>595.74</v>
          </cell>
          <cell r="GA1">
            <v>145.1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54555.600000000006</v>
          </cell>
          <cell r="C2">
            <v>5948.9000000000005</v>
          </cell>
          <cell r="D2">
            <v>8857.7000000000007</v>
          </cell>
          <cell r="E2">
            <v>5500.7000000000007</v>
          </cell>
          <cell r="F2">
            <v>22726</v>
          </cell>
          <cell r="G2">
            <v>34245.700000000004</v>
          </cell>
          <cell r="H2">
            <v>34913.9</v>
          </cell>
          <cell r="I2">
            <v>4650.8</v>
          </cell>
          <cell r="J2">
            <v>79.800000000000011</v>
          </cell>
          <cell r="K2">
            <v>21.6</v>
          </cell>
          <cell r="L2">
            <v>22.400000000000002</v>
          </cell>
          <cell r="M2">
            <v>22.400000000000002</v>
          </cell>
          <cell r="N2">
            <v>10.4</v>
          </cell>
          <cell r="O2">
            <v>0</v>
          </cell>
          <cell r="P2">
            <v>3031.9</v>
          </cell>
          <cell r="Q2">
            <v>27382.5</v>
          </cell>
          <cell r="R2">
            <v>48830</v>
          </cell>
          <cell r="S2">
            <v>31250.5</v>
          </cell>
          <cell r="T2">
            <v>33372.300000000003</v>
          </cell>
          <cell r="U2">
            <v>83114.200000000012</v>
          </cell>
          <cell r="V2">
            <v>47138.3</v>
          </cell>
          <cell r="W2">
            <v>45007.100000000006</v>
          </cell>
          <cell r="X2">
            <v>37045.200000000004</v>
          </cell>
          <cell r="Y2">
            <v>39603.300000000003</v>
          </cell>
          <cell r="Z2">
            <v>78363.7</v>
          </cell>
          <cell r="AA2">
            <v>44</v>
          </cell>
          <cell r="AB2">
            <v>31375.300000000003</v>
          </cell>
          <cell r="AC2">
            <v>96666.400000000009</v>
          </cell>
          <cell r="AD2">
            <v>116534.3</v>
          </cell>
          <cell r="AE2">
            <v>24436.300000000003</v>
          </cell>
          <cell r="AF2">
            <v>83584.100000000006</v>
          </cell>
          <cell r="AG2">
            <v>76158.400000000009</v>
          </cell>
          <cell r="AH2">
            <v>63689.3</v>
          </cell>
          <cell r="AI2">
            <v>83736.800000000003</v>
          </cell>
          <cell r="AJ2">
            <v>47321.5</v>
          </cell>
          <cell r="AK2">
            <v>78560.400000000009</v>
          </cell>
          <cell r="AL2">
            <v>65622.600000000006</v>
          </cell>
          <cell r="AM2">
            <v>85588.700000000012</v>
          </cell>
          <cell r="AN2">
            <v>12.600000000000001</v>
          </cell>
          <cell r="AO2">
            <v>80901.100000000006</v>
          </cell>
          <cell r="AP2">
            <v>47982.5</v>
          </cell>
          <cell r="AQ2">
            <v>76105.400000000009</v>
          </cell>
          <cell r="AR2">
            <v>75037.7</v>
          </cell>
          <cell r="AS2">
            <v>102695.6</v>
          </cell>
          <cell r="AT2">
            <v>76732.800000000003</v>
          </cell>
          <cell r="AU2">
            <v>387.1</v>
          </cell>
          <cell r="AV2">
            <v>69810.5</v>
          </cell>
          <cell r="AW2">
            <v>69893.3</v>
          </cell>
          <cell r="AX2">
            <v>8411.4</v>
          </cell>
          <cell r="AY2">
            <v>67344.400000000009</v>
          </cell>
          <cell r="AZ2">
            <v>70609.7</v>
          </cell>
          <cell r="BA2">
            <v>67231</v>
          </cell>
          <cell r="BB2">
            <v>48860.700000000004</v>
          </cell>
          <cell r="BC2">
            <v>38681.800000000003</v>
          </cell>
          <cell r="BD2">
            <v>310.10000000000002</v>
          </cell>
          <cell r="BE2">
            <v>27752.7</v>
          </cell>
          <cell r="BF2">
            <v>1008.2</v>
          </cell>
          <cell r="BG2">
            <v>72950.400000000009</v>
          </cell>
          <cell r="BH2">
            <v>37875.300000000003</v>
          </cell>
          <cell r="BI2">
            <v>93566.8</v>
          </cell>
          <cell r="BJ2">
            <v>27237</v>
          </cell>
          <cell r="BK2">
            <v>110698.5</v>
          </cell>
          <cell r="BL2">
            <v>56586.100000000006</v>
          </cell>
          <cell r="BM2">
            <v>1733.1000000000001</v>
          </cell>
          <cell r="BN2">
            <v>149593</v>
          </cell>
          <cell r="BO2">
            <v>59234</v>
          </cell>
          <cell r="BP2">
            <v>94006</v>
          </cell>
          <cell r="BQ2">
            <v>113660.1</v>
          </cell>
          <cell r="BR2">
            <v>62646.100000000006</v>
          </cell>
          <cell r="BS2">
            <v>108369.5</v>
          </cell>
          <cell r="BT2">
            <v>29402.7</v>
          </cell>
          <cell r="BU2">
            <v>84465.200000000012</v>
          </cell>
          <cell r="BV2">
            <v>82968.900000000009</v>
          </cell>
          <cell r="BW2">
            <v>88642</v>
          </cell>
          <cell r="BX2">
            <v>70968.600000000006</v>
          </cell>
          <cell r="BY2">
            <v>35942.700000000004</v>
          </cell>
          <cell r="BZ2">
            <v>99865.900000000009</v>
          </cell>
          <cell r="CA2">
            <v>57389.700000000004</v>
          </cell>
          <cell r="CB2">
            <v>38898.1</v>
          </cell>
          <cell r="CC2">
            <v>188355.90000000002</v>
          </cell>
          <cell r="CD2">
            <v>6505.5</v>
          </cell>
          <cell r="CE2">
            <v>72175</v>
          </cell>
          <cell r="CF2">
            <v>82356.5</v>
          </cell>
          <cell r="CG2">
            <v>33295.1</v>
          </cell>
          <cell r="CH2">
            <v>45855.200000000004</v>
          </cell>
          <cell r="CI2">
            <v>56973.700000000004</v>
          </cell>
          <cell r="CJ2">
            <v>145051.20000000001</v>
          </cell>
          <cell r="CK2">
            <v>12689.7</v>
          </cell>
          <cell r="CL2">
            <v>127277.1</v>
          </cell>
          <cell r="CM2">
            <v>43137.9</v>
          </cell>
          <cell r="CN2">
            <v>68691.3</v>
          </cell>
          <cell r="CO2">
            <v>113430.90000000001</v>
          </cell>
          <cell r="CP2">
            <v>100817.8</v>
          </cell>
          <cell r="CQ2">
            <v>55462.200000000004</v>
          </cell>
          <cell r="CR2">
            <v>126998.70000000001</v>
          </cell>
          <cell r="CS2">
            <v>71462.5</v>
          </cell>
          <cell r="CT2">
            <v>80063.400000000009</v>
          </cell>
          <cell r="CU2">
            <v>91344.3</v>
          </cell>
          <cell r="CV2">
            <v>70433.3</v>
          </cell>
          <cell r="CW2">
            <v>52845.3</v>
          </cell>
          <cell r="CX2">
            <v>68302.100000000006</v>
          </cell>
          <cell r="CY2">
            <v>67743.3</v>
          </cell>
          <cell r="CZ2">
            <v>92216.8</v>
          </cell>
          <cell r="DA2">
            <v>117089.8</v>
          </cell>
          <cell r="DB2">
            <v>60787.600000000006</v>
          </cell>
          <cell r="DC2">
            <v>53235.3</v>
          </cell>
          <cell r="DD2">
            <v>61317.700000000004</v>
          </cell>
          <cell r="DE2">
            <v>24772.300000000003</v>
          </cell>
          <cell r="DF2">
            <v>54995.100000000006</v>
          </cell>
          <cell r="DG2">
            <v>74572.100000000006</v>
          </cell>
          <cell r="DH2">
            <v>22896.2</v>
          </cell>
          <cell r="DI2">
            <v>6773.5</v>
          </cell>
          <cell r="DJ2">
            <v>78911.900000000009</v>
          </cell>
          <cell r="DK2">
            <v>68427.3</v>
          </cell>
          <cell r="DL2">
            <v>83847</v>
          </cell>
          <cell r="DM2">
            <v>81404.400000000009</v>
          </cell>
          <cell r="DN2">
            <v>54422.9</v>
          </cell>
          <cell r="DO2">
            <v>105913</v>
          </cell>
          <cell r="DP2">
            <v>102279.3</v>
          </cell>
          <cell r="DQ2">
            <v>92009</v>
          </cell>
          <cell r="DR2">
            <v>62231.608</v>
          </cell>
          <cell r="DS2">
            <v>58439.541999999994</v>
          </cell>
          <cell r="DT2">
            <v>101939.97100000002</v>
          </cell>
          <cell r="DU2">
            <v>65834.763999999996</v>
          </cell>
          <cell r="DV2">
            <v>88301.118999999992</v>
          </cell>
          <cell r="DW2">
            <v>59119.124000000003</v>
          </cell>
          <cell r="DX2">
            <v>92575.358000000007</v>
          </cell>
          <cell r="DY2">
            <v>74968.824999999997</v>
          </cell>
          <cell r="DZ2">
            <v>87223.367000000013</v>
          </cell>
          <cell r="EA2">
            <v>81874.466</v>
          </cell>
          <cell r="EB2">
            <v>47967.253000000004</v>
          </cell>
          <cell r="EC2">
            <v>86386.337000000014</v>
          </cell>
          <cell r="ED2">
            <v>30217.968000000008</v>
          </cell>
          <cell r="EE2">
            <v>37261.292999999998</v>
          </cell>
          <cell r="EF2">
            <v>86470.923999999999</v>
          </cell>
          <cell r="EG2">
            <v>105657.11000000002</v>
          </cell>
          <cell r="EH2">
            <v>50242.264000000017</v>
          </cell>
          <cell r="EI2">
            <v>69551.739000000016</v>
          </cell>
          <cell r="EJ2">
            <v>66707.232000000004</v>
          </cell>
          <cell r="EK2">
            <v>52810.114000000016</v>
          </cell>
          <cell r="EL2">
            <v>29549.45</v>
          </cell>
          <cell r="EM2">
            <v>40975.541000000005</v>
          </cell>
          <cell r="EN2">
            <v>26013.145</v>
          </cell>
          <cell r="EO2">
            <v>32211.857000000004</v>
          </cell>
          <cell r="EP2">
            <v>115128.94300000003</v>
          </cell>
          <cell r="EQ2">
            <v>8197.48</v>
          </cell>
          <cell r="ER2">
            <v>59904.636999999988</v>
          </cell>
          <cell r="ES2">
            <v>90939.018000000011</v>
          </cell>
          <cell r="ET2">
            <v>37576.72600000001</v>
          </cell>
          <cell r="EU2">
            <v>126561.23200000002</v>
          </cell>
          <cell r="EV2">
            <v>29583.727000000014</v>
          </cell>
          <cell r="EW2">
            <v>27928.677999999993</v>
          </cell>
          <cell r="EX2">
            <v>51414.174000000006</v>
          </cell>
          <cell r="EY2">
            <v>105312.364</v>
          </cell>
          <cell r="EZ2">
            <v>39037.882000000005</v>
          </cell>
          <cell r="FA2">
            <v>39120.224999999999</v>
          </cell>
          <cell r="FB2">
            <v>148104.304</v>
          </cell>
          <cell r="FC2">
            <v>66288.472999999998</v>
          </cell>
          <cell r="FD2">
            <v>32488.655000000006</v>
          </cell>
          <cell r="FE2">
            <v>64120.721999999987</v>
          </cell>
          <cell r="FF2">
            <v>166.59300000000076</v>
          </cell>
          <cell r="FG2">
            <v>38095.112000000001</v>
          </cell>
          <cell r="FH2">
            <v>35832.640000000007</v>
          </cell>
          <cell r="FI2">
            <v>11502.878999999999</v>
          </cell>
          <cell r="FJ2">
            <v>7977.2969999999959</v>
          </cell>
          <cell r="FK2">
            <v>13820.143</v>
          </cell>
          <cell r="FL2">
            <v>45321.692999999999</v>
          </cell>
          <cell r="FM2">
            <v>7659.438000000001</v>
          </cell>
          <cell r="FN2">
            <v>3944.047</v>
          </cell>
          <cell r="FO2">
            <v>2544.6440000000002</v>
          </cell>
          <cell r="FP2">
            <v>971.23</v>
          </cell>
          <cell r="FQ2">
            <v>102880.935</v>
          </cell>
          <cell r="FR2">
            <v>49416.93</v>
          </cell>
          <cell r="FS2">
            <v>2237.5500000000002</v>
          </cell>
          <cell r="FT2">
            <v>82303.975999999995</v>
          </cell>
          <cell r="FU2">
            <v>7045.3050000000003</v>
          </cell>
          <cell r="FV2">
            <v>4496.7030000000004</v>
          </cell>
          <cell r="FW2">
            <v>9576.7309999999998</v>
          </cell>
          <cell r="FX2">
            <v>6075.5569999999998</v>
          </cell>
          <cell r="FY2">
            <v>54453.883999999998</v>
          </cell>
          <cell r="FZ2">
            <v>10630.656000000001</v>
          </cell>
          <cell r="GA2">
            <v>5792.9380000000001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58.5</v>
          </cell>
          <cell r="D3">
            <v>0</v>
          </cell>
          <cell r="E3">
            <v>0</v>
          </cell>
          <cell r="F3">
            <v>0</v>
          </cell>
          <cell r="G3">
            <v>21</v>
          </cell>
          <cell r="H3">
            <v>21</v>
          </cell>
          <cell r="I3">
            <v>0</v>
          </cell>
          <cell r="J3">
            <v>0</v>
          </cell>
          <cell r="K3">
            <v>58.1</v>
          </cell>
          <cell r="L3">
            <v>88</v>
          </cell>
          <cell r="M3">
            <v>72.3</v>
          </cell>
          <cell r="N3">
            <v>359.3</v>
          </cell>
          <cell r="O3">
            <v>0</v>
          </cell>
          <cell r="P3">
            <v>24.200000000000003</v>
          </cell>
          <cell r="Q3">
            <v>20</v>
          </cell>
          <cell r="R3">
            <v>0</v>
          </cell>
          <cell r="S3">
            <v>24.200000000000003</v>
          </cell>
          <cell r="T3">
            <v>24.200000000000003</v>
          </cell>
          <cell r="U3">
            <v>48.300000000000004</v>
          </cell>
          <cell r="V3">
            <v>69.3</v>
          </cell>
          <cell r="W3">
            <v>24.200000000000003</v>
          </cell>
          <cell r="X3">
            <v>24.200000000000003</v>
          </cell>
          <cell r="Y3">
            <v>90.4</v>
          </cell>
          <cell r="Z3">
            <v>0</v>
          </cell>
          <cell r="AA3">
            <v>420.3</v>
          </cell>
          <cell r="AB3">
            <v>212.4</v>
          </cell>
          <cell r="AC3">
            <v>48.300000000000004</v>
          </cell>
          <cell r="AD3">
            <v>0.4</v>
          </cell>
          <cell r="AE3">
            <v>67.400000000000006</v>
          </cell>
          <cell r="AF3">
            <v>393.1</v>
          </cell>
          <cell r="AG3">
            <v>804.80000000000007</v>
          </cell>
          <cell r="AH3">
            <v>846.30000000000007</v>
          </cell>
          <cell r="AI3">
            <v>1355.3000000000002</v>
          </cell>
          <cell r="AJ3">
            <v>984</v>
          </cell>
          <cell r="AK3">
            <v>768.30000000000007</v>
          </cell>
          <cell r="AL3">
            <v>489.5</v>
          </cell>
          <cell r="AM3">
            <v>109.80000000000001</v>
          </cell>
          <cell r="AN3">
            <v>21.1</v>
          </cell>
          <cell r="AO3">
            <v>69.5</v>
          </cell>
          <cell r="AP3">
            <v>0</v>
          </cell>
          <cell r="AQ3">
            <v>48.300000000000004</v>
          </cell>
          <cell r="AR3">
            <v>0</v>
          </cell>
          <cell r="AS3">
            <v>68.3</v>
          </cell>
          <cell r="AT3">
            <v>92.5</v>
          </cell>
          <cell r="AU3">
            <v>116.10000000000001</v>
          </cell>
          <cell r="AV3">
            <v>44.7</v>
          </cell>
          <cell r="AW3">
            <v>156.30000000000001</v>
          </cell>
          <cell r="AX3">
            <v>46.2</v>
          </cell>
          <cell r="AY3">
            <v>0</v>
          </cell>
          <cell r="AZ3">
            <v>24.200000000000003</v>
          </cell>
          <cell r="BA3">
            <v>21.5</v>
          </cell>
          <cell r="BB3">
            <v>0</v>
          </cell>
          <cell r="BC3">
            <v>24.200000000000003</v>
          </cell>
          <cell r="BD3">
            <v>24.200000000000003</v>
          </cell>
          <cell r="BE3">
            <v>24.200000000000003</v>
          </cell>
          <cell r="BF3">
            <v>48.300000000000004</v>
          </cell>
          <cell r="BG3">
            <v>273.90000000000003</v>
          </cell>
          <cell r="BH3">
            <v>358.6</v>
          </cell>
          <cell r="BI3">
            <v>354.1</v>
          </cell>
          <cell r="BJ3">
            <v>214</v>
          </cell>
          <cell r="BK3">
            <v>295.60000000000002</v>
          </cell>
          <cell r="BL3">
            <v>63.5</v>
          </cell>
          <cell r="BM3">
            <v>68.3</v>
          </cell>
          <cell r="BN3">
            <v>92.5</v>
          </cell>
          <cell r="BO3">
            <v>441.90000000000003</v>
          </cell>
          <cell r="BP3">
            <v>275.90000000000003</v>
          </cell>
          <cell r="BQ3">
            <v>251.3</v>
          </cell>
          <cell r="BR3">
            <v>441.6</v>
          </cell>
          <cell r="BS3">
            <v>374.8</v>
          </cell>
          <cell r="BT3">
            <v>597.1</v>
          </cell>
          <cell r="BU3">
            <v>657.7</v>
          </cell>
          <cell r="BV3">
            <v>332.40000000000003</v>
          </cell>
          <cell r="BW3">
            <v>392.90000000000003</v>
          </cell>
          <cell r="BX3">
            <v>154.20000000000002</v>
          </cell>
          <cell r="BY3">
            <v>87.800000000000011</v>
          </cell>
          <cell r="BZ3">
            <v>21.5</v>
          </cell>
          <cell r="CA3">
            <v>436.20000000000005</v>
          </cell>
          <cell r="CB3">
            <v>492.8</v>
          </cell>
          <cell r="CC3">
            <v>1507.2</v>
          </cell>
          <cell r="CD3">
            <v>1435.2</v>
          </cell>
          <cell r="CE3">
            <v>1216.8</v>
          </cell>
          <cell r="CF3">
            <v>1014.2</v>
          </cell>
          <cell r="CG3">
            <v>843.1</v>
          </cell>
          <cell r="CH3">
            <v>793.6</v>
          </cell>
          <cell r="CI3">
            <v>816.30000000000007</v>
          </cell>
          <cell r="CJ3">
            <v>800.6</v>
          </cell>
          <cell r="CK3">
            <v>345.1</v>
          </cell>
          <cell r="CL3">
            <v>528.80000000000007</v>
          </cell>
          <cell r="CM3">
            <v>645</v>
          </cell>
          <cell r="CN3">
            <v>852.2</v>
          </cell>
          <cell r="CO3">
            <v>484.70000000000005</v>
          </cell>
          <cell r="CP3">
            <v>856.80000000000007</v>
          </cell>
          <cell r="CQ3">
            <v>1015.7</v>
          </cell>
          <cell r="CR3">
            <v>1759.9</v>
          </cell>
          <cell r="CS3">
            <v>2112.3000000000002</v>
          </cell>
          <cell r="CT3">
            <v>1565.5</v>
          </cell>
          <cell r="CU3">
            <v>1379.2</v>
          </cell>
          <cell r="CV3">
            <v>679.80000000000007</v>
          </cell>
          <cell r="CW3">
            <v>475.20000000000005</v>
          </cell>
          <cell r="CX3">
            <v>822.30000000000007</v>
          </cell>
          <cell r="CY3">
            <v>1141.5</v>
          </cell>
          <cell r="CZ3">
            <v>2062.8000000000002</v>
          </cell>
          <cell r="DA3">
            <v>2801.2000000000003</v>
          </cell>
          <cell r="DB3">
            <v>5025.8</v>
          </cell>
          <cell r="DC3">
            <v>5541.1</v>
          </cell>
          <cell r="DD3">
            <v>4407.7</v>
          </cell>
          <cell r="DE3">
            <v>3035.7000000000003</v>
          </cell>
          <cell r="DF3">
            <v>2831.2000000000003</v>
          </cell>
          <cell r="DG3">
            <v>1717.9</v>
          </cell>
          <cell r="DH3">
            <v>965.6</v>
          </cell>
          <cell r="DI3">
            <v>2046.6000000000001</v>
          </cell>
          <cell r="DJ3">
            <v>3394.1000000000004</v>
          </cell>
          <cell r="DK3">
            <v>5041.1000000000004</v>
          </cell>
          <cell r="DL3">
            <v>5640</v>
          </cell>
          <cell r="DM3">
            <v>4962.8</v>
          </cell>
          <cell r="DN3">
            <v>5156.2000000000007</v>
          </cell>
          <cell r="DO3">
            <v>6721.2000000000007</v>
          </cell>
          <cell r="DP3">
            <v>5484.3</v>
          </cell>
          <cell r="DQ3">
            <v>2990.2000000000003</v>
          </cell>
          <cell r="DR3">
            <v>3217.9410000000007</v>
          </cell>
          <cell r="DS3">
            <v>3515.6180000000004</v>
          </cell>
          <cell r="DT3">
            <v>2002.3620000000001</v>
          </cell>
          <cell r="DU3">
            <v>3232.4850000000006</v>
          </cell>
          <cell r="DV3">
            <v>5251.4800000000005</v>
          </cell>
          <cell r="DW3">
            <v>7397.1150000000016</v>
          </cell>
          <cell r="DX3">
            <v>6206.7900000000009</v>
          </cell>
          <cell r="DY3">
            <v>5330.9750000000004</v>
          </cell>
          <cell r="DZ3">
            <v>4024.3940000000002</v>
          </cell>
          <cell r="EA3">
            <v>4891.509</v>
          </cell>
          <cell r="EB3">
            <v>6117.5649999999987</v>
          </cell>
          <cell r="EC3">
            <v>5618.93</v>
          </cell>
          <cell r="ED3">
            <v>3633.52</v>
          </cell>
          <cell r="EE3">
            <v>2852.585</v>
          </cell>
          <cell r="EF3">
            <v>3542.74</v>
          </cell>
          <cell r="EG3">
            <v>5645.1310000000003</v>
          </cell>
          <cell r="EH3">
            <v>3495.065000000001</v>
          </cell>
          <cell r="EI3">
            <v>5043.6550000000007</v>
          </cell>
          <cell r="EJ3">
            <v>5801.6900000000005</v>
          </cell>
          <cell r="EK3">
            <v>5176.630000000001</v>
          </cell>
          <cell r="EL3">
            <v>6141.2900000000009</v>
          </cell>
          <cell r="EM3">
            <v>9645.6849999999995</v>
          </cell>
          <cell r="EN3">
            <v>17535.014999999996</v>
          </cell>
          <cell r="EO3">
            <v>14210.289000000002</v>
          </cell>
          <cell r="EP3">
            <v>8855.6560000000009</v>
          </cell>
          <cell r="EQ3">
            <v>8751.6620000000021</v>
          </cell>
          <cell r="ER3">
            <v>4997.34</v>
          </cell>
          <cell r="ES3">
            <v>8308.7909999999993</v>
          </cell>
          <cell r="ET3">
            <v>7682.2889999999989</v>
          </cell>
          <cell r="EU3">
            <v>11360.44</v>
          </cell>
          <cell r="EV3">
            <v>11166.626000000002</v>
          </cell>
          <cell r="EW3">
            <v>15809.889000000003</v>
          </cell>
          <cell r="EX3">
            <v>13975.739000000001</v>
          </cell>
          <cell r="EY3">
            <v>14461.037999999999</v>
          </cell>
          <cell r="EZ3">
            <v>9359.7950000000019</v>
          </cell>
          <cell r="FA3">
            <v>5187.2750000000005</v>
          </cell>
          <cell r="FB3">
            <v>3473.5699999999997</v>
          </cell>
          <cell r="FC3">
            <v>3752.2350000000006</v>
          </cell>
          <cell r="FD3">
            <v>2284.0889999999999</v>
          </cell>
          <cell r="FE3">
            <v>8030.5190000000002</v>
          </cell>
          <cell r="FF3">
            <v>8302.9540000000015</v>
          </cell>
          <cell r="FG3">
            <v>7457.3890000000001</v>
          </cell>
          <cell r="FH3">
            <v>9451.0070000000014</v>
          </cell>
          <cell r="FI3">
            <v>4130.74</v>
          </cell>
          <cell r="FJ3">
            <v>4180.1140000000005</v>
          </cell>
          <cell r="FK3">
            <v>6106.68</v>
          </cell>
          <cell r="FL3">
            <v>4172.8650000000007</v>
          </cell>
          <cell r="FM3">
            <v>1485.0150000000001</v>
          </cell>
          <cell r="FN3">
            <v>1777.135</v>
          </cell>
          <cell r="FO3">
            <v>1281.105</v>
          </cell>
          <cell r="FP3">
            <v>923.76</v>
          </cell>
          <cell r="FQ3">
            <v>945.67500000000007</v>
          </cell>
          <cell r="FR3">
            <v>1815.125</v>
          </cell>
          <cell r="FS3">
            <v>3303.51</v>
          </cell>
          <cell r="FT3">
            <v>2726.5050000000001</v>
          </cell>
          <cell r="FU3">
            <v>1836.3</v>
          </cell>
          <cell r="FV3">
            <v>3655.0349999999999</v>
          </cell>
          <cell r="FW3">
            <v>3917.19</v>
          </cell>
          <cell r="FX3">
            <v>2583.5010000000002</v>
          </cell>
          <cell r="FY3">
            <v>2264.221</v>
          </cell>
          <cell r="FZ3">
            <v>2266.335</v>
          </cell>
          <cell r="GA3">
            <v>2560.7400000000002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3.8000000000000003</v>
          </cell>
          <cell r="C4">
            <v>4.6000000000000005</v>
          </cell>
          <cell r="D4">
            <v>0.30000000000000004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4.5</v>
          </cell>
          <cell r="J4">
            <v>54</v>
          </cell>
          <cell r="K4">
            <v>2</v>
          </cell>
          <cell r="L4">
            <v>8</v>
          </cell>
          <cell r="M4">
            <v>2.2000000000000002</v>
          </cell>
          <cell r="N4">
            <v>2.6</v>
          </cell>
          <cell r="O4">
            <v>8.3000000000000007</v>
          </cell>
          <cell r="P4">
            <v>1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23.1</v>
          </cell>
          <cell r="V4">
            <v>7.1000000000000005</v>
          </cell>
          <cell r="W4">
            <v>32</v>
          </cell>
          <cell r="X4">
            <v>38.200000000000003</v>
          </cell>
          <cell r="Y4">
            <v>29.200000000000003</v>
          </cell>
          <cell r="Z4">
            <v>36.1</v>
          </cell>
          <cell r="AA4">
            <v>30.400000000000002</v>
          </cell>
          <cell r="AB4">
            <v>36.6</v>
          </cell>
          <cell r="AC4">
            <v>2.7</v>
          </cell>
          <cell r="AD4">
            <v>0</v>
          </cell>
          <cell r="AE4">
            <v>0</v>
          </cell>
          <cell r="AF4">
            <v>5.9</v>
          </cell>
          <cell r="AG4">
            <v>96.100000000000009</v>
          </cell>
          <cell r="AH4">
            <v>78.400000000000006</v>
          </cell>
          <cell r="AI4">
            <v>131.5</v>
          </cell>
          <cell r="AJ4">
            <v>31.6</v>
          </cell>
          <cell r="AK4">
            <v>94.100000000000009</v>
          </cell>
          <cell r="AL4">
            <v>91</v>
          </cell>
          <cell r="AM4">
            <v>20.100000000000001</v>
          </cell>
          <cell r="AN4">
            <v>25.6</v>
          </cell>
          <cell r="AO4">
            <v>25.200000000000003</v>
          </cell>
          <cell r="AP4">
            <v>22.400000000000002</v>
          </cell>
          <cell r="AQ4">
            <v>60.1</v>
          </cell>
          <cell r="AR4">
            <v>199.10000000000002</v>
          </cell>
          <cell r="AS4">
            <v>181.10000000000002</v>
          </cell>
          <cell r="AT4">
            <v>490.6</v>
          </cell>
          <cell r="AU4">
            <v>547.20000000000005</v>
          </cell>
          <cell r="AV4">
            <v>298.2</v>
          </cell>
          <cell r="AW4">
            <v>246.20000000000002</v>
          </cell>
          <cell r="AX4">
            <v>204.70000000000002</v>
          </cell>
          <cell r="AY4">
            <v>184.60000000000002</v>
          </cell>
          <cell r="AZ4">
            <v>182.70000000000002</v>
          </cell>
          <cell r="BA4">
            <v>136.5</v>
          </cell>
          <cell r="BB4">
            <v>744.80000000000007</v>
          </cell>
          <cell r="BC4">
            <v>605.9</v>
          </cell>
          <cell r="BD4">
            <v>756.40000000000009</v>
          </cell>
          <cell r="BE4">
            <v>521.30000000000007</v>
          </cell>
          <cell r="BF4">
            <v>1542.9</v>
          </cell>
          <cell r="BG4">
            <v>1011.2</v>
          </cell>
          <cell r="BH4">
            <v>850.30000000000007</v>
          </cell>
          <cell r="BI4">
            <v>633.70000000000005</v>
          </cell>
          <cell r="BJ4">
            <v>542.80000000000007</v>
          </cell>
          <cell r="BK4">
            <v>288.10000000000002</v>
          </cell>
          <cell r="BL4">
            <v>466.70000000000005</v>
          </cell>
          <cell r="BM4">
            <v>694.6</v>
          </cell>
          <cell r="BN4">
            <v>571</v>
          </cell>
          <cell r="BO4">
            <v>852.7</v>
          </cell>
          <cell r="BP4">
            <v>984.30000000000007</v>
          </cell>
          <cell r="BQ4">
            <v>1212.7</v>
          </cell>
          <cell r="BR4">
            <v>1911</v>
          </cell>
          <cell r="BS4">
            <v>2244.9</v>
          </cell>
          <cell r="BT4">
            <v>1322.4</v>
          </cell>
          <cell r="BU4">
            <v>1376.3000000000002</v>
          </cell>
          <cell r="BV4">
            <v>1292.1000000000001</v>
          </cell>
          <cell r="BW4">
            <v>873</v>
          </cell>
          <cell r="BX4">
            <v>687.40000000000009</v>
          </cell>
          <cell r="BY4">
            <v>1176.4000000000001</v>
          </cell>
          <cell r="BZ4">
            <v>2306.3000000000002</v>
          </cell>
          <cell r="CA4">
            <v>1586.3000000000002</v>
          </cell>
          <cell r="CB4">
            <v>1677</v>
          </cell>
          <cell r="CC4">
            <v>1572.3000000000002</v>
          </cell>
          <cell r="CD4">
            <v>2171.7000000000003</v>
          </cell>
          <cell r="CE4">
            <v>2498.1000000000004</v>
          </cell>
          <cell r="CF4">
            <v>1965.8000000000002</v>
          </cell>
          <cell r="CG4">
            <v>1128</v>
          </cell>
          <cell r="CH4">
            <v>921.30000000000007</v>
          </cell>
          <cell r="CI4">
            <v>1166.8</v>
          </cell>
          <cell r="CJ4">
            <v>1062.9000000000001</v>
          </cell>
          <cell r="CK4">
            <v>660.90000000000009</v>
          </cell>
          <cell r="CL4">
            <v>875.30000000000007</v>
          </cell>
          <cell r="CM4">
            <v>1779.8000000000002</v>
          </cell>
          <cell r="CN4">
            <v>1550.9</v>
          </cell>
          <cell r="CO4">
            <v>1343</v>
          </cell>
          <cell r="CP4">
            <v>1227.4000000000001</v>
          </cell>
          <cell r="CQ4">
            <v>1131.3</v>
          </cell>
          <cell r="CR4">
            <v>1029.5</v>
          </cell>
          <cell r="CS4">
            <v>1239.3000000000002</v>
          </cell>
          <cell r="CT4">
            <v>1463.3000000000002</v>
          </cell>
          <cell r="CU4">
            <v>1447.8000000000002</v>
          </cell>
          <cell r="CV4">
            <v>2066.7000000000003</v>
          </cell>
          <cell r="CW4">
            <v>695</v>
          </cell>
          <cell r="CX4">
            <v>1036.1000000000001</v>
          </cell>
          <cell r="CY4">
            <v>1137.2</v>
          </cell>
          <cell r="CZ4">
            <v>1431.4</v>
          </cell>
          <cell r="DA4">
            <v>1167.9000000000001</v>
          </cell>
          <cell r="DB4">
            <v>2482.8000000000002</v>
          </cell>
          <cell r="DC4">
            <v>3345.4</v>
          </cell>
          <cell r="DD4">
            <v>2408.6</v>
          </cell>
          <cell r="DE4">
            <v>1148.5</v>
          </cell>
          <cell r="DF4">
            <v>1216</v>
          </cell>
          <cell r="DG4">
            <v>1182.9000000000001</v>
          </cell>
          <cell r="DH4">
            <v>500.1</v>
          </cell>
          <cell r="DI4">
            <v>419.1</v>
          </cell>
          <cell r="DJ4">
            <v>1084</v>
          </cell>
          <cell r="DK4">
            <v>1552.4</v>
          </cell>
          <cell r="DL4">
            <v>1675.3000000000002</v>
          </cell>
          <cell r="DM4">
            <v>1249</v>
          </cell>
          <cell r="DN4">
            <v>2256.1</v>
          </cell>
          <cell r="DO4">
            <v>2297.9</v>
          </cell>
          <cell r="DP4">
            <v>2446.3000000000002</v>
          </cell>
          <cell r="DQ4">
            <v>1587.1000000000001</v>
          </cell>
          <cell r="DR4">
            <v>1684.3070000000005</v>
          </cell>
          <cell r="DS4">
            <v>834.2149999999998</v>
          </cell>
          <cell r="DT4">
            <v>734.0830000000002</v>
          </cell>
          <cell r="DU4">
            <v>883.32999999999959</v>
          </cell>
          <cell r="DV4">
            <v>842.09999999999968</v>
          </cell>
          <cell r="DW4">
            <v>1032.575</v>
          </cell>
          <cell r="DX4">
            <v>1243.3850000000007</v>
          </cell>
          <cell r="DY4">
            <v>1259.9900000000002</v>
          </cell>
          <cell r="DZ4">
            <v>2132.9</v>
          </cell>
          <cell r="EA4">
            <v>2586.2740000000008</v>
          </cell>
          <cell r="EB4">
            <v>1861.2049999999992</v>
          </cell>
          <cell r="EC4">
            <v>1503.8899999999999</v>
          </cell>
          <cell r="ED4">
            <v>1918.2400000000002</v>
          </cell>
          <cell r="EE4">
            <v>800.78</v>
          </cell>
          <cell r="EF4">
            <v>711.25999999999988</v>
          </cell>
          <cell r="EG4">
            <v>733.42999999999961</v>
          </cell>
          <cell r="EH4">
            <v>456.54000000000019</v>
          </cell>
          <cell r="EI4">
            <v>609.5899999999998</v>
          </cell>
          <cell r="EJ4">
            <v>1321.8000000000002</v>
          </cell>
          <cell r="EK4">
            <v>985.56000000000006</v>
          </cell>
          <cell r="EL4">
            <v>1359.0099999999993</v>
          </cell>
          <cell r="EM4">
            <v>882.27000000000044</v>
          </cell>
          <cell r="EN4">
            <v>630.70999999999992</v>
          </cell>
          <cell r="EO4">
            <v>376.12000000000012</v>
          </cell>
          <cell r="EP4">
            <v>395.09999999999968</v>
          </cell>
          <cell r="EQ4">
            <v>555.54000000000019</v>
          </cell>
          <cell r="ER4">
            <v>310.03000000000014</v>
          </cell>
          <cell r="ES4">
            <v>747.60400000000004</v>
          </cell>
          <cell r="ET4">
            <v>1570.7749999999999</v>
          </cell>
          <cell r="EU4">
            <v>2606.61</v>
          </cell>
          <cell r="EV4">
            <v>436.51100000000008</v>
          </cell>
          <cell r="EW4">
            <v>1077.45</v>
          </cell>
          <cell r="EX4">
            <v>1172.5</v>
          </cell>
          <cell r="EY4">
            <v>656.66</v>
          </cell>
          <cell r="EZ4">
            <v>968.14999999999986</v>
          </cell>
          <cell r="FA4">
            <v>883.95000000000027</v>
          </cell>
          <cell r="FB4">
            <v>288.60000000000002</v>
          </cell>
          <cell r="FC4">
            <v>1819.61</v>
          </cell>
          <cell r="FD4">
            <v>1528.8000000000002</v>
          </cell>
          <cell r="FE4">
            <v>1152.0700000000002</v>
          </cell>
          <cell r="FF4">
            <v>1693.385</v>
          </cell>
          <cell r="FG4">
            <v>1751.5400000000002</v>
          </cell>
          <cell r="FH4">
            <v>1605.5140000000001</v>
          </cell>
          <cell r="FI4">
            <v>1290.96</v>
          </cell>
          <cell r="FJ4">
            <v>1899.8449999999998</v>
          </cell>
          <cell r="FK4">
            <v>1397.15</v>
          </cell>
          <cell r="FL4">
            <v>964.54</v>
          </cell>
          <cell r="FM4">
            <v>1222.1850000000002</v>
          </cell>
          <cell r="FN4">
            <v>694.61</v>
          </cell>
          <cell r="FO4">
            <v>1332.99</v>
          </cell>
          <cell r="FP4">
            <v>1781.2</v>
          </cell>
          <cell r="FQ4">
            <v>877.44</v>
          </cell>
          <cell r="FR4">
            <v>813.42000000000007</v>
          </cell>
          <cell r="FS4">
            <v>838.71</v>
          </cell>
          <cell r="FT4">
            <v>914.32</v>
          </cell>
          <cell r="FU4">
            <v>948.95500000000004</v>
          </cell>
          <cell r="FV4">
            <v>1686.7270000000001</v>
          </cell>
          <cell r="FW4">
            <v>1584.5650000000001</v>
          </cell>
          <cell r="FX4">
            <v>1015.72</v>
          </cell>
          <cell r="FY4">
            <v>1059.19</v>
          </cell>
          <cell r="FZ4">
            <v>1078.7750000000001</v>
          </cell>
          <cell r="GA4">
            <v>1321.38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22.6</v>
          </cell>
          <cell r="AC5">
            <v>0</v>
          </cell>
          <cell r="AD5">
            <v>22.8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85.2</v>
          </cell>
          <cell r="AL5">
            <v>83.5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76.600000000000009</v>
          </cell>
          <cell r="AU5">
            <v>0</v>
          </cell>
          <cell r="AV5">
            <v>0</v>
          </cell>
          <cell r="AW5">
            <v>52</v>
          </cell>
          <cell r="AX5">
            <v>0</v>
          </cell>
          <cell r="AY5">
            <v>135.1</v>
          </cell>
          <cell r="AZ5">
            <v>0</v>
          </cell>
          <cell r="BA5">
            <v>133.4</v>
          </cell>
          <cell r="BB5">
            <v>153.1</v>
          </cell>
          <cell r="BC5">
            <v>180.4</v>
          </cell>
          <cell r="BD5">
            <v>73</v>
          </cell>
          <cell r="BE5">
            <v>479</v>
          </cell>
          <cell r="BF5">
            <v>137</v>
          </cell>
          <cell r="BG5">
            <v>381</v>
          </cell>
          <cell r="BH5">
            <v>174.70000000000002</v>
          </cell>
          <cell r="BI5">
            <v>273.8</v>
          </cell>
          <cell r="BJ5">
            <v>265.60000000000002</v>
          </cell>
          <cell r="BK5">
            <v>103.60000000000001</v>
          </cell>
          <cell r="BL5">
            <v>397.5</v>
          </cell>
          <cell r="BM5">
            <v>1025.6000000000001</v>
          </cell>
          <cell r="BN5">
            <v>52</v>
          </cell>
          <cell r="BO5">
            <v>373.40000000000003</v>
          </cell>
          <cell r="BP5">
            <v>205.60000000000002</v>
          </cell>
          <cell r="BQ5">
            <v>368</v>
          </cell>
          <cell r="BR5">
            <v>106.60000000000001</v>
          </cell>
          <cell r="BS5">
            <v>477.40000000000003</v>
          </cell>
          <cell r="BT5">
            <v>22.5</v>
          </cell>
          <cell r="BU5">
            <v>106.60000000000001</v>
          </cell>
          <cell r="BV5">
            <v>0</v>
          </cell>
          <cell r="BW5">
            <v>135.1</v>
          </cell>
          <cell r="BX5">
            <v>0</v>
          </cell>
          <cell r="BY5">
            <v>133.4</v>
          </cell>
          <cell r="BZ5">
            <v>153.1</v>
          </cell>
          <cell r="CA5">
            <v>180.4</v>
          </cell>
          <cell r="CB5">
            <v>73</v>
          </cell>
          <cell r="CC5">
            <v>479</v>
          </cell>
          <cell r="CD5">
            <v>137</v>
          </cell>
          <cell r="CE5">
            <v>381</v>
          </cell>
          <cell r="CF5">
            <v>174.70000000000002</v>
          </cell>
          <cell r="CG5">
            <v>273.8</v>
          </cell>
          <cell r="CH5">
            <v>236.70000000000002</v>
          </cell>
          <cell r="CI5">
            <v>151</v>
          </cell>
          <cell r="CJ5">
            <v>479.20000000000005</v>
          </cell>
          <cell r="CK5">
            <v>199.3</v>
          </cell>
          <cell r="CL5">
            <v>385.3</v>
          </cell>
          <cell r="CM5">
            <v>434.90000000000003</v>
          </cell>
          <cell r="CN5">
            <v>332.20000000000005</v>
          </cell>
          <cell r="CO5">
            <v>127.10000000000001</v>
          </cell>
          <cell r="CP5">
            <v>390</v>
          </cell>
          <cell r="CQ5">
            <v>16.2</v>
          </cell>
          <cell r="CR5">
            <v>264</v>
          </cell>
          <cell r="CS5">
            <v>180.9</v>
          </cell>
          <cell r="CT5">
            <v>154.4</v>
          </cell>
          <cell r="CU5">
            <v>148.20000000000002</v>
          </cell>
          <cell r="CV5">
            <v>272.90000000000003</v>
          </cell>
          <cell r="CW5">
            <v>170</v>
          </cell>
          <cell r="CX5">
            <v>147.4</v>
          </cell>
          <cell r="CY5">
            <v>51.400000000000006</v>
          </cell>
          <cell r="CZ5">
            <v>146.70000000000002</v>
          </cell>
          <cell r="DA5">
            <v>293.2</v>
          </cell>
          <cell r="DB5">
            <v>0</v>
          </cell>
          <cell r="DC5">
            <v>164.3</v>
          </cell>
          <cell r="DD5">
            <v>227.60000000000002</v>
          </cell>
          <cell r="DE5">
            <v>48</v>
          </cell>
          <cell r="DF5">
            <v>175.4</v>
          </cell>
          <cell r="DG5">
            <v>126.4</v>
          </cell>
          <cell r="DH5">
            <v>173.20000000000002</v>
          </cell>
          <cell r="DI5">
            <v>298</v>
          </cell>
          <cell r="DJ5">
            <v>201.9</v>
          </cell>
          <cell r="DK5">
            <v>506.8</v>
          </cell>
          <cell r="DL5">
            <v>227.70000000000002</v>
          </cell>
          <cell r="DM5">
            <v>0</v>
          </cell>
          <cell r="DN5">
            <v>100.80000000000001</v>
          </cell>
          <cell r="DO5">
            <v>53.300000000000004</v>
          </cell>
          <cell r="DP5">
            <v>100.80000000000001</v>
          </cell>
          <cell r="DQ5">
            <v>50.400000000000006</v>
          </cell>
          <cell r="DR5">
            <v>287.87600000000003</v>
          </cell>
          <cell r="DS5">
            <v>101</v>
          </cell>
          <cell r="DT5">
            <v>50.400000000000006</v>
          </cell>
          <cell r="DU5">
            <v>100.80000000000001</v>
          </cell>
          <cell r="DV5">
            <v>155.80000000000001</v>
          </cell>
          <cell r="DW5">
            <v>264.8</v>
          </cell>
          <cell r="DX5">
            <v>135</v>
          </cell>
          <cell r="DY5">
            <v>161.74000000000007</v>
          </cell>
          <cell r="DZ5">
            <v>161.20000000000002</v>
          </cell>
          <cell r="EA5">
            <v>0</v>
          </cell>
          <cell r="EB5">
            <v>56.749999999999957</v>
          </cell>
          <cell r="EC5">
            <v>52</v>
          </cell>
          <cell r="ED5">
            <v>28.696999999999981</v>
          </cell>
          <cell r="EE5">
            <v>25</v>
          </cell>
          <cell r="EF5">
            <v>0</v>
          </cell>
          <cell r="EG5">
            <v>27.599999999999909</v>
          </cell>
          <cell r="EH5">
            <v>0</v>
          </cell>
          <cell r="EI5">
            <v>50</v>
          </cell>
          <cell r="EJ5">
            <v>75</v>
          </cell>
          <cell r="EK5">
            <v>0</v>
          </cell>
          <cell r="EL5">
            <v>50</v>
          </cell>
          <cell r="EM5">
            <v>50.400000000000006</v>
          </cell>
          <cell r="EN5">
            <v>105</v>
          </cell>
          <cell r="EO5">
            <v>76.752000000000095</v>
          </cell>
          <cell r="EP5">
            <v>288.46600000000001</v>
          </cell>
          <cell r="EQ5">
            <v>182.79999999999995</v>
          </cell>
          <cell r="ER5">
            <v>287.19500000000011</v>
          </cell>
          <cell r="ES5">
            <v>392.40000000000003</v>
          </cell>
          <cell r="ET5">
            <v>262.40000000000003</v>
          </cell>
          <cell r="EU5">
            <v>420</v>
          </cell>
          <cell r="EV5">
            <v>339.8</v>
          </cell>
          <cell r="EW5">
            <v>184.20000000000002</v>
          </cell>
          <cell r="EX5">
            <v>27</v>
          </cell>
          <cell r="EY5">
            <v>27</v>
          </cell>
          <cell r="EZ5">
            <v>869</v>
          </cell>
          <cell r="FA5">
            <v>417.6</v>
          </cell>
          <cell r="FB5">
            <v>297.45999999999998</v>
          </cell>
          <cell r="FC5">
            <v>295.90000000000003</v>
          </cell>
          <cell r="FD5">
            <v>651.40000000000009</v>
          </cell>
          <cell r="FE5">
            <v>432.1</v>
          </cell>
          <cell r="FF5">
            <v>108.2</v>
          </cell>
          <cell r="FG5">
            <v>242.70000000000002</v>
          </cell>
          <cell r="FH5">
            <v>81</v>
          </cell>
          <cell r="FI5">
            <v>140.58000000000001</v>
          </cell>
          <cell r="FJ5">
            <v>0</v>
          </cell>
          <cell r="FK5">
            <v>114.36</v>
          </cell>
          <cell r="FL5">
            <v>54.18</v>
          </cell>
          <cell r="FM5">
            <v>160.91600000000003</v>
          </cell>
          <cell r="FN5">
            <v>0</v>
          </cell>
          <cell r="FO5">
            <v>162.78</v>
          </cell>
          <cell r="FP5">
            <v>298.8</v>
          </cell>
          <cell r="FQ5">
            <v>136</v>
          </cell>
          <cell r="FR5">
            <v>216.8</v>
          </cell>
          <cell r="FS5">
            <v>163</v>
          </cell>
          <cell r="FT5">
            <v>0</v>
          </cell>
          <cell r="FU5">
            <v>26</v>
          </cell>
          <cell r="FV5">
            <v>57.4</v>
          </cell>
          <cell r="FW5">
            <v>54.4</v>
          </cell>
          <cell r="FX5">
            <v>0</v>
          </cell>
          <cell r="FY5">
            <v>120.2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160</v>
          </cell>
          <cell r="C6">
            <v>72.600000000000009</v>
          </cell>
          <cell r="D6">
            <v>255</v>
          </cell>
          <cell r="E6">
            <v>106.60000000000001</v>
          </cell>
          <cell r="F6">
            <v>148.6</v>
          </cell>
          <cell r="G6">
            <v>151.5</v>
          </cell>
          <cell r="H6">
            <v>108.7</v>
          </cell>
          <cell r="I6">
            <v>343.1</v>
          </cell>
          <cell r="J6">
            <v>419.8</v>
          </cell>
          <cell r="K6">
            <v>517.80000000000007</v>
          </cell>
          <cell r="L6">
            <v>684.30000000000007</v>
          </cell>
          <cell r="M6">
            <v>674.80000000000007</v>
          </cell>
          <cell r="N6">
            <v>692.1</v>
          </cell>
          <cell r="O6">
            <v>779.2</v>
          </cell>
          <cell r="P6">
            <v>622.90000000000009</v>
          </cell>
          <cell r="Q6">
            <v>386.90000000000003</v>
          </cell>
          <cell r="R6">
            <v>488.70000000000005</v>
          </cell>
          <cell r="S6">
            <v>787.40000000000009</v>
          </cell>
          <cell r="T6">
            <v>1182.9000000000001</v>
          </cell>
          <cell r="U6">
            <v>1268.5</v>
          </cell>
          <cell r="V6">
            <v>1251.4000000000001</v>
          </cell>
          <cell r="W6">
            <v>1639</v>
          </cell>
          <cell r="X6">
            <v>1087.3</v>
          </cell>
          <cell r="Y6">
            <v>1168</v>
          </cell>
          <cell r="Z6">
            <v>632.30000000000007</v>
          </cell>
          <cell r="AA6">
            <v>843.40000000000009</v>
          </cell>
          <cell r="AB6">
            <v>1380.6000000000001</v>
          </cell>
          <cell r="AC6">
            <v>591.30000000000007</v>
          </cell>
          <cell r="AD6">
            <v>1768.1000000000001</v>
          </cell>
          <cell r="AE6">
            <v>1454.1000000000001</v>
          </cell>
          <cell r="AF6">
            <v>1043.2</v>
          </cell>
          <cell r="AG6">
            <v>995.2</v>
          </cell>
          <cell r="AH6">
            <v>1344.6000000000001</v>
          </cell>
          <cell r="AI6">
            <v>1946.6000000000001</v>
          </cell>
          <cell r="AJ6">
            <v>2215.9</v>
          </cell>
          <cell r="AK6">
            <v>965.30000000000007</v>
          </cell>
          <cell r="AL6">
            <v>1338.4</v>
          </cell>
          <cell r="AM6">
            <v>1338.5</v>
          </cell>
          <cell r="AN6">
            <v>750.2</v>
          </cell>
          <cell r="AO6">
            <v>1366</v>
          </cell>
          <cell r="AP6">
            <v>1733</v>
          </cell>
          <cell r="AQ6">
            <v>3764.3</v>
          </cell>
          <cell r="AR6">
            <v>3483.8</v>
          </cell>
          <cell r="AS6">
            <v>3752.1000000000004</v>
          </cell>
          <cell r="AT6">
            <v>3863.5</v>
          </cell>
          <cell r="AU6">
            <v>3201.4</v>
          </cell>
          <cell r="AV6">
            <v>2717</v>
          </cell>
          <cell r="AW6">
            <v>2413.6</v>
          </cell>
          <cell r="AX6">
            <v>1622.6000000000001</v>
          </cell>
          <cell r="AY6">
            <v>1866</v>
          </cell>
          <cell r="AZ6">
            <v>1267</v>
          </cell>
          <cell r="BA6">
            <v>1388.2</v>
          </cell>
          <cell r="BB6">
            <v>1540.7</v>
          </cell>
          <cell r="BC6">
            <v>2250.4</v>
          </cell>
          <cell r="BD6">
            <v>2181</v>
          </cell>
          <cell r="BE6">
            <v>1450.8000000000002</v>
          </cell>
          <cell r="BF6">
            <v>1981.1000000000001</v>
          </cell>
          <cell r="BG6">
            <v>2018.4</v>
          </cell>
          <cell r="BH6">
            <v>2009.9</v>
          </cell>
          <cell r="BI6">
            <v>1688.7</v>
          </cell>
          <cell r="BJ6">
            <v>856.80000000000007</v>
          </cell>
          <cell r="BK6">
            <v>1115.7</v>
          </cell>
          <cell r="BL6">
            <v>1310.9</v>
          </cell>
          <cell r="BM6">
            <v>1426.1000000000001</v>
          </cell>
          <cell r="BN6">
            <v>1906</v>
          </cell>
          <cell r="BO6">
            <v>1862.5</v>
          </cell>
          <cell r="BP6">
            <v>2113.6</v>
          </cell>
          <cell r="BQ6">
            <v>2295.4</v>
          </cell>
          <cell r="BR6">
            <v>2486.8000000000002</v>
          </cell>
          <cell r="BS6">
            <v>2222.4</v>
          </cell>
          <cell r="BT6">
            <v>1879.6000000000001</v>
          </cell>
          <cell r="BU6">
            <v>1298.2</v>
          </cell>
          <cell r="BV6">
            <v>1222.5</v>
          </cell>
          <cell r="BW6">
            <v>1761</v>
          </cell>
          <cell r="BX6">
            <v>1641.7</v>
          </cell>
          <cell r="BY6">
            <v>1351.1000000000001</v>
          </cell>
          <cell r="BZ6">
            <v>1818.6000000000001</v>
          </cell>
          <cell r="CA6">
            <v>1572.2</v>
          </cell>
          <cell r="CB6">
            <v>1601.6000000000001</v>
          </cell>
          <cell r="CC6">
            <v>2322.6</v>
          </cell>
          <cell r="CD6">
            <v>2390.9</v>
          </cell>
          <cell r="CE6">
            <v>2533.5</v>
          </cell>
          <cell r="CF6">
            <v>2914.7000000000003</v>
          </cell>
          <cell r="CG6">
            <v>1640.3000000000002</v>
          </cell>
          <cell r="CH6">
            <v>1605.4</v>
          </cell>
          <cell r="CI6">
            <v>2186.7000000000003</v>
          </cell>
          <cell r="CJ6">
            <v>1523</v>
          </cell>
          <cell r="CK6">
            <v>930.6</v>
          </cell>
          <cell r="CL6">
            <v>1850.5</v>
          </cell>
          <cell r="CM6">
            <v>2862.5</v>
          </cell>
          <cell r="CN6">
            <v>2912.3</v>
          </cell>
          <cell r="CO6">
            <v>2919.7000000000003</v>
          </cell>
          <cell r="CP6">
            <v>2946.3</v>
          </cell>
          <cell r="CQ6">
            <v>2358.9</v>
          </cell>
          <cell r="CR6">
            <v>1926.1000000000001</v>
          </cell>
          <cell r="CS6">
            <v>1699.2</v>
          </cell>
          <cell r="CT6">
            <v>1915.6000000000001</v>
          </cell>
          <cell r="CU6">
            <v>1674.9</v>
          </cell>
          <cell r="CV6">
            <v>1492.7</v>
          </cell>
          <cell r="CW6">
            <v>1643.9</v>
          </cell>
          <cell r="CX6">
            <v>2442</v>
          </cell>
          <cell r="CY6">
            <v>2458.4</v>
          </cell>
          <cell r="CZ6">
            <v>2740.6000000000004</v>
          </cell>
          <cell r="DA6">
            <v>2950.7000000000003</v>
          </cell>
          <cell r="DB6">
            <v>2454.2000000000003</v>
          </cell>
          <cell r="DC6">
            <v>2469.4</v>
          </cell>
          <cell r="DD6">
            <v>1928.4</v>
          </cell>
          <cell r="DE6">
            <v>1184.5</v>
          </cell>
          <cell r="DF6">
            <v>1268.7</v>
          </cell>
          <cell r="DG6">
            <v>1944.2</v>
          </cell>
          <cell r="DH6">
            <v>915.7</v>
          </cell>
          <cell r="DI6">
            <v>1473.4</v>
          </cell>
          <cell r="DJ6">
            <v>2560.8000000000002</v>
          </cell>
          <cell r="DK6">
            <v>2194</v>
          </cell>
          <cell r="DL6">
            <v>2361.4</v>
          </cell>
          <cell r="DM6">
            <v>1855.3000000000002</v>
          </cell>
          <cell r="DN6">
            <v>2160.9</v>
          </cell>
          <cell r="DO6">
            <v>2302.7000000000003</v>
          </cell>
          <cell r="DP6">
            <v>1255.7</v>
          </cell>
          <cell r="DQ6">
            <v>1024.6000000000001</v>
          </cell>
          <cell r="DR6">
            <v>1126.6150000000002</v>
          </cell>
          <cell r="DS6">
            <v>721.90199999999993</v>
          </cell>
          <cell r="DT6">
            <v>1041.5899999999999</v>
          </cell>
          <cell r="DU6">
            <v>1078.9990000000003</v>
          </cell>
          <cell r="DV6">
            <v>1602.0149999999999</v>
          </cell>
          <cell r="DW6">
            <v>2512.1120000000001</v>
          </cell>
          <cell r="DX6">
            <v>2396.19</v>
          </cell>
          <cell r="DY6">
            <v>2052.0790000000002</v>
          </cell>
          <cell r="DZ6">
            <v>2849.68</v>
          </cell>
          <cell r="EA6">
            <v>2305.6179999999999</v>
          </cell>
          <cell r="EB6">
            <v>1257.9960000000001</v>
          </cell>
          <cell r="EC6">
            <v>871.7</v>
          </cell>
          <cell r="ED6">
            <v>1370.5690000000004</v>
          </cell>
          <cell r="EE6">
            <v>1413.5619999999999</v>
          </cell>
          <cell r="EF6">
            <v>2336.8020000000006</v>
          </cell>
          <cell r="EG6">
            <v>1404.482</v>
          </cell>
          <cell r="EH6">
            <v>2705.01</v>
          </cell>
          <cell r="EI6">
            <v>2548.8850000000007</v>
          </cell>
          <cell r="EJ6">
            <v>1962.12</v>
          </cell>
          <cell r="EK6">
            <v>2355.4879999999998</v>
          </cell>
          <cell r="EL6">
            <v>2794.2090000000003</v>
          </cell>
          <cell r="EM6">
            <v>1630.472</v>
          </cell>
          <cell r="EN6">
            <v>1508.71</v>
          </cell>
          <cell r="EO6">
            <v>1052.6270000000004</v>
          </cell>
          <cell r="EP6">
            <v>724.03999999999951</v>
          </cell>
          <cell r="EQ6">
            <v>1066.5160000000001</v>
          </cell>
          <cell r="ER6">
            <v>546.29499999999973</v>
          </cell>
          <cell r="ES6">
            <v>291.77999999999992</v>
          </cell>
          <cell r="ET6">
            <v>1045.3799999999999</v>
          </cell>
          <cell r="EU6">
            <v>2302.6650000000004</v>
          </cell>
          <cell r="EV6">
            <v>1859.5019999999997</v>
          </cell>
          <cell r="EW6">
            <v>1649.7</v>
          </cell>
          <cell r="EX6">
            <v>1385.2020000000005</v>
          </cell>
          <cell r="EY6">
            <v>1415.8400000000001</v>
          </cell>
          <cell r="EZ6">
            <v>786.23700000000008</v>
          </cell>
          <cell r="FA6">
            <v>386.50500000000011</v>
          </cell>
          <cell r="FB6">
            <v>336.95000000000005</v>
          </cell>
          <cell r="FC6">
            <v>480.35499999999996</v>
          </cell>
          <cell r="FD6">
            <v>893.92</v>
          </cell>
          <cell r="FE6">
            <v>1268.0950000000005</v>
          </cell>
          <cell r="FF6">
            <v>1499.8000000000002</v>
          </cell>
          <cell r="FG6">
            <v>1236.5900000000001</v>
          </cell>
          <cell r="FH6">
            <v>1601.2600000000002</v>
          </cell>
          <cell r="FI6">
            <v>1772.155</v>
          </cell>
          <cell r="FJ6">
            <v>1626.2850000000001</v>
          </cell>
          <cell r="FK6">
            <v>1299.8640000000003</v>
          </cell>
          <cell r="FL6">
            <v>523.96800000000007</v>
          </cell>
          <cell r="FM6">
            <v>366.80999999999989</v>
          </cell>
          <cell r="FN6">
            <v>294.84000000000003</v>
          </cell>
          <cell r="FO6">
            <v>503.75200000000001</v>
          </cell>
          <cell r="FP6">
            <v>171.785</v>
          </cell>
          <cell r="FQ6">
            <v>372.63</v>
          </cell>
          <cell r="FR6">
            <v>985.63</v>
          </cell>
          <cell r="FS6">
            <v>804.03499999999997</v>
          </cell>
          <cell r="FT6">
            <v>610.61500000000001</v>
          </cell>
          <cell r="FU6">
            <v>933.36099999999999</v>
          </cell>
          <cell r="FV6">
            <v>1057.895</v>
          </cell>
          <cell r="FW6">
            <v>1361.481</v>
          </cell>
          <cell r="FX6">
            <v>310.91399999999999</v>
          </cell>
          <cell r="FY6">
            <v>377.88400000000001</v>
          </cell>
          <cell r="FZ6">
            <v>396.24</v>
          </cell>
          <cell r="GA6">
            <v>669.15499999999997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20465.7</v>
          </cell>
          <cell r="C7">
            <v>32577.600000000002</v>
          </cell>
          <cell r="D7">
            <v>34735.9</v>
          </cell>
          <cell r="E7">
            <v>17772.900000000001</v>
          </cell>
          <cell r="F7">
            <v>19234.2</v>
          </cell>
          <cell r="G7">
            <v>12247.400000000001</v>
          </cell>
          <cell r="H7">
            <v>8647.2000000000007</v>
          </cell>
          <cell r="I7">
            <v>18578.100000000002</v>
          </cell>
          <cell r="J7">
            <v>20219</v>
          </cell>
          <cell r="K7">
            <v>56644</v>
          </cell>
          <cell r="L7">
            <v>29282.7</v>
          </cell>
          <cell r="M7">
            <v>27926.400000000001</v>
          </cell>
          <cell r="N7">
            <v>22519</v>
          </cell>
          <cell r="O7">
            <v>35779.1</v>
          </cell>
          <cell r="P7">
            <v>5654.3</v>
          </cell>
          <cell r="Q7">
            <v>41709.200000000004</v>
          </cell>
          <cell r="R7">
            <v>23124.300000000003</v>
          </cell>
          <cell r="S7">
            <v>17401.5</v>
          </cell>
          <cell r="T7">
            <v>18345.400000000001</v>
          </cell>
          <cell r="U7">
            <v>20070</v>
          </cell>
          <cell r="V7">
            <v>16099.2</v>
          </cell>
          <cell r="W7">
            <v>24909.4</v>
          </cell>
          <cell r="X7">
            <v>34481.300000000003</v>
          </cell>
          <cell r="Y7">
            <v>25598.5</v>
          </cell>
          <cell r="Z7">
            <v>21363.200000000001</v>
          </cell>
          <cell r="AA7">
            <v>26183.800000000003</v>
          </cell>
          <cell r="AB7">
            <v>37143.800000000003</v>
          </cell>
          <cell r="AC7">
            <v>24855.7</v>
          </cell>
          <cell r="AD7">
            <v>21782.600000000002</v>
          </cell>
          <cell r="AE7">
            <v>28765.9</v>
          </cell>
          <cell r="AF7">
            <v>41556.200000000004</v>
          </cell>
          <cell r="AG7">
            <v>40531.700000000004</v>
          </cell>
          <cell r="AH7">
            <v>63447.600000000006</v>
          </cell>
          <cell r="AI7">
            <v>45648.800000000003</v>
          </cell>
          <cell r="AJ7">
            <v>25242.7</v>
          </cell>
          <cell r="AK7">
            <v>37811</v>
          </cell>
          <cell r="AL7">
            <v>19642.2</v>
          </cell>
          <cell r="AM7">
            <v>10388.800000000001</v>
          </cell>
          <cell r="AN7">
            <v>18697.7</v>
          </cell>
          <cell r="AO7">
            <v>34197.4</v>
          </cell>
          <cell r="AP7">
            <v>26535.4</v>
          </cell>
          <cell r="AQ7">
            <v>20655.2</v>
          </cell>
          <cell r="AR7">
            <v>39234.6</v>
          </cell>
          <cell r="AS7">
            <v>38281.599999999999</v>
          </cell>
          <cell r="AT7">
            <v>96027</v>
          </cell>
          <cell r="AU7">
            <v>86120.1</v>
          </cell>
          <cell r="AV7">
            <v>57808.100000000006</v>
          </cell>
          <cell r="AW7">
            <v>53154</v>
          </cell>
          <cell r="AX7">
            <v>33293.599999999999</v>
          </cell>
          <cell r="AY7">
            <v>88959</v>
          </cell>
          <cell r="AZ7">
            <v>48132</v>
          </cell>
          <cell r="BA7">
            <v>44102.3</v>
          </cell>
          <cell r="BB7">
            <v>36679.1</v>
          </cell>
          <cell r="BC7">
            <v>26953.600000000002</v>
          </cell>
          <cell r="BD7">
            <v>41894.200000000004</v>
          </cell>
          <cell r="BE7">
            <v>32703.200000000001</v>
          </cell>
          <cell r="BF7">
            <v>39550.300000000003</v>
          </cell>
          <cell r="BG7">
            <v>33542.400000000001</v>
          </cell>
          <cell r="BH7">
            <v>30603.7</v>
          </cell>
          <cell r="BI7">
            <v>36501.9</v>
          </cell>
          <cell r="BJ7">
            <v>59952.700000000004</v>
          </cell>
          <cell r="BK7">
            <v>15843.2</v>
          </cell>
          <cell r="BL7">
            <v>26229.7</v>
          </cell>
          <cell r="BM7">
            <v>38823.800000000003</v>
          </cell>
          <cell r="BN7">
            <v>25047.9</v>
          </cell>
          <cell r="BO7">
            <v>17133.400000000001</v>
          </cell>
          <cell r="BP7">
            <v>33501.599999999999</v>
          </cell>
          <cell r="BQ7">
            <v>21623.200000000001</v>
          </cell>
          <cell r="BR7">
            <v>28909.300000000003</v>
          </cell>
          <cell r="BS7">
            <v>40834.400000000001</v>
          </cell>
          <cell r="BT7">
            <v>26331.200000000001</v>
          </cell>
          <cell r="BU7">
            <v>36417.1</v>
          </cell>
          <cell r="BV7">
            <v>33863.1</v>
          </cell>
          <cell r="BW7">
            <v>18788.600000000002</v>
          </cell>
          <cell r="BX7">
            <v>27891.200000000001</v>
          </cell>
          <cell r="BY7">
            <v>16837.400000000001</v>
          </cell>
          <cell r="BZ7">
            <v>25746.600000000002</v>
          </cell>
          <cell r="CA7">
            <v>25022.600000000002</v>
          </cell>
          <cell r="CB7">
            <v>19513.100000000002</v>
          </cell>
          <cell r="CC7">
            <v>5293.1</v>
          </cell>
          <cell r="CD7">
            <v>52879.100000000006</v>
          </cell>
          <cell r="CE7">
            <v>22305.5</v>
          </cell>
          <cell r="CF7">
            <v>82460.800000000003</v>
          </cell>
          <cell r="CG7">
            <v>55313.4</v>
          </cell>
          <cell r="CH7">
            <v>74496.400000000009</v>
          </cell>
          <cell r="CI7">
            <v>100788.1</v>
          </cell>
          <cell r="CJ7">
            <v>65434.5</v>
          </cell>
          <cell r="CK7">
            <v>22269.200000000001</v>
          </cell>
          <cell r="CL7">
            <v>54509.8</v>
          </cell>
          <cell r="CM7">
            <v>24215.600000000002</v>
          </cell>
          <cell r="CN7">
            <v>36163.700000000004</v>
          </cell>
          <cell r="CO7">
            <v>24004.9</v>
          </cell>
          <cell r="CP7">
            <v>57875.5</v>
          </cell>
          <cell r="CQ7">
            <v>81342.200000000012</v>
          </cell>
          <cell r="CR7">
            <v>124181.90000000001</v>
          </cell>
          <cell r="CS7">
            <v>93331.6</v>
          </cell>
          <cell r="CT7">
            <v>208860.2</v>
          </cell>
          <cell r="CU7">
            <v>247762.90000000002</v>
          </cell>
          <cell r="CV7">
            <v>131384.5</v>
          </cell>
          <cell r="CW7">
            <v>91757.5</v>
          </cell>
          <cell r="CX7">
            <v>25646.600000000002</v>
          </cell>
          <cell r="CY7">
            <v>30764.9</v>
          </cell>
          <cell r="CZ7">
            <v>38776.5</v>
          </cell>
          <cell r="DA7">
            <v>71605.2</v>
          </cell>
          <cell r="DB7">
            <v>51796.5</v>
          </cell>
          <cell r="DC7">
            <v>96012.3</v>
          </cell>
          <cell r="DD7">
            <v>68231.7</v>
          </cell>
          <cell r="DE7">
            <v>96104.3</v>
          </cell>
          <cell r="DF7">
            <v>153207.80000000002</v>
          </cell>
          <cell r="DG7">
            <v>70348.7</v>
          </cell>
          <cell r="DH7">
            <v>144702.6</v>
          </cell>
          <cell r="DI7">
            <v>90380.700000000012</v>
          </cell>
          <cell r="DJ7">
            <v>35536</v>
          </cell>
          <cell r="DK7">
            <v>31074.100000000002</v>
          </cell>
          <cell r="DL7">
            <v>45893.5</v>
          </cell>
          <cell r="DM7">
            <v>46310.200000000004</v>
          </cell>
          <cell r="DN7">
            <v>70366.8</v>
          </cell>
          <cell r="DO7">
            <v>147350.5</v>
          </cell>
          <cell r="DP7">
            <v>126279</v>
          </cell>
          <cell r="DQ7">
            <v>94156.1</v>
          </cell>
          <cell r="DR7">
            <v>120318.62599999993</v>
          </cell>
          <cell r="DS7">
            <v>45896.762999999992</v>
          </cell>
          <cell r="DT7">
            <v>27656.757000000009</v>
          </cell>
          <cell r="DU7">
            <v>63804.914999999994</v>
          </cell>
          <cell r="DV7">
            <v>40876.332999999984</v>
          </cell>
          <cell r="DW7">
            <v>32411.750000000025</v>
          </cell>
          <cell r="DX7">
            <v>18057.717000000004</v>
          </cell>
          <cell r="DY7">
            <v>22143.341000000004</v>
          </cell>
          <cell r="DZ7">
            <v>89662.788</v>
          </cell>
          <cell r="EA7">
            <v>98620.42200000002</v>
          </cell>
          <cell r="EB7">
            <v>109658.8</v>
          </cell>
          <cell r="EC7">
            <v>68690.499000000025</v>
          </cell>
          <cell r="ED7">
            <v>149915.23299999998</v>
          </cell>
          <cell r="EE7">
            <v>60389.195999999996</v>
          </cell>
          <cell r="EF7">
            <v>97203.697000000029</v>
          </cell>
          <cell r="EG7">
            <v>51432.498</v>
          </cell>
          <cell r="EH7">
            <v>66030.304000000004</v>
          </cell>
          <cell r="EI7">
            <v>24520.42200000002</v>
          </cell>
          <cell r="EJ7">
            <v>16235.618999999995</v>
          </cell>
          <cell r="EK7">
            <v>12869.912999999966</v>
          </cell>
          <cell r="EL7">
            <v>87447.877000000008</v>
          </cell>
          <cell r="EM7">
            <v>71736.105000000025</v>
          </cell>
          <cell r="EN7">
            <v>56689.509000000035</v>
          </cell>
          <cell r="EO7">
            <v>80705.405000000028</v>
          </cell>
          <cell r="EP7">
            <v>123114.90699999999</v>
          </cell>
          <cell r="EQ7">
            <v>121908.26299999999</v>
          </cell>
          <cell r="ER7">
            <v>98463.27900000001</v>
          </cell>
          <cell r="ES7">
            <v>229991.24200000006</v>
          </cell>
          <cell r="ET7">
            <v>53731.145000000019</v>
          </cell>
          <cell r="EU7">
            <v>54110.864000000016</v>
          </cell>
          <cell r="EV7">
            <v>124691.47200000001</v>
          </cell>
          <cell r="EW7">
            <v>5751.5010000000011</v>
          </cell>
          <cell r="EX7">
            <v>62019.177999999985</v>
          </cell>
          <cell r="EY7">
            <v>39807.398000000045</v>
          </cell>
          <cell r="EZ7">
            <v>9021.1829999999845</v>
          </cell>
          <cell r="FA7">
            <v>37901.436999999969</v>
          </cell>
          <cell r="FB7">
            <v>33027.391000000018</v>
          </cell>
          <cell r="FC7">
            <v>31363.586999999989</v>
          </cell>
          <cell r="FD7">
            <v>2156.8720000000208</v>
          </cell>
          <cell r="FE7">
            <v>125297.02000000002</v>
          </cell>
          <cell r="FF7">
            <v>36965.001000000004</v>
          </cell>
          <cell r="FG7">
            <v>36627.110000000008</v>
          </cell>
          <cell r="FH7">
            <v>123094.96399999999</v>
          </cell>
          <cell r="FI7">
            <v>39921.763000000035</v>
          </cell>
          <cell r="FJ7">
            <v>77479.863999999987</v>
          </cell>
          <cell r="FK7">
            <v>103486.39400000003</v>
          </cell>
          <cell r="FL7">
            <v>38213.974000000024</v>
          </cell>
          <cell r="FM7">
            <v>93014.887000000017</v>
          </cell>
          <cell r="FN7">
            <v>164074.976</v>
          </cell>
          <cell r="FO7">
            <v>78005.835999999996</v>
          </cell>
          <cell r="FP7">
            <v>98439.322</v>
          </cell>
          <cell r="FQ7">
            <v>87934.888000000006</v>
          </cell>
          <cell r="FR7">
            <v>11442.081</v>
          </cell>
          <cell r="FS7">
            <v>8155.1190000000006</v>
          </cell>
          <cell r="FT7">
            <v>63904.955999999998</v>
          </cell>
          <cell r="FU7">
            <v>9596.4089999999997</v>
          </cell>
          <cell r="FV7">
            <v>101069.444</v>
          </cell>
          <cell r="FW7">
            <v>72939.205000000002</v>
          </cell>
          <cell r="FX7">
            <v>92703.207999999999</v>
          </cell>
          <cell r="FY7">
            <v>217405.15600000002</v>
          </cell>
          <cell r="FZ7">
            <v>102893.72200000001</v>
          </cell>
          <cell r="GA7">
            <v>74350.902000000002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173.5</v>
          </cell>
          <cell r="C8">
            <v>502</v>
          </cell>
          <cell r="D8">
            <v>3938.6000000000004</v>
          </cell>
          <cell r="E8">
            <v>629.90000000000009</v>
          </cell>
          <cell r="F8">
            <v>130.1</v>
          </cell>
          <cell r="G8">
            <v>0</v>
          </cell>
          <cell r="H8">
            <v>6.7</v>
          </cell>
          <cell r="I8">
            <v>43.5</v>
          </cell>
          <cell r="J8">
            <v>235.60000000000002</v>
          </cell>
          <cell r="K8">
            <v>216</v>
          </cell>
          <cell r="L8">
            <v>107</v>
          </cell>
          <cell r="M8">
            <v>128.4</v>
          </cell>
          <cell r="N8">
            <v>152.20000000000002</v>
          </cell>
          <cell r="O8">
            <v>236.3</v>
          </cell>
          <cell r="P8">
            <v>105.30000000000001</v>
          </cell>
          <cell r="Q8">
            <v>146.1</v>
          </cell>
          <cell r="R8">
            <v>0</v>
          </cell>
          <cell r="S8">
            <v>0</v>
          </cell>
          <cell r="T8">
            <v>43.6</v>
          </cell>
          <cell r="U8">
            <v>360.90000000000003</v>
          </cell>
          <cell r="V8">
            <v>0</v>
          </cell>
          <cell r="W8">
            <v>84.5</v>
          </cell>
          <cell r="X8">
            <v>63.2</v>
          </cell>
          <cell r="Y8">
            <v>5298</v>
          </cell>
          <cell r="Z8">
            <v>81.5</v>
          </cell>
          <cell r="AA8">
            <v>387.6</v>
          </cell>
          <cell r="AB8">
            <v>918.2</v>
          </cell>
          <cell r="AC8">
            <v>745.7</v>
          </cell>
          <cell r="AD8">
            <v>591.30000000000007</v>
          </cell>
          <cell r="AE8">
            <v>1345</v>
          </cell>
          <cell r="AF8">
            <v>1268.4000000000001</v>
          </cell>
          <cell r="AG8">
            <v>1836.4</v>
          </cell>
          <cell r="AH8">
            <v>881.1</v>
          </cell>
          <cell r="AI8">
            <v>911.5</v>
          </cell>
          <cell r="AJ8">
            <v>64.3</v>
          </cell>
          <cell r="AK8">
            <v>42.900000000000006</v>
          </cell>
          <cell r="AL8">
            <v>64.3</v>
          </cell>
          <cell r="AM8">
            <v>128.4</v>
          </cell>
          <cell r="AN8">
            <v>64.5</v>
          </cell>
          <cell r="AO8">
            <v>20.8</v>
          </cell>
          <cell r="AP8">
            <v>0</v>
          </cell>
          <cell r="AQ8">
            <v>0</v>
          </cell>
          <cell r="AR8">
            <v>1220.1000000000001</v>
          </cell>
          <cell r="AS8">
            <v>1192.8</v>
          </cell>
          <cell r="AT8">
            <v>526.6</v>
          </cell>
          <cell r="AU8">
            <v>1013.8000000000001</v>
          </cell>
          <cell r="AV8">
            <v>299.2</v>
          </cell>
          <cell r="AW8">
            <v>141.1</v>
          </cell>
          <cell r="AX8">
            <v>170.20000000000002</v>
          </cell>
          <cell r="AY8">
            <v>449.70000000000005</v>
          </cell>
          <cell r="AZ8">
            <v>489</v>
          </cell>
          <cell r="BA8">
            <v>400.90000000000003</v>
          </cell>
          <cell r="BB8">
            <v>62</v>
          </cell>
          <cell r="BC8">
            <v>277.40000000000003</v>
          </cell>
          <cell r="BD8">
            <v>2023.1000000000001</v>
          </cell>
          <cell r="BE8">
            <v>2281.9</v>
          </cell>
          <cell r="BF8">
            <v>1139.1000000000001</v>
          </cell>
          <cell r="BG8">
            <v>887</v>
          </cell>
          <cell r="BH8">
            <v>958.30000000000007</v>
          </cell>
          <cell r="BI8">
            <v>1234.6000000000001</v>
          </cell>
          <cell r="BJ8">
            <v>104.80000000000001</v>
          </cell>
          <cell r="BK8">
            <v>167.5</v>
          </cell>
          <cell r="BL8">
            <v>252.10000000000002</v>
          </cell>
          <cell r="BM8">
            <v>283.5</v>
          </cell>
          <cell r="BN8">
            <v>680.1</v>
          </cell>
          <cell r="BO8">
            <v>1090.7</v>
          </cell>
          <cell r="BP8">
            <v>1331.1000000000001</v>
          </cell>
          <cell r="BQ8">
            <v>1323.5</v>
          </cell>
          <cell r="BR8">
            <v>642.5</v>
          </cell>
          <cell r="BS8">
            <v>493.20000000000005</v>
          </cell>
          <cell r="BT8">
            <v>798.30000000000007</v>
          </cell>
          <cell r="BU8">
            <v>1399</v>
          </cell>
          <cell r="BV8">
            <v>245.5</v>
          </cell>
          <cell r="BW8">
            <v>645.30000000000007</v>
          </cell>
          <cell r="BX8">
            <v>284.8</v>
          </cell>
          <cell r="BY8">
            <v>361.90000000000003</v>
          </cell>
          <cell r="BZ8">
            <v>436.40000000000003</v>
          </cell>
          <cell r="CA8">
            <v>993.80000000000007</v>
          </cell>
          <cell r="CB8">
            <v>548.6</v>
          </cell>
          <cell r="CC8">
            <v>1198.2</v>
          </cell>
          <cell r="CD8">
            <v>890.5</v>
          </cell>
          <cell r="CE8">
            <v>1282.9000000000001</v>
          </cell>
          <cell r="CF8">
            <v>1034.3</v>
          </cell>
          <cell r="CG8">
            <v>425.5</v>
          </cell>
          <cell r="CH8">
            <v>63.900000000000006</v>
          </cell>
          <cell r="CI8">
            <v>36.6</v>
          </cell>
          <cell r="CJ8">
            <v>427.1</v>
          </cell>
          <cell r="CK8">
            <v>517.30000000000007</v>
          </cell>
          <cell r="CL8">
            <v>818.90000000000009</v>
          </cell>
          <cell r="CM8">
            <v>595.5</v>
          </cell>
          <cell r="CN8">
            <v>655.7</v>
          </cell>
          <cell r="CO8">
            <v>779.5</v>
          </cell>
          <cell r="CP8">
            <v>1019.8000000000001</v>
          </cell>
          <cell r="CQ8">
            <v>868.90000000000009</v>
          </cell>
          <cell r="CR8">
            <v>342.90000000000003</v>
          </cell>
          <cell r="CS8">
            <v>528.4</v>
          </cell>
          <cell r="CT8">
            <v>360.20000000000005</v>
          </cell>
          <cell r="CU8">
            <v>606.70000000000005</v>
          </cell>
          <cell r="CV8">
            <v>458.90000000000003</v>
          </cell>
          <cell r="CW8">
            <v>843.80000000000007</v>
          </cell>
          <cell r="CX8">
            <v>283.3</v>
          </cell>
          <cell r="CY8">
            <v>409.20000000000005</v>
          </cell>
          <cell r="CZ8">
            <v>196.60000000000002</v>
          </cell>
          <cell r="DA8">
            <v>282.8</v>
          </cell>
          <cell r="DB8">
            <v>453.6</v>
          </cell>
          <cell r="DC8">
            <v>477.1</v>
          </cell>
          <cell r="DD8">
            <v>3541.2000000000003</v>
          </cell>
          <cell r="DE8">
            <v>567.20000000000005</v>
          </cell>
          <cell r="DF8">
            <v>423.70000000000005</v>
          </cell>
          <cell r="DG8">
            <v>353.3</v>
          </cell>
          <cell r="DH8">
            <v>335.20000000000005</v>
          </cell>
          <cell r="DI8">
            <v>300.60000000000002</v>
          </cell>
          <cell r="DJ8">
            <v>64</v>
          </cell>
          <cell r="DK8">
            <v>3451.5</v>
          </cell>
          <cell r="DL8">
            <v>44.400000000000006</v>
          </cell>
          <cell r="DM8">
            <v>336.6</v>
          </cell>
          <cell r="DN8">
            <v>273.60000000000002</v>
          </cell>
          <cell r="DO8">
            <v>343.20000000000005</v>
          </cell>
          <cell r="DP8">
            <v>513.6</v>
          </cell>
          <cell r="DQ8">
            <v>359.6</v>
          </cell>
          <cell r="DR8">
            <v>172.64600000000007</v>
          </cell>
          <cell r="DS8">
            <v>275.85000000000002</v>
          </cell>
          <cell r="DT8">
            <v>206.96499999999997</v>
          </cell>
          <cell r="DU8">
            <v>295.36799999999999</v>
          </cell>
          <cell r="DV8">
            <v>194.04999999999998</v>
          </cell>
          <cell r="DW8">
            <v>332.56</v>
          </cell>
          <cell r="DX8">
            <v>266.67199999999997</v>
          </cell>
          <cell r="DY8">
            <v>402.74599999999992</v>
          </cell>
          <cell r="DZ8">
            <v>489.05700000000002</v>
          </cell>
          <cell r="EA8">
            <v>291.53899999999993</v>
          </cell>
          <cell r="EB8">
            <v>248.93500000000006</v>
          </cell>
          <cell r="EC8">
            <v>382.16699999999986</v>
          </cell>
          <cell r="ED8">
            <v>175.78500000000005</v>
          </cell>
          <cell r="EE8">
            <v>106.25999999999986</v>
          </cell>
          <cell r="EF8">
            <v>206.31499999999997</v>
          </cell>
          <cell r="EG8">
            <v>143.39500000000018</v>
          </cell>
          <cell r="EH8">
            <v>281.02500000000003</v>
          </cell>
          <cell r="EI8">
            <v>170.40300000000008</v>
          </cell>
          <cell r="EJ8">
            <v>2.8890000000000331</v>
          </cell>
          <cell r="EK8">
            <v>129.28299999999982</v>
          </cell>
          <cell r="EL8">
            <v>280.77700000000004</v>
          </cell>
          <cell r="EM8">
            <v>257.64700000000011</v>
          </cell>
          <cell r="EN8">
            <v>53.222999999999594</v>
          </cell>
          <cell r="EO8">
            <v>132.73900000000032</v>
          </cell>
          <cell r="EP8">
            <v>180.18399999999966</v>
          </cell>
          <cell r="EQ8">
            <v>155.15599999999978</v>
          </cell>
          <cell r="ER8">
            <v>127.18400000000003</v>
          </cell>
          <cell r="ES8">
            <v>103.45</v>
          </cell>
          <cell r="ET8">
            <v>125.30000000000001</v>
          </cell>
          <cell r="EU8">
            <v>916.13699999999994</v>
          </cell>
          <cell r="EV8">
            <v>574.63300000000004</v>
          </cell>
          <cell r="EW8">
            <v>1.4999999999963621E-2</v>
          </cell>
          <cell r="EX8">
            <v>19.965000000000011</v>
          </cell>
          <cell r="EY8">
            <v>267.0689999999999</v>
          </cell>
          <cell r="EZ8">
            <v>21.001000000000023</v>
          </cell>
          <cell r="FA8">
            <v>55.1</v>
          </cell>
          <cell r="FB8">
            <v>67.121000000000009</v>
          </cell>
          <cell r="FC8">
            <v>66.030000000000044</v>
          </cell>
          <cell r="FD8">
            <v>37006.01</v>
          </cell>
          <cell r="FE8">
            <v>105.51299999999975</v>
          </cell>
          <cell r="FF8">
            <v>151.38000000000002</v>
          </cell>
          <cell r="FG8">
            <v>85.564000000000021</v>
          </cell>
          <cell r="FH8">
            <v>8.9999999999690779E-3</v>
          </cell>
          <cell r="FI8">
            <v>66.320000000000007</v>
          </cell>
          <cell r="FJ8">
            <v>140.16</v>
          </cell>
          <cell r="FK8">
            <v>2.1730000000000018</v>
          </cell>
          <cell r="FL8">
            <v>0.71999999999998188</v>
          </cell>
          <cell r="FM8">
            <v>3.609999999999991</v>
          </cell>
          <cell r="FN8">
            <v>24.585000000000001</v>
          </cell>
          <cell r="FO8">
            <v>138.32</v>
          </cell>
          <cell r="FP8">
            <v>69</v>
          </cell>
          <cell r="FQ8">
            <v>23.72</v>
          </cell>
          <cell r="FR8">
            <v>50.411999999999999</v>
          </cell>
          <cell r="FS8">
            <v>23</v>
          </cell>
          <cell r="FT8">
            <v>43.274999999999999</v>
          </cell>
          <cell r="FU8">
            <v>27.433</v>
          </cell>
          <cell r="FV8">
            <v>23.733000000000001</v>
          </cell>
          <cell r="FW8">
            <v>24.334</v>
          </cell>
          <cell r="FX8">
            <v>5.76</v>
          </cell>
          <cell r="FY8">
            <v>2.16</v>
          </cell>
          <cell r="FZ8">
            <v>1.4530000000000001</v>
          </cell>
          <cell r="GA8">
            <v>65.44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1206.5</v>
          </cell>
          <cell r="C9">
            <v>1313.7</v>
          </cell>
          <cell r="D9">
            <v>1050.2</v>
          </cell>
          <cell r="E9">
            <v>554.6</v>
          </cell>
          <cell r="F9">
            <v>261</v>
          </cell>
          <cell r="G9">
            <v>215.3</v>
          </cell>
          <cell r="H9">
            <v>151.9</v>
          </cell>
          <cell r="I9">
            <v>493.70000000000005</v>
          </cell>
          <cell r="J9">
            <v>860.5</v>
          </cell>
          <cell r="K9">
            <v>1689.9</v>
          </cell>
          <cell r="L9">
            <v>1443.5</v>
          </cell>
          <cell r="M9">
            <v>1503.5</v>
          </cell>
          <cell r="N9">
            <v>1687.1000000000001</v>
          </cell>
          <cell r="O9">
            <v>1947.6000000000001</v>
          </cell>
          <cell r="P9">
            <v>1543.6000000000001</v>
          </cell>
          <cell r="Q9">
            <v>778.80000000000007</v>
          </cell>
          <cell r="R9">
            <v>518.6</v>
          </cell>
          <cell r="S9">
            <v>406.70000000000005</v>
          </cell>
          <cell r="T9">
            <v>362.40000000000003</v>
          </cell>
          <cell r="U9">
            <v>875.6</v>
          </cell>
          <cell r="V9">
            <v>740.1</v>
          </cell>
          <cell r="W9">
            <v>1027.6000000000001</v>
          </cell>
          <cell r="X9">
            <v>1563.4</v>
          </cell>
          <cell r="Y9">
            <v>1462.2</v>
          </cell>
          <cell r="Z9">
            <v>1780.5</v>
          </cell>
          <cell r="AA9">
            <v>1727</v>
          </cell>
          <cell r="AB9">
            <v>1216.2</v>
          </cell>
          <cell r="AC9">
            <v>690</v>
          </cell>
          <cell r="AD9">
            <v>396.40000000000003</v>
          </cell>
          <cell r="AE9">
            <v>571.6</v>
          </cell>
          <cell r="AF9">
            <v>619.30000000000007</v>
          </cell>
          <cell r="AG9">
            <v>925.30000000000007</v>
          </cell>
          <cell r="AH9">
            <v>1823.8000000000002</v>
          </cell>
          <cell r="AI9">
            <v>2430.5</v>
          </cell>
          <cell r="AJ9">
            <v>2821.1000000000004</v>
          </cell>
          <cell r="AK9">
            <v>2940.9</v>
          </cell>
          <cell r="AL9">
            <v>14682.800000000001</v>
          </cell>
          <cell r="AM9">
            <v>4893.1000000000004</v>
          </cell>
          <cell r="AN9">
            <v>3495.2000000000003</v>
          </cell>
          <cell r="AO9">
            <v>2330.6</v>
          </cell>
          <cell r="AP9">
            <v>835.80000000000007</v>
          </cell>
          <cell r="AQ9">
            <v>848.1</v>
          </cell>
          <cell r="AR9">
            <v>1078</v>
          </cell>
          <cell r="AS9">
            <v>1893.7</v>
          </cell>
          <cell r="AT9">
            <v>3475.4</v>
          </cell>
          <cell r="AU9">
            <v>6240.7000000000007</v>
          </cell>
          <cell r="AV9">
            <v>4781</v>
          </cell>
          <cell r="AW9">
            <v>3894</v>
          </cell>
          <cell r="AX9">
            <v>3566.1000000000004</v>
          </cell>
          <cell r="AY9">
            <v>4326.6000000000004</v>
          </cell>
          <cell r="AZ9">
            <v>3789.1000000000004</v>
          </cell>
          <cell r="BA9">
            <v>2458.9</v>
          </cell>
          <cell r="BB9">
            <v>2004.6000000000001</v>
          </cell>
          <cell r="BC9">
            <v>1937.9</v>
          </cell>
          <cell r="BD9">
            <v>3718.1000000000004</v>
          </cell>
          <cell r="BE9">
            <v>2649.4</v>
          </cell>
          <cell r="BF9">
            <v>4079.6000000000004</v>
          </cell>
          <cell r="BG9">
            <v>4224.8</v>
          </cell>
          <cell r="BH9">
            <v>6582.5</v>
          </cell>
          <cell r="BI9">
            <v>6086</v>
          </cell>
          <cell r="BJ9">
            <v>4902.1000000000004</v>
          </cell>
          <cell r="BK9">
            <v>5198.3</v>
          </cell>
          <cell r="BL9">
            <v>2785.7000000000003</v>
          </cell>
          <cell r="BM9">
            <v>2718.1000000000004</v>
          </cell>
          <cell r="BN9">
            <v>2542</v>
          </cell>
          <cell r="BO9">
            <v>2467.3000000000002</v>
          </cell>
          <cell r="BP9">
            <v>2364.9</v>
          </cell>
          <cell r="BQ9">
            <v>3376.1000000000004</v>
          </cell>
          <cell r="BR9">
            <v>3547.9</v>
          </cell>
          <cell r="BS9">
            <v>10667.7</v>
          </cell>
          <cell r="BT9">
            <v>4047.3</v>
          </cell>
          <cell r="BU9">
            <v>9130.2000000000007</v>
          </cell>
          <cell r="BV9">
            <v>4689.4000000000005</v>
          </cell>
          <cell r="BW9">
            <v>4392.8</v>
          </cell>
          <cell r="BX9">
            <v>3759</v>
          </cell>
          <cell r="BY9">
            <v>2057.1</v>
          </cell>
          <cell r="BZ9">
            <v>2687.2000000000003</v>
          </cell>
          <cell r="CA9">
            <v>1436.2</v>
          </cell>
          <cell r="CB9">
            <v>3502.9</v>
          </cell>
          <cell r="CC9">
            <v>3797.3</v>
          </cell>
          <cell r="CD9">
            <v>4671.7</v>
          </cell>
          <cell r="CE9">
            <v>7569.4000000000005</v>
          </cell>
          <cell r="CF9">
            <v>4215.8</v>
          </cell>
          <cell r="CG9">
            <v>6108.6</v>
          </cell>
          <cell r="CH9">
            <v>11315.900000000001</v>
          </cell>
          <cell r="CI9">
            <v>7626.4000000000005</v>
          </cell>
          <cell r="CJ9">
            <v>11400.7</v>
          </cell>
          <cell r="CK9">
            <v>7206.6</v>
          </cell>
          <cell r="CL9">
            <v>6939</v>
          </cell>
          <cell r="CM9">
            <v>3134.5</v>
          </cell>
          <cell r="CN9">
            <v>2998.6000000000004</v>
          </cell>
          <cell r="CO9">
            <v>8101.2000000000007</v>
          </cell>
          <cell r="CP9">
            <v>4424.5</v>
          </cell>
          <cell r="CQ9">
            <v>7248.4000000000005</v>
          </cell>
          <cell r="CR9">
            <v>5351.5</v>
          </cell>
          <cell r="CS9">
            <v>10407</v>
          </cell>
          <cell r="CT9">
            <v>8409.6</v>
          </cell>
          <cell r="CU9">
            <v>7394.7000000000007</v>
          </cell>
          <cell r="CV9">
            <v>9274.5</v>
          </cell>
          <cell r="CW9">
            <v>5924.8</v>
          </cell>
          <cell r="CX9">
            <v>10989.900000000001</v>
          </cell>
          <cell r="CY9">
            <v>6667.9000000000005</v>
          </cell>
          <cell r="CZ9">
            <v>4201.4000000000005</v>
          </cell>
          <cell r="DA9">
            <v>4735.1000000000004</v>
          </cell>
          <cell r="DB9">
            <v>8366.1</v>
          </cell>
          <cell r="DC9">
            <v>5884.3</v>
          </cell>
          <cell r="DD9">
            <v>4100</v>
          </cell>
          <cell r="DE9">
            <v>10949.800000000001</v>
          </cell>
          <cell r="DF9">
            <v>4846.3</v>
          </cell>
          <cell r="DG9">
            <v>7765</v>
          </cell>
          <cell r="DH9">
            <v>5010.1000000000004</v>
          </cell>
          <cell r="DI9">
            <v>5235.1000000000004</v>
          </cell>
          <cell r="DJ9">
            <v>4116.6000000000004</v>
          </cell>
          <cell r="DK9">
            <v>3769.2000000000003</v>
          </cell>
          <cell r="DL9">
            <v>4568</v>
          </cell>
          <cell r="DM9">
            <v>5116.2000000000007</v>
          </cell>
          <cell r="DN9">
            <v>6839.4000000000005</v>
          </cell>
          <cell r="DO9">
            <v>7175.8</v>
          </cell>
          <cell r="DP9">
            <v>13838.6</v>
          </cell>
          <cell r="DQ9">
            <v>6084.6</v>
          </cell>
          <cell r="DR9">
            <v>5867.5580000000009</v>
          </cell>
          <cell r="DS9">
            <v>5845.5810000000001</v>
          </cell>
          <cell r="DT9">
            <v>8909.5240000000013</v>
          </cell>
          <cell r="DU9">
            <v>11963.696000000004</v>
          </cell>
          <cell r="DV9">
            <v>8515.9930000000004</v>
          </cell>
          <cell r="DW9">
            <v>5013.72</v>
          </cell>
          <cell r="DX9">
            <v>6732.3220000000001</v>
          </cell>
          <cell r="DY9">
            <v>7355.4350000000013</v>
          </cell>
          <cell r="DZ9">
            <v>10539.745000000003</v>
          </cell>
          <cell r="EA9">
            <v>12898.133000000002</v>
          </cell>
          <cell r="EB9">
            <v>4716.3160000000007</v>
          </cell>
          <cell r="EC9">
            <v>10264.459999999999</v>
          </cell>
          <cell r="ED9">
            <v>10234.704</v>
          </cell>
          <cell r="EE9">
            <v>9045.9760000000006</v>
          </cell>
          <cell r="EF9">
            <v>16204.187999999998</v>
          </cell>
          <cell r="EG9">
            <v>4885.2070000000003</v>
          </cell>
          <cell r="EH9">
            <v>7303.43</v>
          </cell>
          <cell r="EI9">
            <v>10678.908000000001</v>
          </cell>
          <cell r="EJ9">
            <v>5457.8150000000014</v>
          </cell>
          <cell r="EK9">
            <v>9053.1669999999995</v>
          </cell>
          <cell r="EL9">
            <v>9964.8950000000004</v>
          </cell>
          <cell r="EM9">
            <v>7443.8920000000016</v>
          </cell>
          <cell r="EN9">
            <v>11178.74</v>
          </cell>
          <cell r="EO9">
            <v>20640.751000000004</v>
          </cell>
          <cell r="EP9">
            <v>10881.512000000001</v>
          </cell>
          <cell r="EQ9">
            <v>15852.970999999998</v>
          </cell>
          <cell r="ER9">
            <v>13373.351999999999</v>
          </cell>
          <cell r="ES9">
            <v>11004.09</v>
          </cell>
          <cell r="ET9">
            <v>8214.2199999999993</v>
          </cell>
          <cell r="EU9">
            <v>10541.599000000002</v>
          </cell>
          <cell r="EV9">
            <v>3458.5280000000002</v>
          </cell>
          <cell r="EW9">
            <v>0</v>
          </cell>
          <cell r="EX9">
            <v>1.10000000015134E-2</v>
          </cell>
          <cell r="EY9">
            <v>127.46500000000015</v>
          </cell>
          <cell r="EZ9">
            <v>19.006999999997788</v>
          </cell>
          <cell r="FA9">
            <v>49</v>
          </cell>
          <cell r="FB9">
            <v>22.107000000000699</v>
          </cell>
          <cell r="FC9">
            <v>163.25999999999769</v>
          </cell>
          <cell r="FD9">
            <v>586.67500000000007</v>
          </cell>
          <cell r="FE9">
            <v>89.05100000000094</v>
          </cell>
          <cell r="FF9">
            <v>54.110000000000582</v>
          </cell>
          <cell r="FG9">
            <v>4.0000000000873113E-3</v>
          </cell>
          <cell r="FH9">
            <v>134.25</v>
          </cell>
          <cell r="FI9">
            <v>307.3</v>
          </cell>
          <cell r="FJ9">
            <v>367.23999999999944</v>
          </cell>
          <cell r="FK9">
            <v>758.301999999999</v>
          </cell>
          <cell r="FL9">
            <v>69</v>
          </cell>
          <cell r="FM9">
            <v>28.650000000000002</v>
          </cell>
          <cell r="FN9">
            <v>44.692999999999998</v>
          </cell>
          <cell r="FO9">
            <v>48.709000000000003</v>
          </cell>
          <cell r="FP9">
            <v>4236.4589999999998</v>
          </cell>
          <cell r="FQ9">
            <v>0</v>
          </cell>
          <cell r="FR9">
            <v>52.7</v>
          </cell>
          <cell r="FS9">
            <v>91.59</v>
          </cell>
          <cell r="FT9">
            <v>46.1</v>
          </cell>
          <cell r="FU9">
            <v>3871.047</v>
          </cell>
          <cell r="FV9">
            <v>89.100000000000009</v>
          </cell>
          <cell r="FW9">
            <v>31.004999999999999</v>
          </cell>
          <cell r="FX9">
            <v>5495.2690000000002</v>
          </cell>
          <cell r="FY9">
            <v>5522.8530000000001</v>
          </cell>
          <cell r="FZ9">
            <v>11010.414000000001</v>
          </cell>
          <cell r="GA9">
            <v>3006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1096.6000000000001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398.70000000000005</v>
          </cell>
          <cell r="AA10">
            <v>123.80000000000001</v>
          </cell>
          <cell r="AB10">
            <v>0.1</v>
          </cell>
          <cell r="AC10">
            <v>0.1</v>
          </cell>
          <cell r="AD10">
            <v>0</v>
          </cell>
          <cell r="AE10">
            <v>21.6</v>
          </cell>
          <cell r="AF10">
            <v>21.6</v>
          </cell>
          <cell r="AG10">
            <v>0</v>
          </cell>
          <cell r="AH10">
            <v>43.2</v>
          </cell>
          <cell r="AI10">
            <v>45.2</v>
          </cell>
          <cell r="AJ10">
            <v>42.900000000000006</v>
          </cell>
          <cell r="AK10">
            <v>21.5</v>
          </cell>
          <cell r="AL10">
            <v>0</v>
          </cell>
          <cell r="AM10">
            <v>19.5</v>
          </cell>
          <cell r="AN10">
            <v>99.7</v>
          </cell>
          <cell r="AO10">
            <v>177.10000000000002</v>
          </cell>
          <cell r="AP10">
            <v>0</v>
          </cell>
          <cell r="AQ10">
            <v>42.900000000000006</v>
          </cell>
          <cell r="AR10">
            <v>0</v>
          </cell>
          <cell r="AS10">
            <v>21.5</v>
          </cell>
          <cell r="AT10">
            <v>76.3</v>
          </cell>
          <cell r="AU10">
            <v>21.5</v>
          </cell>
          <cell r="AV10">
            <v>68.7</v>
          </cell>
          <cell r="AW10">
            <v>0</v>
          </cell>
          <cell r="AX10">
            <v>39</v>
          </cell>
          <cell r="AY10">
            <v>110.60000000000001</v>
          </cell>
          <cell r="AZ10">
            <v>0</v>
          </cell>
          <cell r="BA10">
            <v>0</v>
          </cell>
          <cell r="BB10">
            <v>0</v>
          </cell>
          <cell r="BC10">
            <v>21.5</v>
          </cell>
          <cell r="BD10">
            <v>22.400000000000002</v>
          </cell>
          <cell r="BE10">
            <v>22.400000000000002</v>
          </cell>
          <cell r="BF10">
            <v>88.800000000000011</v>
          </cell>
          <cell r="BG10">
            <v>399.70000000000005</v>
          </cell>
          <cell r="BH10">
            <v>0</v>
          </cell>
          <cell r="BI10">
            <v>24.900000000000002</v>
          </cell>
          <cell r="BJ10">
            <v>122.5</v>
          </cell>
          <cell r="BK10">
            <v>307.60000000000002</v>
          </cell>
          <cell r="BL10">
            <v>0</v>
          </cell>
          <cell r="BM10">
            <v>0</v>
          </cell>
          <cell r="BN10">
            <v>48.300000000000004</v>
          </cell>
          <cell r="BO10">
            <v>24.900000000000002</v>
          </cell>
          <cell r="BP10">
            <v>75</v>
          </cell>
          <cell r="BQ10">
            <v>28.8</v>
          </cell>
          <cell r="BR10">
            <v>96.9</v>
          </cell>
          <cell r="BS10">
            <v>12618.7</v>
          </cell>
          <cell r="BT10">
            <v>66.3</v>
          </cell>
          <cell r="BU10">
            <v>25.700000000000003</v>
          </cell>
          <cell r="BV10">
            <v>0.2</v>
          </cell>
          <cell r="BW10">
            <v>13047.1</v>
          </cell>
          <cell r="BX10">
            <v>21200</v>
          </cell>
          <cell r="BY10">
            <v>5103.2000000000007</v>
          </cell>
          <cell r="BZ10">
            <v>0</v>
          </cell>
          <cell r="CA10">
            <v>0</v>
          </cell>
          <cell r="CB10">
            <v>0</v>
          </cell>
          <cell r="CC10">
            <v>21.900000000000002</v>
          </cell>
          <cell r="CD10">
            <v>0</v>
          </cell>
          <cell r="CE10">
            <v>26129.300000000003</v>
          </cell>
          <cell r="CF10">
            <v>8022.1</v>
          </cell>
          <cell r="CG10">
            <v>22024.2</v>
          </cell>
          <cell r="CH10">
            <v>10194.6</v>
          </cell>
          <cell r="CI10">
            <v>69.8</v>
          </cell>
          <cell r="CJ10">
            <v>4010.8</v>
          </cell>
          <cell r="CK10">
            <v>48.5</v>
          </cell>
          <cell r="CL10">
            <v>45.300000000000004</v>
          </cell>
          <cell r="CM10">
            <v>68.7</v>
          </cell>
          <cell r="CN10">
            <v>95.2</v>
          </cell>
          <cell r="CO10">
            <v>29</v>
          </cell>
          <cell r="CP10">
            <v>10017.900000000001</v>
          </cell>
          <cell r="CQ10">
            <v>523.80000000000007</v>
          </cell>
          <cell r="CR10">
            <v>398.8</v>
          </cell>
          <cell r="CS10">
            <v>3998.2000000000003</v>
          </cell>
          <cell r="CT10">
            <v>4160.2</v>
          </cell>
          <cell r="CU10">
            <v>240</v>
          </cell>
          <cell r="CV10">
            <v>23</v>
          </cell>
          <cell r="CW10">
            <v>239.8</v>
          </cell>
          <cell r="CX10">
            <v>1981.4</v>
          </cell>
          <cell r="CY10">
            <v>0</v>
          </cell>
          <cell r="CZ10">
            <v>1501.4</v>
          </cell>
          <cell r="DA10">
            <v>0</v>
          </cell>
          <cell r="DB10">
            <v>0</v>
          </cell>
          <cell r="DC10">
            <v>8371.1</v>
          </cell>
          <cell r="DD10">
            <v>6352.1</v>
          </cell>
          <cell r="DE10">
            <v>3503.6000000000004</v>
          </cell>
          <cell r="DF10">
            <v>5283.2000000000007</v>
          </cell>
          <cell r="DG10">
            <v>5.4</v>
          </cell>
          <cell r="DH10">
            <v>20.5</v>
          </cell>
          <cell r="DI10">
            <v>335.6</v>
          </cell>
          <cell r="DJ10">
            <v>0</v>
          </cell>
          <cell r="DK10">
            <v>7.5</v>
          </cell>
          <cell r="DL10">
            <v>19.5</v>
          </cell>
          <cell r="DM10">
            <v>0</v>
          </cell>
          <cell r="DN10">
            <v>23.200000000000003</v>
          </cell>
          <cell r="DO10">
            <v>316</v>
          </cell>
          <cell r="DP10">
            <v>44.1</v>
          </cell>
          <cell r="DQ10">
            <v>0</v>
          </cell>
          <cell r="DR10">
            <v>50.514000000001403</v>
          </cell>
          <cell r="DS10">
            <v>16434.571</v>
          </cell>
          <cell r="DT10">
            <v>5202.159999999998</v>
          </cell>
          <cell r="DU10">
            <v>0</v>
          </cell>
          <cell r="DV10">
            <v>156.03799999999467</v>
          </cell>
          <cell r="DW10">
            <v>0</v>
          </cell>
          <cell r="DX10">
            <v>2178.9090000000028</v>
          </cell>
          <cell r="DY10">
            <v>2003.526000000001</v>
          </cell>
          <cell r="DZ10">
            <v>105.6960000000021</v>
          </cell>
          <cell r="EA10">
            <v>8329.5439999999999</v>
          </cell>
          <cell r="EB10">
            <v>5980.4659999999976</v>
          </cell>
          <cell r="EC10">
            <v>19450.283000000007</v>
          </cell>
          <cell r="ED10">
            <v>19912.994000000002</v>
          </cell>
          <cell r="EE10">
            <v>24258.71</v>
          </cell>
          <cell r="EF10">
            <v>15931.45</v>
          </cell>
          <cell r="EG10">
            <v>22010.146999999997</v>
          </cell>
          <cell r="EH10">
            <v>11031.287999999995</v>
          </cell>
          <cell r="EI10">
            <v>16723.282999999996</v>
          </cell>
          <cell r="EJ10">
            <v>11064.121000000003</v>
          </cell>
          <cell r="EK10">
            <v>11044.041000000005</v>
          </cell>
          <cell r="EL10">
            <v>11010.163999999997</v>
          </cell>
          <cell r="EM10">
            <v>26847.612000000001</v>
          </cell>
          <cell r="EN10">
            <v>47030.502</v>
          </cell>
          <cell r="EO10">
            <v>23411.992000000006</v>
          </cell>
          <cell r="EP10">
            <v>32160.346000000005</v>
          </cell>
          <cell r="EQ10">
            <v>25345.506999999998</v>
          </cell>
          <cell r="ER10">
            <v>30911.964000000004</v>
          </cell>
          <cell r="ES10">
            <v>16506.364999999998</v>
          </cell>
          <cell r="ET10">
            <v>10035.1</v>
          </cell>
          <cell r="EU10">
            <v>27116.509999999995</v>
          </cell>
          <cell r="EV10">
            <v>31019.750000000007</v>
          </cell>
          <cell r="EW10">
            <v>9203.6130000000012</v>
          </cell>
          <cell r="EX10">
            <v>10259.780000000006</v>
          </cell>
          <cell r="EY10">
            <v>26339.774000000001</v>
          </cell>
          <cell r="EZ10">
            <v>5640.6340000000091</v>
          </cell>
          <cell r="FA10">
            <v>32219.998999999989</v>
          </cell>
          <cell r="FB10">
            <v>43955.688999999984</v>
          </cell>
          <cell r="FC10">
            <v>21087.680999999997</v>
          </cell>
          <cell r="FD10">
            <v>40580.254000000023</v>
          </cell>
          <cell r="FE10">
            <v>40993.164000000019</v>
          </cell>
          <cell r="FF10">
            <v>54697.805000000008</v>
          </cell>
          <cell r="FG10">
            <v>57360.259999999987</v>
          </cell>
          <cell r="FH10">
            <v>37792.572</v>
          </cell>
          <cell r="FI10">
            <v>64701.283999999985</v>
          </cell>
          <cell r="FJ10">
            <v>15107.318000000007</v>
          </cell>
          <cell r="FK10">
            <v>37786.849000000017</v>
          </cell>
          <cell r="FL10">
            <v>41036.587</v>
          </cell>
          <cell r="FM10">
            <v>38358.255000000005</v>
          </cell>
          <cell r="FN10">
            <v>51483.339</v>
          </cell>
          <cell r="FO10">
            <v>43160.087</v>
          </cell>
          <cell r="FP10">
            <v>57900.321000000004</v>
          </cell>
          <cell r="FQ10">
            <v>75069.058000000005</v>
          </cell>
          <cell r="FR10">
            <v>64708.870999999999</v>
          </cell>
          <cell r="FS10">
            <v>65694.680999999997</v>
          </cell>
          <cell r="FT10">
            <v>44451.432000000001</v>
          </cell>
          <cell r="FU10">
            <v>84376.448000000004</v>
          </cell>
          <cell r="FV10">
            <v>53718.548999999999</v>
          </cell>
          <cell r="FW10">
            <v>117956.409</v>
          </cell>
          <cell r="FX10">
            <v>44217.571000000004</v>
          </cell>
          <cell r="FY10">
            <v>112908.022</v>
          </cell>
          <cell r="FZ10">
            <v>110961.72900000001</v>
          </cell>
          <cell r="GA10">
            <v>82534.459000000003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7548.3</v>
          </cell>
          <cell r="C11">
            <v>12256.400000000001</v>
          </cell>
          <cell r="D11">
            <v>6791.4000000000005</v>
          </cell>
          <cell r="E11">
            <v>18303</v>
          </cell>
          <cell r="F11">
            <v>4332.5</v>
          </cell>
          <cell r="G11">
            <v>6867.9000000000005</v>
          </cell>
          <cell r="H11">
            <v>3526.9</v>
          </cell>
          <cell r="I11">
            <v>1298.2</v>
          </cell>
          <cell r="J11">
            <v>2290</v>
          </cell>
          <cell r="K11">
            <v>12997.6</v>
          </cell>
          <cell r="L11">
            <v>2280</v>
          </cell>
          <cell r="M11">
            <v>9144.4</v>
          </cell>
          <cell r="N11">
            <v>7498.8</v>
          </cell>
          <cell r="O11">
            <v>2346.4</v>
          </cell>
          <cell r="P11">
            <v>3101.3</v>
          </cell>
          <cell r="Q11">
            <v>793.6</v>
          </cell>
          <cell r="R11">
            <v>839.1</v>
          </cell>
          <cell r="S11">
            <v>943.2</v>
          </cell>
          <cell r="T11">
            <v>1460.6000000000001</v>
          </cell>
          <cell r="U11">
            <v>2506.9</v>
          </cell>
          <cell r="V11">
            <v>4950.8</v>
          </cell>
          <cell r="W11">
            <v>2031.9</v>
          </cell>
          <cell r="X11">
            <v>2816.5</v>
          </cell>
          <cell r="Y11">
            <v>2454.4</v>
          </cell>
          <cell r="Z11">
            <v>2576.2000000000003</v>
          </cell>
          <cell r="AA11">
            <v>2703.6000000000004</v>
          </cell>
          <cell r="AB11">
            <v>1464.1000000000001</v>
          </cell>
          <cell r="AC11">
            <v>1194</v>
          </cell>
          <cell r="AD11">
            <v>1818.8000000000002</v>
          </cell>
          <cell r="AE11">
            <v>1531.1000000000001</v>
          </cell>
          <cell r="AF11">
            <v>5793.8</v>
          </cell>
          <cell r="AG11">
            <v>10034</v>
          </cell>
          <cell r="AH11">
            <v>6814</v>
          </cell>
          <cell r="AI11">
            <v>6942</v>
          </cell>
          <cell r="AJ11">
            <v>3306.8</v>
          </cell>
          <cell r="AK11">
            <v>21363.800000000003</v>
          </cell>
          <cell r="AL11">
            <v>2059.6</v>
          </cell>
          <cell r="AM11">
            <v>2218.9</v>
          </cell>
          <cell r="AN11">
            <v>2150.2000000000003</v>
          </cell>
          <cell r="AO11">
            <v>3011.5</v>
          </cell>
          <cell r="AP11">
            <v>2723.5</v>
          </cell>
          <cell r="AQ11">
            <v>2894.9</v>
          </cell>
          <cell r="AR11">
            <v>12829.2</v>
          </cell>
          <cell r="AS11">
            <v>6336.9000000000005</v>
          </cell>
          <cell r="AT11">
            <v>7723.7000000000007</v>
          </cell>
          <cell r="AU11">
            <v>11911.300000000001</v>
          </cell>
          <cell r="AV11">
            <v>6059.5</v>
          </cell>
          <cell r="AW11">
            <v>5924.3</v>
          </cell>
          <cell r="AX11">
            <v>4725</v>
          </cell>
          <cell r="AY11">
            <v>5320.3</v>
          </cell>
          <cell r="AZ11">
            <v>3449</v>
          </cell>
          <cell r="BA11">
            <v>2228.5</v>
          </cell>
          <cell r="BB11">
            <v>3032.9</v>
          </cell>
          <cell r="BC11">
            <v>3284.8</v>
          </cell>
          <cell r="BD11">
            <v>5915.3</v>
          </cell>
          <cell r="BE11">
            <v>10072.200000000001</v>
          </cell>
          <cell r="BF11">
            <v>9314.7000000000007</v>
          </cell>
          <cell r="BG11">
            <v>5682.9000000000005</v>
          </cell>
          <cell r="BH11">
            <v>13796</v>
          </cell>
          <cell r="BI11">
            <v>2918.8</v>
          </cell>
          <cell r="BJ11">
            <v>3849.1000000000004</v>
          </cell>
          <cell r="BK11">
            <v>3272.9</v>
          </cell>
          <cell r="BL11">
            <v>2997.2000000000003</v>
          </cell>
          <cell r="BM11">
            <v>3100.9</v>
          </cell>
          <cell r="BN11">
            <v>11427.400000000001</v>
          </cell>
          <cell r="BO11">
            <v>14092.5</v>
          </cell>
          <cell r="BP11">
            <v>9541.4</v>
          </cell>
          <cell r="BQ11">
            <v>13409.2</v>
          </cell>
          <cell r="BR11">
            <v>14925.7</v>
          </cell>
          <cell r="BS11">
            <v>16293.300000000001</v>
          </cell>
          <cell r="BT11">
            <v>5168.5</v>
          </cell>
          <cell r="BU11">
            <v>5132.2000000000007</v>
          </cell>
          <cell r="BV11">
            <v>4333</v>
          </cell>
          <cell r="BW11">
            <v>8978</v>
          </cell>
          <cell r="BX11">
            <v>6039.2000000000007</v>
          </cell>
          <cell r="BY11">
            <v>6605.9000000000005</v>
          </cell>
          <cell r="BZ11">
            <v>8337.9</v>
          </cell>
          <cell r="CA11">
            <v>4792.6000000000004</v>
          </cell>
          <cell r="CB11">
            <v>4582</v>
          </cell>
          <cell r="CC11">
            <v>6945.5</v>
          </cell>
          <cell r="CD11">
            <v>9530.4</v>
          </cell>
          <cell r="CE11">
            <v>9514</v>
          </cell>
          <cell r="CF11">
            <v>6338.6</v>
          </cell>
          <cell r="CG11">
            <v>5282.9000000000005</v>
          </cell>
          <cell r="CH11">
            <v>5005.5</v>
          </cell>
          <cell r="CI11">
            <v>4146.3</v>
          </cell>
          <cell r="CJ11">
            <v>8687.9</v>
          </cell>
          <cell r="CK11">
            <v>3796.3</v>
          </cell>
          <cell r="CL11">
            <v>10351.400000000001</v>
          </cell>
          <cell r="CM11">
            <v>6654.6</v>
          </cell>
          <cell r="CN11">
            <v>4347.5</v>
          </cell>
          <cell r="CO11">
            <v>6939</v>
          </cell>
          <cell r="CP11">
            <v>5154.6000000000004</v>
          </cell>
          <cell r="CQ11">
            <v>8538.2000000000007</v>
          </cell>
          <cell r="CR11">
            <v>4165.6000000000004</v>
          </cell>
          <cell r="CS11">
            <v>3750</v>
          </cell>
          <cell r="CT11">
            <v>7974.2000000000007</v>
          </cell>
          <cell r="CU11">
            <v>4169.8</v>
          </cell>
          <cell r="CV11">
            <v>2978.7000000000003</v>
          </cell>
          <cell r="CW11">
            <v>4086</v>
          </cell>
          <cell r="CX11">
            <v>4102.1000000000004</v>
          </cell>
          <cell r="CY11">
            <v>3437.1000000000004</v>
          </cell>
          <cell r="CZ11">
            <v>3179.7000000000003</v>
          </cell>
          <cell r="DA11">
            <v>3972.6000000000004</v>
          </cell>
          <cell r="DB11">
            <v>5288.4000000000005</v>
          </cell>
          <cell r="DC11">
            <v>4059.3</v>
          </cell>
          <cell r="DD11">
            <v>3243.2000000000003</v>
          </cell>
          <cell r="DE11">
            <v>2049</v>
          </cell>
          <cell r="DF11">
            <v>2005.5</v>
          </cell>
          <cell r="DG11">
            <v>2046.1000000000001</v>
          </cell>
          <cell r="DH11">
            <v>1823.3000000000002</v>
          </cell>
          <cell r="DI11">
            <v>2219.5</v>
          </cell>
          <cell r="DJ11">
            <v>2856.4</v>
          </cell>
          <cell r="DK11">
            <v>3553.3</v>
          </cell>
          <cell r="DL11">
            <v>4331.4000000000005</v>
          </cell>
          <cell r="DM11">
            <v>5428.3</v>
          </cell>
          <cell r="DN11">
            <v>5784.4000000000005</v>
          </cell>
          <cell r="DO11">
            <v>4730.3</v>
          </cell>
          <cell r="DP11">
            <v>3510.2000000000003</v>
          </cell>
          <cell r="DQ11">
            <v>3522.1000000000004</v>
          </cell>
          <cell r="DR11">
            <v>2929.1159999999977</v>
          </cell>
          <cell r="DS11">
            <v>2168.1210000000024</v>
          </cell>
          <cell r="DT11">
            <v>3383.1410000000005</v>
          </cell>
          <cell r="DU11">
            <v>4857.7600000000011</v>
          </cell>
          <cell r="DV11">
            <v>3532.7980000000011</v>
          </cell>
          <cell r="DW11">
            <v>3260.8909999999978</v>
          </cell>
          <cell r="DX11">
            <v>5781.5809999999974</v>
          </cell>
          <cell r="DY11">
            <v>7309.537999999995</v>
          </cell>
          <cell r="DZ11">
            <v>10484.708000000006</v>
          </cell>
          <cell r="EA11">
            <v>7125.2809999999999</v>
          </cell>
          <cell r="EB11">
            <v>4356.3029999999972</v>
          </cell>
          <cell r="EC11">
            <v>3794.0620000000026</v>
          </cell>
          <cell r="ED11">
            <v>4049.9600000000009</v>
          </cell>
          <cell r="EE11">
            <v>4359.204999999999</v>
          </cell>
          <cell r="EF11">
            <v>4366.6150000000052</v>
          </cell>
          <cell r="EG11">
            <v>5879.6110000000017</v>
          </cell>
          <cell r="EH11">
            <v>7090.5610000000052</v>
          </cell>
          <cell r="EI11">
            <v>6666.3379999999979</v>
          </cell>
          <cell r="EJ11">
            <v>10725.065000000002</v>
          </cell>
          <cell r="EK11">
            <v>16277.912999999999</v>
          </cell>
          <cell r="EL11">
            <v>6912.1590000000033</v>
          </cell>
          <cell r="EM11">
            <v>10359.488000000001</v>
          </cell>
          <cell r="EN11">
            <v>5344.8280000000004</v>
          </cell>
          <cell r="EO11">
            <v>10040.897000000001</v>
          </cell>
          <cell r="EP11">
            <v>15797.879999999994</v>
          </cell>
          <cell r="EQ11">
            <v>7334.5230000000047</v>
          </cell>
          <cell r="ER11">
            <v>9286.3589999999967</v>
          </cell>
          <cell r="ES11">
            <v>4488.2689999999948</v>
          </cell>
          <cell r="ET11">
            <v>2896.9900000000025</v>
          </cell>
          <cell r="EU11">
            <v>21188.601999999984</v>
          </cell>
          <cell r="EV11">
            <v>3692.4350000000036</v>
          </cell>
          <cell r="EW11">
            <v>6653.508000000008</v>
          </cell>
          <cell r="EX11">
            <v>7639.4560000000056</v>
          </cell>
          <cell r="EY11">
            <v>8195.6480000000047</v>
          </cell>
          <cell r="EZ11">
            <v>2740.4729999999981</v>
          </cell>
          <cell r="FA11">
            <v>2183.1280000000002</v>
          </cell>
          <cell r="FB11">
            <v>1710.3540000000155</v>
          </cell>
          <cell r="FC11">
            <v>3659.6930000000052</v>
          </cell>
          <cell r="FD11">
            <v>3543.9630000000006</v>
          </cell>
          <cell r="FE11">
            <v>2983.8510000000128</v>
          </cell>
          <cell r="FF11">
            <v>2915.6549999999988</v>
          </cell>
          <cell r="FG11">
            <v>3817.6320000000069</v>
          </cell>
          <cell r="FH11">
            <v>5845.2640000000019</v>
          </cell>
          <cell r="FI11">
            <v>6982.3330000000024</v>
          </cell>
          <cell r="FJ11">
            <v>7172.6150000000143</v>
          </cell>
          <cell r="FK11">
            <v>5793.8850000000011</v>
          </cell>
          <cell r="FL11">
            <v>2433.4639999999986</v>
          </cell>
          <cell r="FM11">
            <v>3489.381000000003</v>
          </cell>
          <cell r="FN11">
            <v>4296.1220000000003</v>
          </cell>
          <cell r="FO11">
            <v>3678.9169999999999</v>
          </cell>
          <cell r="FP11">
            <v>5481.8710000000001</v>
          </cell>
          <cell r="FQ11">
            <v>2079.386</v>
          </cell>
          <cell r="FR11">
            <v>3091.143</v>
          </cell>
          <cell r="FS11">
            <v>2750.4870000000001</v>
          </cell>
          <cell r="FT11">
            <v>3629.2820000000002</v>
          </cell>
          <cell r="FU11">
            <v>4834.5410000000002</v>
          </cell>
          <cell r="FV11">
            <v>31224.870999999999</v>
          </cell>
          <cell r="FW11">
            <v>14170.482</v>
          </cell>
          <cell r="FX11">
            <v>2967.556</v>
          </cell>
          <cell r="FY11">
            <v>1872.3440000000001</v>
          </cell>
          <cell r="FZ11">
            <v>2148.683</v>
          </cell>
          <cell r="GA11">
            <v>3259.7739999999999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24.200000000000003</v>
          </cell>
          <cell r="L12">
            <v>47.300000000000004</v>
          </cell>
          <cell r="M12">
            <v>70.400000000000006</v>
          </cell>
          <cell r="N12">
            <v>46.2</v>
          </cell>
          <cell r="O12">
            <v>0</v>
          </cell>
          <cell r="P12">
            <v>47.300000000000004</v>
          </cell>
          <cell r="Q12">
            <v>11.600000000000001</v>
          </cell>
          <cell r="R12">
            <v>0</v>
          </cell>
          <cell r="S12">
            <v>0</v>
          </cell>
          <cell r="T12">
            <v>24.200000000000003</v>
          </cell>
          <cell r="U12">
            <v>46.2</v>
          </cell>
          <cell r="V12">
            <v>144.9</v>
          </cell>
          <cell r="W12">
            <v>190.10000000000002</v>
          </cell>
          <cell r="X12">
            <v>153.30000000000001</v>
          </cell>
          <cell r="Y12">
            <v>193.3</v>
          </cell>
          <cell r="Z12">
            <v>418.90000000000003</v>
          </cell>
          <cell r="AA12">
            <v>1111.6000000000001</v>
          </cell>
          <cell r="AB12">
            <v>708</v>
          </cell>
          <cell r="AC12">
            <v>434.8</v>
          </cell>
          <cell r="AD12">
            <v>233.4</v>
          </cell>
          <cell r="AE12">
            <v>787.6</v>
          </cell>
          <cell r="AF12">
            <v>555.70000000000005</v>
          </cell>
          <cell r="AG12">
            <v>1035.8</v>
          </cell>
          <cell r="AH12">
            <v>1389</v>
          </cell>
          <cell r="AI12">
            <v>1957.8000000000002</v>
          </cell>
          <cell r="AJ12">
            <v>931.1</v>
          </cell>
          <cell r="AK12">
            <v>1080.9000000000001</v>
          </cell>
          <cell r="AL12">
            <v>1771.1000000000001</v>
          </cell>
          <cell r="AM12">
            <v>613.6</v>
          </cell>
          <cell r="AN12">
            <v>266.8</v>
          </cell>
          <cell r="AO12">
            <v>366</v>
          </cell>
          <cell r="AP12">
            <v>434.70000000000005</v>
          </cell>
          <cell r="AQ12">
            <v>297.2</v>
          </cell>
          <cell r="AR12">
            <v>295.8</v>
          </cell>
          <cell r="AS12">
            <v>549.5</v>
          </cell>
          <cell r="AT12">
            <v>420.6</v>
          </cell>
          <cell r="AU12">
            <v>977.5</v>
          </cell>
          <cell r="AV12">
            <v>591.6</v>
          </cell>
          <cell r="AW12">
            <v>809.7</v>
          </cell>
          <cell r="AX12">
            <v>307.5</v>
          </cell>
          <cell r="AY12">
            <v>348.40000000000003</v>
          </cell>
          <cell r="AZ12">
            <v>99.4</v>
          </cell>
          <cell r="BA12">
            <v>62</v>
          </cell>
          <cell r="BB12">
            <v>146.4</v>
          </cell>
          <cell r="BC12">
            <v>149.20000000000002</v>
          </cell>
          <cell r="BD12">
            <v>179.8</v>
          </cell>
          <cell r="BE12">
            <v>129.20000000000002</v>
          </cell>
          <cell r="BF12">
            <v>103</v>
          </cell>
          <cell r="BG12">
            <v>96.7</v>
          </cell>
          <cell r="BH12">
            <v>113.30000000000001</v>
          </cell>
          <cell r="BI12">
            <v>158.30000000000001</v>
          </cell>
          <cell r="BJ12">
            <v>295.90000000000003</v>
          </cell>
          <cell r="BK12">
            <v>437.70000000000005</v>
          </cell>
          <cell r="BL12">
            <v>515.80000000000007</v>
          </cell>
          <cell r="BM12">
            <v>129.9</v>
          </cell>
          <cell r="BN12">
            <v>357.20000000000005</v>
          </cell>
          <cell r="BO12">
            <v>353.3</v>
          </cell>
          <cell r="BP12">
            <v>127.30000000000001</v>
          </cell>
          <cell r="BQ12">
            <v>501.8</v>
          </cell>
          <cell r="BR12">
            <v>441.40000000000003</v>
          </cell>
          <cell r="BS12">
            <v>740.7</v>
          </cell>
          <cell r="BT12">
            <v>962.1</v>
          </cell>
          <cell r="BU12">
            <v>632.1</v>
          </cell>
          <cell r="BV12">
            <v>612.6</v>
          </cell>
          <cell r="BW12">
            <v>372</v>
          </cell>
          <cell r="BX12">
            <v>327.3</v>
          </cell>
          <cell r="BY12">
            <v>171.60000000000002</v>
          </cell>
          <cell r="BZ12">
            <v>235</v>
          </cell>
          <cell r="CA12">
            <v>176.4</v>
          </cell>
          <cell r="CB12">
            <v>319</v>
          </cell>
          <cell r="CC12">
            <v>156.30000000000001</v>
          </cell>
          <cell r="CD12">
            <v>216.70000000000002</v>
          </cell>
          <cell r="CE12">
            <v>474</v>
          </cell>
          <cell r="CF12">
            <v>580.9</v>
          </cell>
          <cell r="CG12">
            <v>591.6</v>
          </cell>
          <cell r="CH12">
            <v>467.3</v>
          </cell>
          <cell r="CI12">
            <v>658.6</v>
          </cell>
          <cell r="CJ12">
            <v>585.9</v>
          </cell>
          <cell r="CK12">
            <v>89.300000000000011</v>
          </cell>
          <cell r="CL12">
            <v>48</v>
          </cell>
          <cell r="CM12">
            <v>139.9</v>
          </cell>
          <cell r="CN12">
            <v>325.5</v>
          </cell>
          <cell r="CO12">
            <v>461.8</v>
          </cell>
          <cell r="CP12">
            <v>573.6</v>
          </cell>
          <cell r="CQ12">
            <v>1056.8</v>
          </cell>
          <cell r="CR12">
            <v>1436</v>
          </cell>
          <cell r="CS12">
            <v>1796.7</v>
          </cell>
          <cell r="CT12">
            <v>1992.5</v>
          </cell>
          <cell r="CU12">
            <v>1898.5</v>
          </cell>
          <cell r="CV12">
            <v>810.30000000000007</v>
          </cell>
          <cell r="CW12">
            <v>701.5</v>
          </cell>
          <cell r="CX12">
            <v>1063.2</v>
          </cell>
          <cell r="CY12">
            <v>3085.2000000000003</v>
          </cell>
          <cell r="CZ12">
            <v>1147.6000000000001</v>
          </cell>
          <cell r="DA12">
            <v>874.5</v>
          </cell>
          <cell r="DB12">
            <v>1150</v>
          </cell>
          <cell r="DC12">
            <v>1210.5</v>
          </cell>
          <cell r="DD12">
            <v>1843.5</v>
          </cell>
          <cell r="DE12">
            <v>1484.9</v>
          </cell>
          <cell r="DF12">
            <v>821.80000000000007</v>
          </cell>
          <cell r="DG12">
            <v>1155.9000000000001</v>
          </cell>
          <cell r="DH12">
            <v>531.5</v>
          </cell>
          <cell r="DI12">
            <v>1117.4000000000001</v>
          </cell>
          <cell r="DJ12">
            <v>1193.1000000000001</v>
          </cell>
          <cell r="DK12">
            <v>1627.5</v>
          </cell>
          <cell r="DL12">
            <v>1645.2</v>
          </cell>
          <cell r="DM12">
            <v>617.40000000000009</v>
          </cell>
          <cell r="DN12">
            <v>1545.9</v>
          </cell>
          <cell r="DO12">
            <v>1410.9</v>
          </cell>
          <cell r="DP12">
            <v>1243.8000000000002</v>
          </cell>
          <cell r="DQ12">
            <v>1174.1000000000001</v>
          </cell>
          <cell r="DR12">
            <v>3714.0390000000002</v>
          </cell>
          <cell r="DS12">
            <v>426.64</v>
          </cell>
          <cell r="DT12">
            <v>1626.1460000000004</v>
          </cell>
          <cell r="DU12">
            <v>1186.8340000000001</v>
          </cell>
          <cell r="DV12">
            <v>1364.86</v>
          </cell>
          <cell r="DW12">
            <v>762.55200000000013</v>
          </cell>
          <cell r="DX12">
            <v>1015.9330000000006</v>
          </cell>
          <cell r="DY12">
            <v>802.6670000000006</v>
          </cell>
          <cell r="DZ12">
            <v>341.33700000000067</v>
          </cell>
          <cell r="EA12">
            <v>805.18499999999995</v>
          </cell>
          <cell r="EB12">
            <v>1112.239</v>
          </cell>
          <cell r="EC12">
            <v>716.33400000000006</v>
          </cell>
          <cell r="ED12">
            <v>908.875</v>
          </cell>
          <cell r="EE12">
            <v>664.90800000000002</v>
          </cell>
          <cell r="EF12">
            <v>499.30499999999995</v>
          </cell>
          <cell r="EG12">
            <v>452.70500000000033</v>
          </cell>
          <cell r="EH12">
            <v>172.19399999999987</v>
          </cell>
          <cell r="EI12">
            <v>717.96500000000015</v>
          </cell>
          <cell r="EJ12">
            <v>838.13</v>
          </cell>
          <cell r="EK12">
            <v>719.07000000000028</v>
          </cell>
          <cell r="EL12">
            <v>1822.2349999999997</v>
          </cell>
          <cell r="EM12">
            <v>1832.8799999999992</v>
          </cell>
          <cell r="EN12">
            <v>1976.6000000000001</v>
          </cell>
          <cell r="EO12">
            <v>1924.2999999999997</v>
          </cell>
          <cell r="EP12">
            <v>1502.2750000000001</v>
          </cell>
          <cell r="EQ12">
            <v>1495.2080000000003</v>
          </cell>
          <cell r="ER12">
            <v>1468.2719999999983</v>
          </cell>
          <cell r="ES12">
            <v>869.58000000000015</v>
          </cell>
          <cell r="ET12">
            <v>959.36499999999978</v>
          </cell>
          <cell r="EU12">
            <v>1690.2150000000001</v>
          </cell>
          <cell r="EV12">
            <v>2016.83</v>
          </cell>
          <cell r="EW12">
            <v>2464.3320000000003</v>
          </cell>
          <cell r="EX12">
            <v>2822.8</v>
          </cell>
          <cell r="EY12">
            <v>2429.645</v>
          </cell>
          <cell r="EZ12">
            <v>1430.6379999999995</v>
          </cell>
          <cell r="FA12">
            <v>595.45499999999993</v>
          </cell>
          <cell r="FB12">
            <v>501.90800000000019</v>
          </cell>
          <cell r="FC12">
            <v>525.72400000000005</v>
          </cell>
          <cell r="FD12">
            <v>653.42500000000007</v>
          </cell>
          <cell r="FE12">
            <v>854.43999999999926</v>
          </cell>
          <cell r="FF12">
            <v>1469.3099999999997</v>
          </cell>
          <cell r="FG12">
            <v>1465.765000000001</v>
          </cell>
          <cell r="FH12">
            <v>1698.3970000000002</v>
          </cell>
          <cell r="FI12">
            <v>2088.585</v>
          </cell>
          <cell r="FJ12">
            <v>1515.1599999999999</v>
          </cell>
          <cell r="FK12">
            <v>2081.6950000000006</v>
          </cell>
          <cell r="FL12">
            <v>1428.1100000000004</v>
          </cell>
          <cell r="FM12">
            <v>691.1500000000002</v>
          </cell>
          <cell r="FN12">
            <v>877.5</v>
          </cell>
          <cell r="FO12">
            <v>545.99</v>
          </cell>
          <cell r="FP12">
            <v>283.90000000000003</v>
          </cell>
          <cell r="FQ12">
            <v>782.99</v>
          </cell>
          <cell r="FR12">
            <v>928.97</v>
          </cell>
          <cell r="FS12">
            <v>1094.08</v>
          </cell>
          <cell r="FT12">
            <v>1219.53</v>
          </cell>
          <cell r="FU12">
            <v>401.78500000000003</v>
          </cell>
          <cell r="FV12">
            <v>910.08500000000004</v>
          </cell>
          <cell r="FW12">
            <v>1014.61</v>
          </cell>
          <cell r="FX12">
            <v>1273.46</v>
          </cell>
          <cell r="FY12">
            <v>1583.385</v>
          </cell>
          <cell r="FZ12">
            <v>1714.8050000000001</v>
          </cell>
          <cell r="GA12">
            <v>2680.0320000000002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20.700000000000003</v>
          </cell>
          <cell r="C13">
            <v>0</v>
          </cell>
          <cell r="D13">
            <v>0</v>
          </cell>
          <cell r="E13">
            <v>65.400000000000006</v>
          </cell>
          <cell r="F13">
            <v>22.200000000000003</v>
          </cell>
          <cell r="G13">
            <v>222.9</v>
          </cell>
          <cell r="H13">
            <v>135.1</v>
          </cell>
          <cell r="I13">
            <v>111.30000000000001</v>
          </cell>
          <cell r="J13">
            <v>307.20000000000005</v>
          </cell>
          <cell r="K13">
            <v>284.2</v>
          </cell>
          <cell r="L13">
            <v>302.7</v>
          </cell>
          <cell r="M13">
            <v>348.20000000000005</v>
          </cell>
          <cell r="N13">
            <v>446.6</v>
          </cell>
          <cell r="O13">
            <v>210.8</v>
          </cell>
          <cell r="P13">
            <v>172.8</v>
          </cell>
          <cell r="Q13">
            <v>152.1</v>
          </cell>
          <cell r="R13">
            <v>132.30000000000001</v>
          </cell>
          <cell r="S13">
            <v>168.3</v>
          </cell>
          <cell r="T13">
            <v>88.100000000000009</v>
          </cell>
          <cell r="U13">
            <v>194.8</v>
          </cell>
          <cell r="V13">
            <v>280.5</v>
          </cell>
          <cell r="W13">
            <v>237.3</v>
          </cell>
          <cell r="X13">
            <v>322.70000000000005</v>
          </cell>
          <cell r="Y13">
            <v>257.60000000000002</v>
          </cell>
          <cell r="Z13">
            <v>384.40000000000003</v>
          </cell>
          <cell r="AA13">
            <v>391.90000000000003</v>
          </cell>
          <cell r="AB13">
            <v>301.90000000000003</v>
          </cell>
          <cell r="AC13">
            <v>306.8</v>
          </cell>
          <cell r="AD13">
            <v>392.5</v>
          </cell>
          <cell r="AE13">
            <v>526.9</v>
          </cell>
          <cell r="AF13">
            <v>680.2</v>
          </cell>
          <cell r="AG13">
            <v>532.9</v>
          </cell>
          <cell r="AH13">
            <v>685.1</v>
          </cell>
          <cell r="AI13">
            <v>639.70000000000005</v>
          </cell>
          <cell r="AJ13">
            <v>879.5</v>
          </cell>
          <cell r="AK13">
            <v>962.2</v>
          </cell>
          <cell r="AL13">
            <v>613.4</v>
          </cell>
          <cell r="AM13">
            <v>1115.2</v>
          </cell>
          <cell r="AN13">
            <v>616.80000000000007</v>
          </cell>
          <cell r="AO13">
            <v>702.5</v>
          </cell>
          <cell r="AP13">
            <v>329.90000000000003</v>
          </cell>
          <cell r="AQ13">
            <v>437</v>
          </cell>
          <cell r="AR13">
            <v>592.70000000000005</v>
          </cell>
          <cell r="AS13">
            <v>285.40000000000003</v>
          </cell>
          <cell r="AT13">
            <v>387.8</v>
          </cell>
          <cell r="AU13">
            <v>757.5</v>
          </cell>
          <cell r="AV13">
            <v>676.5</v>
          </cell>
          <cell r="AW13">
            <v>454.40000000000003</v>
          </cell>
          <cell r="AX13">
            <v>346.70000000000005</v>
          </cell>
          <cell r="AY13">
            <v>588.9</v>
          </cell>
          <cell r="AZ13">
            <v>218.9</v>
          </cell>
          <cell r="BA13">
            <v>190.60000000000002</v>
          </cell>
          <cell r="BB13">
            <v>276.7</v>
          </cell>
          <cell r="BC13">
            <v>263.7</v>
          </cell>
          <cell r="BD13">
            <v>649.5</v>
          </cell>
          <cell r="BE13">
            <v>546.4</v>
          </cell>
          <cell r="BF13">
            <v>1094.9000000000001</v>
          </cell>
          <cell r="BG13">
            <v>830.1</v>
          </cell>
          <cell r="BH13">
            <v>922</v>
          </cell>
          <cell r="BI13">
            <v>741</v>
          </cell>
          <cell r="BJ13">
            <v>312.3</v>
          </cell>
          <cell r="BK13">
            <v>524.4</v>
          </cell>
          <cell r="BL13">
            <v>655.7</v>
          </cell>
          <cell r="BM13">
            <v>233.3</v>
          </cell>
          <cell r="BN13">
            <v>205.3</v>
          </cell>
          <cell r="BO13">
            <v>712.7</v>
          </cell>
          <cell r="BP13">
            <v>308.70000000000005</v>
          </cell>
          <cell r="BQ13">
            <v>563.4</v>
          </cell>
          <cell r="BR13">
            <v>1009.1</v>
          </cell>
          <cell r="BS13">
            <v>1115</v>
          </cell>
          <cell r="BT13">
            <v>916.7</v>
          </cell>
          <cell r="BU13">
            <v>1113</v>
          </cell>
          <cell r="BV13">
            <v>790.5</v>
          </cell>
          <cell r="BW13">
            <v>747.40000000000009</v>
          </cell>
          <cell r="BX13">
            <v>398.1</v>
          </cell>
          <cell r="BY13">
            <v>857.7</v>
          </cell>
          <cell r="BZ13">
            <v>349.90000000000003</v>
          </cell>
          <cell r="CA13">
            <v>396</v>
          </cell>
          <cell r="CB13">
            <v>700</v>
          </cell>
          <cell r="CC13">
            <v>1087.4000000000001</v>
          </cell>
          <cell r="CD13">
            <v>1214.7</v>
          </cell>
          <cell r="CE13">
            <v>1834.9</v>
          </cell>
          <cell r="CF13">
            <v>1933.6000000000001</v>
          </cell>
          <cell r="CG13">
            <v>1408.9</v>
          </cell>
          <cell r="CH13">
            <v>1472.6000000000001</v>
          </cell>
          <cell r="CI13">
            <v>1584.7</v>
          </cell>
          <cell r="CJ13">
            <v>1434.3000000000002</v>
          </cell>
          <cell r="CK13">
            <v>490.1</v>
          </cell>
          <cell r="CL13">
            <v>797.6</v>
          </cell>
          <cell r="CM13">
            <v>991</v>
          </cell>
          <cell r="CN13">
            <v>1188.9000000000001</v>
          </cell>
          <cell r="CO13">
            <v>1361.6000000000001</v>
          </cell>
          <cell r="CP13">
            <v>2153.2000000000003</v>
          </cell>
          <cell r="CQ13">
            <v>2106</v>
          </cell>
          <cell r="CR13">
            <v>2440.1</v>
          </cell>
          <cell r="CS13">
            <v>2060.6</v>
          </cell>
          <cell r="CT13">
            <v>1493</v>
          </cell>
          <cell r="CU13">
            <v>1671.1000000000001</v>
          </cell>
          <cell r="CV13">
            <v>1146.7</v>
          </cell>
          <cell r="CW13">
            <v>888.40000000000009</v>
          </cell>
          <cell r="CX13">
            <v>1285.9000000000001</v>
          </cell>
          <cell r="CY13">
            <v>1434.8000000000002</v>
          </cell>
          <cell r="CZ13">
            <v>1516.3000000000002</v>
          </cell>
          <cell r="DA13">
            <v>1795.9</v>
          </cell>
          <cell r="DB13">
            <v>1719.5</v>
          </cell>
          <cell r="DC13">
            <v>1762.8000000000002</v>
          </cell>
          <cell r="DD13">
            <v>1926.6000000000001</v>
          </cell>
          <cell r="DE13">
            <v>2306.9</v>
          </cell>
          <cell r="DF13">
            <v>1751</v>
          </cell>
          <cell r="DG13">
            <v>1097.9000000000001</v>
          </cell>
          <cell r="DH13">
            <v>932.80000000000007</v>
          </cell>
          <cell r="DI13">
            <v>1122.6000000000001</v>
          </cell>
          <cell r="DJ13">
            <v>881.7</v>
          </cell>
          <cell r="DK13">
            <v>945.80000000000007</v>
          </cell>
          <cell r="DL13">
            <v>1856</v>
          </cell>
          <cell r="DM13">
            <v>1620.7</v>
          </cell>
          <cell r="DN13">
            <v>1766.4</v>
          </cell>
          <cell r="DO13">
            <v>1545.7</v>
          </cell>
          <cell r="DP13">
            <v>1279.3000000000002</v>
          </cell>
          <cell r="DQ13">
            <v>1586.7</v>
          </cell>
          <cell r="DR13">
            <v>1462.2330000000002</v>
          </cell>
          <cell r="DS13">
            <v>1031.6600000000003</v>
          </cell>
          <cell r="DT13">
            <v>1676.9290000000001</v>
          </cell>
          <cell r="DU13">
            <v>2503.8349999999996</v>
          </cell>
          <cell r="DV13">
            <v>942.16000000000008</v>
          </cell>
          <cell r="DW13">
            <v>1250.0450000000003</v>
          </cell>
          <cell r="DX13">
            <v>1127.809</v>
          </cell>
          <cell r="DY13">
            <v>1091.595</v>
          </cell>
          <cell r="DZ13">
            <v>1912.385</v>
          </cell>
          <cell r="EA13">
            <v>1549.2200000000003</v>
          </cell>
          <cell r="EB13">
            <v>1559.0650000000003</v>
          </cell>
          <cell r="EC13">
            <v>1333.0950000000003</v>
          </cell>
          <cell r="ED13">
            <v>1265.5350000000001</v>
          </cell>
          <cell r="EE13">
            <v>1211.6600000000001</v>
          </cell>
          <cell r="EF13">
            <v>945.25</v>
          </cell>
          <cell r="EG13">
            <v>969.49500000000012</v>
          </cell>
          <cell r="EH13">
            <v>926.67900000000009</v>
          </cell>
          <cell r="EI13">
            <v>951.40000000000009</v>
          </cell>
          <cell r="EJ13">
            <v>1063.8799999999999</v>
          </cell>
          <cell r="EK13">
            <v>1355.665</v>
          </cell>
          <cell r="EL13">
            <v>1178.865</v>
          </cell>
          <cell r="EM13">
            <v>1514.5150000000001</v>
          </cell>
          <cell r="EN13">
            <v>1158.6079999999999</v>
          </cell>
          <cell r="EO13">
            <v>1255.6200000000001</v>
          </cell>
          <cell r="EP13">
            <v>1092.8399999999999</v>
          </cell>
          <cell r="EQ13">
            <v>1239.6000000000001</v>
          </cell>
          <cell r="ER13">
            <v>556.91999999999996</v>
          </cell>
          <cell r="ES13">
            <v>441.90000000000003</v>
          </cell>
          <cell r="ET13">
            <v>465.15499999999997</v>
          </cell>
          <cell r="EU13">
            <v>396.87</v>
          </cell>
          <cell r="EV13">
            <v>665.755</v>
          </cell>
          <cell r="EW13">
            <v>795.89600000000019</v>
          </cell>
          <cell r="EX13">
            <v>658.95000000000027</v>
          </cell>
          <cell r="EY13">
            <v>1366.6900000000003</v>
          </cell>
          <cell r="EZ13">
            <v>640.01499999999999</v>
          </cell>
          <cell r="FA13">
            <v>1010.081</v>
          </cell>
          <cell r="FB13">
            <v>404.85700000000008</v>
          </cell>
          <cell r="FC13">
            <v>505.38000000000005</v>
          </cell>
          <cell r="FD13">
            <v>441.51499999999999</v>
          </cell>
          <cell r="FE13">
            <v>461.91499999999996</v>
          </cell>
          <cell r="FF13">
            <v>506.78000000000003</v>
          </cell>
          <cell r="FG13">
            <v>689.40000000000009</v>
          </cell>
          <cell r="FH13">
            <v>443.90000000000003</v>
          </cell>
          <cell r="FI13">
            <v>600</v>
          </cell>
          <cell r="FJ13">
            <v>715.11500000000001</v>
          </cell>
          <cell r="FK13">
            <v>449.65500000000014</v>
          </cell>
          <cell r="FL13">
            <v>704.09</v>
          </cell>
          <cell r="FM13">
            <v>895.84799999999996</v>
          </cell>
          <cell r="FN13">
            <v>645.35</v>
          </cell>
          <cell r="FO13">
            <v>545.255</v>
          </cell>
          <cell r="FP13">
            <v>311.43</v>
          </cell>
          <cell r="FQ13">
            <v>427.91</v>
          </cell>
          <cell r="FR13">
            <v>449.06</v>
          </cell>
          <cell r="FS13">
            <v>502.7</v>
          </cell>
          <cell r="FT13">
            <v>322.84500000000003</v>
          </cell>
          <cell r="FU13">
            <v>684.005</v>
          </cell>
          <cell r="FV13">
            <v>594.16499999999996</v>
          </cell>
          <cell r="FW13">
            <v>691.85</v>
          </cell>
          <cell r="FX13">
            <v>754.73300000000006</v>
          </cell>
          <cell r="FY13">
            <v>503.26</v>
          </cell>
          <cell r="FZ13">
            <v>298.8</v>
          </cell>
          <cell r="GA13">
            <v>576.91499999999996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0.30000000000000004</v>
          </cell>
          <cell r="C14">
            <v>175.9</v>
          </cell>
          <cell r="D14">
            <v>183.60000000000002</v>
          </cell>
          <cell r="E14">
            <v>10.5</v>
          </cell>
          <cell r="F14">
            <v>44.5</v>
          </cell>
          <cell r="G14">
            <v>0.5</v>
          </cell>
          <cell r="H14">
            <v>0</v>
          </cell>
          <cell r="I14">
            <v>0</v>
          </cell>
          <cell r="J14">
            <v>0</v>
          </cell>
          <cell r="K14">
            <v>0.4</v>
          </cell>
          <cell r="L14">
            <v>1.3</v>
          </cell>
          <cell r="M14">
            <v>23.900000000000002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27.8</v>
          </cell>
          <cell r="AA14">
            <v>178.9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0.9</v>
          </cell>
          <cell r="AL14">
            <v>0</v>
          </cell>
          <cell r="AM14">
            <v>0</v>
          </cell>
          <cell r="AN14">
            <v>5667.4000000000005</v>
          </cell>
          <cell r="AO14">
            <v>3566.6000000000004</v>
          </cell>
          <cell r="AP14">
            <v>0</v>
          </cell>
          <cell r="AQ14">
            <v>0</v>
          </cell>
          <cell r="AR14">
            <v>3935.4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51.2</v>
          </cell>
          <cell r="BL14">
            <v>0</v>
          </cell>
          <cell r="BM14">
            <v>0</v>
          </cell>
          <cell r="BN14">
            <v>24.900000000000002</v>
          </cell>
          <cell r="BO14">
            <v>25.6</v>
          </cell>
          <cell r="BP14">
            <v>0</v>
          </cell>
          <cell r="BQ14">
            <v>0</v>
          </cell>
          <cell r="BR14">
            <v>75.7</v>
          </cell>
          <cell r="BS14">
            <v>0</v>
          </cell>
          <cell r="BT14">
            <v>0</v>
          </cell>
          <cell r="BU14">
            <v>24</v>
          </cell>
          <cell r="BV14">
            <v>47</v>
          </cell>
          <cell r="BW14">
            <v>23.700000000000003</v>
          </cell>
          <cell r="BX14">
            <v>2231.2000000000003</v>
          </cell>
          <cell r="BY14">
            <v>25.200000000000003</v>
          </cell>
          <cell r="BZ14">
            <v>47.300000000000004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10190.1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27.700000000000003</v>
          </cell>
          <cell r="CZ14">
            <v>0</v>
          </cell>
          <cell r="DA14">
            <v>2042.2</v>
          </cell>
          <cell r="DB14">
            <v>0</v>
          </cell>
          <cell r="DC14">
            <v>55.400000000000006</v>
          </cell>
          <cell r="DD14">
            <v>44.900000000000006</v>
          </cell>
          <cell r="DE14">
            <v>2174.8000000000002</v>
          </cell>
          <cell r="DF14">
            <v>4160.8</v>
          </cell>
          <cell r="DG14">
            <v>0</v>
          </cell>
          <cell r="DH14">
            <v>0</v>
          </cell>
          <cell r="DI14">
            <v>2171.1</v>
          </cell>
          <cell r="DJ14">
            <v>2133.4</v>
          </cell>
          <cell r="DK14">
            <v>4031.7000000000003</v>
          </cell>
          <cell r="DL14">
            <v>0</v>
          </cell>
          <cell r="DM14">
            <v>5499.9000000000005</v>
          </cell>
          <cell r="DN14">
            <v>4644.7</v>
          </cell>
          <cell r="DO14">
            <v>15297.7</v>
          </cell>
          <cell r="DP14">
            <v>5499.9000000000005</v>
          </cell>
          <cell r="DQ14">
            <v>0</v>
          </cell>
          <cell r="DR14">
            <v>5465.8770000000004</v>
          </cell>
          <cell r="DS14">
            <v>5405.5419999999995</v>
          </cell>
          <cell r="DT14">
            <v>110.95400000000009</v>
          </cell>
          <cell r="DU14">
            <v>55.440000000000012</v>
          </cell>
          <cell r="DV14">
            <v>5986.505000000001</v>
          </cell>
          <cell r="DW14">
            <v>0</v>
          </cell>
          <cell r="DX14">
            <v>5499.8290000000006</v>
          </cell>
          <cell r="DY14">
            <v>5314.3790000000008</v>
          </cell>
          <cell r="DZ14">
            <v>25.35</v>
          </cell>
          <cell r="EA14">
            <v>3350.7370000000005</v>
          </cell>
          <cell r="EB14">
            <v>5577.8460000000005</v>
          </cell>
          <cell r="EC14">
            <v>144.31300000000002</v>
          </cell>
          <cell r="ED14">
            <v>9923.2630000000008</v>
          </cell>
          <cell r="EE14">
            <v>55.664000000000129</v>
          </cell>
          <cell r="EF14">
            <v>5.8520000000000438</v>
          </cell>
          <cell r="EG14">
            <v>73.555999999999997</v>
          </cell>
          <cell r="EH14">
            <v>25.543000000000006</v>
          </cell>
          <cell r="EI14">
            <v>5501.0510000000004</v>
          </cell>
          <cell r="EJ14">
            <v>57.177999999999933</v>
          </cell>
          <cell r="EK14">
            <v>5356.0339999999997</v>
          </cell>
          <cell r="EL14">
            <v>1.3199999999999819</v>
          </cell>
          <cell r="EM14">
            <v>9513.492000000002</v>
          </cell>
          <cell r="EN14">
            <v>0.30100000000002186</v>
          </cell>
          <cell r="EO14">
            <v>4939.808</v>
          </cell>
          <cell r="EP14">
            <v>3.9000000000032745E-2</v>
          </cell>
          <cell r="EQ14">
            <v>0.13299999999999274</v>
          </cell>
          <cell r="ER14">
            <v>0.78599999999987635</v>
          </cell>
          <cell r="ES14">
            <v>784.59500000000014</v>
          </cell>
          <cell r="ET14">
            <v>9820.0379999999986</v>
          </cell>
          <cell r="EU14">
            <v>8281.86</v>
          </cell>
          <cell r="EV14">
            <v>3663.5169999999998</v>
          </cell>
          <cell r="EW14">
            <v>0.40899999999999181</v>
          </cell>
          <cell r="EX14">
            <v>0.14899999999997818</v>
          </cell>
          <cell r="EY14">
            <v>1.4530000000000656</v>
          </cell>
          <cell r="EZ14">
            <v>0.45100000000002183</v>
          </cell>
          <cell r="FA14">
            <v>3907.2840000000015</v>
          </cell>
          <cell r="FB14">
            <v>1.4229999999999565</v>
          </cell>
          <cell r="FC14">
            <v>19003.294000000002</v>
          </cell>
          <cell r="FD14">
            <v>53.607000000000703</v>
          </cell>
          <cell r="FE14">
            <v>84.064999999999429</v>
          </cell>
          <cell r="FF14">
            <v>29.40499999999993</v>
          </cell>
          <cell r="FG14">
            <v>6.4919999999999618</v>
          </cell>
          <cell r="FH14">
            <v>4.594999999999982</v>
          </cell>
          <cell r="FI14">
            <v>25.959000000000017</v>
          </cell>
          <cell r="FJ14">
            <v>1.9310000000001311</v>
          </cell>
          <cell r="FK14">
            <v>123.99100000000008</v>
          </cell>
          <cell r="FL14">
            <v>318.34899999999999</v>
          </cell>
          <cell r="FM14">
            <v>54.805000000000021</v>
          </cell>
          <cell r="FN14">
            <v>794.01099999999997</v>
          </cell>
          <cell r="FO14">
            <v>591.81200000000001</v>
          </cell>
          <cell r="FP14">
            <v>847.56900000000007</v>
          </cell>
          <cell r="FQ14">
            <v>744.18399999999997</v>
          </cell>
          <cell r="FR14">
            <v>628.26800000000003</v>
          </cell>
          <cell r="FS14">
            <v>389.12</v>
          </cell>
          <cell r="FT14">
            <v>546.75900000000001</v>
          </cell>
          <cell r="FU14">
            <v>414.084</v>
          </cell>
          <cell r="FV14">
            <v>422.62600000000003</v>
          </cell>
          <cell r="FW14">
            <v>723.57500000000005</v>
          </cell>
          <cell r="FX14">
            <v>752.50700000000006</v>
          </cell>
          <cell r="FY14">
            <v>410.19800000000004</v>
          </cell>
          <cell r="FZ14">
            <v>525.524</v>
          </cell>
          <cell r="GA14">
            <v>498.00299999999999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4995.5</v>
          </cell>
          <cell r="C15">
            <v>3678.3</v>
          </cell>
          <cell r="D15">
            <v>2774.3</v>
          </cell>
          <cell r="E15">
            <v>3578.3</v>
          </cell>
          <cell r="F15">
            <v>5127.4000000000005</v>
          </cell>
          <cell r="G15">
            <v>5606.5</v>
          </cell>
          <cell r="H15">
            <v>10949.900000000001</v>
          </cell>
          <cell r="I15">
            <v>6101.5</v>
          </cell>
          <cell r="J15">
            <v>10055.700000000001</v>
          </cell>
          <cell r="K15">
            <v>12097.6</v>
          </cell>
          <cell r="L15">
            <v>14285.6</v>
          </cell>
          <cell r="M15">
            <v>11870</v>
          </cell>
          <cell r="N15">
            <v>12713.7</v>
          </cell>
          <cell r="O15">
            <v>11401.800000000001</v>
          </cell>
          <cell r="P15">
            <v>7100.3</v>
          </cell>
          <cell r="Q15">
            <v>8428.8000000000011</v>
          </cell>
          <cell r="R15">
            <v>10247.700000000001</v>
          </cell>
          <cell r="S15">
            <v>13597.300000000001</v>
          </cell>
          <cell r="T15">
            <v>21365.4</v>
          </cell>
          <cell r="U15">
            <v>17688.3</v>
          </cell>
          <cell r="V15">
            <v>13742.300000000001</v>
          </cell>
          <cell r="W15">
            <v>19720.900000000001</v>
          </cell>
          <cell r="X15">
            <v>27504.600000000002</v>
          </cell>
          <cell r="Y15">
            <v>14211.800000000001</v>
          </cell>
          <cell r="Z15">
            <v>25659.300000000003</v>
          </cell>
          <cell r="AA15">
            <v>9720.7000000000007</v>
          </cell>
          <cell r="AB15">
            <v>6754.3</v>
          </cell>
          <cell r="AC15">
            <v>12060.1</v>
          </cell>
          <cell r="AD15">
            <v>13217.7</v>
          </cell>
          <cell r="AE15">
            <v>23272.300000000003</v>
          </cell>
          <cell r="AF15">
            <v>22342.7</v>
          </cell>
          <cell r="AG15">
            <v>17559.100000000002</v>
          </cell>
          <cell r="AH15">
            <v>21711.200000000001</v>
          </cell>
          <cell r="AI15">
            <v>24637.100000000002</v>
          </cell>
          <cell r="AJ15">
            <v>19752</v>
          </cell>
          <cell r="AK15">
            <v>26931.600000000002</v>
          </cell>
          <cell r="AL15">
            <v>22541.200000000001</v>
          </cell>
          <cell r="AM15">
            <v>23882</v>
          </cell>
          <cell r="AN15">
            <v>23444.2</v>
          </cell>
          <cell r="AO15">
            <v>31946.400000000001</v>
          </cell>
          <cell r="AP15">
            <v>35400.300000000003</v>
          </cell>
          <cell r="AQ15">
            <v>32677.600000000002</v>
          </cell>
          <cell r="AR15">
            <v>61250.3</v>
          </cell>
          <cell r="AS15">
            <v>49619.3</v>
          </cell>
          <cell r="AT15">
            <v>53414.400000000001</v>
          </cell>
          <cell r="AU15">
            <v>85830.400000000009</v>
          </cell>
          <cell r="AV15">
            <v>77710.2</v>
          </cell>
          <cell r="AW15">
            <v>74365.600000000006</v>
          </cell>
          <cell r="AX15">
            <v>82656.900000000009</v>
          </cell>
          <cell r="AY15">
            <v>52904.200000000004</v>
          </cell>
          <cell r="AZ15">
            <v>40179</v>
          </cell>
          <cell r="BA15">
            <v>48772.200000000004</v>
          </cell>
          <cell r="BB15">
            <v>40317.200000000004</v>
          </cell>
          <cell r="BC15">
            <v>50358.8</v>
          </cell>
          <cell r="BD15">
            <v>70600.600000000006</v>
          </cell>
          <cell r="BE15">
            <v>77538.400000000009</v>
          </cell>
          <cell r="BF15">
            <v>84299.700000000012</v>
          </cell>
          <cell r="BG15">
            <v>52497.200000000004</v>
          </cell>
          <cell r="BH15">
            <v>42683.700000000004</v>
          </cell>
          <cell r="BI15">
            <v>75216.100000000006</v>
          </cell>
          <cell r="BJ15">
            <v>46656</v>
          </cell>
          <cell r="BK15">
            <v>21051.800000000003</v>
          </cell>
          <cell r="BL15">
            <v>22086</v>
          </cell>
          <cell r="BM15">
            <v>23341.7</v>
          </cell>
          <cell r="BN15">
            <v>28151.100000000002</v>
          </cell>
          <cell r="BO15">
            <v>34588.6</v>
          </cell>
          <cell r="BP15">
            <v>28081.7</v>
          </cell>
          <cell r="BQ15">
            <v>36175.599999999999</v>
          </cell>
          <cell r="BR15">
            <v>44180.700000000004</v>
          </cell>
          <cell r="BS15">
            <v>41574.400000000001</v>
          </cell>
          <cell r="BT15">
            <v>52177.600000000006</v>
          </cell>
          <cell r="BU15">
            <v>39964.100000000006</v>
          </cell>
          <cell r="BV15">
            <v>35988.200000000004</v>
          </cell>
          <cell r="BW15">
            <v>26626.800000000003</v>
          </cell>
          <cell r="BX15">
            <v>14963.2</v>
          </cell>
          <cell r="BY15">
            <v>12471.400000000001</v>
          </cell>
          <cell r="BZ15">
            <v>25210.9</v>
          </cell>
          <cell r="CA15">
            <v>16187.300000000001</v>
          </cell>
          <cell r="CB15">
            <v>26765.100000000002</v>
          </cell>
          <cell r="CC15">
            <v>28399.7</v>
          </cell>
          <cell r="CD15">
            <v>35181.800000000003</v>
          </cell>
          <cell r="CE15">
            <v>37356.800000000003</v>
          </cell>
          <cell r="CF15">
            <v>31805.100000000002</v>
          </cell>
          <cell r="CG15">
            <v>30700.5</v>
          </cell>
          <cell r="CH15">
            <v>30850</v>
          </cell>
          <cell r="CI15">
            <v>35153.1</v>
          </cell>
          <cell r="CJ15">
            <v>23670.400000000001</v>
          </cell>
          <cell r="CK15">
            <v>10421.5</v>
          </cell>
          <cell r="CL15">
            <v>25493.5</v>
          </cell>
          <cell r="CM15">
            <v>20256.300000000003</v>
          </cell>
          <cell r="CN15">
            <v>27116.2</v>
          </cell>
          <cell r="CO15">
            <v>41072.300000000003</v>
          </cell>
          <cell r="CP15">
            <v>25236.5</v>
          </cell>
          <cell r="CQ15">
            <v>32657.100000000002</v>
          </cell>
          <cell r="CR15">
            <v>50989.3</v>
          </cell>
          <cell r="CS15">
            <v>32601.9</v>
          </cell>
          <cell r="CT15">
            <v>58472.600000000006</v>
          </cell>
          <cell r="CU15">
            <v>42272.700000000004</v>
          </cell>
          <cell r="CV15">
            <v>31061</v>
          </cell>
          <cell r="CW15">
            <v>21202.5</v>
          </cell>
          <cell r="CX15">
            <v>24091</v>
          </cell>
          <cell r="CY15">
            <v>34675.9</v>
          </cell>
          <cell r="CZ15">
            <v>40781.4</v>
          </cell>
          <cell r="DA15">
            <v>53891.600000000006</v>
          </cell>
          <cell r="DB15">
            <v>42885.5</v>
          </cell>
          <cell r="DC15">
            <v>60042.5</v>
          </cell>
          <cell r="DD15">
            <v>69368.7</v>
          </cell>
          <cell r="DE15">
            <v>42063.600000000006</v>
          </cell>
          <cell r="DF15">
            <v>60957.700000000004</v>
          </cell>
          <cell r="DG15">
            <v>56405.8</v>
          </cell>
          <cell r="DH15">
            <v>28657</v>
          </cell>
          <cell r="DI15">
            <v>23345.600000000002</v>
          </cell>
          <cell r="DJ15">
            <v>30946.300000000003</v>
          </cell>
          <cell r="DK15">
            <v>41353.5</v>
          </cell>
          <cell r="DL15">
            <v>38370.9</v>
          </cell>
          <cell r="DM15">
            <v>38046</v>
          </cell>
          <cell r="DN15">
            <v>42014.700000000004</v>
          </cell>
          <cell r="DO15">
            <v>51003.100000000006</v>
          </cell>
          <cell r="DP15">
            <v>39763.5</v>
          </cell>
          <cell r="DQ15">
            <v>36791.4</v>
          </cell>
          <cell r="DR15">
            <v>69480.002999999968</v>
          </cell>
          <cell r="DS15">
            <v>25704.611999999979</v>
          </cell>
          <cell r="DT15">
            <v>26044.28300000001</v>
          </cell>
          <cell r="DU15">
            <v>22725.27799999998</v>
          </cell>
          <cell r="DV15">
            <v>17089.376</v>
          </cell>
          <cell r="DW15">
            <v>28893.811000000034</v>
          </cell>
          <cell r="DX15">
            <v>32730.274000000001</v>
          </cell>
          <cell r="DY15">
            <v>33714.314999999981</v>
          </cell>
          <cell r="DZ15">
            <v>38017.851000000002</v>
          </cell>
          <cell r="EA15">
            <v>42446.206000000035</v>
          </cell>
          <cell r="EB15">
            <v>33615.365000000042</v>
          </cell>
          <cell r="EC15">
            <v>46454.092999999993</v>
          </cell>
          <cell r="ED15">
            <v>38171.708999999988</v>
          </cell>
          <cell r="EE15">
            <v>28691.598000000035</v>
          </cell>
          <cell r="EF15">
            <v>27745.48599999999</v>
          </cell>
          <cell r="EG15">
            <v>22790.278000000049</v>
          </cell>
          <cell r="EH15">
            <v>35282.034999999967</v>
          </cell>
          <cell r="EI15">
            <v>33594.437999999987</v>
          </cell>
          <cell r="EJ15">
            <v>28024.008999999987</v>
          </cell>
          <cell r="EK15">
            <v>35225.849999999977</v>
          </cell>
          <cell r="EL15">
            <v>36550.226000000002</v>
          </cell>
          <cell r="EM15">
            <v>39578.76499999997</v>
          </cell>
          <cell r="EN15">
            <v>19530.025000000001</v>
          </cell>
          <cell r="EO15">
            <v>27310.75500000003</v>
          </cell>
          <cell r="EP15">
            <v>26996.551999999981</v>
          </cell>
          <cell r="EQ15">
            <v>22603.328000000027</v>
          </cell>
          <cell r="ER15">
            <v>15666.241999999993</v>
          </cell>
          <cell r="ES15">
            <v>8919.3019999999797</v>
          </cell>
          <cell r="ET15">
            <v>11312.744999999995</v>
          </cell>
          <cell r="EU15">
            <v>35522.976000000075</v>
          </cell>
          <cell r="EV15">
            <v>43598.353000000032</v>
          </cell>
          <cell r="EW15">
            <v>43409.475000000028</v>
          </cell>
          <cell r="EX15">
            <v>40763.386999999988</v>
          </cell>
          <cell r="EY15">
            <v>42996.434999999918</v>
          </cell>
          <cell r="EZ15">
            <v>42256.003999999957</v>
          </cell>
          <cell r="FA15">
            <v>61718.318000000021</v>
          </cell>
          <cell r="FB15">
            <v>42054.883999999991</v>
          </cell>
          <cell r="FC15">
            <v>19257.896999999997</v>
          </cell>
          <cell r="FD15">
            <v>13743.650000000001</v>
          </cell>
          <cell r="FE15">
            <v>23474.705000000005</v>
          </cell>
          <cell r="FF15">
            <v>28888.984999999942</v>
          </cell>
          <cell r="FG15">
            <v>55233.376000000026</v>
          </cell>
          <cell r="FH15">
            <v>34185.839999999989</v>
          </cell>
          <cell r="FI15">
            <v>64489.123000000051</v>
          </cell>
          <cell r="FJ15">
            <v>36327.720999999998</v>
          </cell>
          <cell r="FK15">
            <v>58014.81799999997</v>
          </cell>
          <cell r="FL15">
            <v>47968.670000000056</v>
          </cell>
          <cell r="FM15">
            <v>51841.244000000035</v>
          </cell>
          <cell r="FN15">
            <v>60009.111000000004</v>
          </cell>
          <cell r="FO15">
            <v>27339.584999999999</v>
          </cell>
          <cell r="FP15">
            <v>22397.853999999999</v>
          </cell>
          <cell r="FQ15">
            <v>21893.756000000001</v>
          </cell>
          <cell r="FR15">
            <v>31282.973000000002</v>
          </cell>
          <cell r="FS15">
            <v>35034.981</v>
          </cell>
          <cell r="FT15">
            <v>55627.6</v>
          </cell>
          <cell r="FU15">
            <v>20991.422999999999</v>
          </cell>
          <cell r="FV15">
            <v>26322.026000000002</v>
          </cell>
          <cell r="FW15">
            <v>23226.183000000001</v>
          </cell>
          <cell r="FX15">
            <v>16926.465</v>
          </cell>
          <cell r="FY15">
            <v>27932.420000000002</v>
          </cell>
          <cell r="FZ15">
            <v>49765.159</v>
          </cell>
          <cell r="GA15">
            <v>25485.05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138.30000000000001</v>
          </cell>
          <cell r="C16">
            <v>130.70000000000002</v>
          </cell>
          <cell r="D16">
            <v>0</v>
          </cell>
          <cell r="E16">
            <v>0</v>
          </cell>
          <cell r="F16">
            <v>763.40000000000009</v>
          </cell>
          <cell r="G16">
            <v>1234</v>
          </cell>
          <cell r="H16">
            <v>12</v>
          </cell>
          <cell r="I16">
            <v>180</v>
          </cell>
          <cell r="J16">
            <v>54.2</v>
          </cell>
          <cell r="K16">
            <v>227</v>
          </cell>
          <cell r="L16">
            <v>207</v>
          </cell>
          <cell r="M16">
            <v>1058.8</v>
          </cell>
          <cell r="N16">
            <v>1262.4000000000001</v>
          </cell>
          <cell r="O16">
            <v>61.400000000000006</v>
          </cell>
          <cell r="P16">
            <v>1282.6000000000001</v>
          </cell>
          <cell r="Q16">
            <v>3526.2000000000003</v>
          </cell>
          <cell r="R16">
            <v>0</v>
          </cell>
          <cell r="S16">
            <v>42.800000000000004</v>
          </cell>
          <cell r="T16">
            <v>42</v>
          </cell>
          <cell r="U16">
            <v>1998.3000000000002</v>
          </cell>
          <cell r="V16">
            <v>225</v>
          </cell>
          <cell r="W16">
            <v>2772.5</v>
          </cell>
          <cell r="X16">
            <v>931.2</v>
          </cell>
          <cell r="Y16">
            <v>1703.5</v>
          </cell>
          <cell r="Z16">
            <v>2900.7000000000003</v>
          </cell>
          <cell r="AA16">
            <v>1247</v>
          </cell>
          <cell r="AB16">
            <v>1081.1000000000001</v>
          </cell>
          <cell r="AC16">
            <v>2789.3</v>
          </cell>
          <cell r="AD16">
            <v>1926.1000000000001</v>
          </cell>
          <cell r="AE16">
            <v>21.1</v>
          </cell>
          <cell r="AF16">
            <v>4594.2</v>
          </cell>
          <cell r="AG16">
            <v>3137.5</v>
          </cell>
          <cell r="AH16">
            <v>3024.9</v>
          </cell>
          <cell r="AI16">
            <v>2682.5</v>
          </cell>
          <cell r="AJ16">
            <v>1788.8000000000002</v>
          </cell>
          <cell r="AK16">
            <v>7917.1</v>
          </cell>
          <cell r="AL16">
            <v>2636.6000000000004</v>
          </cell>
          <cell r="AM16">
            <v>3195.4</v>
          </cell>
          <cell r="AN16">
            <v>3531.7000000000003</v>
          </cell>
          <cell r="AO16">
            <v>4211.2</v>
          </cell>
          <cell r="AP16">
            <v>43.6</v>
          </cell>
          <cell r="AQ16">
            <v>2837.9</v>
          </cell>
          <cell r="AR16">
            <v>43.300000000000004</v>
          </cell>
          <cell r="AS16">
            <v>8210.8000000000011</v>
          </cell>
          <cell r="AT16">
            <v>3181.7000000000003</v>
          </cell>
          <cell r="AU16">
            <v>3984.4</v>
          </cell>
          <cell r="AV16">
            <v>3177.2000000000003</v>
          </cell>
          <cell r="AW16">
            <v>1928.7</v>
          </cell>
          <cell r="AX16">
            <v>3772.8</v>
          </cell>
          <cell r="AY16">
            <v>4023.6000000000004</v>
          </cell>
          <cell r="AZ16">
            <v>5622.5</v>
          </cell>
          <cell r="BA16">
            <v>3089.9</v>
          </cell>
          <cell r="BB16">
            <v>7531.4000000000005</v>
          </cell>
          <cell r="BC16">
            <v>3153.6000000000004</v>
          </cell>
          <cell r="BD16">
            <v>10102.300000000001</v>
          </cell>
          <cell r="BE16">
            <v>5013.5</v>
          </cell>
          <cell r="BF16">
            <v>4053.5</v>
          </cell>
          <cell r="BG16">
            <v>13728.2</v>
          </cell>
          <cell r="BH16">
            <v>10219.400000000001</v>
          </cell>
          <cell r="BI16">
            <v>5591.5</v>
          </cell>
          <cell r="BJ16">
            <v>8657.7000000000007</v>
          </cell>
          <cell r="BK16">
            <v>3506.5</v>
          </cell>
          <cell r="BL16">
            <v>14578.400000000001</v>
          </cell>
          <cell r="BM16">
            <v>9246.1</v>
          </cell>
          <cell r="BN16">
            <v>8393.7000000000007</v>
          </cell>
          <cell r="BO16">
            <v>612</v>
          </cell>
          <cell r="BP16">
            <v>14824</v>
          </cell>
          <cell r="BQ16">
            <v>2457</v>
          </cell>
          <cell r="BR16">
            <v>6196.8</v>
          </cell>
          <cell r="BS16">
            <v>18706.5</v>
          </cell>
          <cell r="BT16">
            <v>7809.1</v>
          </cell>
          <cell r="BU16">
            <v>3670.3</v>
          </cell>
          <cell r="BV16">
            <v>13666.6</v>
          </cell>
          <cell r="BW16">
            <v>7657.1</v>
          </cell>
          <cell r="BX16">
            <v>14924.5</v>
          </cell>
          <cell r="BY16">
            <v>5192.6000000000004</v>
          </cell>
          <cell r="BZ16">
            <v>4151.8</v>
          </cell>
          <cell r="CA16">
            <v>4968.9000000000005</v>
          </cell>
          <cell r="CB16">
            <v>9704.3000000000011</v>
          </cell>
          <cell r="CC16">
            <v>9263.8000000000011</v>
          </cell>
          <cell r="CD16">
            <v>8545.5</v>
          </cell>
          <cell r="CE16">
            <v>5734.7000000000007</v>
          </cell>
          <cell r="CF16">
            <v>10911</v>
          </cell>
          <cell r="CG16">
            <v>16346</v>
          </cell>
          <cell r="CH16">
            <v>15247.900000000001</v>
          </cell>
          <cell r="CI16">
            <v>7958</v>
          </cell>
          <cell r="CJ16">
            <v>12892.7</v>
          </cell>
          <cell r="CK16">
            <v>12319.1</v>
          </cell>
          <cell r="CL16">
            <v>8293.8000000000011</v>
          </cell>
          <cell r="CM16">
            <v>5825.9000000000005</v>
          </cell>
          <cell r="CN16">
            <v>12918.900000000001</v>
          </cell>
          <cell r="CO16">
            <v>15116.6</v>
          </cell>
          <cell r="CP16">
            <v>10056.900000000001</v>
          </cell>
          <cell r="CQ16">
            <v>13115.1</v>
          </cell>
          <cell r="CR16">
            <v>14074.2</v>
          </cell>
          <cell r="CS16">
            <v>10429.6</v>
          </cell>
          <cell r="CT16">
            <v>8381.6</v>
          </cell>
          <cell r="CU16">
            <v>10304.700000000001</v>
          </cell>
          <cell r="CV16">
            <v>14915</v>
          </cell>
          <cell r="CW16">
            <v>11746.5</v>
          </cell>
          <cell r="CX16">
            <v>7488.3</v>
          </cell>
          <cell r="CY16">
            <v>22433.600000000002</v>
          </cell>
          <cell r="CZ16">
            <v>14145.400000000001</v>
          </cell>
          <cell r="DA16">
            <v>11535.2</v>
          </cell>
          <cell r="DB16">
            <v>15760.6</v>
          </cell>
          <cell r="DC16">
            <v>13577.1</v>
          </cell>
          <cell r="DD16">
            <v>24784.100000000002</v>
          </cell>
          <cell r="DE16">
            <v>15383.400000000001</v>
          </cell>
          <cell r="DF16">
            <v>14603.400000000001</v>
          </cell>
          <cell r="DG16">
            <v>15570.2</v>
          </cell>
          <cell r="DH16">
            <v>17884.100000000002</v>
          </cell>
          <cell r="DI16">
            <v>18349</v>
          </cell>
          <cell r="DJ16">
            <v>23189.7</v>
          </cell>
          <cell r="DK16">
            <v>18253.3</v>
          </cell>
          <cell r="DL16">
            <v>24439.300000000003</v>
          </cell>
          <cell r="DM16">
            <v>34557.300000000003</v>
          </cell>
          <cell r="DN16">
            <v>15095.5</v>
          </cell>
          <cell r="DO16">
            <v>17098.3</v>
          </cell>
          <cell r="DP16">
            <v>20505</v>
          </cell>
          <cell r="DQ16">
            <v>28591.9</v>
          </cell>
          <cell r="DR16">
            <v>19247.203000000001</v>
          </cell>
          <cell r="DS16">
            <v>23545.500000000004</v>
          </cell>
          <cell r="DT16">
            <v>21909.221000000005</v>
          </cell>
          <cell r="DU16">
            <v>21907.894</v>
          </cell>
          <cell r="DV16">
            <v>24564.353999999999</v>
          </cell>
          <cell r="DW16">
            <v>38358.814999999995</v>
          </cell>
          <cell r="DX16">
            <v>39619.978000000003</v>
          </cell>
          <cell r="DY16">
            <v>17957.953999999998</v>
          </cell>
          <cell r="DZ16">
            <v>42446.504000000008</v>
          </cell>
          <cell r="EA16">
            <v>26817.720999999998</v>
          </cell>
          <cell r="EB16">
            <v>38200.912999999993</v>
          </cell>
          <cell r="EC16">
            <v>45322.038</v>
          </cell>
          <cell r="ED16">
            <v>29880.022000000004</v>
          </cell>
          <cell r="EE16">
            <v>42978.970000000023</v>
          </cell>
          <cell r="EF16">
            <v>27170.481000000007</v>
          </cell>
          <cell r="EG16">
            <v>14282.923999999999</v>
          </cell>
          <cell r="EH16">
            <v>44214.371000000014</v>
          </cell>
          <cell r="EI16">
            <v>49019.966000000015</v>
          </cell>
          <cell r="EJ16">
            <v>31305.799000000006</v>
          </cell>
          <cell r="EK16">
            <v>46305.799000000014</v>
          </cell>
          <cell r="EL16">
            <v>29540.852000000003</v>
          </cell>
          <cell r="EM16">
            <v>35011.695</v>
          </cell>
          <cell r="EN16">
            <v>19933.772000000004</v>
          </cell>
          <cell r="EO16">
            <v>30112.008999999998</v>
          </cell>
          <cell r="EP16">
            <v>21233.160000000003</v>
          </cell>
          <cell r="EQ16">
            <v>21672.899999999998</v>
          </cell>
          <cell r="ER16">
            <v>29834.986000000001</v>
          </cell>
          <cell r="ES16">
            <v>23987.735000000001</v>
          </cell>
          <cell r="ET16">
            <v>33070.096000000005</v>
          </cell>
          <cell r="EU16">
            <v>10291.394999999999</v>
          </cell>
          <cell r="EV16">
            <v>7210.3559999999998</v>
          </cell>
          <cell r="EW16">
            <v>22.05</v>
          </cell>
          <cell r="EX16">
            <v>248.88500000000059</v>
          </cell>
          <cell r="EY16">
            <v>979.67499999999711</v>
          </cell>
          <cell r="EZ16">
            <v>1689.8209999999992</v>
          </cell>
          <cell r="FA16">
            <v>835.00999999999772</v>
          </cell>
          <cell r="FB16">
            <v>523.01900000000023</v>
          </cell>
          <cell r="FC16">
            <v>342.03299999999876</v>
          </cell>
          <cell r="FD16">
            <v>133.87600000000094</v>
          </cell>
          <cell r="FE16">
            <v>222.30400000000083</v>
          </cell>
          <cell r="FF16">
            <v>271.32899999999938</v>
          </cell>
          <cell r="FG16">
            <v>595.98899999999992</v>
          </cell>
          <cell r="FH16">
            <v>2223.0130000000022</v>
          </cell>
          <cell r="FI16">
            <v>3741.3499999999972</v>
          </cell>
          <cell r="FJ16">
            <v>423.03399999999965</v>
          </cell>
          <cell r="FK16">
            <v>160.33899999999994</v>
          </cell>
          <cell r="FL16">
            <v>23.030000000000292</v>
          </cell>
          <cell r="FM16">
            <v>22</v>
          </cell>
          <cell r="FN16">
            <v>343</v>
          </cell>
          <cell r="FO16">
            <v>21.51</v>
          </cell>
          <cell r="FP16">
            <v>0</v>
          </cell>
          <cell r="FQ16">
            <v>0</v>
          </cell>
          <cell r="FR16">
            <v>46.2</v>
          </cell>
          <cell r="FS16">
            <v>46.1</v>
          </cell>
          <cell r="FT16">
            <v>46.215000000000003</v>
          </cell>
          <cell r="FU16">
            <v>390.76600000000002</v>
          </cell>
          <cell r="FV16">
            <v>318.565</v>
          </cell>
          <cell r="FW16">
            <v>26428.494999999999</v>
          </cell>
          <cell r="FX16">
            <v>69</v>
          </cell>
          <cell r="FY16">
            <v>46.2</v>
          </cell>
          <cell r="FZ16">
            <v>23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2879.7000000000003</v>
          </cell>
          <cell r="C17">
            <v>670.2</v>
          </cell>
          <cell r="D17">
            <v>5463.6</v>
          </cell>
          <cell r="E17">
            <v>3143.6000000000004</v>
          </cell>
          <cell r="F17">
            <v>2843.8</v>
          </cell>
          <cell r="G17">
            <v>294.90000000000003</v>
          </cell>
          <cell r="H17">
            <v>587.5</v>
          </cell>
          <cell r="I17">
            <v>729</v>
          </cell>
          <cell r="J17">
            <v>1962</v>
          </cell>
          <cell r="K17">
            <v>2861.4</v>
          </cell>
          <cell r="L17">
            <v>3376.6000000000004</v>
          </cell>
          <cell r="M17">
            <v>2843.2000000000003</v>
          </cell>
          <cell r="N17">
            <v>2860.7000000000003</v>
          </cell>
          <cell r="O17">
            <v>2544.8000000000002</v>
          </cell>
          <cell r="P17">
            <v>1844.1000000000001</v>
          </cell>
          <cell r="Q17">
            <v>2588</v>
          </cell>
          <cell r="R17">
            <v>493.3</v>
          </cell>
          <cell r="S17">
            <v>3355.4</v>
          </cell>
          <cell r="T17">
            <v>827.7</v>
          </cell>
          <cell r="U17">
            <v>736.6</v>
          </cell>
          <cell r="V17">
            <v>6239</v>
          </cell>
          <cell r="W17">
            <v>3520</v>
          </cell>
          <cell r="X17">
            <v>6091.1</v>
          </cell>
          <cell r="Y17">
            <v>3659.6000000000004</v>
          </cell>
          <cell r="Z17">
            <v>3753.9</v>
          </cell>
          <cell r="AA17">
            <v>1172.5</v>
          </cell>
          <cell r="AB17">
            <v>4878.7</v>
          </cell>
          <cell r="AC17">
            <v>511.3</v>
          </cell>
          <cell r="AD17">
            <v>2951.9</v>
          </cell>
          <cell r="AE17">
            <v>487.20000000000005</v>
          </cell>
          <cell r="AF17">
            <v>3081.1000000000004</v>
          </cell>
          <cell r="AG17">
            <v>3786.5</v>
          </cell>
          <cell r="AH17">
            <v>3716.6000000000004</v>
          </cell>
          <cell r="AI17">
            <v>5930.2000000000007</v>
          </cell>
          <cell r="AJ17">
            <v>4130.4000000000005</v>
          </cell>
          <cell r="AK17">
            <v>3686.3</v>
          </cell>
          <cell r="AL17">
            <v>3984.9</v>
          </cell>
          <cell r="AM17">
            <v>1409.7</v>
          </cell>
          <cell r="AN17">
            <v>4179</v>
          </cell>
          <cell r="AO17">
            <v>3345.3</v>
          </cell>
          <cell r="AP17">
            <v>4003.3</v>
          </cell>
          <cell r="AQ17">
            <v>1234.1000000000001</v>
          </cell>
          <cell r="AR17">
            <v>1400.3000000000002</v>
          </cell>
          <cell r="AS17">
            <v>6208.2000000000007</v>
          </cell>
          <cell r="AT17">
            <v>7650.5</v>
          </cell>
          <cell r="AU17">
            <v>3104.3</v>
          </cell>
          <cell r="AV17">
            <v>2841</v>
          </cell>
          <cell r="AW17">
            <v>6217.5</v>
          </cell>
          <cell r="AX17">
            <v>5375.9000000000005</v>
          </cell>
          <cell r="AY17">
            <v>4689.5</v>
          </cell>
          <cell r="AZ17">
            <v>3594</v>
          </cell>
          <cell r="BA17">
            <v>5086.3</v>
          </cell>
          <cell r="BB17">
            <v>4631.5</v>
          </cell>
          <cell r="BC17">
            <v>2269</v>
          </cell>
          <cell r="BD17">
            <v>2663.9</v>
          </cell>
          <cell r="BE17">
            <v>2596.7000000000003</v>
          </cell>
          <cell r="BF17">
            <v>6621.8</v>
          </cell>
          <cell r="BG17">
            <v>6760.6</v>
          </cell>
          <cell r="BH17">
            <v>11731.2</v>
          </cell>
          <cell r="BI17">
            <v>2381</v>
          </cell>
          <cell r="BJ17">
            <v>5214.5</v>
          </cell>
          <cell r="BK17">
            <v>5913.6</v>
          </cell>
          <cell r="BL17">
            <v>4349.3</v>
          </cell>
          <cell r="BM17">
            <v>7088.4000000000005</v>
          </cell>
          <cell r="BN17">
            <v>4930</v>
          </cell>
          <cell r="BO17">
            <v>4519.5</v>
          </cell>
          <cell r="BP17">
            <v>4777.4000000000005</v>
          </cell>
          <cell r="BQ17">
            <v>4731.4000000000005</v>
          </cell>
          <cell r="BR17">
            <v>9554.8000000000011</v>
          </cell>
          <cell r="BS17">
            <v>10912.400000000001</v>
          </cell>
          <cell r="BT17">
            <v>10236.6</v>
          </cell>
          <cell r="BU17">
            <v>5628.1</v>
          </cell>
          <cell r="BV17">
            <v>4677.7</v>
          </cell>
          <cell r="BW17">
            <v>5471.8</v>
          </cell>
          <cell r="BX17">
            <v>4886.8</v>
          </cell>
          <cell r="BY17">
            <v>5187.8</v>
          </cell>
          <cell r="BZ17">
            <v>4961.1000000000004</v>
          </cell>
          <cell r="CA17">
            <v>6508.5</v>
          </cell>
          <cell r="CB17">
            <v>11437.1</v>
          </cell>
          <cell r="CC17">
            <v>7269.2000000000007</v>
          </cell>
          <cell r="CD17">
            <v>7861.4000000000005</v>
          </cell>
          <cell r="CE17">
            <v>8094.9000000000005</v>
          </cell>
          <cell r="CF17">
            <v>8903.6</v>
          </cell>
          <cell r="CG17">
            <v>9672.4</v>
          </cell>
          <cell r="CH17">
            <v>7752.4000000000005</v>
          </cell>
          <cell r="CI17">
            <v>9411.1</v>
          </cell>
          <cell r="CJ17">
            <v>9060.3000000000011</v>
          </cell>
          <cell r="CK17">
            <v>5969.2000000000007</v>
          </cell>
          <cell r="CL17">
            <v>6903.6</v>
          </cell>
          <cell r="CM17">
            <v>10850.6</v>
          </cell>
          <cell r="CN17">
            <v>10470</v>
          </cell>
          <cell r="CO17">
            <v>10710.7</v>
          </cell>
          <cell r="CP17">
            <v>12511.400000000001</v>
          </cell>
          <cell r="CQ17">
            <v>11767.400000000001</v>
          </cell>
          <cell r="CR17">
            <v>8003</v>
          </cell>
          <cell r="CS17">
            <v>12246.400000000001</v>
          </cell>
          <cell r="CT17">
            <v>11126.900000000001</v>
          </cell>
          <cell r="CU17">
            <v>7866.7000000000007</v>
          </cell>
          <cell r="CV17">
            <v>12795.900000000001</v>
          </cell>
          <cell r="CW17">
            <v>12375.1</v>
          </cell>
          <cell r="CX17">
            <v>10658.2</v>
          </cell>
          <cell r="CY17">
            <v>15728.6</v>
          </cell>
          <cell r="CZ17">
            <v>17734</v>
          </cell>
          <cell r="DA17">
            <v>19034.900000000001</v>
          </cell>
          <cell r="DB17">
            <v>18703.400000000001</v>
          </cell>
          <cell r="DC17">
            <v>24621.100000000002</v>
          </cell>
          <cell r="DD17">
            <v>17937.7</v>
          </cell>
          <cell r="DE17">
            <v>17990.600000000002</v>
          </cell>
          <cell r="DF17">
            <v>13661.5</v>
          </cell>
          <cell r="DG17">
            <v>15811.5</v>
          </cell>
          <cell r="DH17">
            <v>13387.800000000001</v>
          </cell>
          <cell r="DI17">
            <v>19354.5</v>
          </cell>
          <cell r="DJ17">
            <v>23331.4</v>
          </cell>
          <cell r="DK17">
            <v>21752.7</v>
          </cell>
          <cell r="DL17">
            <v>22303.300000000003</v>
          </cell>
          <cell r="DM17">
            <v>25853.9</v>
          </cell>
          <cell r="DN17">
            <v>18890.600000000002</v>
          </cell>
          <cell r="DO17">
            <v>23186.600000000002</v>
          </cell>
          <cell r="DP17">
            <v>22237.300000000003</v>
          </cell>
          <cell r="DQ17">
            <v>18690.8</v>
          </cell>
          <cell r="DR17">
            <v>15977.48</v>
          </cell>
          <cell r="DS17">
            <v>18444.053000000004</v>
          </cell>
          <cell r="DT17">
            <v>16481.909</v>
          </cell>
          <cell r="DU17">
            <v>23009.142999999996</v>
          </cell>
          <cell r="DV17">
            <v>22110.234</v>
          </cell>
          <cell r="DW17">
            <v>30301.214000000004</v>
          </cell>
          <cell r="DX17">
            <v>24318.409000000003</v>
          </cell>
          <cell r="DY17">
            <v>28250.293999999994</v>
          </cell>
          <cell r="DZ17">
            <v>27514.857000000004</v>
          </cell>
          <cell r="EA17">
            <v>26655.181000000008</v>
          </cell>
          <cell r="EB17">
            <v>24064.328999999998</v>
          </cell>
          <cell r="EC17">
            <v>17869.030999999999</v>
          </cell>
          <cell r="ED17">
            <v>12442.011</v>
          </cell>
          <cell r="EE17">
            <v>13942.478999999999</v>
          </cell>
          <cell r="EF17">
            <v>11205.834000000003</v>
          </cell>
          <cell r="EG17">
            <v>12248.512000000001</v>
          </cell>
          <cell r="EH17">
            <v>14952.725999999999</v>
          </cell>
          <cell r="EI17">
            <v>16372.627</v>
          </cell>
          <cell r="EJ17">
            <v>16473.272000000001</v>
          </cell>
          <cell r="EK17">
            <v>21426.539000000004</v>
          </cell>
          <cell r="EL17">
            <v>18210.482</v>
          </cell>
          <cell r="EM17">
            <v>23369.894</v>
          </cell>
          <cell r="EN17">
            <v>19555.050999999996</v>
          </cell>
          <cell r="EO17">
            <v>19503.569999999992</v>
          </cell>
          <cell r="EP17">
            <v>14232.388000000001</v>
          </cell>
          <cell r="EQ17">
            <v>15245.428</v>
          </cell>
          <cell r="ER17">
            <v>21835.123000000003</v>
          </cell>
          <cell r="ES17">
            <v>17279.419000000002</v>
          </cell>
          <cell r="ET17">
            <v>35101.039000000004</v>
          </cell>
          <cell r="EU17">
            <v>18611.287</v>
          </cell>
          <cell r="EV17">
            <v>6286.1340000000018</v>
          </cell>
          <cell r="EW17">
            <v>3442.6099999999992</v>
          </cell>
          <cell r="EX17">
            <v>6889.165</v>
          </cell>
          <cell r="EY17">
            <v>12491.066999999997</v>
          </cell>
          <cell r="EZ17">
            <v>2132.6189999999988</v>
          </cell>
          <cell r="FA17">
            <v>684.39100000000008</v>
          </cell>
          <cell r="FB17">
            <v>942.95499999999993</v>
          </cell>
          <cell r="FC17">
            <v>495.33500000000004</v>
          </cell>
          <cell r="FD17">
            <v>1227.4420000000002</v>
          </cell>
          <cell r="FE17">
            <v>3369.6190000000006</v>
          </cell>
          <cell r="FF17">
            <v>29899.46</v>
          </cell>
          <cell r="FG17">
            <v>4566.12</v>
          </cell>
          <cell r="FH17">
            <v>3615.5239999999999</v>
          </cell>
          <cell r="FI17">
            <v>2428.44</v>
          </cell>
          <cell r="FJ17">
            <v>794.91</v>
          </cell>
          <cell r="FK17">
            <v>708.71500000000003</v>
          </cell>
          <cell r="FL17">
            <v>249.21500000000006</v>
          </cell>
          <cell r="FM17">
            <v>230.8</v>
          </cell>
          <cell r="FN17">
            <v>774.67500000000007</v>
          </cell>
          <cell r="FO17">
            <v>645.85</v>
          </cell>
          <cell r="FP17">
            <v>296.65000000000003</v>
          </cell>
          <cell r="FQ17">
            <v>507.154</v>
          </cell>
          <cell r="FR17">
            <v>1106.0550000000001</v>
          </cell>
          <cell r="FS17">
            <v>1145.9950000000001</v>
          </cell>
          <cell r="FT17">
            <v>830.09</v>
          </cell>
          <cell r="FU17">
            <v>739.1</v>
          </cell>
          <cell r="FV17">
            <v>1435.88</v>
          </cell>
          <cell r="FW17">
            <v>1033.2740000000001</v>
          </cell>
          <cell r="FX17">
            <v>926.30500000000006</v>
          </cell>
          <cell r="FY17">
            <v>321.82499999999999</v>
          </cell>
          <cell r="FZ17">
            <v>622.14</v>
          </cell>
          <cell r="GA17">
            <v>486.35500000000002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21.8</v>
          </cell>
          <cell r="AP18">
            <v>0</v>
          </cell>
          <cell r="AQ18">
            <v>22.1</v>
          </cell>
          <cell r="AR18">
            <v>0</v>
          </cell>
          <cell r="AS18">
            <v>0</v>
          </cell>
          <cell r="AT18">
            <v>45.900000000000006</v>
          </cell>
          <cell r="AU18">
            <v>67.600000000000009</v>
          </cell>
          <cell r="AV18">
            <v>67.400000000000006</v>
          </cell>
          <cell r="AW18">
            <v>135.70000000000002</v>
          </cell>
          <cell r="AX18">
            <v>45.1</v>
          </cell>
          <cell r="AY18">
            <v>0</v>
          </cell>
          <cell r="AZ18">
            <v>0</v>
          </cell>
          <cell r="BA18">
            <v>88</v>
          </cell>
          <cell r="BB18">
            <v>93.2</v>
          </cell>
          <cell r="BC18">
            <v>17</v>
          </cell>
          <cell r="BD18">
            <v>0</v>
          </cell>
          <cell r="BE18">
            <v>0</v>
          </cell>
          <cell r="BF18">
            <v>22.200000000000003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18.900000000000002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45.2</v>
          </cell>
          <cell r="CB18">
            <v>0</v>
          </cell>
          <cell r="CC18">
            <v>44.900000000000006</v>
          </cell>
          <cell r="CD18">
            <v>45.2</v>
          </cell>
          <cell r="CE18">
            <v>45.2</v>
          </cell>
          <cell r="CF18">
            <v>90.4</v>
          </cell>
          <cell r="CG18">
            <v>0</v>
          </cell>
          <cell r="CH18">
            <v>22</v>
          </cell>
          <cell r="CI18">
            <v>44.1</v>
          </cell>
          <cell r="CJ18">
            <v>0</v>
          </cell>
          <cell r="CK18">
            <v>0</v>
          </cell>
          <cell r="CL18">
            <v>0</v>
          </cell>
          <cell r="CM18">
            <v>22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4.9999999999272406E-3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24.150000000000002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10.5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0.60000000000000009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0.9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3.6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0.8</v>
          </cell>
          <cell r="Y19">
            <v>0</v>
          </cell>
          <cell r="Z19">
            <v>0</v>
          </cell>
          <cell r="AA19">
            <v>17.3</v>
          </cell>
          <cell r="AB19">
            <v>24.8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21</v>
          </cell>
          <cell r="AL19">
            <v>0</v>
          </cell>
          <cell r="AM19">
            <v>0</v>
          </cell>
          <cell r="AN19">
            <v>21</v>
          </cell>
          <cell r="AO19">
            <v>0</v>
          </cell>
          <cell r="AP19">
            <v>0</v>
          </cell>
          <cell r="AQ19">
            <v>18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25.400000000000002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50.800000000000004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0.37500000000000006</v>
          </cell>
          <cell r="DX19">
            <v>0</v>
          </cell>
          <cell r="DY19">
            <v>27.6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18.750000000000004</v>
          </cell>
          <cell r="EI19">
            <v>0</v>
          </cell>
          <cell r="EJ19">
            <v>7.9999999999999724E-2</v>
          </cell>
          <cell r="EK19">
            <v>17.999999999999996</v>
          </cell>
          <cell r="EL19">
            <v>0</v>
          </cell>
          <cell r="EM19">
            <v>25.211000000000002</v>
          </cell>
          <cell r="EN19">
            <v>19</v>
          </cell>
          <cell r="EO19">
            <v>24.500000000000007</v>
          </cell>
          <cell r="EP19">
            <v>18.999999999999996</v>
          </cell>
          <cell r="EQ19">
            <v>22.501000000000001</v>
          </cell>
          <cell r="ER19">
            <v>9.9999999999909059E-4</v>
          </cell>
          <cell r="ES19">
            <v>0</v>
          </cell>
          <cell r="ET19">
            <v>0</v>
          </cell>
          <cell r="EU19">
            <v>0</v>
          </cell>
          <cell r="EV19">
            <v>47.599999999999994</v>
          </cell>
          <cell r="EW19">
            <v>24.5</v>
          </cell>
          <cell r="EX19">
            <v>70.220000000000013</v>
          </cell>
          <cell r="EY19">
            <v>0</v>
          </cell>
          <cell r="EZ19">
            <v>41.500000000000007</v>
          </cell>
          <cell r="FA19">
            <v>0</v>
          </cell>
          <cell r="FB19">
            <v>120.22000000000003</v>
          </cell>
          <cell r="FC19">
            <v>27</v>
          </cell>
          <cell r="FD19">
            <v>51.5</v>
          </cell>
          <cell r="FE19">
            <v>21</v>
          </cell>
          <cell r="FF19">
            <v>26.655999999999995</v>
          </cell>
          <cell r="FG19">
            <v>0</v>
          </cell>
          <cell r="FH19">
            <v>0</v>
          </cell>
          <cell r="FI19">
            <v>42.69</v>
          </cell>
          <cell r="FJ19">
            <v>0</v>
          </cell>
          <cell r="FK19">
            <v>0</v>
          </cell>
          <cell r="FL19">
            <v>127.46</v>
          </cell>
          <cell r="FM19">
            <v>8.64</v>
          </cell>
          <cell r="FN19">
            <v>24.501000000000001</v>
          </cell>
          <cell r="FO19">
            <v>0</v>
          </cell>
          <cell r="FP19">
            <v>43.5</v>
          </cell>
          <cell r="FQ19">
            <v>50.241</v>
          </cell>
          <cell r="FR19">
            <v>0</v>
          </cell>
          <cell r="FS19">
            <v>16.52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47.5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71330.7</v>
          </cell>
          <cell r="C20">
            <v>82114.700000000012</v>
          </cell>
          <cell r="D20">
            <v>53681.9</v>
          </cell>
          <cell r="E20">
            <v>65800.5</v>
          </cell>
          <cell r="F20">
            <v>44604.600000000006</v>
          </cell>
          <cell r="G20">
            <v>49104.800000000003</v>
          </cell>
          <cell r="H20">
            <v>96297.1</v>
          </cell>
          <cell r="I20">
            <v>71122.3</v>
          </cell>
          <cell r="J20">
            <v>83382.8</v>
          </cell>
          <cell r="K20">
            <v>95368.700000000012</v>
          </cell>
          <cell r="L20">
            <v>82663.200000000012</v>
          </cell>
          <cell r="M20">
            <v>80925.700000000012</v>
          </cell>
          <cell r="N20">
            <v>101019.40000000001</v>
          </cell>
          <cell r="O20">
            <v>52494.400000000001</v>
          </cell>
          <cell r="P20">
            <v>86234.700000000012</v>
          </cell>
          <cell r="Q20">
            <v>76983.3</v>
          </cell>
          <cell r="R20">
            <v>19691.300000000003</v>
          </cell>
          <cell r="S20">
            <v>92167.900000000009</v>
          </cell>
          <cell r="T20">
            <v>44847.3</v>
          </cell>
          <cell r="U20">
            <v>12966.5</v>
          </cell>
          <cell r="V20">
            <v>105607.1</v>
          </cell>
          <cell r="W20">
            <v>91115.400000000009</v>
          </cell>
          <cell r="X20">
            <v>29187.600000000002</v>
          </cell>
          <cell r="Y20">
            <v>87968.6</v>
          </cell>
          <cell r="Z20">
            <v>54030.3</v>
          </cell>
          <cell r="AA20">
            <v>32317.800000000003</v>
          </cell>
          <cell r="AB20">
            <v>110745.3</v>
          </cell>
          <cell r="AC20">
            <v>70941.400000000009</v>
          </cell>
          <cell r="AD20">
            <v>184101.7</v>
          </cell>
          <cell r="AE20">
            <v>60967.4</v>
          </cell>
          <cell r="AF20">
            <v>126088.3</v>
          </cell>
          <cell r="AG20">
            <v>107633.8</v>
          </cell>
          <cell r="AH20">
            <v>31840.800000000003</v>
          </cell>
          <cell r="AI20">
            <v>41739.9</v>
          </cell>
          <cell r="AJ20">
            <v>49884.100000000006</v>
          </cell>
          <cell r="AK20">
            <v>52.400000000000006</v>
          </cell>
          <cell r="AL20">
            <v>50240.4</v>
          </cell>
          <cell r="AM20">
            <v>20863.7</v>
          </cell>
          <cell r="AN20">
            <v>53807.200000000004</v>
          </cell>
          <cell r="AO20">
            <v>102.7</v>
          </cell>
          <cell r="AP20">
            <v>17701.2</v>
          </cell>
          <cell r="AQ20">
            <v>25408.300000000003</v>
          </cell>
          <cell r="AR20">
            <v>76091.7</v>
          </cell>
          <cell r="AS20">
            <v>53310.5</v>
          </cell>
          <cell r="AT20">
            <v>0</v>
          </cell>
          <cell r="AU20">
            <v>106874.8</v>
          </cell>
          <cell r="AV20">
            <v>57658.100000000006</v>
          </cell>
          <cell r="AW20">
            <v>32317.4</v>
          </cell>
          <cell r="AX20">
            <v>102115.20000000001</v>
          </cell>
          <cell r="AY20">
            <v>67.900000000000006</v>
          </cell>
          <cell r="AZ20">
            <v>62326.600000000006</v>
          </cell>
          <cell r="BA20">
            <v>25235</v>
          </cell>
          <cell r="BB20">
            <v>25.5</v>
          </cell>
          <cell r="BC20">
            <v>13927</v>
          </cell>
          <cell r="BD20">
            <v>5486.3</v>
          </cell>
          <cell r="BE20">
            <v>33407.800000000003</v>
          </cell>
          <cell r="BF20">
            <v>31493.4</v>
          </cell>
          <cell r="BG20">
            <v>45.300000000000004</v>
          </cell>
          <cell r="BH20">
            <v>33626</v>
          </cell>
          <cell r="BI20">
            <v>48.300000000000004</v>
          </cell>
          <cell r="BJ20">
            <v>93.7</v>
          </cell>
          <cell r="BK20">
            <v>0</v>
          </cell>
          <cell r="BL20">
            <v>40</v>
          </cell>
          <cell r="BM20">
            <v>74.2</v>
          </cell>
          <cell r="BN20">
            <v>533</v>
          </cell>
          <cell r="BO20">
            <v>36118.700000000004</v>
          </cell>
          <cell r="BP20">
            <v>815.90000000000009</v>
          </cell>
          <cell r="BQ20">
            <v>2281.4</v>
          </cell>
          <cell r="BR20">
            <v>4092.9</v>
          </cell>
          <cell r="BS20">
            <v>2028.7</v>
          </cell>
          <cell r="BT20">
            <v>4456.2</v>
          </cell>
          <cell r="BU20">
            <v>831.7</v>
          </cell>
          <cell r="BV20">
            <v>7981.7000000000007</v>
          </cell>
          <cell r="BW20">
            <v>5231.6000000000004</v>
          </cell>
          <cell r="BX20">
            <v>5389.3</v>
          </cell>
          <cell r="BY20">
            <v>13852.6</v>
          </cell>
          <cell r="BZ20">
            <v>4550.1000000000004</v>
          </cell>
          <cell r="CA20">
            <v>169</v>
          </cell>
          <cell r="CB20">
            <v>873.80000000000007</v>
          </cell>
          <cell r="CC20">
            <v>7177.9000000000005</v>
          </cell>
          <cell r="CD20">
            <v>3036.9</v>
          </cell>
          <cell r="CE20">
            <v>1111.6000000000001</v>
          </cell>
          <cell r="CF20">
            <v>4354.6000000000004</v>
          </cell>
          <cell r="CG20">
            <v>4336.4000000000005</v>
          </cell>
          <cell r="CH20">
            <v>2076</v>
          </cell>
          <cell r="CI20">
            <v>2085.6</v>
          </cell>
          <cell r="CJ20">
            <v>4384.3</v>
          </cell>
          <cell r="CK20">
            <v>2333.6</v>
          </cell>
          <cell r="CL20">
            <v>3231.8</v>
          </cell>
          <cell r="CM20">
            <v>10514.6</v>
          </cell>
          <cell r="CN20">
            <v>9557.5</v>
          </cell>
          <cell r="CO20">
            <v>8251.2000000000007</v>
          </cell>
          <cell r="CP20">
            <v>7049.5</v>
          </cell>
          <cell r="CQ20">
            <v>6222.9000000000005</v>
          </cell>
          <cell r="CR20">
            <v>4495.7</v>
          </cell>
          <cell r="CS20">
            <v>3218.2000000000003</v>
          </cell>
          <cell r="CT20">
            <v>1855</v>
          </cell>
          <cell r="CU20">
            <v>3509.2000000000003</v>
          </cell>
          <cell r="CV20">
            <v>2533.4</v>
          </cell>
          <cell r="CW20">
            <v>2021.1000000000001</v>
          </cell>
          <cell r="CX20">
            <v>1374.1000000000001</v>
          </cell>
          <cell r="CY20">
            <v>12002.300000000001</v>
          </cell>
          <cell r="CZ20">
            <v>9733.9</v>
          </cell>
          <cell r="DA20">
            <v>16037.5</v>
          </cell>
          <cell r="DB20">
            <v>4009.2000000000003</v>
          </cell>
          <cell r="DC20">
            <v>6298.5</v>
          </cell>
          <cell r="DD20">
            <v>4585.7</v>
          </cell>
          <cell r="DE20">
            <v>2841.8</v>
          </cell>
          <cell r="DF20">
            <v>7456.3</v>
          </cell>
          <cell r="DG20">
            <v>4973.4000000000005</v>
          </cell>
          <cell r="DH20">
            <v>6496.5</v>
          </cell>
          <cell r="DI20">
            <v>23686.800000000003</v>
          </cell>
          <cell r="DJ20">
            <v>29164.2</v>
          </cell>
          <cell r="DK20">
            <v>45611.3</v>
          </cell>
          <cell r="DL20">
            <v>31581.100000000002</v>
          </cell>
          <cell r="DM20">
            <v>17465.100000000002</v>
          </cell>
          <cell r="DN20">
            <v>27750.800000000003</v>
          </cell>
          <cell r="DO20">
            <v>10147.6</v>
          </cell>
          <cell r="DP20">
            <v>89283.5</v>
          </cell>
          <cell r="DQ20">
            <v>61651.200000000004</v>
          </cell>
          <cell r="DR20">
            <v>7120.1919999999927</v>
          </cell>
          <cell r="DS20">
            <v>14681.80199999998</v>
          </cell>
          <cell r="DT20">
            <v>93742.829000000027</v>
          </cell>
          <cell r="DU20">
            <v>59014.294999999984</v>
          </cell>
          <cell r="DV20">
            <v>67560.580000000089</v>
          </cell>
          <cell r="DW20">
            <v>133664.65400000007</v>
          </cell>
          <cell r="DX20">
            <v>204542.2870000001</v>
          </cell>
          <cell r="DY20">
            <v>148066.12600000002</v>
          </cell>
          <cell r="DZ20">
            <v>177675.451</v>
          </cell>
          <cell r="EA20">
            <v>131236.83799999996</v>
          </cell>
          <cell r="EB20">
            <v>129023.51800000003</v>
          </cell>
          <cell r="EC20">
            <v>99744.934999999998</v>
          </cell>
          <cell r="ED20">
            <v>138550.49899999998</v>
          </cell>
          <cell r="EE20">
            <v>146590.95300000001</v>
          </cell>
          <cell r="EF20">
            <v>153630.44999999998</v>
          </cell>
          <cell r="EG20">
            <v>168789.03700000001</v>
          </cell>
          <cell r="EH20">
            <v>167066.55700000003</v>
          </cell>
          <cell r="EI20">
            <v>100532.90499999998</v>
          </cell>
          <cell r="EJ20">
            <v>127427.56400000001</v>
          </cell>
          <cell r="EK20">
            <v>296323.69900000002</v>
          </cell>
          <cell r="EL20">
            <v>160555.46200000003</v>
          </cell>
          <cell r="EM20">
            <v>152262.57399999999</v>
          </cell>
          <cell r="EN20">
            <v>165657.57500000007</v>
          </cell>
          <cell r="EO20">
            <v>138105.04100000003</v>
          </cell>
          <cell r="EP20">
            <v>184707.75300000006</v>
          </cell>
          <cell r="EQ20">
            <v>128092.711</v>
          </cell>
          <cell r="ER20">
            <v>209826.95800000001</v>
          </cell>
          <cell r="ES20">
            <v>109579.03100000002</v>
          </cell>
          <cell r="ET20">
            <v>140836.247</v>
          </cell>
          <cell r="EU20">
            <v>181966.261</v>
          </cell>
          <cell r="EV20">
            <v>409506.89900000003</v>
          </cell>
          <cell r="EW20">
            <v>200161.09000000003</v>
          </cell>
          <cell r="EX20">
            <v>218429.61200000002</v>
          </cell>
          <cell r="EY20">
            <v>192170.103</v>
          </cell>
          <cell r="EZ20">
            <v>185379.48499999999</v>
          </cell>
          <cell r="FA20">
            <v>199479.04500000004</v>
          </cell>
          <cell r="FB20">
            <v>297104.76899999997</v>
          </cell>
          <cell r="FC20">
            <v>172348.364</v>
          </cell>
          <cell r="FD20">
            <v>130084.51300000002</v>
          </cell>
          <cell r="FE20">
            <v>305875.58600000001</v>
          </cell>
          <cell r="FF20">
            <v>222365.10800000001</v>
          </cell>
          <cell r="FG20">
            <v>97947.284</v>
          </cell>
          <cell r="FH20">
            <v>72474.471999999994</v>
          </cell>
          <cell r="FI20">
            <v>209083.39800000002</v>
          </cell>
          <cell r="FJ20">
            <v>45788.344000000019</v>
          </cell>
          <cell r="FK20">
            <v>184657.54</v>
          </cell>
          <cell r="FL20">
            <v>50215.413</v>
          </cell>
          <cell r="FM20">
            <v>170239.03999999998</v>
          </cell>
          <cell r="FN20">
            <v>93191.894</v>
          </cell>
          <cell r="FO20">
            <v>76790.047000000006</v>
          </cell>
          <cell r="FP20">
            <v>169634.45199999999</v>
          </cell>
          <cell r="FQ20">
            <v>111696.52800000001</v>
          </cell>
          <cell r="FR20">
            <v>145551.93799999999</v>
          </cell>
          <cell r="FS20">
            <v>95493.195999999996</v>
          </cell>
          <cell r="FT20">
            <v>95124.614000000001</v>
          </cell>
          <cell r="FU20">
            <v>113020.148</v>
          </cell>
          <cell r="FV20">
            <v>100399.924</v>
          </cell>
          <cell r="FW20">
            <v>74057.718000000008</v>
          </cell>
          <cell r="FX20">
            <v>197850.595</v>
          </cell>
          <cell r="FY20">
            <v>49212.109000000004</v>
          </cell>
          <cell r="FZ20">
            <v>64580.398000000001</v>
          </cell>
          <cell r="GA20">
            <v>135545.514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457.8</v>
          </cell>
          <cell r="C21">
            <v>792.80000000000007</v>
          </cell>
          <cell r="D21">
            <v>2172</v>
          </cell>
          <cell r="E21">
            <v>3343.4</v>
          </cell>
          <cell r="F21">
            <v>2495.8000000000002</v>
          </cell>
          <cell r="G21">
            <v>1721.9</v>
          </cell>
          <cell r="H21">
            <v>3108.1000000000004</v>
          </cell>
          <cell r="I21">
            <v>1892</v>
          </cell>
          <cell r="J21">
            <v>3162</v>
          </cell>
          <cell r="K21">
            <v>3325.8</v>
          </cell>
          <cell r="L21">
            <v>3685.7000000000003</v>
          </cell>
          <cell r="M21">
            <v>2379.8000000000002</v>
          </cell>
          <cell r="N21">
            <v>2482.1000000000004</v>
          </cell>
          <cell r="O21">
            <v>5051.6000000000004</v>
          </cell>
          <cell r="P21">
            <v>6050.5</v>
          </cell>
          <cell r="Q21">
            <v>7970.9000000000005</v>
          </cell>
          <cell r="R21">
            <v>10813.5</v>
          </cell>
          <cell r="S21">
            <v>14906</v>
          </cell>
          <cell r="T21">
            <v>15883.7</v>
          </cell>
          <cell r="U21">
            <v>14177.800000000001</v>
          </cell>
          <cell r="V21">
            <v>13810.400000000001</v>
          </cell>
          <cell r="W21">
            <v>14998.300000000001</v>
          </cell>
          <cell r="X21">
            <v>12067.2</v>
          </cell>
          <cell r="Y21">
            <v>12737.900000000001</v>
          </cell>
          <cell r="Z21">
            <v>11363.900000000001</v>
          </cell>
          <cell r="AA21">
            <v>11041.2</v>
          </cell>
          <cell r="AB21">
            <v>15763.400000000001</v>
          </cell>
          <cell r="AC21">
            <v>15255.5</v>
          </cell>
          <cell r="AD21">
            <v>19590.400000000001</v>
          </cell>
          <cell r="AE21">
            <v>17952.600000000002</v>
          </cell>
          <cell r="AF21">
            <v>16610</v>
          </cell>
          <cell r="AG21">
            <v>22047.600000000002</v>
          </cell>
          <cell r="AH21">
            <v>16535.900000000001</v>
          </cell>
          <cell r="AI21">
            <v>16543.400000000001</v>
          </cell>
          <cell r="AJ21">
            <v>13172.1</v>
          </cell>
          <cell r="AK21">
            <v>10865.300000000001</v>
          </cell>
          <cell r="AL21">
            <v>9866</v>
          </cell>
          <cell r="AM21">
            <v>12035.5</v>
          </cell>
          <cell r="AN21">
            <v>12554.800000000001</v>
          </cell>
          <cell r="AO21">
            <v>8773.4</v>
          </cell>
          <cell r="AP21">
            <v>5848.6</v>
          </cell>
          <cell r="AQ21">
            <v>5339.5</v>
          </cell>
          <cell r="AR21">
            <v>5974.3</v>
          </cell>
          <cell r="AS21">
            <v>3219.6000000000004</v>
          </cell>
          <cell r="AT21">
            <v>4119.9000000000005</v>
          </cell>
          <cell r="AU21">
            <v>4649.2</v>
          </cell>
          <cell r="AV21">
            <v>4391</v>
          </cell>
          <cell r="AW21">
            <v>4017.3</v>
          </cell>
          <cell r="AX21">
            <v>2523</v>
          </cell>
          <cell r="AY21">
            <v>2306.6</v>
          </cell>
          <cell r="AZ21">
            <v>2596.4</v>
          </cell>
          <cell r="BA21">
            <v>2124.5</v>
          </cell>
          <cell r="BB21">
            <v>2971.5</v>
          </cell>
          <cell r="BC21">
            <v>3788</v>
          </cell>
          <cell r="BD21">
            <v>4628.2</v>
          </cell>
          <cell r="BE21">
            <v>4092.6000000000004</v>
          </cell>
          <cell r="BF21">
            <v>5574.2000000000007</v>
          </cell>
          <cell r="BG21">
            <v>5543.4000000000005</v>
          </cell>
          <cell r="BH21">
            <v>3946.2000000000003</v>
          </cell>
          <cell r="BI21">
            <v>3360.4</v>
          </cell>
          <cell r="BJ21">
            <v>2304.4</v>
          </cell>
          <cell r="BK21">
            <v>3439.4</v>
          </cell>
          <cell r="BL21">
            <v>3758.9</v>
          </cell>
          <cell r="BM21">
            <v>3454.5</v>
          </cell>
          <cell r="BN21">
            <v>5025.7000000000007</v>
          </cell>
          <cell r="BO21">
            <v>4243.6000000000004</v>
          </cell>
          <cell r="BP21">
            <v>5479.6</v>
          </cell>
          <cell r="BQ21">
            <v>3971.1000000000004</v>
          </cell>
          <cell r="BR21">
            <v>6144.2000000000007</v>
          </cell>
          <cell r="BS21">
            <v>5728.5</v>
          </cell>
          <cell r="BT21">
            <v>6005.5</v>
          </cell>
          <cell r="BU21">
            <v>5990</v>
          </cell>
          <cell r="BV21">
            <v>4217.6000000000004</v>
          </cell>
          <cell r="BW21">
            <v>5328.1</v>
          </cell>
          <cell r="BX21">
            <v>5676.2000000000007</v>
          </cell>
          <cell r="BY21">
            <v>3907.9</v>
          </cell>
          <cell r="BZ21">
            <v>3453.2000000000003</v>
          </cell>
          <cell r="CA21">
            <v>3840.2000000000003</v>
          </cell>
          <cell r="CB21">
            <v>2889.2000000000003</v>
          </cell>
          <cell r="CC21">
            <v>4928</v>
          </cell>
          <cell r="CD21">
            <v>5045.3</v>
          </cell>
          <cell r="CE21">
            <v>5936.3</v>
          </cell>
          <cell r="CF21">
            <v>5109.5</v>
          </cell>
          <cell r="CG21">
            <v>6039.2000000000007</v>
          </cell>
          <cell r="CH21">
            <v>4185.7</v>
          </cell>
          <cell r="CI21">
            <v>4921.2000000000007</v>
          </cell>
          <cell r="CJ21">
            <v>6038.8</v>
          </cell>
          <cell r="CK21">
            <v>3538</v>
          </cell>
          <cell r="CL21">
            <v>4989</v>
          </cell>
          <cell r="CM21">
            <v>5015.8</v>
          </cell>
          <cell r="CN21">
            <v>5266.6</v>
          </cell>
          <cell r="CO21">
            <v>5514</v>
          </cell>
          <cell r="CP21">
            <v>6563.8</v>
          </cell>
          <cell r="CQ21">
            <v>9047.5</v>
          </cell>
          <cell r="CR21">
            <v>5611.6</v>
          </cell>
          <cell r="CS21">
            <v>4516.9000000000005</v>
          </cell>
          <cell r="CT21">
            <v>7776.4000000000005</v>
          </cell>
          <cell r="CU21">
            <v>9490.4</v>
          </cell>
          <cell r="CV21">
            <v>9590.4</v>
          </cell>
          <cell r="CW21">
            <v>6706.7000000000007</v>
          </cell>
          <cell r="CX21">
            <v>9380.8000000000011</v>
          </cell>
          <cell r="CY21">
            <v>12429.400000000001</v>
          </cell>
          <cell r="CZ21">
            <v>12852.2</v>
          </cell>
          <cell r="DA21">
            <v>14532.1</v>
          </cell>
          <cell r="DB21">
            <v>14187.7</v>
          </cell>
          <cell r="DC21">
            <v>13513.300000000001</v>
          </cell>
          <cell r="DD21">
            <v>10643.2</v>
          </cell>
          <cell r="DE21">
            <v>9134</v>
          </cell>
          <cell r="DF21">
            <v>11478</v>
          </cell>
          <cell r="DG21">
            <v>9997.7000000000007</v>
          </cell>
          <cell r="DH21">
            <v>7599.2000000000007</v>
          </cell>
          <cell r="DI21">
            <v>10107.6</v>
          </cell>
          <cell r="DJ21">
            <v>12425.900000000001</v>
          </cell>
          <cell r="DK21">
            <v>13957.400000000001</v>
          </cell>
          <cell r="DL21">
            <v>15528.1</v>
          </cell>
          <cell r="DM21">
            <v>13944.900000000001</v>
          </cell>
          <cell r="DN21">
            <v>13696</v>
          </cell>
          <cell r="DO21">
            <v>13394</v>
          </cell>
          <cell r="DP21">
            <v>10551.7</v>
          </cell>
          <cell r="DQ21">
            <v>9052.2000000000007</v>
          </cell>
          <cell r="DR21">
            <v>10861.491999999998</v>
          </cell>
          <cell r="DS21">
            <v>6824.3869999999997</v>
          </cell>
          <cell r="DT21">
            <v>6792.4130000000005</v>
          </cell>
          <cell r="DU21">
            <v>6960.7150000000001</v>
          </cell>
          <cell r="DV21">
            <v>9663.18</v>
          </cell>
          <cell r="DW21">
            <v>12337.662000000002</v>
          </cell>
          <cell r="DX21">
            <v>13480.593000000001</v>
          </cell>
          <cell r="DY21">
            <v>13472.135000000002</v>
          </cell>
          <cell r="DZ21">
            <v>15104.557999999999</v>
          </cell>
          <cell r="EA21">
            <v>15591.674000000003</v>
          </cell>
          <cell r="EB21">
            <v>14068.635000000002</v>
          </cell>
          <cell r="EC21">
            <v>14044.695000000002</v>
          </cell>
          <cell r="ED21">
            <v>11635.231</v>
          </cell>
          <cell r="EE21">
            <v>16157.110999999999</v>
          </cell>
          <cell r="EF21">
            <v>17130.707000000002</v>
          </cell>
          <cell r="EG21">
            <v>15062.730000000003</v>
          </cell>
          <cell r="EH21">
            <v>15870.560000000001</v>
          </cell>
          <cell r="EI21">
            <v>20559.439000000002</v>
          </cell>
          <cell r="EJ21">
            <v>22833.527000000002</v>
          </cell>
          <cell r="EK21">
            <v>18035.319000000003</v>
          </cell>
          <cell r="EL21">
            <v>24351.489000000001</v>
          </cell>
          <cell r="EM21">
            <v>21973.346000000001</v>
          </cell>
          <cell r="EN21">
            <v>27495.171999999999</v>
          </cell>
          <cell r="EO21">
            <v>18468.708000000002</v>
          </cell>
          <cell r="EP21">
            <v>18805.286999999997</v>
          </cell>
          <cell r="EQ21">
            <v>19507.934999999998</v>
          </cell>
          <cell r="ER21">
            <v>19301.681</v>
          </cell>
          <cell r="ES21">
            <v>24869.835000000006</v>
          </cell>
          <cell r="ET21">
            <v>32934.092999999993</v>
          </cell>
          <cell r="EU21">
            <v>26575.873</v>
          </cell>
          <cell r="EV21">
            <v>23726.230000000003</v>
          </cell>
          <cell r="EW21">
            <v>20261.093000000001</v>
          </cell>
          <cell r="EX21">
            <v>20001.652000000002</v>
          </cell>
          <cell r="EY21">
            <v>22252.39</v>
          </cell>
          <cell r="EZ21">
            <v>14893.628999999999</v>
          </cell>
          <cell r="FA21">
            <v>10326.449000000001</v>
          </cell>
          <cell r="FB21">
            <v>8310.4509999999991</v>
          </cell>
          <cell r="FC21">
            <v>7717.2680000000028</v>
          </cell>
          <cell r="FD21">
            <v>12127.735000000001</v>
          </cell>
          <cell r="FE21">
            <v>16977.620000000003</v>
          </cell>
          <cell r="FF21">
            <v>23601.091</v>
          </cell>
          <cell r="FG21">
            <v>30871.502000000004</v>
          </cell>
          <cell r="FH21">
            <v>30073.551000000003</v>
          </cell>
          <cell r="FI21">
            <v>25514.057000000008</v>
          </cell>
          <cell r="FJ21">
            <v>22369.869000000006</v>
          </cell>
          <cell r="FK21">
            <v>43275.383000000002</v>
          </cell>
          <cell r="FL21">
            <v>38512.950000000004</v>
          </cell>
          <cell r="FM21">
            <v>5335.3760000000002</v>
          </cell>
          <cell r="FN21">
            <v>15658.960000000001</v>
          </cell>
          <cell r="FO21">
            <v>9883.19</v>
          </cell>
          <cell r="FP21">
            <v>6081.2150000000001</v>
          </cell>
          <cell r="FQ21">
            <v>8546.3970000000008</v>
          </cell>
          <cell r="FR21">
            <v>29267.244999999999</v>
          </cell>
          <cell r="FS21">
            <v>34704.008000000002</v>
          </cell>
          <cell r="FT21">
            <v>29856.045000000002</v>
          </cell>
          <cell r="FU21">
            <v>30057.605</v>
          </cell>
          <cell r="FV21">
            <v>28089.556</v>
          </cell>
          <cell r="FW21">
            <v>39361.411</v>
          </cell>
          <cell r="FX21">
            <v>20897.32</v>
          </cell>
          <cell r="FY21">
            <v>15888.138000000001</v>
          </cell>
          <cell r="FZ21">
            <v>19127.29</v>
          </cell>
          <cell r="GA21">
            <v>22350.164000000001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1.4000000000000001</v>
          </cell>
          <cell r="V22">
            <v>0</v>
          </cell>
          <cell r="W22">
            <v>0.60000000000000009</v>
          </cell>
          <cell r="X22">
            <v>0.4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64.7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26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0.1</v>
          </cell>
          <cell r="DQ22">
            <v>0</v>
          </cell>
          <cell r="DR22">
            <v>4.5000000000027289E-2</v>
          </cell>
          <cell r="DS22">
            <v>4.4999999999981811E-2</v>
          </cell>
          <cell r="DT22">
            <v>0.45</v>
          </cell>
          <cell r="DU22">
            <v>0</v>
          </cell>
          <cell r="DV22">
            <v>0</v>
          </cell>
          <cell r="DW22">
            <v>0</v>
          </cell>
          <cell r="DX22">
            <v>23.985000000000003</v>
          </cell>
          <cell r="DY22">
            <v>0</v>
          </cell>
          <cell r="DZ22">
            <v>27.806000000000019</v>
          </cell>
          <cell r="EA22">
            <v>0</v>
          </cell>
          <cell r="EB22">
            <v>0</v>
          </cell>
          <cell r="EC22">
            <v>0</v>
          </cell>
          <cell r="ED22">
            <v>56.34699999999998</v>
          </cell>
          <cell r="EE22">
            <v>0.9</v>
          </cell>
          <cell r="EF22">
            <v>83.160000000000039</v>
          </cell>
          <cell r="EG22">
            <v>27.719999999999995</v>
          </cell>
          <cell r="EH22">
            <v>166.32</v>
          </cell>
          <cell r="EI22">
            <v>83.159999999999968</v>
          </cell>
          <cell r="EJ22">
            <v>110.87999999999998</v>
          </cell>
          <cell r="EK22">
            <v>55.440000000000033</v>
          </cell>
          <cell r="EL22">
            <v>0</v>
          </cell>
          <cell r="EM22">
            <v>83.16</v>
          </cell>
          <cell r="EN22">
            <v>28.623999999999981</v>
          </cell>
          <cell r="EO22">
            <v>0</v>
          </cell>
          <cell r="EP22">
            <v>0</v>
          </cell>
          <cell r="EQ22">
            <v>27.719999999999985</v>
          </cell>
          <cell r="ER22">
            <v>0</v>
          </cell>
          <cell r="ES22">
            <v>1.9999999999981812E-3</v>
          </cell>
          <cell r="ET22">
            <v>0</v>
          </cell>
          <cell r="EU22">
            <v>28.180999999999951</v>
          </cell>
          <cell r="EV22">
            <v>0</v>
          </cell>
          <cell r="EW22">
            <v>0.36200000000000049</v>
          </cell>
          <cell r="EX22">
            <v>0</v>
          </cell>
          <cell r="EY22">
            <v>0</v>
          </cell>
          <cell r="EZ22">
            <v>100.06499999999997</v>
          </cell>
          <cell r="FA22">
            <v>0</v>
          </cell>
          <cell r="FB22">
            <v>59.5</v>
          </cell>
          <cell r="FC22">
            <v>69.449999999999974</v>
          </cell>
          <cell r="FD22">
            <v>138.60000000000005</v>
          </cell>
          <cell r="FE22">
            <v>1.8420000000000074</v>
          </cell>
          <cell r="FF22">
            <v>276.30000000000013</v>
          </cell>
          <cell r="FG22">
            <v>417.20000000000005</v>
          </cell>
          <cell r="FH22">
            <v>278.84899999999988</v>
          </cell>
          <cell r="FI22">
            <v>55.440000000000012</v>
          </cell>
          <cell r="FJ22">
            <v>56.907000000000011</v>
          </cell>
          <cell r="FK22">
            <v>0</v>
          </cell>
          <cell r="FL22">
            <v>194.04100000000005</v>
          </cell>
          <cell r="FM22">
            <v>138.60000000000005</v>
          </cell>
          <cell r="FN22">
            <v>110.88</v>
          </cell>
          <cell r="FO22">
            <v>0</v>
          </cell>
          <cell r="FP22">
            <v>110.88</v>
          </cell>
          <cell r="FQ22">
            <v>111.345</v>
          </cell>
          <cell r="FR22">
            <v>0</v>
          </cell>
          <cell r="FS22">
            <v>83.510999999999996</v>
          </cell>
          <cell r="FT22">
            <v>0</v>
          </cell>
          <cell r="FU22">
            <v>24.949000000000002</v>
          </cell>
          <cell r="FV22">
            <v>2.9000000000000001E-2</v>
          </cell>
          <cell r="FW22">
            <v>22.68</v>
          </cell>
          <cell r="FX22">
            <v>0</v>
          </cell>
          <cell r="FY22">
            <v>51.72</v>
          </cell>
          <cell r="FZ22">
            <v>24</v>
          </cell>
          <cell r="GA22">
            <v>27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23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20.900000000000002</v>
          </cell>
          <cell r="M23">
            <v>21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22</v>
          </cell>
          <cell r="AU23">
            <v>44</v>
          </cell>
          <cell r="AV23">
            <v>66</v>
          </cell>
          <cell r="AW23">
            <v>22</v>
          </cell>
          <cell r="AX23">
            <v>22</v>
          </cell>
          <cell r="AY23">
            <v>0</v>
          </cell>
          <cell r="AZ23">
            <v>43.6</v>
          </cell>
          <cell r="BA23">
            <v>21.8</v>
          </cell>
          <cell r="BB23">
            <v>21.8</v>
          </cell>
          <cell r="BC23">
            <v>0</v>
          </cell>
          <cell r="BD23">
            <v>0</v>
          </cell>
          <cell r="BE23">
            <v>0</v>
          </cell>
          <cell r="BF23">
            <v>168.3</v>
          </cell>
          <cell r="BG23">
            <v>291.10000000000002</v>
          </cell>
          <cell r="BH23">
            <v>311.90000000000003</v>
          </cell>
          <cell r="BI23">
            <v>83.2</v>
          </cell>
          <cell r="BJ23">
            <v>24</v>
          </cell>
          <cell r="BK23">
            <v>125.7</v>
          </cell>
          <cell r="BL23">
            <v>124.80000000000001</v>
          </cell>
          <cell r="BM23">
            <v>0</v>
          </cell>
          <cell r="BN23">
            <v>103.80000000000001</v>
          </cell>
          <cell r="BO23">
            <v>723.2</v>
          </cell>
          <cell r="BP23">
            <v>830.30000000000007</v>
          </cell>
          <cell r="BQ23">
            <v>425.6</v>
          </cell>
          <cell r="BR23">
            <v>689</v>
          </cell>
          <cell r="BS23">
            <v>853.40000000000009</v>
          </cell>
          <cell r="BT23">
            <v>510.5</v>
          </cell>
          <cell r="BU23">
            <v>630.20000000000005</v>
          </cell>
          <cell r="BV23">
            <v>525.80000000000007</v>
          </cell>
          <cell r="BW23">
            <v>731.6</v>
          </cell>
          <cell r="BX23">
            <v>428</v>
          </cell>
          <cell r="BY23">
            <v>815.90000000000009</v>
          </cell>
          <cell r="BZ23">
            <v>929.6</v>
          </cell>
          <cell r="CA23">
            <v>1216.9000000000001</v>
          </cell>
          <cell r="CB23">
            <v>562.70000000000005</v>
          </cell>
          <cell r="CC23">
            <v>797</v>
          </cell>
          <cell r="CD23">
            <v>331.3</v>
          </cell>
          <cell r="CE23">
            <v>1039.9000000000001</v>
          </cell>
          <cell r="CF23">
            <v>1082.4000000000001</v>
          </cell>
          <cell r="CG23">
            <v>499.90000000000003</v>
          </cell>
          <cell r="CH23">
            <v>373.70000000000005</v>
          </cell>
          <cell r="CI23">
            <v>574.20000000000005</v>
          </cell>
          <cell r="CJ23">
            <v>352.90000000000003</v>
          </cell>
          <cell r="CK23">
            <v>418.6</v>
          </cell>
          <cell r="CL23">
            <v>508</v>
          </cell>
          <cell r="CM23">
            <v>372</v>
          </cell>
          <cell r="CN23">
            <v>1178.9000000000001</v>
          </cell>
          <cell r="CO23">
            <v>1345.9</v>
          </cell>
          <cell r="CP23">
            <v>2205.1</v>
          </cell>
          <cell r="CQ23">
            <v>3670.4</v>
          </cell>
          <cell r="CR23">
            <v>4118.1000000000004</v>
          </cell>
          <cell r="CS23">
            <v>2427.7000000000003</v>
          </cell>
          <cell r="CT23">
            <v>630.70000000000005</v>
          </cell>
          <cell r="CU23">
            <v>586.80000000000007</v>
          </cell>
          <cell r="CV23">
            <v>436.20000000000005</v>
          </cell>
          <cell r="CW23">
            <v>489.8</v>
          </cell>
          <cell r="CX23">
            <v>883.90000000000009</v>
          </cell>
          <cell r="CY23">
            <v>1259.3000000000002</v>
          </cell>
          <cell r="CZ23">
            <v>1984.1000000000001</v>
          </cell>
          <cell r="DA23">
            <v>2446.5</v>
          </cell>
          <cell r="DB23">
            <v>4118.9000000000005</v>
          </cell>
          <cell r="DC23">
            <v>4031.6000000000004</v>
          </cell>
          <cell r="DD23">
            <v>2960.9</v>
          </cell>
          <cell r="DE23">
            <v>1703.1000000000001</v>
          </cell>
          <cell r="DF23">
            <v>1219.2</v>
          </cell>
          <cell r="DG23">
            <v>1616.8000000000002</v>
          </cell>
          <cell r="DH23">
            <v>962.1</v>
          </cell>
          <cell r="DI23">
            <v>1066.6000000000001</v>
          </cell>
          <cell r="DJ23">
            <v>2021.3000000000002</v>
          </cell>
          <cell r="DK23">
            <v>2006.6000000000001</v>
          </cell>
          <cell r="DL23">
            <v>2758.6000000000004</v>
          </cell>
          <cell r="DM23">
            <v>3380</v>
          </cell>
          <cell r="DN23">
            <v>5252.1</v>
          </cell>
          <cell r="DO23">
            <v>5079</v>
          </cell>
          <cell r="DP23">
            <v>4369.9000000000005</v>
          </cell>
          <cell r="DQ23">
            <v>2930.4</v>
          </cell>
          <cell r="DR23">
            <v>1919.527</v>
          </cell>
          <cell r="DS23">
            <v>1761.527</v>
          </cell>
          <cell r="DT23">
            <v>1205.2250000000001</v>
          </cell>
          <cell r="DU23">
            <v>1201.3900000000001</v>
          </cell>
          <cell r="DV23">
            <v>1406.6900000000003</v>
          </cell>
          <cell r="DW23">
            <v>2907.9330000000004</v>
          </cell>
          <cell r="DX23">
            <v>3809.43</v>
          </cell>
          <cell r="DY23">
            <v>4493.37</v>
          </cell>
          <cell r="DZ23">
            <v>5053.1980000000003</v>
          </cell>
          <cell r="EA23">
            <v>5996.3450000000012</v>
          </cell>
          <cell r="EB23">
            <v>4564.12</v>
          </cell>
          <cell r="EC23">
            <v>3629.5349999999999</v>
          </cell>
          <cell r="ED23">
            <v>3495.37</v>
          </cell>
          <cell r="EE23">
            <v>3155.3500000000004</v>
          </cell>
          <cell r="EF23">
            <v>2859.645</v>
          </cell>
          <cell r="EG23">
            <v>2267.547</v>
          </cell>
          <cell r="EH23">
            <v>2476.7350000000001</v>
          </cell>
          <cell r="EI23">
            <v>3639.8380000000006</v>
          </cell>
          <cell r="EJ23">
            <v>4192.0600000000004</v>
          </cell>
          <cell r="EK23">
            <v>4918.5600000000004</v>
          </cell>
          <cell r="EL23">
            <v>5925.7490000000007</v>
          </cell>
          <cell r="EM23">
            <v>9835.1450000000004</v>
          </cell>
          <cell r="EN23">
            <v>14278.041000000001</v>
          </cell>
          <cell r="EO23">
            <v>12784.767</v>
          </cell>
          <cell r="EP23">
            <v>8955.6640000000025</v>
          </cell>
          <cell r="EQ23">
            <v>6583.3590000000004</v>
          </cell>
          <cell r="ER23">
            <v>2036.825</v>
          </cell>
          <cell r="ES23">
            <v>2021.7049999999997</v>
          </cell>
          <cell r="ET23">
            <v>3624.940000000001</v>
          </cell>
          <cell r="EU23">
            <v>4083.3800000000006</v>
          </cell>
          <cell r="EV23">
            <v>5973.77</v>
          </cell>
          <cell r="EW23">
            <v>5812.3950000000004</v>
          </cell>
          <cell r="EX23">
            <v>6061.9580000000005</v>
          </cell>
          <cell r="EY23">
            <v>5401.1849999999995</v>
          </cell>
          <cell r="EZ23">
            <v>3973.3250000000003</v>
          </cell>
          <cell r="FA23">
            <v>2608.346</v>
          </cell>
          <cell r="FB23">
            <v>2862.0550000000003</v>
          </cell>
          <cell r="FC23">
            <v>2413.5100000000002</v>
          </cell>
          <cell r="FD23">
            <v>3342.0700000000006</v>
          </cell>
          <cell r="FE23">
            <v>4697.2800000000007</v>
          </cell>
          <cell r="FF23">
            <v>6975.3770000000004</v>
          </cell>
          <cell r="FG23">
            <v>8626.27</v>
          </cell>
          <cell r="FH23">
            <v>7491.9890000000005</v>
          </cell>
          <cell r="FI23">
            <v>6583.6370000000015</v>
          </cell>
          <cell r="FJ23">
            <v>6243.880000000001</v>
          </cell>
          <cell r="FK23">
            <v>4382.45</v>
          </cell>
          <cell r="FL23">
            <v>3292.875</v>
          </cell>
          <cell r="FM23">
            <v>1898.8050000000003</v>
          </cell>
          <cell r="FN23">
            <v>1497.165</v>
          </cell>
          <cell r="FO23">
            <v>725.67</v>
          </cell>
          <cell r="FP23">
            <v>915.33500000000004</v>
          </cell>
          <cell r="FQ23">
            <v>1633.694</v>
          </cell>
          <cell r="FR23">
            <v>2149.2049999999999</v>
          </cell>
          <cell r="FS23">
            <v>2235.855</v>
          </cell>
          <cell r="FT23">
            <v>1982.66</v>
          </cell>
          <cell r="FU23">
            <v>2608.4549999999999</v>
          </cell>
          <cell r="FV23">
            <v>4492.3</v>
          </cell>
          <cell r="FW23">
            <v>4332.799</v>
          </cell>
          <cell r="FX23">
            <v>2971.1150000000002</v>
          </cell>
          <cell r="FY23">
            <v>2621.8250000000003</v>
          </cell>
          <cell r="FZ23">
            <v>2897.0750000000003</v>
          </cell>
          <cell r="GA23">
            <v>2411.3200000000002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133.80000000000001</v>
          </cell>
          <cell r="C24">
            <v>174.60000000000002</v>
          </cell>
          <cell r="D24">
            <v>244.9</v>
          </cell>
          <cell r="E24">
            <v>158.20000000000002</v>
          </cell>
          <cell r="F24">
            <v>20.5</v>
          </cell>
          <cell r="G24">
            <v>41.800000000000004</v>
          </cell>
          <cell r="H24">
            <v>66.7</v>
          </cell>
          <cell r="I24">
            <v>40.5</v>
          </cell>
          <cell r="J24">
            <v>109.80000000000001</v>
          </cell>
          <cell r="K24">
            <v>350.3</v>
          </cell>
          <cell r="L24">
            <v>355</v>
          </cell>
          <cell r="M24">
            <v>161.60000000000002</v>
          </cell>
          <cell r="N24">
            <v>161.10000000000002</v>
          </cell>
          <cell r="O24">
            <v>316.8</v>
          </cell>
          <cell r="P24">
            <v>305.5</v>
          </cell>
          <cell r="Q24">
            <v>367.8</v>
          </cell>
          <cell r="R24">
            <v>22.5</v>
          </cell>
          <cell r="S24">
            <v>178.10000000000002</v>
          </cell>
          <cell r="T24">
            <v>197.5</v>
          </cell>
          <cell r="U24">
            <v>570.5</v>
          </cell>
          <cell r="V24">
            <v>375</v>
          </cell>
          <cell r="W24">
            <v>483.20000000000005</v>
          </cell>
          <cell r="X24">
            <v>241</v>
          </cell>
          <cell r="Y24">
            <v>352.1</v>
          </cell>
          <cell r="Z24">
            <v>20.200000000000003</v>
          </cell>
          <cell r="AA24">
            <v>395</v>
          </cell>
          <cell r="AB24">
            <v>154.20000000000002</v>
          </cell>
          <cell r="AC24">
            <v>154.20000000000002</v>
          </cell>
          <cell r="AD24">
            <v>132.20000000000002</v>
          </cell>
          <cell r="AE24">
            <v>66</v>
          </cell>
          <cell r="AF24">
            <v>219.5</v>
          </cell>
          <cell r="AG24">
            <v>329.3</v>
          </cell>
          <cell r="AH24">
            <v>349.5</v>
          </cell>
          <cell r="AI24">
            <v>435.40000000000003</v>
          </cell>
          <cell r="AJ24">
            <v>796.90000000000009</v>
          </cell>
          <cell r="AK24">
            <v>705.1</v>
          </cell>
          <cell r="AL24">
            <v>329.3</v>
          </cell>
          <cell r="AM24">
            <v>325.5</v>
          </cell>
          <cell r="AN24">
            <v>351.70000000000005</v>
          </cell>
          <cell r="AO24">
            <v>285.8</v>
          </cell>
          <cell r="AP24">
            <v>132.20000000000002</v>
          </cell>
          <cell r="AQ24">
            <v>154.5</v>
          </cell>
          <cell r="AR24">
            <v>262.7</v>
          </cell>
          <cell r="AS24">
            <v>1032.4000000000001</v>
          </cell>
          <cell r="AT24">
            <v>966.2</v>
          </cell>
          <cell r="AU24">
            <v>637.80000000000007</v>
          </cell>
          <cell r="AV24">
            <v>506</v>
          </cell>
          <cell r="AW24">
            <v>912.7</v>
          </cell>
          <cell r="AX24">
            <v>593.1</v>
          </cell>
          <cell r="AY24">
            <v>474.40000000000003</v>
          </cell>
          <cell r="AZ24">
            <v>152.6</v>
          </cell>
          <cell r="BA24">
            <v>213</v>
          </cell>
          <cell r="BB24">
            <v>502.3</v>
          </cell>
          <cell r="BC24">
            <v>414.90000000000003</v>
          </cell>
          <cell r="BD24">
            <v>675.80000000000007</v>
          </cell>
          <cell r="BE24">
            <v>568.4</v>
          </cell>
          <cell r="BF24">
            <v>701.5</v>
          </cell>
          <cell r="BG24">
            <v>918.2</v>
          </cell>
          <cell r="BH24">
            <v>328.5</v>
          </cell>
          <cell r="BI24">
            <v>613.6</v>
          </cell>
          <cell r="BJ24">
            <v>284.8</v>
          </cell>
          <cell r="BK24">
            <v>398.5</v>
          </cell>
          <cell r="BL24">
            <v>397.20000000000005</v>
          </cell>
          <cell r="BM24">
            <v>243.60000000000002</v>
          </cell>
          <cell r="BN24">
            <v>312.60000000000002</v>
          </cell>
          <cell r="BO24">
            <v>377.5</v>
          </cell>
          <cell r="BP24">
            <v>619.40000000000009</v>
          </cell>
          <cell r="BQ24">
            <v>429.90000000000003</v>
          </cell>
          <cell r="BR24">
            <v>633.80000000000007</v>
          </cell>
          <cell r="BS24">
            <v>1081.9000000000001</v>
          </cell>
          <cell r="BT24">
            <v>829.90000000000009</v>
          </cell>
          <cell r="BU24">
            <v>935</v>
          </cell>
          <cell r="BV24">
            <v>708.5</v>
          </cell>
          <cell r="BW24">
            <v>702.5</v>
          </cell>
          <cell r="BX24">
            <v>487.8</v>
          </cell>
          <cell r="BY24">
            <v>133.6</v>
          </cell>
          <cell r="BZ24">
            <v>294.5</v>
          </cell>
          <cell r="CA24">
            <v>289.5</v>
          </cell>
          <cell r="CB24">
            <v>228</v>
          </cell>
          <cell r="CC24">
            <v>627.20000000000005</v>
          </cell>
          <cell r="CD24">
            <v>716</v>
          </cell>
          <cell r="CE24">
            <v>1194.3</v>
          </cell>
          <cell r="CF24">
            <v>1173.7</v>
          </cell>
          <cell r="CG24">
            <v>1101.5</v>
          </cell>
          <cell r="CH24">
            <v>991.6</v>
          </cell>
          <cell r="CI24">
            <v>946</v>
          </cell>
          <cell r="CJ24">
            <v>856.30000000000007</v>
          </cell>
          <cell r="CK24">
            <v>339.5</v>
          </cell>
          <cell r="CL24">
            <v>663.80000000000007</v>
          </cell>
          <cell r="CM24">
            <v>778.80000000000007</v>
          </cell>
          <cell r="CN24">
            <v>791</v>
          </cell>
          <cell r="CO24">
            <v>1226.5</v>
          </cell>
          <cell r="CP24">
            <v>1047.7</v>
          </cell>
          <cell r="CQ24">
            <v>1219.6000000000001</v>
          </cell>
          <cell r="CR24">
            <v>1560.2</v>
          </cell>
          <cell r="CS24">
            <v>1301.4000000000001</v>
          </cell>
          <cell r="CT24">
            <v>1344.5</v>
          </cell>
          <cell r="CU24">
            <v>1380.4</v>
          </cell>
          <cell r="CV24">
            <v>1023.6</v>
          </cell>
          <cell r="CW24">
            <v>688.30000000000007</v>
          </cell>
          <cell r="CX24">
            <v>978.1</v>
          </cell>
          <cell r="CY24">
            <v>1045.2</v>
          </cell>
          <cell r="CZ24">
            <v>1501.5</v>
          </cell>
          <cell r="DA24">
            <v>1077.7</v>
          </cell>
          <cell r="DB24">
            <v>2049.1</v>
          </cell>
          <cell r="DC24">
            <v>1774.7</v>
          </cell>
          <cell r="DD24">
            <v>1532.8000000000002</v>
          </cell>
          <cell r="DE24">
            <v>1695.8000000000002</v>
          </cell>
          <cell r="DF24">
            <v>1635.4</v>
          </cell>
          <cell r="DG24">
            <v>1410.7</v>
          </cell>
          <cell r="DH24">
            <v>1293.5</v>
          </cell>
          <cell r="DI24">
            <v>709.40000000000009</v>
          </cell>
          <cell r="DJ24">
            <v>1290.9000000000001</v>
          </cell>
          <cell r="DK24">
            <v>1292.8000000000002</v>
          </cell>
          <cell r="DL24">
            <v>1990.2</v>
          </cell>
          <cell r="DM24">
            <v>2298.3000000000002</v>
          </cell>
          <cell r="DN24">
            <v>2193.5</v>
          </cell>
          <cell r="DO24">
            <v>1886.2</v>
          </cell>
          <cell r="DP24">
            <v>1563</v>
          </cell>
          <cell r="DQ24">
            <v>1015.3000000000001</v>
          </cell>
          <cell r="DR24">
            <v>1120.0350000000001</v>
          </cell>
          <cell r="DS24">
            <v>1011.7200000000003</v>
          </cell>
          <cell r="DT24">
            <v>1401.5000000000002</v>
          </cell>
          <cell r="DU24">
            <v>1107.6499999999999</v>
          </cell>
          <cell r="DV24">
            <v>1157.3699999999999</v>
          </cell>
          <cell r="DW24">
            <v>1658.3250000000005</v>
          </cell>
          <cell r="DX24">
            <v>1552.2900000000002</v>
          </cell>
          <cell r="DY24">
            <v>1699.7849999999999</v>
          </cell>
          <cell r="DZ24">
            <v>2053.5950000000003</v>
          </cell>
          <cell r="EA24">
            <v>2345.2750000000001</v>
          </cell>
          <cell r="EB24">
            <v>1468.4610000000002</v>
          </cell>
          <cell r="EC24">
            <v>1424.0249999999999</v>
          </cell>
          <cell r="ED24">
            <v>1338.8000000000002</v>
          </cell>
          <cell r="EE24">
            <v>1259.7910000000002</v>
          </cell>
          <cell r="EF24">
            <v>1216.7539999999999</v>
          </cell>
          <cell r="EG24">
            <v>1270.5749999999998</v>
          </cell>
          <cell r="EH24">
            <v>1483.875</v>
          </cell>
          <cell r="EI24">
            <v>2011.2330000000002</v>
          </cell>
          <cell r="EJ24">
            <v>1853.875</v>
          </cell>
          <cell r="EK24">
            <v>3001.8649999999998</v>
          </cell>
          <cell r="EL24">
            <v>2944.2080000000001</v>
          </cell>
          <cell r="EM24">
            <v>2360.8710000000001</v>
          </cell>
          <cell r="EN24">
            <v>2367.047</v>
          </cell>
          <cell r="EO24">
            <v>2611.6540000000005</v>
          </cell>
          <cell r="EP24">
            <v>2591.009</v>
          </cell>
          <cell r="EQ24">
            <v>1752.7390000000005</v>
          </cell>
          <cell r="ER24">
            <v>636.92500000000007</v>
          </cell>
          <cell r="ES24">
            <v>266.69</v>
          </cell>
          <cell r="ET24">
            <v>1612.44</v>
          </cell>
          <cell r="EU24">
            <v>2018.2349999999999</v>
          </cell>
          <cell r="EV24">
            <v>2505.2450000000003</v>
          </cell>
          <cell r="EW24">
            <v>3085.0400000000004</v>
          </cell>
          <cell r="EX24">
            <v>2586.7600000000002</v>
          </cell>
          <cell r="EY24">
            <v>3253.8029999999999</v>
          </cell>
          <cell r="EZ24">
            <v>1425.5050000000003</v>
          </cell>
          <cell r="FA24">
            <v>846.28</v>
          </cell>
          <cell r="FB24">
            <v>778.34999999999991</v>
          </cell>
          <cell r="FC24">
            <v>1142.8050000000001</v>
          </cell>
          <cell r="FD24">
            <v>1135.6500000000001</v>
          </cell>
          <cell r="FE24">
            <v>1465.7049999999999</v>
          </cell>
          <cell r="FF24">
            <v>2834.7150000000001</v>
          </cell>
          <cell r="FG24">
            <v>2286.9349999999999</v>
          </cell>
          <cell r="FH24">
            <v>2374.7599999999998</v>
          </cell>
          <cell r="FI24">
            <v>2290.71</v>
          </cell>
          <cell r="FJ24">
            <v>1894.21</v>
          </cell>
          <cell r="FK24">
            <v>1872.4750000000001</v>
          </cell>
          <cell r="FL24">
            <v>912.71</v>
          </cell>
          <cell r="FM24">
            <v>685.38000000000011</v>
          </cell>
          <cell r="FN24">
            <v>736.96</v>
          </cell>
          <cell r="FO24">
            <v>845.64499999999998</v>
          </cell>
          <cell r="FP24">
            <v>480.59500000000003</v>
          </cell>
          <cell r="FQ24">
            <v>597.91</v>
          </cell>
          <cell r="FR24">
            <v>1399.8150000000001</v>
          </cell>
          <cell r="FS24">
            <v>1247.3620000000001</v>
          </cell>
          <cell r="FT24">
            <v>767.6</v>
          </cell>
          <cell r="FU24">
            <v>1547.45</v>
          </cell>
          <cell r="FV24">
            <v>1290.046</v>
          </cell>
          <cell r="FW24">
            <v>722.03</v>
          </cell>
          <cell r="FX24">
            <v>633.16999999999996</v>
          </cell>
          <cell r="FY24">
            <v>455.52500000000003</v>
          </cell>
          <cell r="FZ24">
            <v>436.82</v>
          </cell>
          <cell r="GA24">
            <v>489.21000000000004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2088.7000000000003</v>
          </cell>
          <cell r="C25">
            <v>2020.1000000000001</v>
          </cell>
          <cell r="D25">
            <v>1545.4</v>
          </cell>
          <cell r="E25">
            <v>1455.9</v>
          </cell>
          <cell r="F25">
            <v>1797.1000000000001</v>
          </cell>
          <cell r="G25">
            <v>1711</v>
          </cell>
          <cell r="H25">
            <v>1225</v>
          </cell>
          <cell r="I25">
            <v>1727.2</v>
          </cell>
          <cell r="J25">
            <v>3304.7000000000003</v>
          </cell>
          <cell r="K25">
            <v>5006.7000000000007</v>
          </cell>
          <cell r="L25">
            <v>8303.3000000000011</v>
          </cell>
          <cell r="M25">
            <v>4277.5</v>
          </cell>
          <cell r="N25">
            <v>3919.2000000000003</v>
          </cell>
          <cell r="O25">
            <v>4230.3</v>
          </cell>
          <cell r="P25">
            <v>4149</v>
          </cell>
          <cell r="Q25">
            <v>3331.2000000000003</v>
          </cell>
          <cell r="R25">
            <v>5264.3</v>
          </cell>
          <cell r="S25">
            <v>4529.8</v>
          </cell>
          <cell r="T25">
            <v>4956.6000000000004</v>
          </cell>
          <cell r="U25">
            <v>5631.8</v>
          </cell>
          <cell r="V25">
            <v>6521.7000000000007</v>
          </cell>
          <cell r="W25">
            <v>8286.8000000000011</v>
          </cell>
          <cell r="X25">
            <v>4363.5</v>
          </cell>
          <cell r="Y25">
            <v>3454.5</v>
          </cell>
          <cell r="Z25">
            <v>3118.2000000000003</v>
          </cell>
          <cell r="AA25">
            <v>2029.9</v>
          </cell>
          <cell r="AB25">
            <v>871.1</v>
          </cell>
          <cell r="AC25">
            <v>591.1</v>
          </cell>
          <cell r="AD25">
            <v>1615.2</v>
          </cell>
          <cell r="AE25">
            <v>911.5</v>
          </cell>
          <cell r="AF25">
            <v>1033.5</v>
          </cell>
          <cell r="AG25">
            <v>1918.5</v>
          </cell>
          <cell r="AH25">
            <v>3608.3</v>
          </cell>
          <cell r="AI25">
            <v>5621.7000000000007</v>
          </cell>
          <cell r="AJ25">
            <v>5544.8</v>
          </cell>
          <cell r="AK25">
            <v>3722.6000000000004</v>
          </cell>
          <cell r="AL25">
            <v>3087.5</v>
          </cell>
          <cell r="AM25">
            <v>4360.7</v>
          </cell>
          <cell r="AN25">
            <v>3720</v>
          </cell>
          <cell r="AO25">
            <v>2393.4</v>
          </cell>
          <cell r="AP25">
            <v>2787.9</v>
          </cell>
          <cell r="AQ25">
            <v>3993.9</v>
          </cell>
          <cell r="AR25">
            <v>6117.3</v>
          </cell>
          <cell r="AS25">
            <v>6660.3</v>
          </cell>
          <cell r="AT25">
            <v>9031.8000000000011</v>
          </cell>
          <cell r="AU25">
            <v>11215.2</v>
          </cell>
          <cell r="AV25">
            <v>10683.2</v>
          </cell>
          <cell r="AW25">
            <v>8822.6</v>
          </cell>
          <cell r="AX25">
            <v>9240.8000000000011</v>
          </cell>
          <cell r="AY25">
            <v>7910.4000000000005</v>
          </cell>
          <cell r="AZ25">
            <v>3476.9</v>
          </cell>
          <cell r="BA25">
            <v>2551.3000000000002</v>
          </cell>
          <cell r="BB25">
            <v>3574.2000000000003</v>
          </cell>
          <cell r="BC25">
            <v>5653.3</v>
          </cell>
          <cell r="BD25">
            <v>6451.7000000000007</v>
          </cell>
          <cell r="BE25">
            <v>7217.9000000000005</v>
          </cell>
          <cell r="BF25">
            <v>14408.300000000001</v>
          </cell>
          <cell r="BG25">
            <v>10028.5</v>
          </cell>
          <cell r="BH25">
            <v>7557.8</v>
          </cell>
          <cell r="BI25">
            <v>4300.2</v>
          </cell>
          <cell r="BJ25">
            <v>4727</v>
          </cell>
          <cell r="BK25">
            <v>4078.2000000000003</v>
          </cell>
          <cell r="BL25">
            <v>3811.2000000000003</v>
          </cell>
          <cell r="BM25">
            <v>2340.8000000000002</v>
          </cell>
          <cell r="BN25">
            <v>2985.4</v>
          </cell>
          <cell r="BO25">
            <v>3766.2000000000003</v>
          </cell>
          <cell r="BP25">
            <v>4383.5</v>
          </cell>
          <cell r="BQ25">
            <v>5527.4000000000005</v>
          </cell>
          <cell r="BR25">
            <v>6931.8</v>
          </cell>
          <cell r="BS25">
            <v>8376.3000000000011</v>
          </cell>
          <cell r="BT25">
            <v>8525.9</v>
          </cell>
          <cell r="BU25">
            <v>7388.6</v>
          </cell>
          <cell r="BV25">
            <v>6348.1</v>
          </cell>
          <cell r="BW25">
            <v>6486.2000000000007</v>
          </cell>
          <cell r="BX25">
            <v>3397.1000000000004</v>
          </cell>
          <cell r="BY25">
            <v>2953</v>
          </cell>
          <cell r="BZ25">
            <v>3888.7000000000003</v>
          </cell>
          <cell r="CA25">
            <v>4330.4000000000005</v>
          </cell>
          <cell r="CB25">
            <v>4430.6000000000004</v>
          </cell>
          <cell r="CC25">
            <v>6517.9000000000005</v>
          </cell>
          <cell r="CD25">
            <v>11268.2</v>
          </cell>
          <cell r="CE25">
            <v>9972.3000000000011</v>
          </cell>
          <cell r="CF25">
            <v>10308.5</v>
          </cell>
          <cell r="CG25">
            <v>7054</v>
          </cell>
          <cell r="CH25">
            <v>6944</v>
          </cell>
          <cell r="CI25">
            <v>5886.2000000000007</v>
          </cell>
          <cell r="CJ25">
            <v>5007.8</v>
          </cell>
          <cell r="CK25">
            <v>2493.4</v>
          </cell>
          <cell r="CL25">
            <v>4173.2</v>
          </cell>
          <cell r="CM25">
            <v>6475.7000000000007</v>
          </cell>
          <cell r="CN25">
            <v>8435.5</v>
          </cell>
          <cell r="CO25">
            <v>6280.4000000000005</v>
          </cell>
          <cell r="CP25">
            <v>10017.800000000001</v>
          </cell>
          <cell r="CQ25">
            <v>11324</v>
          </cell>
          <cell r="CR25">
            <v>11469.800000000001</v>
          </cell>
          <cell r="CS25">
            <v>9320.4</v>
          </cell>
          <cell r="CT25">
            <v>9717.7000000000007</v>
          </cell>
          <cell r="CU25">
            <v>10563.900000000001</v>
          </cell>
          <cell r="CV25">
            <v>12322.300000000001</v>
          </cell>
          <cell r="CW25">
            <v>8363.1</v>
          </cell>
          <cell r="CX25">
            <v>11039.5</v>
          </cell>
          <cell r="CY25">
            <v>10700.6</v>
          </cell>
          <cell r="CZ25">
            <v>15634.800000000001</v>
          </cell>
          <cell r="DA25">
            <v>13298.5</v>
          </cell>
          <cell r="DB25">
            <v>16283.6</v>
          </cell>
          <cell r="DC25">
            <v>18423.900000000001</v>
          </cell>
          <cell r="DD25">
            <v>20099.800000000003</v>
          </cell>
          <cell r="DE25">
            <v>13555.900000000001</v>
          </cell>
          <cell r="DF25">
            <v>14171.800000000001</v>
          </cell>
          <cell r="DG25">
            <v>12330.5</v>
          </cell>
          <cell r="DH25">
            <v>7272.6</v>
          </cell>
          <cell r="DI25">
            <v>10141</v>
          </cell>
          <cell r="DJ25">
            <v>12679.400000000001</v>
          </cell>
          <cell r="DK25">
            <v>14772.1</v>
          </cell>
          <cell r="DL25">
            <v>18565</v>
          </cell>
          <cell r="DM25">
            <v>15003.6</v>
          </cell>
          <cell r="DN25">
            <v>15495.6</v>
          </cell>
          <cell r="DO25">
            <v>16771.2</v>
          </cell>
          <cell r="DP25">
            <v>13089.5</v>
          </cell>
          <cell r="DQ25">
            <v>9696.1</v>
          </cell>
          <cell r="DR25">
            <v>8771.2850000000017</v>
          </cell>
          <cell r="DS25">
            <v>6446.1219999999994</v>
          </cell>
          <cell r="DT25">
            <v>5298.9999999999991</v>
          </cell>
          <cell r="DU25">
            <v>9739.0400000000045</v>
          </cell>
          <cell r="DV25">
            <v>11435.993999999999</v>
          </cell>
          <cell r="DW25">
            <v>16243.899999999998</v>
          </cell>
          <cell r="DX25">
            <v>19157.628000000004</v>
          </cell>
          <cell r="DY25">
            <v>15416.709000000001</v>
          </cell>
          <cell r="DZ25">
            <v>18145.655000000006</v>
          </cell>
          <cell r="EA25">
            <v>19618.96</v>
          </cell>
          <cell r="EB25">
            <v>17521.2</v>
          </cell>
          <cell r="EC25">
            <v>11938.07</v>
          </cell>
          <cell r="ED25">
            <v>10956.529000000002</v>
          </cell>
          <cell r="EE25">
            <v>11182.760000000004</v>
          </cell>
          <cell r="EF25">
            <v>9176.8109999999997</v>
          </cell>
          <cell r="EG25">
            <v>10518.246000000005</v>
          </cell>
          <cell r="EH25">
            <v>13567.970000000001</v>
          </cell>
          <cell r="EI25">
            <v>12787.5</v>
          </cell>
          <cell r="EJ25">
            <v>14392.690999999999</v>
          </cell>
          <cell r="EK25">
            <v>14184.842000000004</v>
          </cell>
          <cell r="EL25">
            <v>11248.91</v>
          </cell>
          <cell r="EM25">
            <v>9178.1350000000002</v>
          </cell>
          <cell r="EN25">
            <v>8644.49</v>
          </cell>
          <cell r="EO25">
            <v>5586.7800000000025</v>
          </cell>
          <cell r="EP25">
            <v>6598.99</v>
          </cell>
          <cell r="EQ25">
            <v>5164.0099999999993</v>
          </cell>
          <cell r="ER25">
            <v>1628.3000000000002</v>
          </cell>
          <cell r="ES25">
            <v>2882.1769999999997</v>
          </cell>
          <cell r="ET25">
            <v>5039.3799999999992</v>
          </cell>
          <cell r="EU25">
            <v>7938.0230000000001</v>
          </cell>
          <cell r="EV25">
            <v>6814.1150000000016</v>
          </cell>
          <cell r="EW25">
            <v>9617.366</v>
          </cell>
          <cell r="EX25">
            <v>10053.115000000003</v>
          </cell>
          <cell r="EY25">
            <v>14229.422</v>
          </cell>
          <cell r="EZ25">
            <v>7600.7030000000032</v>
          </cell>
          <cell r="FA25">
            <v>7484.8100000000013</v>
          </cell>
          <cell r="FB25">
            <v>7489.4770000000008</v>
          </cell>
          <cell r="FC25">
            <v>6988.36</v>
          </cell>
          <cell r="FD25">
            <v>7066.2769999999991</v>
          </cell>
          <cell r="FE25">
            <v>11307.330000000002</v>
          </cell>
          <cell r="FF25">
            <v>14334.500000000004</v>
          </cell>
          <cell r="FG25">
            <v>12187.549999999997</v>
          </cell>
          <cell r="FH25">
            <v>13021.970000000001</v>
          </cell>
          <cell r="FI25">
            <v>10664.594999999999</v>
          </cell>
          <cell r="FJ25">
            <v>13187.400000000001</v>
          </cell>
          <cell r="FK25">
            <v>11234.229000000001</v>
          </cell>
          <cell r="FL25">
            <v>8102.9690000000019</v>
          </cell>
          <cell r="FM25">
            <v>2443.7049999999981</v>
          </cell>
          <cell r="FN25">
            <v>4441.3649999999998</v>
          </cell>
          <cell r="FO25">
            <v>4356.6900000000005</v>
          </cell>
          <cell r="FP25">
            <v>3096.4549999999999</v>
          </cell>
          <cell r="FQ25">
            <v>4786.2150000000001</v>
          </cell>
          <cell r="FR25">
            <v>6363.13</v>
          </cell>
          <cell r="FS25">
            <v>6117.1220000000003</v>
          </cell>
          <cell r="FT25">
            <v>6596.1329999999998</v>
          </cell>
          <cell r="FU25">
            <v>4310.45</v>
          </cell>
          <cell r="FV25">
            <v>7496.7300000000005</v>
          </cell>
          <cell r="FW25">
            <v>8249.6270000000004</v>
          </cell>
          <cell r="FX25">
            <v>6721.9560000000001</v>
          </cell>
          <cell r="FY25">
            <v>5909.1949999999997</v>
          </cell>
          <cell r="FZ25">
            <v>7394.8850000000002</v>
          </cell>
          <cell r="GA25">
            <v>10467.540000000001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100.10000000000001</v>
          </cell>
          <cell r="C26">
            <v>0</v>
          </cell>
          <cell r="D26">
            <v>0</v>
          </cell>
          <cell r="E26">
            <v>23.400000000000002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2.1</v>
          </cell>
          <cell r="T26">
            <v>0</v>
          </cell>
          <cell r="U26">
            <v>0</v>
          </cell>
          <cell r="V26">
            <v>0.1</v>
          </cell>
          <cell r="W26">
            <v>0</v>
          </cell>
          <cell r="X26">
            <v>0</v>
          </cell>
          <cell r="Y26">
            <v>0</v>
          </cell>
          <cell r="Z26">
            <v>57.6</v>
          </cell>
          <cell r="AA26">
            <v>15.8</v>
          </cell>
          <cell r="AB26">
            <v>51.2</v>
          </cell>
          <cell r="AC26">
            <v>0</v>
          </cell>
          <cell r="AD26">
            <v>0.9</v>
          </cell>
          <cell r="AE26">
            <v>18.100000000000001</v>
          </cell>
          <cell r="AF26">
            <v>0</v>
          </cell>
          <cell r="AG26">
            <v>0</v>
          </cell>
          <cell r="AH26">
            <v>0.8</v>
          </cell>
          <cell r="AI26">
            <v>0</v>
          </cell>
          <cell r="AJ26">
            <v>0</v>
          </cell>
          <cell r="AK26">
            <v>0.1</v>
          </cell>
          <cell r="AL26">
            <v>0</v>
          </cell>
          <cell r="AM26">
            <v>0</v>
          </cell>
          <cell r="AN26">
            <v>0.1</v>
          </cell>
          <cell r="AO26">
            <v>0</v>
          </cell>
          <cell r="AP26">
            <v>0</v>
          </cell>
          <cell r="AQ26">
            <v>16.7</v>
          </cell>
          <cell r="AR26">
            <v>26.400000000000002</v>
          </cell>
          <cell r="AS26">
            <v>0</v>
          </cell>
          <cell r="AT26">
            <v>0.1</v>
          </cell>
          <cell r="AU26">
            <v>38.300000000000004</v>
          </cell>
          <cell r="AV26">
            <v>0</v>
          </cell>
          <cell r="AW26">
            <v>0.60000000000000009</v>
          </cell>
          <cell r="AX26">
            <v>0</v>
          </cell>
          <cell r="AY26">
            <v>0.1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0.1</v>
          </cell>
          <cell r="BQ26">
            <v>0</v>
          </cell>
          <cell r="BR26">
            <v>52.300000000000004</v>
          </cell>
          <cell r="BS26">
            <v>0</v>
          </cell>
          <cell r="BT26">
            <v>0</v>
          </cell>
          <cell r="BU26">
            <v>0.1</v>
          </cell>
          <cell r="BV26">
            <v>0</v>
          </cell>
          <cell r="BW26">
            <v>311.3</v>
          </cell>
          <cell r="BX26">
            <v>40.1</v>
          </cell>
          <cell r="BY26">
            <v>19.5</v>
          </cell>
          <cell r="BZ26">
            <v>0</v>
          </cell>
          <cell r="CA26">
            <v>0</v>
          </cell>
          <cell r="CB26">
            <v>0</v>
          </cell>
          <cell r="CC26">
            <v>0.5</v>
          </cell>
          <cell r="CD26">
            <v>63.5</v>
          </cell>
          <cell r="CE26">
            <v>18</v>
          </cell>
          <cell r="CF26">
            <v>0</v>
          </cell>
          <cell r="CG26">
            <v>25.200000000000003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1</v>
          </cell>
          <cell r="CM26">
            <v>0</v>
          </cell>
          <cell r="CN26">
            <v>0</v>
          </cell>
          <cell r="CO26">
            <v>49.5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26.400000000000002</v>
          </cell>
          <cell r="CX26">
            <v>0</v>
          </cell>
          <cell r="CY26">
            <v>0</v>
          </cell>
          <cell r="CZ26">
            <v>21.8</v>
          </cell>
          <cell r="DA26">
            <v>0.1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52</v>
          </cell>
          <cell r="DG26">
            <v>0</v>
          </cell>
          <cell r="DH26">
            <v>0</v>
          </cell>
          <cell r="DI26">
            <v>0</v>
          </cell>
          <cell r="DJ26">
            <v>2</v>
          </cell>
          <cell r="DK26">
            <v>0</v>
          </cell>
          <cell r="DL26">
            <v>0</v>
          </cell>
          <cell r="DM26">
            <v>0.1</v>
          </cell>
          <cell r="DN26">
            <v>0</v>
          </cell>
          <cell r="DO26">
            <v>50</v>
          </cell>
          <cell r="DP26">
            <v>0</v>
          </cell>
          <cell r="DQ26">
            <v>0</v>
          </cell>
          <cell r="DR26">
            <v>0</v>
          </cell>
          <cell r="DS26">
            <v>1.1000000000058208E-2</v>
          </cell>
          <cell r="DT26">
            <v>0</v>
          </cell>
          <cell r="DU26">
            <v>25.995000000000076</v>
          </cell>
          <cell r="DV26">
            <v>1.4999999999781723E-2</v>
          </cell>
          <cell r="DW26">
            <v>16.059999999999857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4.0000000008149073E-3</v>
          </cell>
          <cell r="EC26">
            <v>0</v>
          </cell>
          <cell r="ED26">
            <v>0</v>
          </cell>
          <cell r="EE26">
            <v>1.1000000000058208E-2</v>
          </cell>
          <cell r="EF26">
            <v>16.2</v>
          </cell>
          <cell r="EG26">
            <v>0</v>
          </cell>
          <cell r="EH26">
            <v>0</v>
          </cell>
          <cell r="EI26">
            <v>43.218000000000032</v>
          </cell>
          <cell r="EJ26">
            <v>0.1</v>
          </cell>
          <cell r="EK26">
            <v>2.5999999999476133E-2</v>
          </cell>
          <cell r="EL26">
            <v>172.65999999999914</v>
          </cell>
          <cell r="EM26">
            <v>0</v>
          </cell>
          <cell r="EN26">
            <v>9.999999994761311E-4</v>
          </cell>
          <cell r="EO26">
            <v>5.8999999999650755E-2</v>
          </cell>
          <cell r="EP26">
            <v>57.330000000000297</v>
          </cell>
          <cell r="EQ26">
            <v>8.0400000000001466</v>
          </cell>
          <cell r="ER26">
            <v>14.640000000000146</v>
          </cell>
          <cell r="ES26">
            <v>34.645999999999184</v>
          </cell>
          <cell r="ET26">
            <v>69.620000000000445</v>
          </cell>
          <cell r="EU26">
            <v>16.579000000000089</v>
          </cell>
          <cell r="EV26">
            <v>0</v>
          </cell>
          <cell r="EW26">
            <v>33.70900000000038</v>
          </cell>
          <cell r="EX26">
            <v>16.330000000000293</v>
          </cell>
          <cell r="EY26">
            <v>8.9999999996507544E-3</v>
          </cell>
          <cell r="EZ26">
            <v>20.526000000000206</v>
          </cell>
          <cell r="FA26">
            <v>67.50400000000009</v>
          </cell>
          <cell r="FB26">
            <v>439.68300000000022</v>
          </cell>
          <cell r="FC26">
            <v>18.224999999998545</v>
          </cell>
          <cell r="FD26">
            <v>90.640000000000157</v>
          </cell>
          <cell r="FE26">
            <v>19</v>
          </cell>
          <cell r="FF26">
            <v>9.9999999983992906E-4</v>
          </cell>
          <cell r="FG26">
            <v>34.247999999999593</v>
          </cell>
          <cell r="FH26">
            <v>0</v>
          </cell>
          <cell r="FI26">
            <v>82.020999999999916</v>
          </cell>
          <cell r="FJ26">
            <v>153.90299999999991</v>
          </cell>
          <cell r="FK26">
            <v>97.673000000000329</v>
          </cell>
          <cell r="FL26">
            <v>2.7000000000407455E-2</v>
          </cell>
          <cell r="FM26">
            <v>8.0000000001746226E-3</v>
          </cell>
          <cell r="FN26">
            <v>74.552999999999997</v>
          </cell>
          <cell r="FO26">
            <v>23.067</v>
          </cell>
          <cell r="FP26">
            <v>0</v>
          </cell>
          <cell r="FQ26">
            <v>2E-3</v>
          </cell>
          <cell r="FR26">
            <v>0</v>
          </cell>
          <cell r="FS26">
            <v>0.113</v>
          </cell>
          <cell r="FT26">
            <v>1E-3</v>
          </cell>
          <cell r="FU26">
            <v>6.4000000000000001E-2</v>
          </cell>
          <cell r="FV26">
            <v>0</v>
          </cell>
          <cell r="FW26">
            <v>30.77</v>
          </cell>
          <cell r="FX26">
            <v>18.154</v>
          </cell>
          <cell r="FY26">
            <v>35.922000000000004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21489.5</v>
          </cell>
          <cell r="C27">
            <v>17458.7</v>
          </cell>
          <cell r="D27">
            <v>25777.7</v>
          </cell>
          <cell r="E27">
            <v>14255.900000000001</v>
          </cell>
          <cell r="F27">
            <v>15207.900000000001</v>
          </cell>
          <cell r="G27">
            <v>8223.8000000000011</v>
          </cell>
          <cell r="H27">
            <v>8363.2000000000007</v>
          </cell>
          <cell r="I27">
            <v>17412.3</v>
          </cell>
          <cell r="J27">
            <v>16471.7</v>
          </cell>
          <cell r="K27">
            <v>19453.7</v>
          </cell>
          <cell r="L27">
            <v>30987.5</v>
          </cell>
          <cell r="M27">
            <v>14542.5</v>
          </cell>
          <cell r="N27">
            <v>32341.800000000003</v>
          </cell>
          <cell r="O27">
            <v>686</v>
          </cell>
          <cell r="P27">
            <v>50885.5</v>
          </cell>
          <cell r="Q27">
            <v>25578.300000000003</v>
          </cell>
          <cell r="R27">
            <v>17742</v>
          </cell>
          <cell r="S27">
            <v>17858.100000000002</v>
          </cell>
          <cell r="T27">
            <v>10624.300000000001</v>
          </cell>
          <cell r="U27">
            <v>19752.5</v>
          </cell>
          <cell r="V27">
            <v>15880.2</v>
          </cell>
          <cell r="W27">
            <v>9694.7000000000007</v>
          </cell>
          <cell r="X27">
            <v>20815</v>
          </cell>
          <cell r="Y27">
            <v>18828.100000000002</v>
          </cell>
          <cell r="Z27">
            <v>27491.7</v>
          </cell>
          <cell r="AA27">
            <v>10319.800000000001</v>
          </cell>
          <cell r="AB27">
            <v>35201.700000000004</v>
          </cell>
          <cell r="AC27">
            <v>35741.9</v>
          </cell>
          <cell r="AD27">
            <v>12807.7</v>
          </cell>
          <cell r="AE27">
            <v>24281.9</v>
          </cell>
          <cell r="AF27">
            <v>17994</v>
          </cell>
          <cell r="AG27">
            <v>20022.800000000003</v>
          </cell>
          <cell r="AH27">
            <v>10245.400000000001</v>
          </cell>
          <cell r="AI27">
            <v>20215.600000000002</v>
          </cell>
          <cell r="AJ27">
            <v>38556</v>
          </cell>
          <cell r="AK27">
            <v>19541.600000000002</v>
          </cell>
          <cell r="AL27">
            <v>31863.100000000002</v>
          </cell>
          <cell r="AM27">
            <v>21938</v>
          </cell>
          <cell r="AN27">
            <v>19459</v>
          </cell>
          <cell r="AO27">
            <v>24384.300000000003</v>
          </cell>
          <cell r="AP27">
            <v>22187.100000000002</v>
          </cell>
          <cell r="AQ27">
            <v>14494</v>
          </cell>
          <cell r="AR27">
            <v>35610.6</v>
          </cell>
          <cell r="AS27">
            <v>18871.100000000002</v>
          </cell>
          <cell r="AT27">
            <v>28926.600000000002</v>
          </cell>
          <cell r="AU27">
            <v>19504.8</v>
          </cell>
          <cell r="AV27">
            <v>28992.7</v>
          </cell>
          <cell r="AW27">
            <v>28576</v>
          </cell>
          <cell r="AX27">
            <v>28499.9</v>
          </cell>
          <cell r="AY27">
            <v>30998.7</v>
          </cell>
          <cell r="AZ27">
            <v>16192.7</v>
          </cell>
          <cell r="BA27">
            <v>16259.6</v>
          </cell>
          <cell r="BB27">
            <v>20253</v>
          </cell>
          <cell r="BC27">
            <v>23989.300000000003</v>
          </cell>
          <cell r="BD27">
            <v>13440.800000000001</v>
          </cell>
          <cell r="BE27">
            <v>13767</v>
          </cell>
          <cell r="BF27">
            <v>40290.700000000004</v>
          </cell>
          <cell r="BG27">
            <v>25428.100000000002</v>
          </cell>
          <cell r="BH27">
            <v>26788.7</v>
          </cell>
          <cell r="BI27">
            <v>12782.5</v>
          </cell>
          <cell r="BJ27">
            <v>22878.5</v>
          </cell>
          <cell r="BK27">
            <v>22970.2</v>
          </cell>
          <cell r="BL27">
            <v>22923.300000000003</v>
          </cell>
          <cell r="BM27">
            <v>27314</v>
          </cell>
          <cell r="BN27">
            <v>10653.5</v>
          </cell>
          <cell r="BO27">
            <v>4685</v>
          </cell>
          <cell r="BP27">
            <v>14421.2</v>
          </cell>
          <cell r="BQ27">
            <v>3882.2000000000003</v>
          </cell>
          <cell r="BR27">
            <v>4213.8</v>
          </cell>
          <cell r="BS27">
            <v>867.30000000000007</v>
          </cell>
          <cell r="BT27">
            <v>11802</v>
          </cell>
          <cell r="BU27">
            <v>11591.2</v>
          </cell>
          <cell r="BV27">
            <v>20027.7</v>
          </cell>
          <cell r="BW27">
            <v>9673.3000000000011</v>
          </cell>
          <cell r="BX27">
            <v>14198.900000000001</v>
          </cell>
          <cell r="BY27">
            <v>7590.6</v>
          </cell>
          <cell r="BZ27">
            <v>7731.6</v>
          </cell>
          <cell r="CA27">
            <v>4124.5</v>
          </cell>
          <cell r="CB27">
            <v>12149.800000000001</v>
          </cell>
          <cell r="CC27">
            <v>9528.7000000000007</v>
          </cell>
          <cell r="CD27">
            <v>15116.5</v>
          </cell>
          <cell r="CE27">
            <v>7608.2000000000007</v>
          </cell>
          <cell r="CF27">
            <v>17292.600000000002</v>
          </cell>
          <cell r="CG27">
            <v>18086.900000000001</v>
          </cell>
          <cell r="CH27">
            <v>16843</v>
          </cell>
          <cell r="CI27">
            <v>4817.2</v>
          </cell>
          <cell r="CJ27">
            <v>18936.7</v>
          </cell>
          <cell r="CK27">
            <v>13174.900000000001</v>
          </cell>
          <cell r="CL27">
            <v>11283.800000000001</v>
          </cell>
          <cell r="CM27">
            <v>13670.7</v>
          </cell>
          <cell r="CN27">
            <v>3508.7000000000003</v>
          </cell>
          <cell r="CO27">
            <v>13542.1</v>
          </cell>
          <cell r="CP27">
            <v>6748.8</v>
          </cell>
          <cell r="CQ27">
            <v>10266.400000000001</v>
          </cell>
          <cell r="CR27">
            <v>14323.5</v>
          </cell>
          <cell r="CS27">
            <v>6310.2000000000007</v>
          </cell>
          <cell r="CT27">
            <v>14350</v>
          </cell>
          <cell r="CU27">
            <v>12621.5</v>
          </cell>
          <cell r="CV27">
            <v>16470.5</v>
          </cell>
          <cell r="CW27">
            <v>12700.6</v>
          </cell>
          <cell r="CX27">
            <v>20188.600000000002</v>
          </cell>
          <cell r="CY27">
            <v>6783.1</v>
          </cell>
          <cell r="CZ27">
            <v>16063.300000000001</v>
          </cell>
          <cell r="DA27">
            <v>18780.5</v>
          </cell>
          <cell r="DB27">
            <v>12646.1</v>
          </cell>
          <cell r="DC27">
            <v>27296.7</v>
          </cell>
          <cell r="DD27">
            <v>19622.3</v>
          </cell>
          <cell r="DE27">
            <v>23611.800000000003</v>
          </cell>
          <cell r="DF27">
            <v>10735.1</v>
          </cell>
          <cell r="DG27">
            <v>17744.8</v>
          </cell>
          <cell r="DH27">
            <v>20436.900000000001</v>
          </cell>
          <cell r="DI27">
            <v>23678.800000000003</v>
          </cell>
          <cell r="DJ27">
            <v>17547.600000000002</v>
          </cell>
          <cell r="DK27">
            <v>23265.4</v>
          </cell>
          <cell r="DL27">
            <v>20470.800000000003</v>
          </cell>
          <cell r="DM27">
            <v>27711.4</v>
          </cell>
          <cell r="DN27">
            <v>22303.5</v>
          </cell>
          <cell r="DO27">
            <v>20928.800000000003</v>
          </cell>
          <cell r="DP27">
            <v>24257.9</v>
          </cell>
          <cell r="DQ27">
            <v>34617.4</v>
          </cell>
          <cell r="DR27">
            <v>19999.697</v>
          </cell>
          <cell r="DS27">
            <v>6778.1120000000001</v>
          </cell>
          <cell r="DT27">
            <v>20981.505000000005</v>
          </cell>
          <cell r="DU27">
            <v>2453.8909999999996</v>
          </cell>
          <cell r="DV27">
            <v>3332.3169999999991</v>
          </cell>
          <cell r="DW27">
            <v>3378.3440000000005</v>
          </cell>
          <cell r="DX27">
            <v>0</v>
          </cell>
          <cell r="DY27">
            <v>4.258000000000175</v>
          </cell>
          <cell r="DZ27">
            <v>10159.610999999999</v>
          </cell>
          <cell r="EA27">
            <v>3320.6850000000009</v>
          </cell>
          <cell r="EB27">
            <v>6190.0210000000006</v>
          </cell>
          <cell r="EC27">
            <v>8021.8939999999993</v>
          </cell>
          <cell r="ED27">
            <v>2.0000000001164156E-2</v>
          </cell>
          <cell r="EE27">
            <v>6640.0069999999978</v>
          </cell>
          <cell r="EF27">
            <v>3347.6539999999995</v>
          </cell>
          <cell r="EG27">
            <v>3346.6479999999997</v>
          </cell>
          <cell r="EH27">
            <v>6120.6260000000002</v>
          </cell>
          <cell r="EI27">
            <v>4.500000000000455E-2</v>
          </cell>
          <cell r="EJ27">
            <v>6667.9440000000022</v>
          </cell>
          <cell r="EK27">
            <v>2429.4080000000004</v>
          </cell>
          <cell r="EL27">
            <v>3173.8560000000007</v>
          </cell>
          <cell r="EM27">
            <v>3325.6370000000006</v>
          </cell>
          <cell r="EN27">
            <v>3251.2630000000008</v>
          </cell>
          <cell r="EO27">
            <v>3320.5820000000008</v>
          </cell>
          <cell r="EP27">
            <v>6560.3429999999998</v>
          </cell>
          <cell r="EQ27">
            <v>17.00799999999872</v>
          </cell>
          <cell r="ER27">
            <v>73.799000000004895</v>
          </cell>
          <cell r="ES27">
            <v>19.477999999999522</v>
          </cell>
          <cell r="ET27">
            <v>46.715000000000011</v>
          </cell>
          <cell r="EU27">
            <v>10361.252</v>
          </cell>
          <cell r="EV27">
            <v>2.7400000000001459</v>
          </cell>
          <cell r="EW27">
            <v>27.463000000000104</v>
          </cell>
          <cell r="EX27">
            <v>53.622999999999983</v>
          </cell>
          <cell r="EY27">
            <v>219.72100000000211</v>
          </cell>
          <cell r="EZ27">
            <v>3378.8149999999996</v>
          </cell>
          <cell r="FA27">
            <v>0.14500000000116417</v>
          </cell>
          <cell r="FB27">
            <v>4.0000000037252901E-3</v>
          </cell>
          <cell r="FC27">
            <v>36.024000000004889</v>
          </cell>
          <cell r="FD27">
            <v>1.6000000000349245E-2</v>
          </cell>
          <cell r="FE27">
            <v>36.953000000000067</v>
          </cell>
          <cell r="FF27">
            <v>9.0000000000145519E-3</v>
          </cell>
          <cell r="FG27">
            <v>22.064000000000672</v>
          </cell>
          <cell r="FH27">
            <v>0.48799999999999955</v>
          </cell>
          <cell r="FI27">
            <v>3.0000000027939678E-3</v>
          </cell>
          <cell r="FJ27">
            <v>5730.7429999999995</v>
          </cell>
          <cell r="FK27">
            <v>117.82700000000187</v>
          </cell>
          <cell r="FL27">
            <v>0.12100000000064029</v>
          </cell>
          <cell r="FM27">
            <v>10357.418000000005</v>
          </cell>
          <cell r="FN27">
            <v>23887.837</v>
          </cell>
          <cell r="FO27">
            <v>20612.974000000002</v>
          </cell>
          <cell r="FP27">
            <v>8.6080000000000005</v>
          </cell>
          <cell r="FQ27">
            <v>6.7450000000000001</v>
          </cell>
          <cell r="FR27">
            <v>54.746000000000002</v>
          </cell>
          <cell r="FS27">
            <v>220.523</v>
          </cell>
          <cell r="FT27">
            <v>46.213000000000001</v>
          </cell>
          <cell r="FU27">
            <v>247.24800000000002</v>
          </cell>
          <cell r="FV27">
            <v>526.47400000000005</v>
          </cell>
          <cell r="FW27">
            <v>83.171999999999997</v>
          </cell>
          <cell r="FX27">
            <v>3769.6469999999999</v>
          </cell>
          <cell r="FY27">
            <v>62.682000000000002</v>
          </cell>
          <cell r="FZ27">
            <v>1.04</v>
          </cell>
          <cell r="GA27">
            <v>36.872999999999998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5">
        <row r="25">
          <cell r="B25">
            <v>2344.4</v>
          </cell>
        </row>
      </sheetData>
      <sheetData sheetId="6">
        <row r="25">
          <cell r="B25">
            <v>0</v>
          </cell>
        </row>
      </sheetData>
      <sheetData sheetId="7"/>
      <sheetData sheetId="8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11602.2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9760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2.2000000000000002E-2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26113.5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29545.800000000003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0.5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1.7000000000000002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5.2999999999999999E-2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28011.778000000002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30620.274000000001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0.69000000000000006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11101.2</v>
          </cell>
          <cell r="E20">
            <v>3930.6000000000004</v>
          </cell>
          <cell r="F20">
            <v>0</v>
          </cell>
          <cell r="G20">
            <v>4577.4000000000005</v>
          </cell>
          <cell r="H20">
            <v>0</v>
          </cell>
          <cell r="I20">
            <v>0</v>
          </cell>
          <cell r="J20">
            <v>10038</v>
          </cell>
          <cell r="K20">
            <v>0</v>
          </cell>
          <cell r="L20">
            <v>33474.400000000001</v>
          </cell>
          <cell r="M20">
            <v>0</v>
          </cell>
          <cell r="N20">
            <v>0</v>
          </cell>
          <cell r="O20">
            <v>0</v>
          </cell>
          <cell r="P20">
            <v>14374.1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4302.3</v>
          </cell>
          <cell r="AB20">
            <v>13656</v>
          </cell>
          <cell r="AC20">
            <v>0</v>
          </cell>
          <cell r="AD20">
            <v>0</v>
          </cell>
          <cell r="AE20">
            <v>0</v>
          </cell>
          <cell r="AF20">
            <v>856.2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15779.900000000001</v>
          </cell>
          <cell r="AO20">
            <v>0</v>
          </cell>
          <cell r="AP20">
            <v>13016</v>
          </cell>
          <cell r="AQ20">
            <v>0</v>
          </cell>
          <cell r="AR20">
            <v>2207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0.60000000000000009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1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21.8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15.8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42.7</v>
          </cell>
          <cell r="AV1">
            <v>19.8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22</v>
          </cell>
          <cell r="CC1">
            <v>22</v>
          </cell>
          <cell r="CD1">
            <v>22</v>
          </cell>
          <cell r="CE1">
            <v>0</v>
          </cell>
          <cell r="CF1">
            <v>0</v>
          </cell>
          <cell r="CG1">
            <v>43.800000000000004</v>
          </cell>
          <cell r="CH1">
            <v>0</v>
          </cell>
          <cell r="CI1">
            <v>22.425000000000001</v>
          </cell>
          <cell r="CJ1">
            <v>0</v>
          </cell>
          <cell r="CK1">
            <v>22.425000000000001</v>
          </cell>
          <cell r="CL1">
            <v>43.56</v>
          </cell>
          <cell r="CM1">
            <v>21.78</v>
          </cell>
          <cell r="CN1">
            <v>21.78</v>
          </cell>
          <cell r="CO1">
            <v>21.78</v>
          </cell>
          <cell r="CP1">
            <v>21.340000000000003</v>
          </cell>
          <cell r="CQ1">
            <v>87.12</v>
          </cell>
          <cell r="CR1">
            <v>0</v>
          </cell>
          <cell r="CS1">
            <v>0</v>
          </cell>
          <cell r="CT1">
            <v>0</v>
          </cell>
          <cell r="CU1">
            <v>22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5.2</v>
          </cell>
          <cell r="DM1">
            <v>0</v>
          </cell>
          <cell r="DN1">
            <v>0</v>
          </cell>
          <cell r="DO1">
            <v>0</v>
          </cell>
          <cell r="DP1">
            <v>6.3000000000000007</v>
          </cell>
          <cell r="DQ1">
            <v>0</v>
          </cell>
          <cell r="DR1">
            <v>0</v>
          </cell>
          <cell r="DS1">
            <v>21.78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7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2.9250000000000003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64.400000000000006</v>
          </cell>
          <cell r="D2">
            <v>20.5</v>
          </cell>
          <cell r="E2">
            <v>21.5</v>
          </cell>
          <cell r="F2">
            <v>0</v>
          </cell>
          <cell r="G2">
            <v>21.5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21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3.1</v>
          </cell>
          <cell r="AI2">
            <v>44.2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21.900000000000002</v>
          </cell>
          <cell r="AQ2">
            <v>46.1</v>
          </cell>
          <cell r="AR2">
            <v>229.4</v>
          </cell>
          <cell r="AS2">
            <v>114.2</v>
          </cell>
          <cell r="AT2">
            <v>0</v>
          </cell>
          <cell r="AU2">
            <v>45.900000000000006</v>
          </cell>
          <cell r="AV2">
            <v>45.900000000000006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21.5</v>
          </cell>
          <cell r="BB2">
            <v>21.5</v>
          </cell>
          <cell r="BC2">
            <v>21.5</v>
          </cell>
          <cell r="BD2">
            <v>0</v>
          </cell>
          <cell r="BE2">
            <v>43.800000000000004</v>
          </cell>
          <cell r="BF2">
            <v>237</v>
          </cell>
          <cell r="BG2">
            <v>151.6</v>
          </cell>
          <cell r="BH2">
            <v>171.60000000000002</v>
          </cell>
          <cell r="BI2">
            <v>85.800000000000011</v>
          </cell>
          <cell r="BJ2">
            <v>42.900000000000006</v>
          </cell>
          <cell r="BK2">
            <v>66.400000000000006</v>
          </cell>
          <cell r="BL2">
            <v>42.900000000000006</v>
          </cell>
          <cell r="BM2">
            <v>0</v>
          </cell>
          <cell r="BN2">
            <v>0</v>
          </cell>
          <cell r="BO2">
            <v>0</v>
          </cell>
          <cell r="BP2">
            <v>1.3</v>
          </cell>
          <cell r="BQ2">
            <v>41</v>
          </cell>
          <cell r="BR2">
            <v>107.9</v>
          </cell>
          <cell r="BS2">
            <v>239</v>
          </cell>
          <cell r="BT2">
            <v>83.600000000000009</v>
          </cell>
          <cell r="BU2">
            <v>62.800000000000004</v>
          </cell>
          <cell r="BV2">
            <v>102.4</v>
          </cell>
          <cell r="BW2">
            <v>43.400000000000006</v>
          </cell>
          <cell r="BX2">
            <v>0</v>
          </cell>
          <cell r="BY2">
            <v>0</v>
          </cell>
          <cell r="BZ2">
            <v>0</v>
          </cell>
          <cell r="CA2">
            <v>42.6</v>
          </cell>
          <cell r="CB2">
            <v>22.400000000000002</v>
          </cell>
          <cell r="CC2">
            <v>112.10000000000001</v>
          </cell>
          <cell r="CD2">
            <v>14</v>
          </cell>
          <cell r="CE2">
            <v>87.100000000000009</v>
          </cell>
          <cell r="CF2">
            <v>154.4</v>
          </cell>
          <cell r="CG2">
            <v>155.70000000000002</v>
          </cell>
          <cell r="CH2">
            <v>129.6</v>
          </cell>
          <cell r="CI2">
            <v>127.30000000000001</v>
          </cell>
          <cell r="CJ2">
            <v>118.5</v>
          </cell>
          <cell r="CK2">
            <v>0</v>
          </cell>
          <cell r="CL2">
            <v>20.5</v>
          </cell>
          <cell r="CM2">
            <v>22.1</v>
          </cell>
          <cell r="CN2">
            <v>22.1</v>
          </cell>
          <cell r="CO2">
            <v>21.900000000000002</v>
          </cell>
          <cell r="CP2">
            <v>179.9</v>
          </cell>
          <cell r="CQ2">
            <v>156.20000000000002</v>
          </cell>
          <cell r="CR2">
            <v>67.900000000000006</v>
          </cell>
          <cell r="CS2">
            <v>23</v>
          </cell>
          <cell r="CT2">
            <v>0</v>
          </cell>
          <cell r="CU2">
            <v>44.5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22</v>
          </cell>
          <cell r="DE2">
            <v>22</v>
          </cell>
          <cell r="DF2">
            <v>0</v>
          </cell>
          <cell r="DG2">
            <v>0</v>
          </cell>
          <cell r="DH2">
            <v>86.800000000000011</v>
          </cell>
          <cell r="DI2">
            <v>86.600000000000009</v>
          </cell>
          <cell r="DJ2">
            <v>126</v>
          </cell>
          <cell r="DK2">
            <v>148</v>
          </cell>
          <cell r="DL2">
            <v>154.60000000000002</v>
          </cell>
          <cell r="DM2">
            <v>112.10000000000001</v>
          </cell>
          <cell r="DN2">
            <v>134</v>
          </cell>
          <cell r="DO2">
            <v>88.300000000000011</v>
          </cell>
          <cell r="DP2">
            <v>112.30000000000001</v>
          </cell>
          <cell r="DQ2">
            <v>218.4</v>
          </cell>
          <cell r="DR2">
            <v>153</v>
          </cell>
          <cell r="DS2">
            <v>65.475000000000009</v>
          </cell>
          <cell r="DT2">
            <v>87.9</v>
          </cell>
          <cell r="DU2">
            <v>21.450000000000003</v>
          </cell>
          <cell r="DV2">
            <v>0</v>
          </cell>
          <cell r="DW2">
            <v>23.040000000000003</v>
          </cell>
          <cell r="DX2">
            <v>21.5</v>
          </cell>
          <cell r="DY2">
            <v>128.01500000000001</v>
          </cell>
          <cell r="DZ2">
            <v>191.82500000000002</v>
          </cell>
          <cell r="EA2">
            <v>195.75</v>
          </cell>
          <cell r="EB2">
            <v>217.125</v>
          </cell>
          <cell r="EC2">
            <v>42</v>
          </cell>
          <cell r="ED2">
            <v>103.95</v>
          </cell>
          <cell r="EE2">
            <v>106</v>
          </cell>
          <cell r="EF2">
            <v>1329.5700000000002</v>
          </cell>
          <cell r="EG2">
            <v>1011.9950000000001</v>
          </cell>
          <cell r="EH2">
            <v>129.22499999999999</v>
          </cell>
          <cell r="EI2">
            <v>127.80000000000001</v>
          </cell>
          <cell r="EJ2">
            <v>42.900000000000006</v>
          </cell>
          <cell r="EK2">
            <v>21.450000000000003</v>
          </cell>
          <cell r="EL2">
            <v>151.67500000000001</v>
          </cell>
          <cell r="EM2">
            <v>43.875</v>
          </cell>
          <cell r="EN2">
            <v>65.325000000000003</v>
          </cell>
          <cell r="EO2">
            <v>106.80000000000001</v>
          </cell>
          <cell r="EP2">
            <v>85.800000000000011</v>
          </cell>
          <cell r="EQ2">
            <v>106.35000000000001</v>
          </cell>
          <cell r="ER2">
            <v>108.75</v>
          </cell>
          <cell r="ES2">
            <v>21.450000000000003</v>
          </cell>
          <cell r="ET2">
            <v>21.450000000000003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22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21.3</v>
          </cell>
          <cell r="DN3">
            <v>65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21.450000000000003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4.875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42</v>
          </cell>
          <cell r="EJ3">
            <v>105.45</v>
          </cell>
          <cell r="EK3">
            <v>169.35000000000002</v>
          </cell>
          <cell r="EL3">
            <v>210.45000000000002</v>
          </cell>
          <cell r="EM3">
            <v>316.42500000000001</v>
          </cell>
          <cell r="EN3">
            <v>1226.92</v>
          </cell>
          <cell r="EO3">
            <v>1500.8510000000001</v>
          </cell>
          <cell r="EP3">
            <v>784.27600000000007</v>
          </cell>
          <cell r="EQ3">
            <v>951.56700000000001</v>
          </cell>
          <cell r="ER3">
            <v>295.5</v>
          </cell>
          <cell r="ES3">
            <v>211.05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13.080000000000002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21</v>
          </cell>
          <cell r="E6">
            <v>0</v>
          </cell>
          <cell r="F6">
            <v>0</v>
          </cell>
          <cell r="G6">
            <v>21</v>
          </cell>
          <cell r="H6">
            <v>0</v>
          </cell>
          <cell r="I6">
            <v>21</v>
          </cell>
          <cell r="J6">
            <v>21.1</v>
          </cell>
          <cell r="K6">
            <v>0</v>
          </cell>
          <cell r="L6">
            <v>42.5</v>
          </cell>
          <cell r="M6">
            <v>105.4</v>
          </cell>
          <cell r="N6">
            <v>42.6</v>
          </cell>
          <cell r="O6">
            <v>63.900000000000006</v>
          </cell>
          <cell r="P6">
            <v>21.8</v>
          </cell>
          <cell r="Q6">
            <v>21</v>
          </cell>
          <cell r="R6">
            <v>42.900000000000006</v>
          </cell>
          <cell r="S6">
            <v>107.80000000000001</v>
          </cell>
          <cell r="T6">
            <v>172.3</v>
          </cell>
          <cell r="U6">
            <v>215.3</v>
          </cell>
          <cell r="V6">
            <v>302.90000000000003</v>
          </cell>
          <cell r="W6">
            <v>346.3</v>
          </cell>
          <cell r="X6">
            <v>281.60000000000002</v>
          </cell>
          <cell r="Y6">
            <v>107.9</v>
          </cell>
          <cell r="Z6">
            <v>43.2</v>
          </cell>
          <cell r="AA6">
            <v>64.900000000000006</v>
          </cell>
          <cell r="AB6">
            <v>108.4</v>
          </cell>
          <cell r="AC6">
            <v>65.600000000000009</v>
          </cell>
          <cell r="AD6">
            <v>281.90000000000003</v>
          </cell>
          <cell r="AE6">
            <v>251</v>
          </cell>
          <cell r="AF6">
            <v>389.1</v>
          </cell>
          <cell r="AG6">
            <v>215.5</v>
          </cell>
          <cell r="AH6">
            <v>388.90000000000003</v>
          </cell>
          <cell r="AI6">
            <v>432.5</v>
          </cell>
          <cell r="AJ6">
            <v>663.30000000000007</v>
          </cell>
          <cell r="AK6">
            <v>312.20000000000005</v>
          </cell>
          <cell r="AL6">
            <v>645.6</v>
          </cell>
          <cell r="AM6">
            <v>256.7</v>
          </cell>
          <cell r="AN6">
            <v>107.10000000000001</v>
          </cell>
          <cell r="AO6">
            <v>185.60000000000002</v>
          </cell>
          <cell r="AP6">
            <v>218.3</v>
          </cell>
          <cell r="AQ6">
            <v>336.3</v>
          </cell>
          <cell r="AR6">
            <v>813.30000000000007</v>
          </cell>
          <cell r="AS6">
            <v>729.40000000000009</v>
          </cell>
          <cell r="AT6">
            <v>946.6</v>
          </cell>
          <cell r="AU6">
            <v>860.1</v>
          </cell>
          <cell r="AV6">
            <v>695.1</v>
          </cell>
          <cell r="AW6">
            <v>525.6</v>
          </cell>
          <cell r="AX6">
            <v>510.20000000000005</v>
          </cell>
          <cell r="AY6">
            <v>441.5</v>
          </cell>
          <cell r="AZ6">
            <v>219.10000000000002</v>
          </cell>
          <cell r="BA6">
            <v>215.8</v>
          </cell>
          <cell r="BB6">
            <v>280.60000000000002</v>
          </cell>
          <cell r="BC6">
            <v>370.6</v>
          </cell>
          <cell r="BD6">
            <v>379.90000000000003</v>
          </cell>
          <cell r="BE6">
            <v>216.60000000000002</v>
          </cell>
          <cell r="BF6">
            <v>186.4</v>
          </cell>
          <cell r="BG6">
            <v>172.70000000000002</v>
          </cell>
          <cell r="BH6">
            <v>240</v>
          </cell>
          <cell r="BI6">
            <v>282.8</v>
          </cell>
          <cell r="BJ6">
            <v>111.30000000000001</v>
          </cell>
          <cell r="BK6">
            <v>65.900000000000006</v>
          </cell>
          <cell r="BL6">
            <v>174.3</v>
          </cell>
          <cell r="BM6">
            <v>414.3</v>
          </cell>
          <cell r="BN6">
            <v>287</v>
          </cell>
          <cell r="BO6">
            <v>308.70000000000005</v>
          </cell>
          <cell r="BP6">
            <v>413.20000000000005</v>
          </cell>
          <cell r="BQ6">
            <v>578.9</v>
          </cell>
          <cell r="BR6">
            <v>410.20000000000005</v>
          </cell>
          <cell r="BS6">
            <v>474.5</v>
          </cell>
          <cell r="BT6">
            <v>210.20000000000002</v>
          </cell>
          <cell r="BU6">
            <v>277.3</v>
          </cell>
          <cell r="BV6">
            <v>155.20000000000002</v>
          </cell>
          <cell r="BW6">
            <v>282.10000000000002</v>
          </cell>
          <cell r="BX6">
            <v>133.1</v>
          </cell>
          <cell r="BY6">
            <v>239.20000000000002</v>
          </cell>
          <cell r="BZ6">
            <v>419.8</v>
          </cell>
          <cell r="CA6">
            <v>413.70000000000005</v>
          </cell>
          <cell r="CB6">
            <v>411.6</v>
          </cell>
          <cell r="CC6">
            <v>554.9</v>
          </cell>
          <cell r="CD6">
            <v>554.1</v>
          </cell>
          <cell r="CE6">
            <v>318.40000000000003</v>
          </cell>
          <cell r="CF6">
            <v>375.40000000000003</v>
          </cell>
          <cell r="CG6">
            <v>444.40000000000003</v>
          </cell>
          <cell r="CH6">
            <v>198.20000000000002</v>
          </cell>
          <cell r="CI6">
            <v>400</v>
          </cell>
          <cell r="CJ6">
            <v>287.8</v>
          </cell>
          <cell r="CK6">
            <v>118</v>
          </cell>
          <cell r="CL6">
            <v>399.70000000000005</v>
          </cell>
          <cell r="CM6">
            <v>510.20000000000005</v>
          </cell>
          <cell r="CN6">
            <v>463.20000000000005</v>
          </cell>
          <cell r="CO6">
            <v>488</v>
          </cell>
          <cell r="CP6">
            <v>480.6</v>
          </cell>
          <cell r="CQ6">
            <v>421.6</v>
          </cell>
          <cell r="CR6">
            <v>216.10000000000002</v>
          </cell>
          <cell r="CS6">
            <v>288.2</v>
          </cell>
          <cell r="CT6">
            <v>280</v>
          </cell>
          <cell r="CU6">
            <v>155.30000000000001</v>
          </cell>
          <cell r="CV6">
            <v>130.70000000000002</v>
          </cell>
          <cell r="CW6">
            <v>190.8</v>
          </cell>
          <cell r="CX6">
            <v>390.8</v>
          </cell>
          <cell r="CY6">
            <v>332.1</v>
          </cell>
          <cell r="CZ6">
            <v>424.6</v>
          </cell>
          <cell r="DA6">
            <v>366.70000000000005</v>
          </cell>
          <cell r="DB6">
            <v>445.5</v>
          </cell>
          <cell r="DC6">
            <v>564.1</v>
          </cell>
          <cell r="DD6">
            <v>477.8</v>
          </cell>
          <cell r="DE6">
            <v>265.3</v>
          </cell>
          <cell r="DF6">
            <v>230.60000000000002</v>
          </cell>
          <cell r="DG6">
            <v>437.1</v>
          </cell>
          <cell r="DH6">
            <v>183.70000000000002</v>
          </cell>
          <cell r="DI6">
            <v>275.7</v>
          </cell>
          <cell r="DJ6">
            <v>500.1</v>
          </cell>
          <cell r="DK6">
            <v>501.3</v>
          </cell>
          <cell r="DL6">
            <v>472.70000000000005</v>
          </cell>
          <cell r="DM6">
            <v>414.8</v>
          </cell>
          <cell r="DN6">
            <v>566.30000000000007</v>
          </cell>
          <cell r="DO6">
            <v>337.1</v>
          </cell>
          <cell r="DP6">
            <v>269.60000000000002</v>
          </cell>
          <cell r="DQ6">
            <v>352.1</v>
          </cell>
          <cell r="DR6">
            <v>177.935</v>
          </cell>
          <cell r="DS6">
            <v>162.70000000000002</v>
          </cell>
          <cell r="DT6">
            <v>256.33000000000004</v>
          </cell>
          <cell r="DU6">
            <v>223.07500000000002</v>
          </cell>
          <cell r="DV6">
            <v>243.75</v>
          </cell>
          <cell r="DW6">
            <v>265.63000000000005</v>
          </cell>
          <cell r="DX6">
            <v>333.75500000000005</v>
          </cell>
          <cell r="DY6">
            <v>241.40500000000003</v>
          </cell>
          <cell r="DZ6">
            <v>417.34</v>
          </cell>
          <cell r="EA6">
            <v>329.733</v>
          </cell>
          <cell r="EB6">
            <v>281.685</v>
          </cell>
          <cell r="EC6">
            <v>264.60000000000002</v>
          </cell>
          <cell r="ED6">
            <v>219.65</v>
          </cell>
          <cell r="EE6">
            <v>182.18</v>
          </cell>
          <cell r="EF6">
            <v>324.05500000000006</v>
          </cell>
          <cell r="EG6">
            <v>235.23000000000002</v>
          </cell>
          <cell r="EH6">
            <v>591.85</v>
          </cell>
          <cell r="EI6">
            <v>587.62</v>
          </cell>
          <cell r="EJ6">
            <v>364.47</v>
          </cell>
          <cell r="EK6">
            <v>439.89</v>
          </cell>
          <cell r="EL6">
            <v>437.76000000000005</v>
          </cell>
          <cell r="EM6">
            <v>365.77</v>
          </cell>
          <cell r="EN6">
            <v>859.77500000000009</v>
          </cell>
          <cell r="EO6">
            <v>748.58</v>
          </cell>
          <cell r="EP6">
            <v>351.92</v>
          </cell>
          <cell r="EQ6">
            <v>478.65500000000003</v>
          </cell>
          <cell r="ER6">
            <v>412.14499999999998</v>
          </cell>
          <cell r="ES6">
            <v>108.22500000000001</v>
          </cell>
          <cell r="ET6">
            <v>46.2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612.20000000000005</v>
          </cell>
          <cell r="C7">
            <v>2355.8000000000002</v>
          </cell>
          <cell r="D7">
            <v>3872.9</v>
          </cell>
          <cell r="E7">
            <v>2921.4</v>
          </cell>
          <cell r="F7">
            <v>576.30000000000007</v>
          </cell>
          <cell r="G7">
            <v>637.20000000000005</v>
          </cell>
          <cell r="H7">
            <v>787.2</v>
          </cell>
          <cell r="I7">
            <v>1020.8000000000001</v>
          </cell>
          <cell r="J7">
            <v>938</v>
          </cell>
          <cell r="K7">
            <v>4948.2000000000007</v>
          </cell>
          <cell r="L7">
            <v>4622.7</v>
          </cell>
          <cell r="M7">
            <v>319.90000000000003</v>
          </cell>
          <cell r="N7">
            <v>7401.3</v>
          </cell>
          <cell r="O7">
            <v>255.3</v>
          </cell>
          <cell r="P7">
            <v>360.6</v>
          </cell>
          <cell r="Q7">
            <v>297.2</v>
          </cell>
          <cell r="R7">
            <v>256.8</v>
          </cell>
          <cell r="S7">
            <v>236.8</v>
          </cell>
          <cell r="T7">
            <v>4332.8</v>
          </cell>
          <cell r="U7">
            <v>576.5</v>
          </cell>
          <cell r="V7">
            <v>3872.2000000000003</v>
          </cell>
          <cell r="W7">
            <v>429.8</v>
          </cell>
          <cell r="X7">
            <v>2019.7</v>
          </cell>
          <cell r="Y7">
            <v>3563.8</v>
          </cell>
          <cell r="Z7">
            <v>282.60000000000002</v>
          </cell>
          <cell r="AA7">
            <v>693.6</v>
          </cell>
          <cell r="AB7">
            <v>3331.9</v>
          </cell>
          <cell r="AC7">
            <v>1116.8</v>
          </cell>
          <cell r="AD7">
            <v>129.4</v>
          </cell>
          <cell r="AE7">
            <v>484.1</v>
          </cell>
          <cell r="AF7">
            <v>539.9</v>
          </cell>
          <cell r="AG7">
            <v>369.90000000000003</v>
          </cell>
          <cell r="AH7">
            <v>198.60000000000002</v>
          </cell>
          <cell r="AI7">
            <v>198.3</v>
          </cell>
          <cell r="AJ7">
            <v>155.30000000000001</v>
          </cell>
          <cell r="AK7">
            <v>133.9</v>
          </cell>
          <cell r="AL7">
            <v>67.600000000000009</v>
          </cell>
          <cell r="AM7">
            <v>181</v>
          </cell>
          <cell r="AN7">
            <v>90</v>
          </cell>
          <cell r="AO7">
            <v>286</v>
          </cell>
          <cell r="AP7">
            <v>220.60000000000002</v>
          </cell>
          <cell r="AQ7">
            <v>2655.2000000000003</v>
          </cell>
          <cell r="AR7">
            <v>489.8</v>
          </cell>
          <cell r="AS7">
            <v>308.8</v>
          </cell>
          <cell r="AT7">
            <v>504.20000000000005</v>
          </cell>
          <cell r="AU7">
            <v>419.3</v>
          </cell>
          <cell r="AV7">
            <v>419.90000000000003</v>
          </cell>
          <cell r="AW7">
            <v>154.4</v>
          </cell>
          <cell r="AX7">
            <v>200.4</v>
          </cell>
          <cell r="AY7">
            <v>108.60000000000001</v>
          </cell>
          <cell r="AZ7">
            <v>111.2</v>
          </cell>
          <cell r="BA7">
            <v>22.1</v>
          </cell>
          <cell r="BB7">
            <v>88.4</v>
          </cell>
          <cell r="BC7">
            <v>21.6</v>
          </cell>
          <cell r="BD7">
            <v>43.900000000000006</v>
          </cell>
          <cell r="BE7">
            <v>66</v>
          </cell>
          <cell r="BF7">
            <v>64.900000000000006</v>
          </cell>
          <cell r="BG7">
            <v>22</v>
          </cell>
          <cell r="BH7">
            <v>66.100000000000009</v>
          </cell>
          <cell r="BI7">
            <v>0</v>
          </cell>
          <cell r="BJ7">
            <v>20.100000000000001</v>
          </cell>
          <cell r="BK7">
            <v>22.400000000000002</v>
          </cell>
          <cell r="BL7">
            <v>132.20000000000002</v>
          </cell>
          <cell r="BM7">
            <v>134.20000000000002</v>
          </cell>
          <cell r="BN7">
            <v>67.3</v>
          </cell>
          <cell r="BO7">
            <v>156.9</v>
          </cell>
          <cell r="BP7">
            <v>222.9</v>
          </cell>
          <cell r="BQ7">
            <v>154.20000000000002</v>
          </cell>
          <cell r="BR7">
            <v>133.20000000000002</v>
          </cell>
          <cell r="BS7">
            <v>44.900000000000006</v>
          </cell>
          <cell r="BT7">
            <v>67.3</v>
          </cell>
          <cell r="BU7">
            <v>22.400000000000002</v>
          </cell>
          <cell r="BV7">
            <v>22.1</v>
          </cell>
          <cell r="BW7">
            <v>67.3</v>
          </cell>
          <cell r="BX7">
            <v>0</v>
          </cell>
          <cell r="BY7">
            <v>0</v>
          </cell>
          <cell r="BZ7">
            <v>22.400000000000002</v>
          </cell>
          <cell r="CA7">
            <v>0</v>
          </cell>
          <cell r="CB7">
            <v>22.400000000000002</v>
          </cell>
          <cell r="CC7">
            <v>67.3</v>
          </cell>
          <cell r="CD7">
            <v>67.3</v>
          </cell>
          <cell r="CE7">
            <v>45.5</v>
          </cell>
          <cell r="CF7">
            <v>89.7</v>
          </cell>
          <cell r="CG7">
            <v>0</v>
          </cell>
          <cell r="CH7">
            <v>107.10000000000001</v>
          </cell>
          <cell r="CI7">
            <v>0</v>
          </cell>
          <cell r="CJ7">
            <v>0</v>
          </cell>
          <cell r="CK7">
            <v>22.400000000000002</v>
          </cell>
          <cell r="CL7">
            <v>22.1</v>
          </cell>
          <cell r="CM7">
            <v>22.400000000000002</v>
          </cell>
          <cell r="CN7">
            <v>67.8</v>
          </cell>
          <cell r="CO7">
            <v>43.400000000000006</v>
          </cell>
          <cell r="CP7">
            <v>22.400000000000002</v>
          </cell>
          <cell r="CQ7">
            <v>0</v>
          </cell>
          <cell r="CR7">
            <v>22.1</v>
          </cell>
          <cell r="CS7">
            <v>0</v>
          </cell>
          <cell r="CT7">
            <v>0</v>
          </cell>
          <cell r="CU7">
            <v>0</v>
          </cell>
          <cell r="CV7">
            <v>20</v>
          </cell>
          <cell r="CW7">
            <v>0</v>
          </cell>
          <cell r="CX7">
            <v>67.3</v>
          </cell>
          <cell r="CY7">
            <v>0</v>
          </cell>
          <cell r="CZ7">
            <v>22.400000000000002</v>
          </cell>
          <cell r="DA7">
            <v>67.3</v>
          </cell>
          <cell r="DB7">
            <v>67</v>
          </cell>
          <cell r="DC7">
            <v>22.400000000000002</v>
          </cell>
          <cell r="DD7">
            <v>93.5</v>
          </cell>
          <cell r="DE7">
            <v>44.5</v>
          </cell>
          <cell r="DF7">
            <v>63.6</v>
          </cell>
          <cell r="DG7">
            <v>67.3</v>
          </cell>
          <cell r="DH7">
            <v>66.8</v>
          </cell>
          <cell r="DI7">
            <v>0</v>
          </cell>
          <cell r="DJ7">
            <v>66.600000000000009</v>
          </cell>
          <cell r="DK7">
            <v>45.300000000000004</v>
          </cell>
          <cell r="DL7">
            <v>95</v>
          </cell>
          <cell r="DM7">
            <v>100.30000000000001</v>
          </cell>
          <cell r="DN7">
            <v>27.8</v>
          </cell>
          <cell r="DO7">
            <v>22.400000000000002</v>
          </cell>
          <cell r="DP7">
            <v>22.400000000000002</v>
          </cell>
          <cell r="DQ7">
            <v>44.2</v>
          </cell>
          <cell r="DR7">
            <v>22.425000000000001</v>
          </cell>
          <cell r="DS7">
            <v>64.338000000000008</v>
          </cell>
          <cell r="DT7">
            <v>0</v>
          </cell>
          <cell r="DU7">
            <v>36.660000000000004</v>
          </cell>
          <cell r="DV7">
            <v>44.425000000000004</v>
          </cell>
          <cell r="DW7">
            <v>79.425000000000011</v>
          </cell>
          <cell r="DX7">
            <v>114.31</v>
          </cell>
          <cell r="DY7">
            <v>67.275000000000006</v>
          </cell>
          <cell r="DZ7">
            <v>67.105000000000004</v>
          </cell>
          <cell r="EA7">
            <v>43.425000000000004</v>
          </cell>
          <cell r="EB7">
            <v>135.9</v>
          </cell>
          <cell r="EC7">
            <v>23.1</v>
          </cell>
          <cell r="ED7">
            <v>133.905</v>
          </cell>
          <cell r="EE7">
            <v>45.150000000000006</v>
          </cell>
          <cell r="EF7">
            <v>45.195</v>
          </cell>
          <cell r="EG7">
            <v>22.425000000000001</v>
          </cell>
          <cell r="EH7">
            <v>23.1</v>
          </cell>
          <cell r="EI7">
            <v>41.325000000000003</v>
          </cell>
          <cell r="EJ7">
            <v>22.425000000000001</v>
          </cell>
          <cell r="EK7">
            <v>44.85</v>
          </cell>
          <cell r="EL7">
            <v>0</v>
          </cell>
          <cell r="EM7">
            <v>44.475000000000001</v>
          </cell>
          <cell r="EN7">
            <v>135.6</v>
          </cell>
          <cell r="EO7">
            <v>0</v>
          </cell>
          <cell r="EP7">
            <v>22.425000000000001</v>
          </cell>
          <cell r="EQ7">
            <v>44.85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4.1000000000000005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69.400000000000006</v>
          </cell>
          <cell r="BX8">
            <v>0</v>
          </cell>
          <cell r="BY8">
            <v>36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22.900000000000002</v>
          </cell>
          <cell r="DX8">
            <v>0</v>
          </cell>
          <cell r="DY8">
            <v>0</v>
          </cell>
          <cell r="DZ8">
            <v>22.253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22.05</v>
          </cell>
          <cell r="EF8">
            <v>39.900000000000006</v>
          </cell>
          <cell r="EG8">
            <v>39.900000000000006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22.05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21.6</v>
          </cell>
          <cell r="X9">
            <v>0</v>
          </cell>
          <cell r="Y9">
            <v>21.6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25.8</v>
          </cell>
          <cell r="AW10">
            <v>0</v>
          </cell>
          <cell r="AX10">
            <v>0</v>
          </cell>
          <cell r="AY10">
            <v>25.6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22.400000000000002</v>
          </cell>
          <cell r="BE10">
            <v>22.400000000000002</v>
          </cell>
          <cell r="BF10">
            <v>67.3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21.900000000000002</v>
          </cell>
          <cell r="CD10">
            <v>0</v>
          </cell>
          <cell r="CE10">
            <v>0</v>
          </cell>
          <cell r="CF10">
            <v>22.1</v>
          </cell>
          <cell r="CG10">
            <v>22.1</v>
          </cell>
          <cell r="CH10">
            <v>22.8</v>
          </cell>
          <cell r="CI10">
            <v>23</v>
          </cell>
          <cell r="CJ10">
            <v>22.1</v>
          </cell>
          <cell r="CK10">
            <v>1.1000000000000001</v>
          </cell>
          <cell r="CL10">
            <v>0</v>
          </cell>
          <cell r="CM10">
            <v>22.1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22.05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22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3864.2000000000003</v>
          </cell>
          <cell r="C11">
            <v>426.20000000000005</v>
          </cell>
          <cell r="D11">
            <v>1907.9</v>
          </cell>
          <cell r="E11">
            <v>7944.5</v>
          </cell>
          <cell r="F11">
            <v>3102.8</v>
          </cell>
          <cell r="G11">
            <v>1715</v>
          </cell>
          <cell r="H11">
            <v>2452.8000000000002</v>
          </cell>
          <cell r="I11">
            <v>578.20000000000005</v>
          </cell>
          <cell r="J11">
            <v>745.5</v>
          </cell>
          <cell r="K11">
            <v>1213.1000000000001</v>
          </cell>
          <cell r="L11">
            <v>676.80000000000007</v>
          </cell>
          <cell r="M11">
            <v>613.6</v>
          </cell>
          <cell r="N11">
            <v>6873.7000000000007</v>
          </cell>
          <cell r="O11">
            <v>464.8</v>
          </cell>
          <cell r="P11">
            <v>2629.9</v>
          </cell>
          <cell r="Q11">
            <v>171.10000000000002</v>
          </cell>
          <cell r="R11">
            <v>212.70000000000002</v>
          </cell>
          <cell r="S11">
            <v>518.1</v>
          </cell>
          <cell r="T11">
            <v>442.8</v>
          </cell>
          <cell r="U11">
            <v>835.90000000000009</v>
          </cell>
          <cell r="V11">
            <v>3947.5</v>
          </cell>
          <cell r="W11">
            <v>1017</v>
          </cell>
          <cell r="X11">
            <v>1274.7</v>
          </cell>
          <cell r="Y11">
            <v>779.1</v>
          </cell>
          <cell r="Z11">
            <v>757.90000000000009</v>
          </cell>
          <cell r="AA11">
            <v>1097.3</v>
          </cell>
          <cell r="AB11">
            <v>593.4</v>
          </cell>
          <cell r="AC11">
            <v>435.6</v>
          </cell>
          <cell r="AD11">
            <v>925.7</v>
          </cell>
          <cell r="AE11">
            <v>835.40000000000009</v>
          </cell>
          <cell r="AF11">
            <v>709.90000000000009</v>
          </cell>
          <cell r="AG11">
            <v>1279.2</v>
          </cell>
          <cell r="AH11">
            <v>1160.7</v>
          </cell>
          <cell r="AI11">
            <v>1322.1000000000001</v>
          </cell>
          <cell r="AJ11">
            <v>1253.1000000000001</v>
          </cell>
          <cell r="AK11">
            <v>1035.4000000000001</v>
          </cell>
          <cell r="AL11">
            <v>862.1</v>
          </cell>
          <cell r="AM11">
            <v>1086.1000000000001</v>
          </cell>
          <cell r="AN11">
            <v>885.90000000000009</v>
          </cell>
          <cell r="AO11">
            <v>1530.2</v>
          </cell>
          <cell r="AP11">
            <v>1277.4000000000001</v>
          </cell>
          <cell r="AQ11">
            <v>1313.4</v>
          </cell>
          <cell r="AR11">
            <v>1575.3000000000002</v>
          </cell>
          <cell r="AS11">
            <v>1352</v>
          </cell>
          <cell r="AT11">
            <v>2069.5</v>
          </cell>
          <cell r="AU11">
            <v>1350</v>
          </cell>
          <cell r="AV11">
            <v>1410.8000000000002</v>
          </cell>
          <cell r="AW11">
            <v>1168.7</v>
          </cell>
          <cell r="AX11">
            <v>1052.7</v>
          </cell>
          <cell r="AY11">
            <v>1081.6000000000001</v>
          </cell>
          <cell r="AZ11">
            <v>819</v>
          </cell>
          <cell r="BA11">
            <v>750.7</v>
          </cell>
          <cell r="BB11">
            <v>920.6</v>
          </cell>
          <cell r="BC11">
            <v>780.40000000000009</v>
          </cell>
          <cell r="BD11">
            <v>1314.5</v>
          </cell>
          <cell r="BE11">
            <v>1627.3000000000002</v>
          </cell>
          <cell r="BF11">
            <v>986.5</v>
          </cell>
          <cell r="BG11">
            <v>802.7</v>
          </cell>
          <cell r="BH11">
            <v>734.7</v>
          </cell>
          <cell r="BI11">
            <v>398.8</v>
          </cell>
          <cell r="BJ11">
            <v>464.70000000000005</v>
          </cell>
          <cell r="BK11">
            <v>485.6</v>
          </cell>
          <cell r="BL11">
            <v>441</v>
          </cell>
          <cell r="BM11">
            <v>420.5</v>
          </cell>
          <cell r="BN11">
            <v>912.6</v>
          </cell>
          <cell r="BO11">
            <v>575.4</v>
          </cell>
          <cell r="BP11">
            <v>741</v>
          </cell>
          <cell r="BQ11">
            <v>843.80000000000007</v>
          </cell>
          <cell r="BR11">
            <v>793.90000000000009</v>
          </cell>
          <cell r="BS11">
            <v>740.6</v>
          </cell>
          <cell r="BT11">
            <v>867.2</v>
          </cell>
          <cell r="BU11">
            <v>703.90000000000009</v>
          </cell>
          <cell r="BV11">
            <v>462.90000000000003</v>
          </cell>
          <cell r="BW11">
            <v>462.6</v>
          </cell>
          <cell r="BX11">
            <v>348.20000000000005</v>
          </cell>
          <cell r="BY11">
            <v>465.3</v>
          </cell>
          <cell r="BZ11">
            <v>441.6</v>
          </cell>
          <cell r="CA11">
            <v>488.1</v>
          </cell>
          <cell r="CB11">
            <v>707.7</v>
          </cell>
          <cell r="CC11">
            <v>1223.1000000000001</v>
          </cell>
          <cell r="CD11">
            <v>1190</v>
          </cell>
          <cell r="CE11">
            <v>691.90000000000009</v>
          </cell>
          <cell r="CF11">
            <v>1068.7</v>
          </cell>
          <cell r="CG11">
            <v>1127.8</v>
          </cell>
          <cell r="CH11">
            <v>551.9</v>
          </cell>
          <cell r="CI11">
            <v>682.90000000000009</v>
          </cell>
          <cell r="CJ11">
            <v>816.80000000000007</v>
          </cell>
          <cell r="CK11">
            <v>492.90000000000003</v>
          </cell>
          <cell r="CL11">
            <v>724.90000000000009</v>
          </cell>
          <cell r="CM11">
            <v>741.1</v>
          </cell>
          <cell r="CN11">
            <v>431.70000000000005</v>
          </cell>
          <cell r="CO11">
            <v>929.80000000000007</v>
          </cell>
          <cell r="CP11">
            <v>858.80000000000007</v>
          </cell>
          <cell r="CQ11">
            <v>702.90000000000009</v>
          </cell>
          <cell r="CR11">
            <v>444.20000000000005</v>
          </cell>
          <cell r="CS11">
            <v>720.6</v>
          </cell>
          <cell r="CT11">
            <v>387.40000000000003</v>
          </cell>
          <cell r="CU11">
            <v>399.5</v>
          </cell>
          <cell r="CV11">
            <v>375.6</v>
          </cell>
          <cell r="CW11">
            <v>201.60000000000002</v>
          </cell>
          <cell r="CX11">
            <v>269.10000000000002</v>
          </cell>
          <cell r="CY11">
            <v>488.5</v>
          </cell>
          <cell r="CZ11">
            <v>306.90000000000003</v>
          </cell>
          <cell r="DA11">
            <v>348.40000000000003</v>
          </cell>
          <cell r="DB11">
            <v>500.20000000000005</v>
          </cell>
          <cell r="DC11">
            <v>453.40000000000003</v>
          </cell>
          <cell r="DD11">
            <v>288.2</v>
          </cell>
          <cell r="DE11">
            <v>68.2</v>
          </cell>
          <cell r="DF11">
            <v>112.10000000000001</v>
          </cell>
          <cell r="DG11">
            <v>199.20000000000002</v>
          </cell>
          <cell r="DH11">
            <v>313.10000000000002</v>
          </cell>
          <cell r="DI11">
            <v>381.5</v>
          </cell>
          <cell r="DJ11">
            <v>198.8</v>
          </cell>
          <cell r="DK11">
            <v>291.5</v>
          </cell>
          <cell r="DL11">
            <v>359.8</v>
          </cell>
          <cell r="DM11">
            <v>554.5</v>
          </cell>
          <cell r="DN11">
            <v>354.1</v>
          </cell>
          <cell r="DO11">
            <v>587.30000000000007</v>
          </cell>
          <cell r="DP11">
            <v>334.1</v>
          </cell>
          <cell r="DQ11">
            <v>444.70000000000005</v>
          </cell>
          <cell r="DR11">
            <v>310.95000000000005</v>
          </cell>
          <cell r="DS11">
            <v>376.84200000000004</v>
          </cell>
          <cell r="DT11">
            <v>464.33500000000004</v>
          </cell>
          <cell r="DU11">
            <v>558.39</v>
          </cell>
          <cell r="DV11">
            <v>533.178</v>
          </cell>
          <cell r="DW11">
            <v>556.92500000000007</v>
          </cell>
          <cell r="DX11">
            <v>559.07500000000005</v>
          </cell>
          <cell r="DY11">
            <v>986.6350000000001</v>
          </cell>
          <cell r="DZ11">
            <v>826.34500000000014</v>
          </cell>
          <cell r="EA11">
            <v>1550.5150000000001</v>
          </cell>
          <cell r="EB11">
            <v>1321.2650000000001</v>
          </cell>
          <cell r="EC11">
            <v>557.98500000000001</v>
          </cell>
          <cell r="ED11">
            <v>640.59500000000003</v>
          </cell>
          <cell r="EE11">
            <v>459.375</v>
          </cell>
          <cell r="EF11">
            <v>198.85000000000002</v>
          </cell>
          <cell r="EG11">
            <v>400.25</v>
          </cell>
          <cell r="EH11">
            <v>1117.3050000000001</v>
          </cell>
          <cell r="EI11">
            <v>887.15000000000009</v>
          </cell>
          <cell r="EJ11">
            <v>641.07500000000005</v>
          </cell>
          <cell r="EK11">
            <v>781.89</v>
          </cell>
          <cell r="EL11">
            <v>731.00500000000011</v>
          </cell>
          <cell r="EM11">
            <v>2944.6000000000004</v>
          </cell>
          <cell r="EN11">
            <v>743.02</v>
          </cell>
          <cell r="EO11">
            <v>835.12000000000012</v>
          </cell>
          <cell r="EP11">
            <v>748.23599999999999</v>
          </cell>
          <cell r="EQ11">
            <v>587.35500000000002</v>
          </cell>
          <cell r="ER11">
            <v>332.03000000000003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21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3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20.5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21.8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153.30000000000001</v>
          </cell>
          <cell r="AN13">
            <v>65.3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22</v>
          </cell>
          <cell r="BY13">
            <v>0</v>
          </cell>
          <cell r="BZ13">
            <v>0</v>
          </cell>
          <cell r="CA13">
            <v>22</v>
          </cell>
          <cell r="CB13">
            <v>87</v>
          </cell>
          <cell r="CC13">
            <v>0</v>
          </cell>
          <cell r="CD13">
            <v>88</v>
          </cell>
          <cell r="CE13">
            <v>88</v>
          </cell>
          <cell r="CF13">
            <v>111</v>
          </cell>
          <cell r="CG13">
            <v>109.7</v>
          </cell>
          <cell r="CH13">
            <v>154.10000000000002</v>
          </cell>
          <cell r="CI13">
            <v>133</v>
          </cell>
          <cell r="CJ13">
            <v>135.20000000000002</v>
          </cell>
          <cell r="CK13">
            <v>69</v>
          </cell>
          <cell r="CL13">
            <v>67</v>
          </cell>
          <cell r="CM13">
            <v>109.5</v>
          </cell>
          <cell r="CN13">
            <v>22</v>
          </cell>
          <cell r="CO13">
            <v>22</v>
          </cell>
          <cell r="CP13">
            <v>132.1</v>
          </cell>
          <cell r="CQ13">
            <v>258.10000000000002</v>
          </cell>
          <cell r="CR13">
            <v>260.2</v>
          </cell>
          <cell r="CS13">
            <v>44</v>
          </cell>
          <cell r="CT13">
            <v>22</v>
          </cell>
          <cell r="CU13">
            <v>44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21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23.1</v>
          </cell>
          <cell r="ES13">
            <v>44.1</v>
          </cell>
          <cell r="ET13">
            <v>22.05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23.430000000000003</v>
          </cell>
          <cell r="EC14">
            <v>0</v>
          </cell>
          <cell r="ED14">
            <v>23.85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64.400000000000006</v>
          </cell>
          <cell r="C15">
            <v>21.6</v>
          </cell>
          <cell r="D15">
            <v>65.600000000000009</v>
          </cell>
          <cell r="E15">
            <v>87.2</v>
          </cell>
          <cell r="F15">
            <v>65.7</v>
          </cell>
          <cell r="G15">
            <v>22</v>
          </cell>
          <cell r="H15">
            <v>22.1</v>
          </cell>
          <cell r="I15">
            <v>43.900000000000006</v>
          </cell>
          <cell r="J15">
            <v>42.5</v>
          </cell>
          <cell r="K15">
            <v>102</v>
          </cell>
          <cell r="L15">
            <v>103.30000000000001</v>
          </cell>
          <cell r="M15">
            <v>108.2</v>
          </cell>
          <cell r="N15">
            <v>64.600000000000009</v>
          </cell>
          <cell r="O15">
            <v>126</v>
          </cell>
          <cell r="P15">
            <v>88.100000000000009</v>
          </cell>
          <cell r="Q15">
            <v>148.30000000000001</v>
          </cell>
          <cell r="R15">
            <v>280.5</v>
          </cell>
          <cell r="S15">
            <v>391.90000000000003</v>
          </cell>
          <cell r="T15">
            <v>464.3</v>
          </cell>
          <cell r="U15">
            <v>345</v>
          </cell>
          <cell r="V15">
            <v>302</v>
          </cell>
          <cell r="W15">
            <v>418.70000000000005</v>
          </cell>
          <cell r="X15">
            <v>258</v>
          </cell>
          <cell r="Y15">
            <v>364.5</v>
          </cell>
          <cell r="Z15">
            <v>277.7</v>
          </cell>
          <cell r="AA15">
            <v>346.3</v>
          </cell>
          <cell r="AB15">
            <v>212.70000000000002</v>
          </cell>
          <cell r="AC15">
            <v>278.90000000000003</v>
          </cell>
          <cell r="AD15">
            <v>388</v>
          </cell>
          <cell r="AE15">
            <v>302.5</v>
          </cell>
          <cell r="AF15">
            <v>272.40000000000003</v>
          </cell>
          <cell r="AG15">
            <v>192</v>
          </cell>
          <cell r="AH15">
            <v>293.90000000000003</v>
          </cell>
          <cell r="AI15">
            <v>432.8</v>
          </cell>
          <cell r="AJ15">
            <v>676.7</v>
          </cell>
          <cell r="AK15">
            <v>456</v>
          </cell>
          <cell r="AL15">
            <v>523.30000000000007</v>
          </cell>
          <cell r="AM15">
            <v>345.70000000000005</v>
          </cell>
          <cell r="AN15">
            <v>259.5</v>
          </cell>
          <cell r="AO15">
            <v>563</v>
          </cell>
          <cell r="AP15">
            <v>411.90000000000003</v>
          </cell>
          <cell r="AQ15">
            <v>283.40000000000003</v>
          </cell>
          <cell r="AR15">
            <v>307.8</v>
          </cell>
          <cell r="AS15">
            <v>149.9</v>
          </cell>
          <cell r="AT15">
            <v>350.40000000000003</v>
          </cell>
          <cell r="AU15">
            <v>505</v>
          </cell>
          <cell r="AV15">
            <v>922.40000000000009</v>
          </cell>
          <cell r="AW15">
            <v>719</v>
          </cell>
          <cell r="AX15">
            <v>635.30000000000007</v>
          </cell>
          <cell r="AY15">
            <v>650.30000000000007</v>
          </cell>
          <cell r="AZ15">
            <v>371.20000000000005</v>
          </cell>
          <cell r="BA15">
            <v>418</v>
          </cell>
          <cell r="BB15">
            <v>638.6</v>
          </cell>
          <cell r="BC15">
            <v>1182.6000000000001</v>
          </cell>
          <cell r="BD15">
            <v>1117.6000000000001</v>
          </cell>
          <cell r="BE15">
            <v>884.2</v>
          </cell>
          <cell r="BF15">
            <v>1161.3</v>
          </cell>
          <cell r="BG15">
            <v>988.90000000000009</v>
          </cell>
          <cell r="BH15">
            <v>860.2</v>
          </cell>
          <cell r="BI15">
            <v>263.40000000000003</v>
          </cell>
          <cell r="BJ15">
            <v>372.6</v>
          </cell>
          <cell r="BK15">
            <v>220.5</v>
          </cell>
          <cell r="BL15">
            <v>410.5</v>
          </cell>
          <cell r="BM15">
            <v>154.20000000000002</v>
          </cell>
          <cell r="BN15">
            <v>155.9</v>
          </cell>
          <cell r="BO15">
            <v>218.20000000000002</v>
          </cell>
          <cell r="BP15">
            <v>274.2</v>
          </cell>
          <cell r="BQ15">
            <v>231.3</v>
          </cell>
          <cell r="BR15">
            <v>284.90000000000003</v>
          </cell>
          <cell r="BS15">
            <v>199</v>
          </cell>
          <cell r="BT15">
            <v>110.80000000000001</v>
          </cell>
          <cell r="BU15">
            <v>80</v>
          </cell>
          <cell r="BV15">
            <v>88</v>
          </cell>
          <cell r="BW15">
            <v>154</v>
          </cell>
          <cell r="BX15">
            <v>88</v>
          </cell>
          <cell r="BY15">
            <v>110</v>
          </cell>
          <cell r="BZ15">
            <v>132</v>
          </cell>
          <cell r="CA15">
            <v>110</v>
          </cell>
          <cell r="CB15">
            <v>130</v>
          </cell>
          <cell r="CC15">
            <v>66.400000000000006</v>
          </cell>
          <cell r="CD15">
            <v>264.2</v>
          </cell>
          <cell r="CE15">
            <v>177.20000000000002</v>
          </cell>
          <cell r="CF15">
            <v>212</v>
          </cell>
          <cell r="CG15">
            <v>241.70000000000002</v>
          </cell>
          <cell r="CH15">
            <v>349.6</v>
          </cell>
          <cell r="CI15">
            <v>504.3</v>
          </cell>
          <cell r="CJ15">
            <v>398</v>
          </cell>
          <cell r="CK15">
            <v>244.10000000000002</v>
          </cell>
          <cell r="CL15">
            <v>198.20000000000002</v>
          </cell>
          <cell r="CM15">
            <v>757.2</v>
          </cell>
          <cell r="CN15">
            <v>798.2</v>
          </cell>
          <cell r="CO15">
            <v>530.9</v>
          </cell>
          <cell r="CP15">
            <v>527.30000000000007</v>
          </cell>
          <cell r="CQ15">
            <v>826.90000000000009</v>
          </cell>
          <cell r="CR15">
            <v>759.6</v>
          </cell>
          <cell r="CS15">
            <v>397.70000000000005</v>
          </cell>
          <cell r="CT15">
            <v>466.20000000000005</v>
          </cell>
          <cell r="CU15">
            <v>597.5</v>
          </cell>
          <cell r="CV15">
            <v>353.20000000000005</v>
          </cell>
          <cell r="CW15">
            <v>565.80000000000007</v>
          </cell>
          <cell r="CX15">
            <v>553.20000000000005</v>
          </cell>
          <cell r="CY15">
            <v>376.6</v>
          </cell>
          <cell r="CZ15">
            <v>644.30000000000007</v>
          </cell>
          <cell r="DA15">
            <v>422.8</v>
          </cell>
          <cell r="DB15">
            <v>511.6</v>
          </cell>
          <cell r="DC15">
            <v>535.5</v>
          </cell>
          <cell r="DD15">
            <v>534.20000000000005</v>
          </cell>
          <cell r="DE15">
            <v>265.5</v>
          </cell>
          <cell r="DF15">
            <v>290</v>
          </cell>
          <cell r="DG15">
            <v>111.30000000000001</v>
          </cell>
          <cell r="DH15">
            <v>200.20000000000002</v>
          </cell>
          <cell r="DI15">
            <v>380.6</v>
          </cell>
          <cell r="DJ15">
            <v>247.60000000000002</v>
          </cell>
          <cell r="DK15">
            <v>90.300000000000011</v>
          </cell>
          <cell r="DL15">
            <v>157.60000000000002</v>
          </cell>
          <cell r="DM15">
            <v>90.5</v>
          </cell>
          <cell r="DN15">
            <v>156.80000000000001</v>
          </cell>
          <cell r="DO15">
            <v>158.80000000000001</v>
          </cell>
          <cell r="DP15">
            <v>200.60000000000002</v>
          </cell>
          <cell r="DQ15">
            <v>157.9</v>
          </cell>
          <cell r="DR15">
            <v>178.57500000000002</v>
          </cell>
          <cell r="DS15">
            <v>118.92000000000002</v>
          </cell>
          <cell r="DT15">
            <v>137</v>
          </cell>
          <cell r="DU15">
            <v>23</v>
          </cell>
          <cell r="DV15">
            <v>135.52500000000001</v>
          </cell>
          <cell r="DW15">
            <v>91</v>
          </cell>
          <cell r="DX15">
            <v>114.05000000000001</v>
          </cell>
          <cell r="DY15">
            <v>135.1</v>
          </cell>
          <cell r="DZ15">
            <v>159.30000000000001</v>
          </cell>
          <cell r="EA15">
            <v>224.375</v>
          </cell>
          <cell r="EB15">
            <v>380.5</v>
          </cell>
          <cell r="EC15">
            <v>136.57500000000002</v>
          </cell>
          <cell r="ED15">
            <v>158.05000000000001</v>
          </cell>
          <cell r="EE15">
            <v>113.05000000000001</v>
          </cell>
          <cell r="EF15">
            <v>66</v>
          </cell>
          <cell r="EG15">
            <v>133</v>
          </cell>
          <cell r="EH15">
            <v>113.45</v>
          </cell>
          <cell r="EI15">
            <v>157.05000000000001</v>
          </cell>
          <cell r="EJ15">
            <v>67.475000000000009</v>
          </cell>
          <cell r="EK15">
            <v>114.05000000000001</v>
          </cell>
          <cell r="EL15">
            <v>67.05</v>
          </cell>
          <cell r="EM15">
            <v>91.285000000000011</v>
          </cell>
          <cell r="EN15">
            <v>156.75</v>
          </cell>
          <cell r="EO15">
            <v>317.91800000000001</v>
          </cell>
          <cell r="EP15">
            <v>114.05000000000001</v>
          </cell>
          <cell r="EQ15">
            <v>110.83900000000001</v>
          </cell>
          <cell r="ER15">
            <v>68.05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109.7</v>
          </cell>
          <cell r="D16">
            <v>0</v>
          </cell>
          <cell r="E16">
            <v>0</v>
          </cell>
          <cell r="F16">
            <v>17</v>
          </cell>
          <cell r="G16">
            <v>34</v>
          </cell>
          <cell r="H16">
            <v>0</v>
          </cell>
          <cell r="I16">
            <v>180</v>
          </cell>
          <cell r="J16">
            <v>34</v>
          </cell>
          <cell r="K16">
            <v>39.900000000000006</v>
          </cell>
          <cell r="L16">
            <v>77.100000000000009</v>
          </cell>
          <cell r="M16">
            <v>920</v>
          </cell>
          <cell r="N16">
            <v>1095.1000000000001</v>
          </cell>
          <cell r="O16">
            <v>0</v>
          </cell>
          <cell r="P16">
            <v>816.5</v>
          </cell>
          <cell r="Q16">
            <v>2904.8</v>
          </cell>
          <cell r="R16">
            <v>0</v>
          </cell>
          <cell r="S16">
            <v>21.8</v>
          </cell>
          <cell r="T16">
            <v>0</v>
          </cell>
          <cell r="U16">
            <v>1936.3000000000002</v>
          </cell>
          <cell r="V16">
            <v>64.2</v>
          </cell>
          <cell r="W16">
            <v>2348</v>
          </cell>
          <cell r="X16">
            <v>748.6</v>
          </cell>
          <cell r="Y16">
            <v>1511.4</v>
          </cell>
          <cell r="Z16">
            <v>2701.7000000000003</v>
          </cell>
          <cell r="AA16">
            <v>1140</v>
          </cell>
          <cell r="AB16">
            <v>822.80000000000007</v>
          </cell>
          <cell r="AC16">
            <v>2460.7000000000003</v>
          </cell>
          <cell r="AD16">
            <v>1882.6000000000001</v>
          </cell>
          <cell r="AE16">
            <v>0</v>
          </cell>
          <cell r="AF16">
            <v>4594.2</v>
          </cell>
          <cell r="AG16">
            <v>2161.4</v>
          </cell>
          <cell r="AH16">
            <v>2939</v>
          </cell>
          <cell r="AI16">
            <v>1472</v>
          </cell>
          <cell r="AJ16">
            <v>1702.5</v>
          </cell>
          <cell r="AK16">
            <v>6437.1</v>
          </cell>
          <cell r="AL16">
            <v>2106.9</v>
          </cell>
          <cell r="AM16">
            <v>1879.8000000000002</v>
          </cell>
          <cell r="AN16">
            <v>2125</v>
          </cell>
          <cell r="AO16">
            <v>2437.3000000000002</v>
          </cell>
          <cell r="AP16">
            <v>43.6</v>
          </cell>
          <cell r="AQ16">
            <v>2816.7000000000003</v>
          </cell>
          <cell r="AR16">
            <v>21.8</v>
          </cell>
          <cell r="AS16">
            <v>6275.5</v>
          </cell>
          <cell r="AT16">
            <v>2915</v>
          </cell>
          <cell r="AU16">
            <v>2222.7000000000003</v>
          </cell>
          <cell r="AV16">
            <v>1619.2</v>
          </cell>
          <cell r="AW16">
            <v>43.7</v>
          </cell>
          <cell r="AX16">
            <v>2238.8000000000002</v>
          </cell>
          <cell r="AY16">
            <v>2170.5</v>
          </cell>
          <cell r="AZ16">
            <v>3458.7000000000003</v>
          </cell>
          <cell r="BA16">
            <v>1161.1000000000001</v>
          </cell>
          <cell r="BB16">
            <v>3774.5</v>
          </cell>
          <cell r="BC16">
            <v>0</v>
          </cell>
          <cell r="BD16">
            <v>8437.9</v>
          </cell>
          <cell r="BE16">
            <v>4609</v>
          </cell>
          <cell r="BF16">
            <v>2076.1</v>
          </cell>
          <cell r="BG16">
            <v>10567.5</v>
          </cell>
          <cell r="BH16">
            <v>5177.1000000000004</v>
          </cell>
          <cell r="BI16">
            <v>3090</v>
          </cell>
          <cell r="BJ16">
            <v>7872</v>
          </cell>
          <cell r="BK16">
            <v>3099.7000000000003</v>
          </cell>
          <cell r="BL16">
            <v>9168.9</v>
          </cell>
          <cell r="BM16">
            <v>7205.1</v>
          </cell>
          <cell r="BN16">
            <v>6087.2000000000007</v>
          </cell>
          <cell r="BO16">
            <v>417</v>
          </cell>
          <cell r="BP16">
            <v>12571.400000000001</v>
          </cell>
          <cell r="BQ16">
            <v>378.1</v>
          </cell>
          <cell r="BR16">
            <v>4775.1000000000004</v>
          </cell>
          <cell r="BS16">
            <v>17415.100000000002</v>
          </cell>
          <cell r="BT16">
            <v>4528.3</v>
          </cell>
          <cell r="BU16">
            <v>1580.5</v>
          </cell>
          <cell r="BV16">
            <v>12391.7</v>
          </cell>
          <cell r="BW16">
            <v>4119.8</v>
          </cell>
          <cell r="BX16">
            <v>13418.7</v>
          </cell>
          <cell r="BY16">
            <v>3044.5</v>
          </cell>
          <cell r="BZ16">
            <v>126</v>
          </cell>
          <cell r="CA16">
            <v>183.3</v>
          </cell>
          <cell r="CB16">
            <v>6033.5</v>
          </cell>
          <cell r="CC16">
            <v>3709.5</v>
          </cell>
          <cell r="CD16">
            <v>4378.7</v>
          </cell>
          <cell r="CE16">
            <v>856.80000000000007</v>
          </cell>
          <cell r="CF16">
            <v>5837.5</v>
          </cell>
          <cell r="CG16">
            <v>8877.2000000000007</v>
          </cell>
          <cell r="CH16">
            <v>10998.900000000001</v>
          </cell>
          <cell r="CI16">
            <v>1945.5</v>
          </cell>
          <cell r="CJ16">
            <v>8361</v>
          </cell>
          <cell r="CK16">
            <v>5297.4000000000005</v>
          </cell>
          <cell r="CL16">
            <v>3902.9</v>
          </cell>
          <cell r="CM16">
            <v>3657.4</v>
          </cell>
          <cell r="CN16">
            <v>6964.8</v>
          </cell>
          <cell r="CO16">
            <v>9549.8000000000011</v>
          </cell>
          <cell r="CP16">
            <v>6277.8</v>
          </cell>
          <cell r="CQ16">
            <v>5909.3</v>
          </cell>
          <cell r="CR16">
            <v>8283.7000000000007</v>
          </cell>
          <cell r="CS16">
            <v>5466.4000000000005</v>
          </cell>
          <cell r="CT16">
            <v>5226.9000000000005</v>
          </cell>
          <cell r="CU16">
            <v>5010</v>
          </cell>
          <cell r="CV16">
            <v>8389.1</v>
          </cell>
          <cell r="CW16">
            <v>7161.6</v>
          </cell>
          <cell r="CX16">
            <v>577.70000000000005</v>
          </cell>
          <cell r="CY16">
            <v>17907.3</v>
          </cell>
          <cell r="CZ16">
            <v>6742.6</v>
          </cell>
          <cell r="DA16">
            <v>5834</v>
          </cell>
          <cell r="DB16">
            <v>7170.5</v>
          </cell>
          <cell r="DC16">
            <v>6918.1</v>
          </cell>
          <cell r="DD16">
            <v>15248.7</v>
          </cell>
          <cell r="DE16">
            <v>9590.7000000000007</v>
          </cell>
          <cell r="DF16">
            <v>8556.1</v>
          </cell>
          <cell r="DG16">
            <v>12357.6</v>
          </cell>
          <cell r="DH16">
            <v>11010.800000000001</v>
          </cell>
          <cell r="DI16">
            <v>10573.400000000001</v>
          </cell>
          <cell r="DJ16">
            <v>15610.7</v>
          </cell>
          <cell r="DK16">
            <v>12014.900000000001</v>
          </cell>
          <cell r="DL16">
            <v>15649.900000000001</v>
          </cell>
          <cell r="DM16">
            <v>30350.2</v>
          </cell>
          <cell r="DN16">
            <v>10563.1</v>
          </cell>
          <cell r="DO16">
            <v>12607.2</v>
          </cell>
          <cell r="DP16">
            <v>17026.5</v>
          </cell>
          <cell r="DQ16">
            <v>25007.800000000003</v>
          </cell>
          <cell r="DR16">
            <v>16114.723000000002</v>
          </cell>
          <cell r="DS16">
            <v>19839.256000000001</v>
          </cell>
          <cell r="DT16">
            <v>17237.038</v>
          </cell>
          <cell r="DU16">
            <v>17307.935000000001</v>
          </cell>
          <cell r="DV16">
            <v>20854.627</v>
          </cell>
          <cell r="DW16">
            <v>32693.478000000003</v>
          </cell>
          <cell r="DX16">
            <v>28054.352000000003</v>
          </cell>
          <cell r="DY16">
            <v>10671.428</v>
          </cell>
          <cell r="DZ16">
            <v>34130.012000000002</v>
          </cell>
          <cell r="EA16">
            <v>19693.154000000002</v>
          </cell>
          <cell r="EB16">
            <v>32488.084000000003</v>
          </cell>
          <cell r="EC16">
            <v>39538.057000000001</v>
          </cell>
          <cell r="ED16">
            <v>26115.129000000001</v>
          </cell>
          <cell r="EE16">
            <v>36968.277000000002</v>
          </cell>
          <cell r="EF16">
            <v>22438.050000000003</v>
          </cell>
          <cell r="EG16">
            <v>10826.285000000002</v>
          </cell>
          <cell r="EH16">
            <v>41175.031000000003</v>
          </cell>
          <cell r="EI16">
            <v>45413.997000000003</v>
          </cell>
          <cell r="EJ16">
            <v>26990.607000000004</v>
          </cell>
          <cell r="EK16">
            <v>41900.331000000006</v>
          </cell>
          <cell r="EL16">
            <v>22416.679000000004</v>
          </cell>
          <cell r="EM16">
            <v>28451.171999999999</v>
          </cell>
          <cell r="EN16">
            <v>15783.209000000001</v>
          </cell>
          <cell r="EO16">
            <v>26577.748</v>
          </cell>
          <cell r="EP16">
            <v>17348.348999999998</v>
          </cell>
          <cell r="EQ16">
            <v>17670.346000000001</v>
          </cell>
          <cell r="ER16">
            <v>25108.025000000001</v>
          </cell>
          <cell r="ES16">
            <v>19961.604000000003</v>
          </cell>
          <cell r="ET16">
            <v>27662.036</v>
          </cell>
          <cell r="EU16">
            <v>307.43900000000002</v>
          </cell>
          <cell r="EV16">
            <v>21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2473</v>
          </cell>
          <cell r="C17">
            <v>161.4</v>
          </cell>
          <cell r="D17">
            <v>4816.2</v>
          </cell>
          <cell r="E17">
            <v>2721.5</v>
          </cell>
          <cell r="F17">
            <v>2510.9</v>
          </cell>
          <cell r="G17">
            <v>189.3</v>
          </cell>
          <cell r="H17">
            <v>381.8</v>
          </cell>
          <cell r="I17">
            <v>481.1</v>
          </cell>
          <cell r="J17">
            <v>1632.8000000000002</v>
          </cell>
          <cell r="K17">
            <v>2713.3</v>
          </cell>
          <cell r="L17">
            <v>3186.6000000000004</v>
          </cell>
          <cell r="M17">
            <v>2246.8000000000002</v>
          </cell>
          <cell r="N17">
            <v>2404.8000000000002</v>
          </cell>
          <cell r="O17">
            <v>2042</v>
          </cell>
          <cell r="P17">
            <v>1508.1000000000001</v>
          </cell>
          <cell r="Q17">
            <v>2284</v>
          </cell>
          <cell r="R17">
            <v>288.40000000000003</v>
          </cell>
          <cell r="S17">
            <v>3247.6000000000004</v>
          </cell>
          <cell r="T17">
            <v>763.80000000000007</v>
          </cell>
          <cell r="U17">
            <v>568.80000000000007</v>
          </cell>
          <cell r="V17">
            <v>5727.5</v>
          </cell>
          <cell r="W17">
            <v>3307.3</v>
          </cell>
          <cell r="X17">
            <v>5983.5</v>
          </cell>
          <cell r="Y17">
            <v>3509.8</v>
          </cell>
          <cell r="Z17">
            <v>3711</v>
          </cell>
          <cell r="AA17">
            <v>1109.9000000000001</v>
          </cell>
          <cell r="AB17">
            <v>4813.1000000000004</v>
          </cell>
          <cell r="AC17">
            <v>489.8</v>
          </cell>
          <cell r="AD17">
            <v>2951.9</v>
          </cell>
          <cell r="AE17">
            <v>446.20000000000005</v>
          </cell>
          <cell r="AF17">
            <v>3038.5</v>
          </cell>
          <cell r="AG17">
            <v>3720.2000000000003</v>
          </cell>
          <cell r="AH17">
            <v>3567.6000000000004</v>
          </cell>
          <cell r="AI17">
            <v>5887.3</v>
          </cell>
          <cell r="AJ17">
            <v>4087.5</v>
          </cell>
          <cell r="AK17">
            <v>3623.4</v>
          </cell>
          <cell r="AL17">
            <v>3941.4</v>
          </cell>
          <cell r="AM17">
            <v>1409.7</v>
          </cell>
          <cell r="AN17">
            <v>4139.5</v>
          </cell>
          <cell r="AO17">
            <v>3323.8</v>
          </cell>
          <cell r="AP17">
            <v>3917.5</v>
          </cell>
          <cell r="AQ17">
            <v>1104.1000000000001</v>
          </cell>
          <cell r="AR17">
            <v>1269.8000000000002</v>
          </cell>
          <cell r="AS17">
            <v>5863.4000000000005</v>
          </cell>
          <cell r="AT17">
            <v>7221.1</v>
          </cell>
          <cell r="AU17">
            <v>2564.8000000000002</v>
          </cell>
          <cell r="AV17">
            <v>2137.3000000000002</v>
          </cell>
          <cell r="AW17">
            <v>5278.2000000000007</v>
          </cell>
          <cell r="AX17">
            <v>5033</v>
          </cell>
          <cell r="AY17">
            <v>4386.1000000000004</v>
          </cell>
          <cell r="AZ17">
            <v>3311.2000000000003</v>
          </cell>
          <cell r="BA17">
            <v>4327.9000000000005</v>
          </cell>
          <cell r="BB17">
            <v>4223.6000000000004</v>
          </cell>
          <cell r="BC17">
            <v>1425.8000000000002</v>
          </cell>
          <cell r="BD17">
            <v>1376.2</v>
          </cell>
          <cell r="BE17">
            <v>1367</v>
          </cell>
          <cell r="BF17">
            <v>5111</v>
          </cell>
          <cell r="BG17">
            <v>5201.1000000000004</v>
          </cell>
          <cell r="BH17">
            <v>10533</v>
          </cell>
          <cell r="BI17">
            <v>1510.7</v>
          </cell>
          <cell r="BJ17">
            <v>4807.8</v>
          </cell>
          <cell r="BK17">
            <v>5597.2000000000007</v>
          </cell>
          <cell r="BL17">
            <v>3921.2000000000003</v>
          </cell>
          <cell r="BM17">
            <v>6784</v>
          </cell>
          <cell r="BN17">
            <v>4691.5</v>
          </cell>
          <cell r="BO17">
            <v>3741.5</v>
          </cell>
          <cell r="BP17">
            <v>3542.4</v>
          </cell>
          <cell r="BQ17">
            <v>3349.5</v>
          </cell>
          <cell r="BR17">
            <v>7704.2000000000007</v>
          </cell>
          <cell r="BS17">
            <v>7875.5</v>
          </cell>
          <cell r="BT17">
            <v>8201</v>
          </cell>
          <cell r="BU17">
            <v>3782.9</v>
          </cell>
          <cell r="BV17">
            <v>3091.4</v>
          </cell>
          <cell r="BW17">
            <v>3221.2000000000003</v>
          </cell>
          <cell r="BX17">
            <v>3652</v>
          </cell>
          <cell r="BY17">
            <v>3386.5</v>
          </cell>
          <cell r="BZ17">
            <v>3291.8</v>
          </cell>
          <cell r="CA17">
            <v>3488.9</v>
          </cell>
          <cell r="CB17">
            <v>8207.7000000000007</v>
          </cell>
          <cell r="CC17">
            <v>3598.3</v>
          </cell>
          <cell r="CD17">
            <v>3425.6000000000004</v>
          </cell>
          <cell r="CE17">
            <v>3748.8</v>
          </cell>
          <cell r="CF17">
            <v>4820.9000000000005</v>
          </cell>
          <cell r="CG17">
            <v>5313.4000000000005</v>
          </cell>
          <cell r="CH17">
            <v>4632.2</v>
          </cell>
          <cell r="CI17">
            <v>5990.2000000000007</v>
          </cell>
          <cell r="CJ17">
            <v>6439.8</v>
          </cell>
          <cell r="CK17">
            <v>4520.9000000000005</v>
          </cell>
          <cell r="CL17">
            <v>5107.3</v>
          </cell>
          <cell r="CM17">
            <v>8284.5</v>
          </cell>
          <cell r="CN17">
            <v>6899.8</v>
          </cell>
          <cell r="CO17">
            <v>7120.3</v>
          </cell>
          <cell r="CP17">
            <v>9700.6</v>
          </cell>
          <cell r="CQ17">
            <v>8268.6</v>
          </cell>
          <cell r="CR17">
            <v>5354</v>
          </cell>
          <cell r="CS17">
            <v>9957.3000000000011</v>
          </cell>
          <cell r="CT17">
            <v>8851.6</v>
          </cell>
          <cell r="CU17">
            <v>5270.9000000000005</v>
          </cell>
          <cell r="CV17">
            <v>8954.2000000000007</v>
          </cell>
          <cell r="CW17">
            <v>9833.9000000000015</v>
          </cell>
          <cell r="CX17">
            <v>6887.8</v>
          </cell>
          <cell r="CY17">
            <v>9400.2000000000007</v>
          </cell>
          <cell r="CZ17">
            <v>10131.5</v>
          </cell>
          <cell r="DA17">
            <v>11252.900000000001</v>
          </cell>
          <cell r="DB17">
            <v>10304.400000000001</v>
          </cell>
          <cell r="DC17">
            <v>15088.900000000001</v>
          </cell>
          <cell r="DD17">
            <v>10818.6</v>
          </cell>
          <cell r="DE17">
            <v>12569.300000000001</v>
          </cell>
          <cell r="DF17">
            <v>8800</v>
          </cell>
          <cell r="DG17">
            <v>11034.6</v>
          </cell>
          <cell r="DH17">
            <v>10501.5</v>
          </cell>
          <cell r="DI17">
            <v>13201.900000000001</v>
          </cell>
          <cell r="DJ17">
            <v>15955</v>
          </cell>
          <cell r="DK17">
            <v>13464.5</v>
          </cell>
          <cell r="DL17">
            <v>14590.2</v>
          </cell>
          <cell r="DM17">
            <v>18685.2</v>
          </cell>
          <cell r="DN17">
            <v>11611.6</v>
          </cell>
          <cell r="DO17">
            <v>15387.2</v>
          </cell>
          <cell r="DP17">
            <v>14759.5</v>
          </cell>
          <cell r="DQ17">
            <v>12256.300000000001</v>
          </cell>
          <cell r="DR17">
            <v>11317.665000000001</v>
          </cell>
          <cell r="DS17">
            <v>15239.282999999999</v>
          </cell>
          <cell r="DT17">
            <v>12435.726000000001</v>
          </cell>
          <cell r="DU17">
            <v>16684.95</v>
          </cell>
          <cell r="DV17">
            <v>12750.294000000002</v>
          </cell>
          <cell r="DW17">
            <v>22178.74</v>
          </cell>
          <cell r="DX17">
            <v>15562.051000000001</v>
          </cell>
          <cell r="DY17">
            <v>20338.148000000001</v>
          </cell>
          <cell r="DZ17">
            <v>19151.538</v>
          </cell>
          <cell r="EA17">
            <v>18512.939000000002</v>
          </cell>
          <cell r="EB17">
            <v>18037.893</v>
          </cell>
          <cell r="EC17">
            <v>13535.096</v>
          </cell>
          <cell r="ED17">
            <v>9484.8619999999992</v>
          </cell>
          <cell r="EE17">
            <v>10487.017</v>
          </cell>
          <cell r="EF17">
            <v>7452.438000000001</v>
          </cell>
          <cell r="EG17">
            <v>8336.3140000000003</v>
          </cell>
          <cell r="EH17">
            <v>10798.525000000001</v>
          </cell>
          <cell r="EI17">
            <v>11868.691000000001</v>
          </cell>
          <cell r="EJ17">
            <v>11192.379000000001</v>
          </cell>
          <cell r="EK17">
            <v>14503.445000000002</v>
          </cell>
          <cell r="EL17">
            <v>11384.889000000001</v>
          </cell>
          <cell r="EM17">
            <v>15404.126000000002</v>
          </cell>
          <cell r="EN17">
            <v>12965.68</v>
          </cell>
          <cell r="EO17">
            <v>14688.68</v>
          </cell>
          <cell r="EP17">
            <v>9087.3550000000014</v>
          </cell>
          <cell r="EQ17">
            <v>10501.428</v>
          </cell>
          <cell r="ER17">
            <v>14216.39</v>
          </cell>
          <cell r="ES17">
            <v>11481.488000000001</v>
          </cell>
          <cell r="ET17">
            <v>24824.027000000002</v>
          </cell>
          <cell r="EU17">
            <v>1295.8540000000003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21.8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21.1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22.3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22.1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21.400000000000002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22.400000000000002</v>
          </cell>
          <cell r="BF20">
            <v>0</v>
          </cell>
          <cell r="BG20">
            <v>0</v>
          </cell>
          <cell r="BH20">
            <v>22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22.400000000000002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45.2</v>
          </cell>
          <cell r="CH20">
            <v>0</v>
          </cell>
          <cell r="CI20">
            <v>22.8</v>
          </cell>
          <cell r="CJ20">
            <v>21</v>
          </cell>
          <cell r="CK20">
            <v>0</v>
          </cell>
          <cell r="CL20">
            <v>0</v>
          </cell>
          <cell r="CM20">
            <v>22.1</v>
          </cell>
          <cell r="CN20">
            <v>0</v>
          </cell>
          <cell r="CO20">
            <v>0</v>
          </cell>
          <cell r="CP20">
            <v>44.1</v>
          </cell>
          <cell r="CQ20">
            <v>22.400000000000002</v>
          </cell>
          <cell r="CR20">
            <v>2.1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1</v>
          </cell>
          <cell r="DE20">
            <v>23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22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22.425000000000001</v>
          </cell>
          <cell r="ED20">
            <v>0</v>
          </cell>
          <cell r="EE20">
            <v>23.385000000000002</v>
          </cell>
          <cell r="EF20">
            <v>0</v>
          </cell>
          <cell r="EG20">
            <v>0</v>
          </cell>
          <cell r="EH20">
            <v>21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21.46</v>
          </cell>
          <cell r="EP20">
            <v>22</v>
          </cell>
          <cell r="EQ20">
            <v>42.705000000000005</v>
          </cell>
          <cell r="ER20">
            <v>4.0000000000000001E-3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42.2</v>
          </cell>
          <cell r="C21">
            <v>63.300000000000004</v>
          </cell>
          <cell r="D21">
            <v>84.2</v>
          </cell>
          <cell r="E21">
            <v>18</v>
          </cell>
          <cell r="F21">
            <v>42.2</v>
          </cell>
          <cell r="G21">
            <v>0</v>
          </cell>
          <cell r="H21">
            <v>294</v>
          </cell>
          <cell r="I21">
            <v>147</v>
          </cell>
          <cell r="J21">
            <v>387.5</v>
          </cell>
          <cell r="K21">
            <v>522.70000000000005</v>
          </cell>
          <cell r="L21">
            <v>343.6</v>
          </cell>
          <cell r="M21">
            <v>126.30000000000001</v>
          </cell>
          <cell r="N21">
            <v>178.60000000000002</v>
          </cell>
          <cell r="O21">
            <v>168.9</v>
          </cell>
          <cell r="P21">
            <v>239</v>
          </cell>
          <cell r="Q21">
            <v>481.90000000000003</v>
          </cell>
          <cell r="R21">
            <v>425.6</v>
          </cell>
          <cell r="S21">
            <v>982.6</v>
          </cell>
          <cell r="T21">
            <v>1312</v>
          </cell>
          <cell r="U21">
            <v>1693.6000000000001</v>
          </cell>
          <cell r="V21">
            <v>1193.4000000000001</v>
          </cell>
          <cell r="W21">
            <v>1106.7</v>
          </cell>
          <cell r="X21">
            <v>922.40000000000009</v>
          </cell>
          <cell r="Y21">
            <v>582.6</v>
          </cell>
          <cell r="Z21">
            <v>283.8</v>
          </cell>
          <cell r="AA21">
            <v>751.1</v>
          </cell>
          <cell r="AB21">
            <v>973.30000000000007</v>
          </cell>
          <cell r="AC21">
            <v>553.5</v>
          </cell>
          <cell r="AD21">
            <v>1002.4000000000001</v>
          </cell>
          <cell r="AE21">
            <v>1507.3000000000002</v>
          </cell>
          <cell r="AF21">
            <v>2704.8</v>
          </cell>
          <cell r="AG21">
            <v>1800.4</v>
          </cell>
          <cell r="AH21">
            <v>2020.4</v>
          </cell>
          <cell r="AI21">
            <v>1967.8000000000002</v>
          </cell>
          <cell r="AJ21">
            <v>2067.3000000000002</v>
          </cell>
          <cell r="AK21">
            <v>1565.1000000000001</v>
          </cell>
          <cell r="AL21">
            <v>1951.5</v>
          </cell>
          <cell r="AM21">
            <v>1440.1000000000001</v>
          </cell>
          <cell r="AN21">
            <v>1620.8000000000002</v>
          </cell>
          <cell r="AO21">
            <v>1989.8000000000002</v>
          </cell>
          <cell r="AP21">
            <v>1487.2</v>
          </cell>
          <cell r="AQ21">
            <v>1130.7</v>
          </cell>
          <cell r="AR21">
            <v>1407.3000000000002</v>
          </cell>
          <cell r="AS21">
            <v>448.8</v>
          </cell>
          <cell r="AT21">
            <v>636.5</v>
          </cell>
          <cell r="AU21">
            <v>755.2</v>
          </cell>
          <cell r="AV21">
            <v>1018.1</v>
          </cell>
          <cell r="AW21">
            <v>656.90000000000009</v>
          </cell>
          <cell r="AX21">
            <v>86.9</v>
          </cell>
          <cell r="AY21">
            <v>239.70000000000002</v>
          </cell>
          <cell r="AZ21">
            <v>237.8</v>
          </cell>
          <cell r="BA21">
            <v>43</v>
          </cell>
          <cell r="BB21">
            <v>109.30000000000001</v>
          </cell>
          <cell r="BC21">
            <v>109.7</v>
          </cell>
          <cell r="BD21">
            <v>175.10000000000002</v>
          </cell>
          <cell r="BE21">
            <v>176.8</v>
          </cell>
          <cell r="BF21">
            <v>284.40000000000003</v>
          </cell>
          <cell r="BG21">
            <v>109.7</v>
          </cell>
          <cell r="BH21">
            <v>197.70000000000002</v>
          </cell>
          <cell r="BI21">
            <v>120.2</v>
          </cell>
          <cell r="BJ21">
            <v>44</v>
          </cell>
          <cell r="BK21">
            <v>87.9</v>
          </cell>
          <cell r="BL21">
            <v>65.5</v>
          </cell>
          <cell r="BM21">
            <v>65.600000000000009</v>
          </cell>
          <cell r="BN21">
            <v>258.90000000000003</v>
          </cell>
          <cell r="BO21">
            <v>134.1</v>
          </cell>
          <cell r="BP21">
            <v>405.70000000000005</v>
          </cell>
          <cell r="BQ21">
            <v>298.2</v>
          </cell>
          <cell r="BR21">
            <v>487.40000000000003</v>
          </cell>
          <cell r="BS21">
            <v>415.90000000000003</v>
          </cell>
          <cell r="BT21">
            <v>189</v>
          </cell>
          <cell r="BU21">
            <v>113.5</v>
          </cell>
          <cell r="BV21">
            <v>179.3</v>
          </cell>
          <cell r="BW21">
            <v>483.20000000000005</v>
          </cell>
          <cell r="BX21">
            <v>1234.2</v>
          </cell>
          <cell r="BY21">
            <v>118.9</v>
          </cell>
          <cell r="BZ21">
            <v>86.600000000000009</v>
          </cell>
          <cell r="CA21">
            <v>120.5</v>
          </cell>
          <cell r="CB21">
            <v>152.1</v>
          </cell>
          <cell r="CC21">
            <v>318.90000000000003</v>
          </cell>
          <cell r="CD21">
            <v>260.2</v>
          </cell>
          <cell r="CE21">
            <v>190.60000000000002</v>
          </cell>
          <cell r="CF21">
            <v>214</v>
          </cell>
          <cell r="CG21">
            <v>483.6</v>
          </cell>
          <cell r="CH21">
            <v>452.5</v>
          </cell>
          <cell r="CI21">
            <v>457.90000000000003</v>
          </cell>
          <cell r="CJ21">
            <v>692</v>
          </cell>
          <cell r="CK21">
            <v>190.4</v>
          </cell>
          <cell r="CL21">
            <v>187.8</v>
          </cell>
          <cell r="CM21">
            <v>117.30000000000001</v>
          </cell>
          <cell r="CN21">
            <v>92.600000000000009</v>
          </cell>
          <cell r="CO21">
            <v>221.10000000000002</v>
          </cell>
          <cell r="CP21">
            <v>65.400000000000006</v>
          </cell>
          <cell r="CQ21">
            <v>339.70000000000005</v>
          </cell>
          <cell r="CR21">
            <v>332.40000000000003</v>
          </cell>
          <cell r="CS21">
            <v>306</v>
          </cell>
          <cell r="CT21">
            <v>391.40000000000003</v>
          </cell>
          <cell r="CU21">
            <v>218.8</v>
          </cell>
          <cell r="CV21">
            <v>217.70000000000002</v>
          </cell>
          <cell r="CW21">
            <v>198.20000000000002</v>
          </cell>
          <cell r="CX21">
            <v>170.8</v>
          </cell>
          <cell r="CY21">
            <v>344.3</v>
          </cell>
          <cell r="CZ21">
            <v>280.10000000000002</v>
          </cell>
          <cell r="DA21">
            <v>193.5</v>
          </cell>
          <cell r="DB21">
            <v>283.8</v>
          </cell>
          <cell r="DC21">
            <v>368.5</v>
          </cell>
          <cell r="DD21">
            <v>925.6</v>
          </cell>
          <cell r="DE21">
            <v>620.20000000000005</v>
          </cell>
          <cell r="DF21">
            <v>466.40000000000003</v>
          </cell>
          <cell r="DG21">
            <v>456.1</v>
          </cell>
          <cell r="DH21">
            <v>295.3</v>
          </cell>
          <cell r="DI21">
            <v>236.60000000000002</v>
          </cell>
          <cell r="DJ21">
            <v>329.6</v>
          </cell>
          <cell r="DK21">
            <v>175.60000000000002</v>
          </cell>
          <cell r="DL21">
            <v>453.40000000000003</v>
          </cell>
          <cell r="DM21">
            <v>388.90000000000003</v>
          </cell>
          <cell r="DN21">
            <v>283.60000000000002</v>
          </cell>
          <cell r="DO21">
            <v>402.40000000000003</v>
          </cell>
          <cell r="DP21">
            <v>412.90000000000003</v>
          </cell>
          <cell r="DQ21">
            <v>433.40000000000003</v>
          </cell>
          <cell r="DR21">
            <v>437.44300000000004</v>
          </cell>
          <cell r="DS21">
            <v>409.18700000000001</v>
          </cell>
          <cell r="DT21">
            <v>419.18500000000006</v>
          </cell>
          <cell r="DU21">
            <v>455.72500000000002</v>
          </cell>
          <cell r="DV21">
            <v>362.12200000000001</v>
          </cell>
          <cell r="DW21">
            <v>846.197</v>
          </cell>
          <cell r="DX21">
            <v>1842.8779999999999</v>
          </cell>
          <cell r="DY21">
            <v>1415.3580000000002</v>
          </cell>
          <cell r="DZ21">
            <v>2929.0130000000004</v>
          </cell>
          <cell r="EA21">
            <v>2379.8740000000003</v>
          </cell>
          <cell r="EB21">
            <v>4335.6989999999996</v>
          </cell>
          <cell r="EC21">
            <v>4360.7870000000003</v>
          </cell>
          <cell r="ED21">
            <v>2320.23</v>
          </cell>
          <cell r="EE21">
            <v>2419.7560000000003</v>
          </cell>
          <cell r="EF21">
            <v>2955.5619999999999</v>
          </cell>
          <cell r="EG21">
            <v>3001.26</v>
          </cell>
          <cell r="EH21">
            <v>2248.58</v>
          </cell>
          <cell r="EI21">
            <v>5531.9390000000003</v>
          </cell>
          <cell r="EJ21">
            <v>8853.7470000000012</v>
          </cell>
          <cell r="EK21">
            <v>5165.982</v>
          </cell>
          <cell r="EL21">
            <v>10586.564</v>
          </cell>
          <cell r="EM21">
            <v>10071.208000000001</v>
          </cell>
          <cell r="EN21">
            <v>14254.484</v>
          </cell>
          <cell r="EO21">
            <v>9595.9330000000009</v>
          </cell>
          <cell r="EP21">
            <v>9193.0030000000006</v>
          </cell>
          <cell r="EQ21">
            <v>8530.77</v>
          </cell>
          <cell r="ER21">
            <v>10105.060000000001</v>
          </cell>
          <cell r="ES21">
            <v>13151.145000000002</v>
          </cell>
          <cell r="ET21">
            <v>17818.776999999998</v>
          </cell>
          <cell r="EU21">
            <v>830.98300000000006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500.91500000000002</v>
          </cell>
          <cell r="FX21">
            <v>0</v>
          </cell>
          <cell r="FY21">
            <v>122.943</v>
          </cell>
          <cell r="FZ21">
            <v>88.2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22.1</v>
          </cell>
          <cell r="CJ23">
            <v>0</v>
          </cell>
          <cell r="CK23">
            <v>0</v>
          </cell>
          <cell r="CL23">
            <v>0</v>
          </cell>
          <cell r="CM23">
            <v>21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187.4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22.11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44.22</v>
          </cell>
          <cell r="EL23">
            <v>66.33</v>
          </cell>
          <cell r="EM23">
            <v>415.92500000000001</v>
          </cell>
          <cell r="EN23">
            <v>838.44900000000007</v>
          </cell>
          <cell r="EO23">
            <v>950.40000000000009</v>
          </cell>
          <cell r="EP23">
            <v>368.47900000000004</v>
          </cell>
          <cell r="EQ23">
            <v>282.70400000000001</v>
          </cell>
          <cell r="ER23">
            <v>43.2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42.300000000000004</v>
          </cell>
          <cell r="U24">
            <v>0</v>
          </cell>
          <cell r="V24">
            <v>41.800000000000004</v>
          </cell>
          <cell r="W24">
            <v>42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21.8</v>
          </cell>
          <cell r="AE24">
            <v>0</v>
          </cell>
          <cell r="AF24">
            <v>43.5</v>
          </cell>
          <cell r="AG24">
            <v>0</v>
          </cell>
          <cell r="AH24">
            <v>20.900000000000002</v>
          </cell>
          <cell r="AI24">
            <v>83.5</v>
          </cell>
          <cell r="AJ24">
            <v>426.6</v>
          </cell>
          <cell r="AK24">
            <v>309</v>
          </cell>
          <cell r="AL24">
            <v>22</v>
          </cell>
          <cell r="AM24">
            <v>0</v>
          </cell>
          <cell r="AN24">
            <v>42.6</v>
          </cell>
          <cell r="AO24">
            <v>20.100000000000001</v>
          </cell>
          <cell r="AP24">
            <v>0</v>
          </cell>
          <cell r="AQ24">
            <v>21.5</v>
          </cell>
          <cell r="AR24">
            <v>0</v>
          </cell>
          <cell r="AS24">
            <v>0</v>
          </cell>
          <cell r="AT24">
            <v>0</v>
          </cell>
          <cell r="AU24">
            <v>43.6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21.200000000000003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22</v>
          </cell>
          <cell r="BQ24">
            <v>22</v>
          </cell>
          <cell r="BR24">
            <v>22</v>
          </cell>
          <cell r="BS24">
            <v>22</v>
          </cell>
          <cell r="BT24">
            <v>22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64.3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64.900000000000006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21</v>
          </cell>
          <cell r="CU24">
            <v>0</v>
          </cell>
          <cell r="CV24">
            <v>0</v>
          </cell>
          <cell r="CW24">
            <v>0</v>
          </cell>
          <cell r="CX24">
            <v>22.400000000000002</v>
          </cell>
          <cell r="CY24">
            <v>44.400000000000006</v>
          </cell>
          <cell r="CZ24">
            <v>66.600000000000009</v>
          </cell>
          <cell r="DA24">
            <v>22.400000000000002</v>
          </cell>
          <cell r="DB24">
            <v>88.4</v>
          </cell>
          <cell r="DC24">
            <v>88.800000000000011</v>
          </cell>
          <cell r="DD24">
            <v>243</v>
          </cell>
          <cell r="DE24">
            <v>133.20000000000002</v>
          </cell>
          <cell r="DF24">
            <v>88</v>
          </cell>
          <cell r="DG24">
            <v>109.7</v>
          </cell>
          <cell r="DH24">
            <v>286</v>
          </cell>
          <cell r="DI24">
            <v>106</v>
          </cell>
          <cell r="DJ24">
            <v>132.30000000000001</v>
          </cell>
          <cell r="DK24">
            <v>245.3</v>
          </cell>
          <cell r="DL24">
            <v>264.5</v>
          </cell>
          <cell r="DM24">
            <v>264.90000000000003</v>
          </cell>
          <cell r="DN24">
            <v>155.5</v>
          </cell>
          <cell r="DO24">
            <v>177.70000000000002</v>
          </cell>
          <cell r="DP24">
            <v>177.8</v>
          </cell>
          <cell r="DQ24">
            <v>44.5</v>
          </cell>
          <cell r="DR24">
            <v>44.1</v>
          </cell>
          <cell r="DS24">
            <v>89.175000000000011</v>
          </cell>
          <cell r="DT24">
            <v>88.34</v>
          </cell>
          <cell r="DU24">
            <v>66.525000000000006</v>
          </cell>
          <cell r="DV24">
            <v>22.425000000000001</v>
          </cell>
          <cell r="DW24">
            <v>21.450000000000003</v>
          </cell>
          <cell r="DX24">
            <v>64.995000000000005</v>
          </cell>
          <cell r="DY24">
            <v>21.450000000000003</v>
          </cell>
          <cell r="DZ24">
            <v>264.99</v>
          </cell>
          <cell r="EA24">
            <v>37.860000000000007</v>
          </cell>
          <cell r="EB24">
            <v>46.395000000000003</v>
          </cell>
          <cell r="EC24">
            <v>66.525000000000006</v>
          </cell>
          <cell r="ED24">
            <v>0</v>
          </cell>
          <cell r="EE24">
            <v>57.820000000000007</v>
          </cell>
          <cell r="EF24">
            <v>187.01400000000001</v>
          </cell>
          <cell r="EG24">
            <v>63.195000000000007</v>
          </cell>
          <cell r="EH24">
            <v>152.685</v>
          </cell>
          <cell r="EI24">
            <v>180.548</v>
          </cell>
          <cell r="EJ24">
            <v>265.21500000000003</v>
          </cell>
          <cell r="EK24">
            <v>287.58499999999998</v>
          </cell>
          <cell r="EL24">
            <v>347.34500000000003</v>
          </cell>
          <cell r="EM24">
            <v>241.11700000000002</v>
          </cell>
          <cell r="EN24">
            <v>151.13200000000001</v>
          </cell>
          <cell r="EO24">
            <v>1159.375</v>
          </cell>
          <cell r="EP24">
            <v>1080.8100000000002</v>
          </cell>
          <cell r="EQ24">
            <v>804.31000000000006</v>
          </cell>
          <cell r="ER24">
            <v>67.275000000000006</v>
          </cell>
          <cell r="ES24">
            <v>68.11</v>
          </cell>
          <cell r="ET24">
            <v>40.950000000000003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86.4</v>
          </cell>
          <cell r="S25">
            <v>21.3</v>
          </cell>
          <cell r="T25">
            <v>22.200000000000003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21.700000000000003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19.8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43.900000000000006</v>
          </cell>
          <cell r="AX25">
            <v>0</v>
          </cell>
          <cell r="AY25">
            <v>211.60000000000002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41.900000000000006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133.9</v>
          </cell>
          <cell r="CB25">
            <v>203.60000000000002</v>
          </cell>
          <cell r="CC25">
            <v>974.30000000000007</v>
          </cell>
          <cell r="CD25">
            <v>2562</v>
          </cell>
          <cell r="CE25">
            <v>2812.5</v>
          </cell>
          <cell r="CF25">
            <v>3242.9</v>
          </cell>
          <cell r="CG25">
            <v>1690.9</v>
          </cell>
          <cell r="CH25">
            <v>2497.5</v>
          </cell>
          <cell r="CI25">
            <v>1241.9000000000001</v>
          </cell>
          <cell r="CJ25">
            <v>792</v>
          </cell>
          <cell r="CK25">
            <v>104.10000000000001</v>
          </cell>
          <cell r="CL25">
            <v>1047.4000000000001</v>
          </cell>
          <cell r="CM25">
            <v>2010.8000000000002</v>
          </cell>
          <cell r="CN25">
            <v>3129.8</v>
          </cell>
          <cell r="CO25">
            <v>1519.4</v>
          </cell>
          <cell r="CP25">
            <v>3968.3</v>
          </cell>
          <cell r="CQ25">
            <v>4199.3</v>
          </cell>
          <cell r="CR25">
            <v>4312.7</v>
          </cell>
          <cell r="CS25">
            <v>2360.4</v>
          </cell>
          <cell r="CT25">
            <v>2761.6000000000004</v>
          </cell>
          <cell r="CU25">
            <v>2837.8</v>
          </cell>
          <cell r="CV25">
            <v>2542.5</v>
          </cell>
          <cell r="CW25">
            <v>748.1</v>
          </cell>
          <cell r="CX25">
            <v>1944.2</v>
          </cell>
          <cell r="CY25">
            <v>2316.8000000000002</v>
          </cell>
          <cell r="CZ25">
            <v>1739.5</v>
          </cell>
          <cell r="DA25">
            <v>1590.2</v>
          </cell>
          <cell r="DB25">
            <v>1976.4</v>
          </cell>
          <cell r="DC25">
            <v>2669.6000000000004</v>
          </cell>
          <cell r="DD25">
            <v>4566.1000000000004</v>
          </cell>
          <cell r="DE25">
            <v>2177.4</v>
          </cell>
          <cell r="DF25">
            <v>3953.6000000000004</v>
          </cell>
          <cell r="DG25">
            <v>2197</v>
          </cell>
          <cell r="DH25">
            <v>940</v>
          </cell>
          <cell r="DI25">
            <v>1126.3</v>
          </cell>
          <cell r="DJ25">
            <v>1134.1000000000001</v>
          </cell>
          <cell r="DK25">
            <v>1168.4000000000001</v>
          </cell>
          <cell r="DL25">
            <v>1583.3000000000002</v>
          </cell>
          <cell r="DM25">
            <v>665.80000000000007</v>
          </cell>
          <cell r="DN25">
            <v>495.3</v>
          </cell>
          <cell r="DO25">
            <v>594.30000000000007</v>
          </cell>
          <cell r="DP25">
            <v>184.9</v>
          </cell>
          <cell r="DQ25">
            <v>0</v>
          </cell>
          <cell r="DR25">
            <v>77.400000000000006</v>
          </cell>
          <cell r="DS25">
            <v>56.1</v>
          </cell>
          <cell r="DT25">
            <v>22.05</v>
          </cell>
          <cell r="DU25">
            <v>155.86500000000001</v>
          </cell>
          <cell r="DV25">
            <v>243.214</v>
          </cell>
          <cell r="DW25">
            <v>421.05</v>
          </cell>
          <cell r="DX25">
            <v>749.7</v>
          </cell>
          <cell r="DY25">
            <v>353.85</v>
          </cell>
          <cell r="DZ25">
            <v>396.90000000000003</v>
          </cell>
          <cell r="EA25">
            <v>441</v>
          </cell>
          <cell r="EB25">
            <v>286.65000000000003</v>
          </cell>
          <cell r="EC25">
            <v>65.100000000000009</v>
          </cell>
          <cell r="ED25">
            <v>242.45000000000002</v>
          </cell>
          <cell r="EE25">
            <v>200.35000000000002</v>
          </cell>
          <cell r="EF25">
            <v>220.56</v>
          </cell>
          <cell r="EG25">
            <v>66.150000000000006</v>
          </cell>
          <cell r="EH25">
            <v>217.65</v>
          </cell>
          <cell r="EI25">
            <v>109.05000000000001</v>
          </cell>
          <cell r="EJ25">
            <v>179.25</v>
          </cell>
          <cell r="EK25">
            <v>354.90000000000003</v>
          </cell>
          <cell r="EL25">
            <v>289.35000000000002</v>
          </cell>
          <cell r="EM25">
            <v>397.95500000000004</v>
          </cell>
          <cell r="EN25">
            <v>264.60000000000002</v>
          </cell>
          <cell r="EO25">
            <v>222.60000000000002</v>
          </cell>
          <cell r="EP25">
            <v>44.1</v>
          </cell>
          <cell r="EQ25">
            <v>66.150000000000006</v>
          </cell>
          <cell r="ER25">
            <v>22.05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4925.9000000000005</v>
          </cell>
          <cell r="K27">
            <v>4920.1000000000004</v>
          </cell>
          <cell r="L27">
            <v>0</v>
          </cell>
          <cell r="M27">
            <v>3147.9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1645.2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19.3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  <row r="29">
          <cell r="B29" t="str">
            <v>J</v>
          </cell>
          <cell r="C29" t="str">
            <v>F</v>
          </cell>
          <cell r="D29" t="str">
            <v>M</v>
          </cell>
          <cell r="E29" t="str">
            <v>A</v>
          </cell>
          <cell r="F29" t="str">
            <v>M</v>
          </cell>
          <cell r="G29" t="str">
            <v>J</v>
          </cell>
          <cell r="H29" t="str">
            <v>J</v>
          </cell>
          <cell r="I29" t="str">
            <v>A</v>
          </cell>
          <cell r="J29" t="str">
            <v>S</v>
          </cell>
          <cell r="K29" t="str">
            <v>O</v>
          </cell>
          <cell r="L29" t="str">
            <v>N</v>
          </cell>
          <cell r="M29" t="str">
            <v>D</v>
          </cell>
          <cell r="N29" t="str">
            <v>J</v>
          </cell>
          <cell r="O29" t="str">
            <v>F</v>
          </cell>
          <cell r="P29" t="str">
            <v>M</v>
          </cell>
          <cell r="Q29" t="str">
            <v>A</v>
          </cell>
          <cell r="R29" t="str">
            <v>M</v>
          </cell>
          <cell r="S29" t="str">
            <v>J</v>
          </cell>
          <cell r="T29" t="str">
            <v>J</v>
          </cell>
          <cell r="U29" t="str">
            <v>A</v>
          </cell>
          <cell r="V29" t="str">
            <v>S</v>
          </cell>
          <cell r="W29" t="str">
            <v>O</v>
          </cell>
          <cell r="X29" t="str">
            <v>N</v>
          </cell>
          <cell r="Y29" t="str">
            <v>D</v>
          </cell>
          <cell r="Z29" t="str">
            <v>J</v>
          </cell>
          <cell r="AA29" t="str">
            <v>F</v>
          </cell>
          <cell r="AB29" t="str">
            <v>M</v>
          </cell>
          <cell r="AC29" t="str">
            <v>A</v>
          </cell>
          <cell r="AD29" t="str">
            <v>M</v>
          </cell>
          <cell r="AE29" t="str">
            <v>J</v>
          </cell>
          <cell r="AF29" t="str">
            <v>J</v>
          </cell>
          <cell r="AG29" t="str">
            <v>A</v>
          </cell>
          <cell r="AH29" t="str">
            <v>S</v>
          </cell>
          <cell r="AI29" t="str">
            <v>O</v>
          </cell>
          <cell r="AJ29" t="str">
            <v>N</v>
          </cell>
          <cell r="AK29" t="str">
            <v>D</v>
          </cell>
          <cell r="AL29" t="str">
            <v>J</v>
          </cell>
          <cell r="AM29" t="str">
            <v>F</v>
          </cell>
          <cell r="AN29" t="str">
            <v>M</v>
          </cell>
          <cell r="AO29" t="str">
            <v>A</v>
          </cell>
          <cell r="AP29" t="str">
            <v>M</v>
          </cell>
          <cell r="AQ29" t="str">
            <v>J</v>
          </cell>
          <cell r="AR29" t="str">
            <v>J</v>
          </cell>
          <cell r="AS29" t="str">
            <v>A</v>
          </cell>
          <cell r="AT29" t="str">
            <v>S</v>
          </cell>
          <cell r="AU29" t="str">
            <v>O</v>
          </cell>
          <cell r="AV29" t="str">
            <v>N</v>
          </cell>
          <cell r="AW29" t="str">
            <v>D</v>
          </cell>
          <cell r="AX29" t="str">
            <v>J</v>
          </cell>
          <cell r="AY29" t="str">
            <v>F</v>
          </cell>
          <cell r="AZ29" t="str">
            <v>M</v>
          </cell>
          <cell r="BA29" t="str">
            <v>A</v>
          </cell>
          <cell r="BB29" t="str">
            <v>M</v>
          </cell>
          <cell r="BC29" t="str">
            <v>J</v>
          </cell>
          <cell r="BD29" t="str">
            <v>J</v>
          </cell>
          <cell r="BE29" t="str">
            <v>A</v>
          </cell>
          <cell r="BF29" t="str">
            <v>S</v>
          </cell>
          <cell r="BG29" t="str">
            <v>O</v>
          </cell>
          <cell r="BH29" t="str">
            <v>N</v>
          </cell>
          <cell r="BI29" t="str">
            <v>D</v>
          </cell>
          <cell r="BJ29" t="str">
            <v>J</v>
          </cell>
          <cell r="BK29" t="str">
            <v>F</v>
          </cell>
          <cell r="BL29" t="str">
            <v>M</v>
          </cell>
          <cell r="BM29" t="str">
            <v>A</v>
          </cell>
          <cell r="BN29" t="str">
            <v>M</v>
          </cell>
          <cell r="BO29" t="str">
            <v>J</v>
          </cell>
          <cell r="BP29" t="str">
            <v>J</v>
          </cell>
          <cell r="BQ29" t="str">
            <v>A</v>
          </cell>
          <cell r="BR29" t="str">
            <v>S</v>
          </cell>
          <cell r="BS29" t="str">
            <v>O</v>
          </cell>
          <cell r="BT29" t="str">
            <v>N</v>
          </cell>
          <cell r="BU29" t="str">
            <v>D</v>
          </cell>
          <cell r="BV29" t="str">
            <v>J</v>
          </cell>
          <cell r="BW29" t="str">
            <v>F</v>
          </cell>
          <cell r="BX29" t="str">
            <v>M</v>
          </cell>
          <cell r="BY29" t="str">
            <v>A</v>
          </cell>
          <cell r="BZ29" t="str">
            <v>M</v>
          </cell>
          <cell r="CA29" t="str">
            <v>J</v>
          </cell>
          <cell r="CB29" t="str">
            <v>J</v>
          </cell>
          <cell r="CC29" t="str">
            <v>A</v>
          </cell>
          <cell r="CD29" t="str">
            <v>S</v>
          </cell>
          <cell r="CE29" t="str">
            <v>O</v>
          </cell>
          <cell r="CF29" t="str">
            <v>N</v>
          </cell>
          <cell r="CG29" t="str">
            <v>D</v>
          </cell>
          <cell r="CH29" t="str">
            <v>J</v>
          </cell>
          <cell r="CI29" t="str">
            <v>F</v>
          </cell>
          <cell r="CJ29" t="str">
            <v>M</v>
          </cell>
          <cell r="CK29" t="str">
            <v>A</v>
          </cell>
          <cell r="CL29" t="str">
            <v>M</v>
          </cell>
          <cell r="CM29" t="str">
            <v>J</v>
          </cell>
          <cell r="CN29" t="str">
            <v>J</v>
          </cell>
          <cell r="CO29" t="str">
            <v>A</v>
          </cell>
          <cell r="CP29" t="str">
            <v>S</v>
          </cell>
          <cell r="CQ29" t="str">
            <v>O</v>
          </cell>
          <cell r="CR29" t="str">
            <v>N</v>
          </cell>
          <cell r="CS29" t="str">
            <v>D</v>
          </cell>
          <cell r="CT29" t="str">
            <v>J</v>
          </cell>
          <cell r="CU29" t="str">
            <v>F</v>
          </cell>
          <cell r="CV29" t="str">
            <v>M</v>
          </cell>
          <cell r="CW29" t="str">
            <v>A</v>
          </cell>
          <cell r="CX29" t="str">
            <v>M</v>
          </cell>
          <cell r="CY29" t="str">
            <v>J</v>
          </cell>
          <cell r="CZ29" t="str">
            <v>J</v>
          </cell>
          <cell r="DA29" t="str">
            <v>A</v>
          </cell>
          <cell r="DB29" t="str">
            <v>S</v>
          </cell>
          <cell r="DC29" t="str">
            <v>O</v>
          </cell>
          <cell r="DD29" t="str">
            <v>N</v>
          </cell>
          <cell r="DE29" t="str">
            <v>D</v>
          </cell>
          <cell r="DF29" t="str">
            <v>J</v>
          </cell>
          <cell r="DG29" t="str">
            <v>F</v>
          </cell>
          <cell r="DH29" t="str">
            <v>M</v>
          </cell>
          <cell r="DI29" t="str">
            <v>A</v>
          </cell>
          <cell r="DJ29" t="str">
            <v>M</v>
          </cell>
          <cell r="DK29" t="str">
            <v>J</v>
          </cell>
          <cell r="DL29" t="str">
            <v>J</v>
          </cell>
          <cell r="DM29" t="str">
            <v>A</v>
          </cell>
          <cell r="DN29" t="str">
            <v>S</v>
          </cell>
          <cell r="DO29" t="str">
            <v>O</v>
          </cell>
          <cell r="DP29" t="str">
            <v>N</v>
          </cell>
          <cell r="DQ29" t="str">
            <v>D</v>
          </cell>
          <cell r="DR29" t="str">
            <v>J</v>
          </cell>
          <cell r="DS29" t="str">
            <v>F</v>
          </cell>
          <cell r="DT29" t="str">
            <v>M</v>
          </cell>
          <cell r="DU29" t="str">
            <v>A</v>
          </cell>
          <cell r="DV29" t="str">
            <v>M</v>
          </cell>
          <cell r="DW29" t="str">
            <v>J</v>
          </cell>
          <cell r="DX29" t="str">
            <v>J</v>
          </cell>
          <cell r="DY29" t="str">
            <v>A</v>
          </cell>
          <cell r="DZ29" t="str">
            <v>S</v>
          </cell>
          <cell r="EA29" t="str">
            <v>O</v>
          </cell>
          <cell r="EB29" t="str">
            <v>N</v>
          </cell>
          <cell r="EC29" t="str">
            <v>D</v>
          </cell>
          <cell r="ED29" t="str">
            <v>J</v>
          </cell>
          <cell r="EE29" t="str">
            <v>F</v>
          </cell>
          <cell r="EF29" t="str">
            <v>M</v>
          </cell>
          <cell r="EG29" t="str">
            <v>A</v>
          </cell>
          <cell r="EH29" t="str">
            <v>M</v>
          </cell>
          <cell r="EI29" t="str">
            <v>J</v>
          </cell>
          <cell r="EJ29" t="str">
            <v>J</v>
          </cell>
          <cell r="EK29" t="str">
            <v>A</v>
          </cell>
          <cell r="EL29" t="str">
            <v>S</v>
          </cell>
          <cell r="EM29" t="str">
            <v>O</v>
          </cell>
          <cell r="EN29" t="str">
            <v>N</v>
          </cell>
          <cell r="EO29" t="str">
            <v>D</v>
          </cell>
          <cell r="EP29" t="str">
            <v>J</v>
          </cell>
          <cell r="EQ29" t="str">
            <v>F</v>
          </cell>
          <cell r="ER29" t="str">
            <v>M</v>
          </cell>
          <cell r="ES29" t="str">
            <v>A</v>
          </cell>
          <cell r="ET29" t="str">
            <v>M</v>
          </cell>
          <cell r="EU29" t="str">
            <v>J</v>
          </cell>
          <cell r="EV29" t="str">
            <v>J</v>
          </cell>
          <cell r="EW29" t="str">
            <v>A</v>
          </cell>
          <cell r="EX29" t="str">
            <v>S</v>
          </cell>
          <cell r="EY29" t="str">
            <v>O</v>
          </cell>
          <cell r="EZ29" t="str">
            <v>N</v>
          </cell>
          <cell r="FA29" t="str">
            <v>D</v>
          </cell>
          <cell r="FB29" t="str">
            <v>J</v>
          </cell>
          <cell r="FC29" t="str">
            <v>F</v>
          </cell>
          <cell r="FD29" t="str">
            <v>M</v>
          </cell>
          <cell r="FE29" t="str">
            <v>A</v>
          </cell>
          <cell r="FF29" t="str">
            <v>M</v>
          </cell>
          <cell r="FG29" t="str">
            <v>J</v>
          </cell>
          <cell r="FH29" t="str">
            <v>J</v>
          </cell>
          <cell r="FI29" t="str">
            <v>A</v>
          </cell>
          <cell r="FJ29" t="str">
            <v>S</v>
          </cell>
          <cell r="FK29" t="str">
            <v>O</v>
          </cell>
          <cell r="FL29" t="str">
            <v>N</v>
          </cell>
          <cell r="FM29" t="str">
            <v>D</v>
          </cell>
          <cell r="FN29" t="str">
            <v>J</v>
          </cell>
          <cell r="FO29" t="str">
            <v>F</v>
          </cell>
          <cell r="FP29" t="str">
            <v>M</v>
          </cell>
          <cell r="FQ29" t="str">
            <v>A</v>
          </cell>
          <cell r="FR29" t="str">
            <v>M</v>
          </cell>
          <cell r="FS29" t="str">
            <v>J</v>
          </cell>
          <cell r="FT29" t="str">
            <v>J</v>
          </cell>
          <cell r="FU29" t="str">
            <v>A</v>
          </cell>
          <cell r="FV29" t="str">
            <v>S</v>
          </cell>
          <cell r="FW29" t="str">
            <v>O</v>
          </cell>
          <cell r="FX29" t="str">
            <v>N</v>
          </cell>
          <cell r="FY29" t="str">
            <v>D</v>
          </cell>
          <cell r="FZ29" t="str">
            <v>J</v>
          </cell>
          <cell r="GA29" t="str">
            <v>F</v>
          </cell>
          <cell r="GB29" t="str">
            <v>M</v>
          </cell>
          <cell r="GC29" t="str">
            <v>A</v>
          </cell>
          <cell r="GD29" t="str">
            <v>M</v>
          </cell>
          <cell r="GE29" t="str">
            <v>J</v>
          </cell>
          <cell r="GF29" t="str">
            <v>J</v>
          </cell>
          <cell r="GG29" t="str">
            <v>A</v>
          </cell>
          <cell r="GH29" t="str">
            <v>S</v>
          </cell>
          <cell r="GI29" t="str">
            <v>O</v>
          </cell>
          <cell r="GJ29" t="str">
            <v>N</v>
          </cell>
          <cell r="GK29" t="str">
            <v>D</v>
          </cell>
        </row>
      </sheetData>
      <sheetData sheetId="10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24.1</v>
          </cell>
          <cell r="H1">
            <v>9.5</v>
          </cell>
          <cell r="I1">
            <v>0</v>
          </cell>
          <cell r="J1">
            <v>35.9</v>
          </cell>
          <cell r="K1">
            <v>0</v>
          </cell>
          <cell r="L1">
            <v>2.5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24.200000000000003</v>
          </cell>
          <cell r="U1">
            <v>0</v>
          </cell>
          <cell r="V1">
            <v>32.4</v>
          </cell>
          <cell r="W1">
            <v>34</v>
          </cell>
          <cell r="X1">
            <v>4</v>
          </cell>
          <cell r="Y1">
            <v>27.200000000000003</v>
          </cell>
          <cell r="Z1">
            <v>72</v>
          </cell>
          <cell r="AA1">
            <v>24</v>
          </cell>
          <cell r="AB1">
            <v>24.5</v>
          </cell>
          <cell r="AC1">
            <v>0</v>
          </cell>
          <cell r="AD1">
            <v>40.900000000000006</v>
          </cell>
          <cell r="AE1">
            <v>24.5</v>
          </cell>
          <cell r="AF1">
            <v>0</v>
          </cell>
          <cell r="AG1">
            <v>4.4000000000000004</v>
          </cell>
          <cell r="AH1">
            <v>21.6</v>
          </cell>
          <cell r="AI1">
            <v>55.6</v>
          </cell>
          <cell r="AJ1">
            <v>74.8</v>
          </cell>
          <cell r="AK1">
            <v>24</v>
          </cell>
          <cell r="AL1">
            <v>28.6</v>
          </cell>
          <cell r="AM1">
            <v>0</v>
          </cell>
          <cell r="AN1">
            <v>4.2</v>
          </cell>
          <cell r="AO1">
            <v>46.7</v>
          </cell>
          <cell r="AP1">
            <v>70</v>
          </cell>
          <cell r="AQ1">
            <v>21.700000000000003</v>
          </cell>
          <cell r="AR1">
            <v>28.8</v>
          </cell>
          <cell r="AS1">
            <v>56</v>
          </cell>
          <cell r="AT1">
            <v>192.60000000000002</v>
          </cell>
          <cell r="AU1">
            <v>54.5</v>
          </cell>
          <cell r="AV1">
            <v>76.100000000000009</v>
          </cell>
          <cell r="AW1">
            <v>99.4</v>
          </cell>
          <cell r="AX1">
            <v>43</v>
          </cell>
          <cell r="AY1">
            <v>28</v>
          </cell>
          <cell r="AZ1">
            <v>11.600000000000001</v>
          </cell>
          <cell r="BA1">
            <v>28.1</v>
          </cell>
          <cell r="BB1">
            <v>109.9</v>
          </cell>
          <cell r="BC1">
            <v>47.900000000000006</v>
          </cell>
          <cell r="BD1">
            <v>95</v>
          </cell>
          <cell r="BE1">
            <v>5.6000000000000005</v>
          </cell>
          <cell r="BF1">
            <v>323.20000000000005</v>
          </cell>
          <cell r="BG1">
            <v>350.8</v>
          </cell>
          <cell r="BH1">
            <v>183.20000000000002</v>
          </cell>
          <cell r="BI1">
            <v>24.6</v>
          </cell>
          <cell r="BJ1">
            <v>0</v>
          </cell>
          <cell r="BK1">
            <v>48.7</v>
          </cell>
          <cell r="BL1">
            <v>98</v>
          </cell>
          <cell r="BM1">
            <v>23.400000000000002</v>
          </cell>
          <cell r="BN1">
            <v>2</v>
          </cell>
          <cell r="BO1">
            <v>0</v>
          </cell>
          <cell r="BP1">
            <v>24</v>
          </cell>
          <cell r="BQ1">
            <v>26.3</v>
          </cell>
          <cell r="BR1">
            <v>70.7</v>
          </cell>
          <cell r="BS1">
            <v>70</v>
          </cell>
          <cell r="BT1">
            <v>37.800000000000004</v>
          </cell>
          <cell r="BU1">
            <v>25.200000000000003</v>
          </cell>
          <cell r="BV1">
            <v>25</v>
          </cell>
          <cell r="BW1">
            <v>29.8</v>
          </cell>
          <cell r="BX1">
            <v>24.200000000000003</v>
          </cell>
          <cell r="BY1">
            <v>24.200000000000003</v>
          </cell>
          <cell r="BZ1">
            <v>75</v>
          </cell>
          <cell r="CA1">
            <v>194.20000000000002</v>
          </cell>
          <cell r="CB1">
            <v>0</v>
          </cell>
          <cell r="CC1">
            <v>25.200000000000003</v>
          </cell>
          <cell r="CD1">
            <v>125.30000000000001</v>
          </cell>
          <cell r="CE1">
            <v>118.80000000000001</v>
          </cell>
          <cell r="CF1">
            <v>39.400000000000006</v>
          </cell>
          <cell r="CG1">
            <v>49.7</v>
          </cell>
          <cell r="CH1">
            <v>25.05</v>
          </cell>
          <cell r="CI1">
            <v>0</v>
          </cell>
          <cell r="CJ1">
            <v>2.0249999999999999</v>
          </cell>
          <cell r="CK1">
            <v>0</v>
          </cell>
          <cell r="CL1">
            <v>1.05</v>
          </cell>
          <cell r="CM1">
            <v>24.150000000000002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25.200000000000003</v>
          </cell>
          <cell r="CS1">
            <v>0</v>
          </cell>
          <cell r="CT1">
            <v>0</v>
          </cell>
          <cell r="CU1">
            <v>0</v>
          </cell>
          <cell r="CV1">
            <v>1</v>
          </cell>
          <cell r="CW1">
            <v>0</v>
          </cell>
          <cell r="CX1">
            <v>8.6</v>
          </cell>
          <cell r="CY1">
            <v>0</v>
          </cell>
          <cell r="CZ1">
            <v>24.200000000000003</v>
          </cell>
          <cell r="DA1">
            <v>0</v>
          </cell>
          <cell r="DB1">
            <v>0</v>
          </cell>
          <cell r="DC1">
            <v>3</v>
          </cell>
          <cell r="DD1">
            <v>24.200000000000003</v>
          </cell>
          <cell r="DE1">
            <v>50.400000000000006</v>
          </cell>
          <cell r="DF1">
            <v>24.200000000000003</v>
          </cell>
          <cell r="DG1">
            <v>0</v>
          </cell>
          <cell r="DH1">
            <v>48.300000000000004</v>
          </cell>
          <cell r="DI1">
            <v>0</v>
          </cell>
          <cell r="DJ1">
            <v>0</v>
          </cell>
          <cell r="DK1">
            <v>0</v>
          </cell>
          <cell r="DL1">
            <v>2.1</v>
          </cell>
          <cell r="DM1">
            <v>0</v>
          </cell>
          <cell r="DN1">
            <v>0</v>
          </cell>
          <cell r="DO1">
            <v>19</v>
          </cell>
          <cell r="DP1">
            <v>0</v>
          </cell>
          <cell r="DQ1">
            <v>2.1</v>
          </cell>
          <cell r="DR1">
            <v>2.1</v>
          </cell>
          <cell r="DS1">
            <v>0</v>
          </cell>
          <cell r="DT1">
            <v>2.1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24.840000000000003</v>
          </cell>
          <cell r="EB1">
            <v>68.727000000000004</v>
          </cell>
          <cell r="EC1">
            <v>0</v>
          </cell>
          <cell r="ED1">
            <v>0</v>
          </cell>
          <cell r="EE1">
            <v>0</v>
          </cell>
          <cell r="EF1">
            <v>24.150000000000002</v>
          </cell>
          <cell r="EG1">
            <v>0</v>
          </cell>
          <cell r="EH1">
            <v>0</v>
          </cell>
          <cell r="EI1">
            <v>0</v>
          </cell>
          <cell r="EJ1">
            <v>14.040000000000001</v>
          </cell>
          <cell r="EK1">
            <v>0</v>
          </cell>
          <cell r="EL1">
            <v>18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44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4.1520000000000001</v>
          </cell>
          <cell r="FD1">
            <v>0</v>
          </cell>
          <cell r="FE1">
            <v>0</v>
          </cell>
          <cell r="FF1">
            <v>24</v>
          </cell>
          <cell r="FG1">
            <v>23.150000000000002</v>
          </cell>
          <cell r="FH1">
            <v>0</v>
          </cell>
          <cell r="FI1">
            <v>0</v>
          </cell>
          <cell r="FJ1">
            <v>24.150000000000002</v>
          </cell>
          <cell r="FK1">
            <v>76.920000000000016</v>
          </cell>
          <cell r="FL1">
            <v>0</v>
          </cell>
          <cell r="FM1">
            <v>2.1</v>
          </cell>
          <cell r="FN1">
            <v>96.600000000000009</v>
          </cell>
          <cell r="FO1">
            <v>0</v>
          </cell>
          <cell r="FP1">
            <v>0</v>
          </cell>
          <cell r="FQ1">
            <v>46.800000000000004</v>
          </cell>
          <cell r="FR1">
            <v>23.76</v>
          </cell>
          <cell r="FS1">
            <v>0</v>
          </cell>
          <cell r="FT1">
            <v>32.4</v>
          </cell>
          <cell r="FU1">
            <v>0</v>
          </cell>
          <cell r="FV1">
            <v>54.239000000000004</v>
          </cell>
          <cell r="FW1">
            <v>69.599000000000004</v>
          </cell>
          <cell r="FX1">
            <v>56.01</v>
          </cell>
          <cell r="FY1">
            <v>23.76</v>
          </cell>
          <cell r="FZ1">
            <v>47.52</v>
          </cell>
          <cell r="GA1">
            <v>23.76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6.5</v>
          </cell>
          <cell r="AK2">
            <v>0</v>
          </cell>
          <cell r="AL2">
            <v>24.200000000000003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24.5</v>
          </cell>
          <cell r="AY2">
            <v>1.1000000000000001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24.200000000000003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11.55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95.850000000000009</v>
          </cell>
          <cell r="FL2">
            <v>71.7</v>
          </cell>
          <cell r="FM2">
            <v>0</v>
          </cell>
          <cell r="FN2">
            <v>48.300000000000004</v>
          </cell>
          <cell r="FO2">
            <v>24.150000000000002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72.45</v>
          </cell>
          <cell r="FX2">
            <v>24.150000000000002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144.9</v>
          </cell>
          <cell r="AB3">
            <v>24.200000000000003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194.10000000000002</v>
          </cell>
          <cell r="AH3">
            <v>243.5</v>
          </cell>
          <cell r="AI3">
            <v>164.9</v>
          </cell>
          <cell r="AJ3">
            <v>144.9</v>
          </cell>
          <cell r="AK3">
            <v>86.5</v>
          </cell>
          <cell r="AL3">
            <v>24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20.5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20.5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22.700000000000003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22.1</v>
          </cell>
          <cell r="CQ3">
            <v>15</v>
          </cell>
          <cell r="CR3">
            <v>0</v>
          </cell>
          <cell r="CS3">
            <v>0</v>
          </cell>
          <cell r="CT3">
            <v>0</v>
          </cell>
          <cell r="CU3">
            <v>45.400000000000006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193.20000000000002</v>
          </cell>
          <cell r="EN3">
            <v>941.41499999999996</v>
          </cell>
          <cell r="EO3">
            <v>645.58500000000004</v>
          </cell>
          <cell r="EP3">
            <v>311.654</v>
          </cell>
          <cell r="EQ3">
            <v>118.50999999999999</v>
          </cell>
          <cell r="ER3">
            <v>286.26</v>
          </cell>
          <cell r="ES3">
            <v>188.83600000000001</v>
          </cell>
          <cell r="ET3">
            <v>313.5</v>
          </cell>
          <cell r="EU3">
            <v>286.95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144.6</v>
          </cell>
          <cell r="FD3">
            <v>135</v>
          </cell>
          <cell r="FE3">
            <v>361.8</v>
          </cell>
          <cell r="FF3">
            <v>48</v>
          </cell>
          <cell r="FG3">
            <v>10.5</v>
          </cell>
          <cell r="FH3">
            <v>48.300000000000004</v>
          </cell>
          <cell r="FI3">
            <v>0</v>
          </cell>
          <cell r="FJ3">
            <v>24</v>
          </cell>
          <cell r="FK3">
            <v>0</v>
          </cell>
          <cell r="FL3">
            <v>72.45</v>
          </cell>
          <cell r="FM3">
            <v>48.150000000000006</v>
          </cell>
          <cell r="FN3">
            <v>0.01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72.45</v>
          </cell>
          <cell r="FW3">
            <v>24.150000000000002</v>
          </cell>
          <cell r="FX3">
            <v>24</v>
          </cell>
          <cell r="FY3">
            <v>84.9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3.8000000000000003</v>
          </cell>
          <cell r="C4">
            <v>4.6000000000000005</v>
          </cell>
          <cell r="D4">
            <v>0.30000000000000004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4.5</v>
          </cell>
          <cell r="J4">
            <v>54</v>
          </cell>
          <cell r="K4">
            <v>2</v>
          </cell>
          <cell r="L4">
            <v>8</v>
          </cell>
          <cell r="M4">
            <v>2.2000000000000002</v>
          </cell>
          <cell r="N4">
            <v>2.6</v>
          </cell>
          <cell r="O4">
            <v>8.3000000000000007</v>
          </cell>
          <cell r="P4">
            <v>1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23.1</v>
          </cell>
          <cell r="V4">
            <v>7.1000000000000005</v>
          </cell>
          <cell r="W4">
            <v>32</v>
          </cell>
          <cell r="X4">
            <v>38.200000000000003</v>
          </cell>
          <cell r="Y4">
            <v>29.200000000000003</v>
          </cell>
          <cell r="Z4">
            <v>36.1</v>
          </cell>
          <cell r="AA4">
            <v>30.400000000000002</v>
          </cell>
          <cell r="AB4">
            <v>36.6</v>
          </cell>
          <cell r="AC4">
            <v>2.7</v>
          </cell>
          <cell r="AD4">
            <v>0</v>
          </cell>
          <cell r="AE4">
            <v>0</v>
          </cell>
          <cell r="AF4">
            <v>5.9</v>
          </cell>
          <cell r="AG4">
            <v>96.100000000000009</v>
          </cell>
          <cell r="AH4">
            <v>78.400000000000006</v>
          </cell>
          <cell r="AI4">
            <v>131.5</v>
          </cell>
          <cell r="AJ4">
            <v>31.6</v>
          </cell>
          <cell r="AK4">
            <v>94.100000000000009</v>
          </cell>
          <cell r="AL4">
            <v>91</v>
          </cell>
          <cell r="AM4">
            <v>20.100000000000001</v>
          </cell>
          <cell r="AN4">
            <v>25.6</v>
          </cell>
          <cell r="AO4">
            <v>0</v>
          </cell>
          <cell r="AP4">
            <v>22.400000000000002</v>
          </cell>
          <cell r="AQ4">
            <v>60.1</v>
          </cell>
          <cell r="AR4">
            <v>199.10000000000002</v>
          </cell>
          <cell r="AS4">
            <v>181.10000000000002</v>
          </cell>
          <cell r="AT4">
            <v>490.6</v>
          </cell>
          <cell r="AU4">
            <v>523</v>
          </cell>
          <cell r="AV4">
            <v>298.2</v>
          </cell>
          <cell r="AW4">
            <v>246.20000000000002</v>
          </cell>
          <cell r="AX4">
            <v>129.1</v>
          </cell>
          <cell r="AY4">
            <v>181.4</v>
          </cell>
          <cell r="AZ4">
            <v>182.70000000000002</v>
          </cell>
          <cell r="BA4">
            <v>136.5</v>
          </cell>
          <cell r="BB4">
            <v>744.80000000000007</v>
          </cell>
          <cell r="BC4">
            <v>605.9</v>
          </cell>
          <cell r="BD4">
            <v>756.40000000000009</v>
          </cell>
          <cell r="BE4">
            <v>497.1</v>
          </cell>
          <cell r="BF4">
            <v>1542.9</v>
          </cell>
          <cell r="BG4">
            <v>985.5</v>
          </cell>
          <cell r="BH4">
            <v>826.90000000000009</v>
          </cell>
          <cell r="BI4">
            <v>562.30000000000007</v>
          </cell>
          <cell r="BJ4">
            <v>496</v>
          </cell>
          <cell r="BK4">
            <v>217.9</v>
          </cell>
          <cell r="BL4">
            <v>396.5</v>
          </cell>
          <cell r="BM4">
            <v>647</v>
          </cell>
          <cell r="BN4">
            <v>571</v>
          </cell>
          <cell r="BO4">
            <v>852.7</v>
          </cell>
          <cell r="BP4">
            <v>984.30000000000007</v>
          </cell>
          <cell r="BQ4">
            <v>1188.5</v>
          </cell>
          <cell r="BR4">
            <v>1911</v>
          </cell>
          <cell r="BS4">
            <v>2173.2000000000003</v>
          </cell>
          <cell r="BT4">
            <v>1322.4</v>
          </cell>
          <cell r="BU4">
            <v>1329.5</v>
          </cell>
          <cell r="BV4">
            <v>1198.5</v>
          </cell>
          <cell r="BW4">
            <v>802.30000000000007</v>
          </cell>
          <cell r="BX4">
            <v>617.5</v>
          </cell>
          <cell r="BY4">
            <v>1056.7</v>
          </cell>
          <cell r="BZ4">
            <v>1992.3000000000002</v>
          </cell>
          <cell r="CA4">
            <v>1466.9</v>
          </cell>
          <cell r="CB4">
            <v>1363</v>
          </cell>
          <cell r="CC4">
            <v>1572.3000000000002</v>
          </cell>
          <cell r="CD4">
            <v>2052</v>
          </cell>
          <cell r="CE4">
            <v>2377.3000000000002</v>
          </cell>
          <cell r="CF4">
            <v>1846.1000000000001</v>
          </cell>
          <cell r="CG4">
            <v>1103.8</v>
          </cell>
          <cell r="CH4">
            <v>921.30000000000007</v>
          </cell>
          <cell r="CI4">
            <v>1166.8</v>
          </cell>
          <cell r="CJ4">
            <v>1039.8</v>
          </cell>
          <cell r="CK4">
            <v>660.90000000000009</v>
          </cell>
          <cell r="CL4">
            <v>875.30000000000007</v>
          </cell>
          <cell r="CM4">
            <v>1757.8000000000002</v>
          </cell>
          <cell r="CN4">
            <v>1550.9</v>
          </cell>
          <cell r="CO4">
            <v>1343</v>
          </cell>
          <cell r="CP4">
            <v>1227.4000000000001</v>
          </cell>
          <cell r="CQ4">
            <v>1109.8</v>
          </cell>
          <cell r="CR4">
            <v>968.6</v>
          </cell>
          <cell r="CS4">
            <v>1011.5</v>
          </cell>
          <cell r="CT4">
            <v>1295.9000000000001</v>
          </cell>
          <cell r="CU4">
            <v>1262.7</v>
          </cell>
          <cell r="CV4">
            <v>1446.8000000000002</v>
          </cell>
          <cell r="CW4">
            <v>507.90000000000003</v>
          </cell>
          <cell r="CX4">
            <v>847.2</v>
          </cell>
          <cell r="CY4">
            <v>971.6</v>
          </cell>
          <cell r="CZ4">
            <v>1057.9000000000001</v>
          </cell>
          <cell r="DA4">
            <v>887</v>
          </cell>
          <cell r="DB4">
            <v>1909.4</v>
          </cell>
          <cell r="DC4">
            <v>2042.6000000000001</v>
          </cell>
          <cell r="DD4">
            <v>1721.4</v>
          </cell>
          <cell r="DE4">
            <v>828.80000000000007</v>
          </cell>
          <cell r="DF4">
            <v>881.80000000000007</v>
          </cell>
          <cell r="DG4">
            <v>776.6</v>
          </cell>
          <cell r="DH4">
            <v>339.5</v>
          </cell>
          <cell r="DI4">
            <v>369.8</v>
          </cell>
          <cell r="DJ4">
            <v>789.6</v>
          </cell>
          <cell r="DK4">
            <v>887.80000000000007</v>
          </cell>
          <cell r="DL4">
            <v>1248.1000000000001</v>
          </cell>
          <cell r="DM4">
            <v>866.80000000000007</v>
          </cell>
          <cell r="DN4">
            <v>1760.5</v>
          </cell>
          <cell r="DO4">
            <v>1891.1000000000001</v>
          </cell>
          <cell r="DP4">
            <v>2233.7000000000003</v>
          </cell>
          <cell r="DQ4">
            <v>1459.9</v>
          </cell>
          <cell r="DR4">
            <v>1454.58</v>
          </cell>
          <cell r="DS4">
            <v>632.98</v>
          </cell>
          <cell r="DT4">
            <v>540.2600000000001</v>
          </cell>
          <cell r="DU4">
            <v>800.54</v>
          </cell>
          <cell r="DV4">
            <v>676.2</v>
          </cell>
          <cell r="DW4">
            <v>761.12</v>
          </cell>
          <cell r="DX4">
            <v>1220.2850000000001</v>
          </cell>
          <cell r="DY4">
            <v>1125.53</v>
          </cell>
          <cell r="DZ4">
            <v>2049.71</v>
          </cell>
          <cell r="EA4">
            <v>2457.1000000000004</v>
          </cell>
          <cell r="EB4">
            <v>1703.1200000000001</v>
          </cell>
          <cell r="EC4">
            <v>1439.8400000000001</v>
          </cell>
          <cell r="ED4">
            <v>1897.2400000000002</v>
          </cell>
          <cell r="EE4">
            <v>777.68000000000006</v>
          </cell>
          <cell r="EF4">
            <v>711.2600000000001</v>
          </cell>
          <cell r="EG4">
            <v>733.43000000000006</v>
          </cell>
          <cell r="EH4">
            <v>435.53999999999996</v>
          </cell>
          <cell r="EI4">
            <v>564.08000000000004</v>
          </cell>
          <cell r="EJ4">
            <v>1298.7</v>
          </cell>
          <cell r="EK4">
            <v>964.56000000000006</v>
          </cell>
          <cell r="EL4">
            <v>1314.91</v>
          </cell>
          <cell r="EM4">
            <v>859.17000000000007</v>
          </cell>
          <cell r="EN4">
            <v>630.71</v>
          </cell>
          <cell r="EO4">
            <v>376.12</v>
          </cell>
          <cell r="EP4">
            <v>395.1</v>
          </cell>
          <cell r="EQ4">
            <v>532.43999999999994</v>
          </cell>
          <cell r="ER4">
            <v>286.93</v>
          </cell>
          <cell r="ES4">
            <v>697.2</v>
          </cell>
          <cell r="ET4">
            <v>1570.7750000000001</v>
          </cell>
          <cell r="EU4">
            <v>2472.21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1067.2700000000002</v>
          </cell>
          <cell r="FD4">
            <v>1063.6500000000001</v>
          </cell>
          <cell r="FE4">
            <v>736.27</v>
          </cell>
          <cell r="FF4">
            <v>1401.2750000000001</v>
          </cell>
          <cell r="FG4">
            <v>1239.28</v>
          </cell>
          <cell r="FH4">
            <v>1314.7049999999999</v>
          </cell>
          <cell r="FI4">
            <v>906.75</v>
          </cell>
          <cell r="FJ4">
            <v>1331.69</v>
          </cell>
          <cell r="FK4">
            <v>952.61000000000013</v>
          </cell>
          <cell r="FL4">
            <v>646.14499999999998</v>
          </cell>
          <cell r="FM4">
            <v>715.75</v>
          </cell>
          <cell r="FN4">
            <v>620.06000000000006</v>
          </cell>
          <cell r="FO4">
            <v>979.89</v>
          </cell>
          <cell r="FP4">
            <v>748.99</v>
          </cell>
          <cell r="FQ4">
            <v>547.70000000000005</v>
          </cell>
          <cell r="FR4">
            <v>533.01</v>
          </cell>
          <cell r="FS4">
            <v>666.51</v>
          </cell>
          <cell r="FT4">
            <v>553.30000000000007</v>
          </cell>
          <cell r="FU4">
            <v>592.1</v>
          </cell>
          <cell r="FV4">
            <v>1174.29</v>
          </cell>
          <cell r="FW4">
            <v>1376.18</v>
          </cell>
          <cell r="FX4">
            <v>820.42000000000007</v>
          </cell>
          <cell r="FY4">
            <v>910.09</v>
          </cell>
          <cell r="FZ4">
            <v>913.7</v>
          </cell>
          <cell r="GA4">
            <v>1225.83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54.2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9.6000000000000014</v>
          </cell>
          <cell r="D6">
            <v>21.6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12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23</v>
          </cell>
          <cell r="AE6">
            <v>0</v>
          </cell>
          <cell r="AF6">
            <v>23</v>
          </cell>
          <cell r="AG6">
            <v>0</v>
          </cell>
          <cell r="AH6">
            <v>0</v>
          </cell>
          <cell r="AI6">
            <v>0</v>
          </cell>
          <cell r="AJ6">
            <v>69.100000000000009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34.5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1.2000000000000002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24.375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24.375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30</v>
          </cell>
          <cell r="C11">
            <v>0</v>
          </cell>
          <cell r="D11">
            <v>0</v>
          </cell>
          <cell r="E11">
            <v>0</v>
          </cell>
          <cell r="F11">
            <v>24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10</v>
          </cell>
          <cell r="L11">
            <v>0</v>
          </cell>
          <cell r="M11">
            <v>0</v>
          </cell>
          <cell r="N11">
            <v>0</v>
          </cell>
          <cell r="O11">
            <v>23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46.1</v>
          </cell>
          <cell r="X11">
            <v>70.100000000000009</v>
          </cell>
          <cell r="Y11">
            <v>43.2</v>
          </cell>
          <cell r="Z11">
            <v>92.2</v>
          </cell>
          <cell r="AA11">
            <v>115.9</v>
          </cell>
          <cell r="AB11">
            <v>47</v>
          </cell>
          <cell r="AC11">
            <v>140.1</v>
          </cell>
          <cell r="AD11">
            <v>0</v>
          </cell>
          <cell r="AE11">
            <v>0</v>
          </cell>
          <cell r="AF11">
            <v>0</v>
          </cell>
          <cell r="AG11">
            <v>48.2</v>
          </cell>
          <cell r="AH11">
            <v>46.1</v>
          </cell>
          <cell r="AI11">
            <v>214.10000000000002</v>
          </cell>
          <cell r="AJ11">
            <v>112.10000000000001</v>
          </cell>
          <cell r="AK11">
            <v>96.100000000000009</v>
          </cell>
          <cell r="AL11">
            <v>141.1</v>
          </cell>
          <cell r="AM11">
            <v>117.5</v>
          </cell>
          <cell r="AN11">
            <v>46.6</v>
          </cell>
          <cell r="AO11">
            <v>46.1</v>
          </cell>
          <cell r="AP11">
            <v>63.6</v>
          </cell>
          <cell r="AQ11">
            <v>48</v>
          </cell>
          <cell r="AR11">
            <v>106.80000000000001</v>
          </cell>
          <cell r="AS11">
            <v>118.10000000000001</v>
          </cell>
          <cell r="AT11">
            <v>164.20000000000002</v>
          </cell>
          <cell r="AU11">
            <v>36.6</v>
          </cell>
          <cell r="AV11">
            <v>72.8</v>
          </cell>
          <cell r="AW11">
            <v>0</v>
          </cell>
          <cell r="AX11">
            <v>48.6</v>
          </cell>
          <cell r="AY11">
            <v>21.6</v>
          </cell>
          <cell r="AZ11">
            <v>74.8</v>
          </cell>
          <cell r="BA11">
            <v>24.3</v>
          </cell>
          <cell r="BB11">
            <v>0</v>
          </cell>
          <cell r="BC11">
            <v>25.200000000000003</v>
          </cell>
          <cell r="BD11">
            <v>0.5</v>
          </cell>
          <cell r="BE11">
            <v>92.7</v>
          </cell>
          <cell r="BF11">
            <v>35.1</v>
          </cell>
          <cell r="BG11">
            <v>0</v>
          </cell>
          <cell r="BH11">
            <v>124.4</v>
          </cell>
          <cell r="BI11">
            <v>35.1</v>
          </cell>
          <cell r="BJ11">
            <v>50</v>
          </cell>
          <cell r="BK11">
            <v>32.1</v>
          </cell>
          <cell r="BL11">
            <v>45</v>
          </cell>
          <cell r="BM11">
            <v>0</v>
          </cell>
          <cell r="BN11">
            <v>0</v>
          </cell>
          <cell r="BO11">
            <v>1</v>
          </cell>
          <cell r="BP11">
            <v>3.2</v>
          </cell>
          <cell r="BQ11">
            <v>24.700000000000003</v>
          </cell>
          <cell r="BR11">
            <v>43.400000000000006</v>
          </cell>
          <cell r="BS11">
            <v>94.9</v>
          </cell>
          <cell r="BT11">
            <v>84.100000000000009</v>
          </cell>
          <cell r="BU11">
            <v>22.5</v>
          </cell>
          <cell r="BV11">
            <v>19.3</v>
          </cell>
          <cell r="BW11">
            <v>1.1000000000000001</v>
          </cell>
          <cell r="BX11">
            <v>27.200000000000003</v>
          </cell>
          <cell r="BY11">
            <v>43.2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12.600000000000001</v>
          </cell>
          <cell r="CE11">
            <v>10.600000000000001</v>
          </cell>
          <cell r="CF11">
            <v>10.5</v>
          </cell>
          <cell r="CG11">
            <v>6</v>
          </cell>
          <cell r="CH11">
            <v>10</v>
          </cell>
          <cell r="CI11">
            <v>9.5</v>
          </cell>
          <cell r="CJ11">
            <v>4.3</v>
          </cell>
          <cell r="CK11">
            <v>0</v>
          </cell>
          <cell r="CL11">
            <v>26.400000000000002</v>
          </cell>
          <cell r="CM11">
            <v>0</v>
          </cell>
          <cell r="CN11">
            <v>0</v>
          </cell>
          <cell r="CO11">
            <v>0</v>
          </cell>
          <cell r="CP11">
            <v>1</v>
          </cell>
          <cell r="CQ11">
            <v>0</v>
          </cell>
          <cell r="CR11">
            <v>0</v>
          </cell>
          <cell r="CS11">
            <v>0</v>
          </cell>
          <cell r="CT11">
            <v>2</v>
          </cell>
          <cell r="CU11">
            <v>2</v>
          </cell>
          <cell r="CV11">
            <v>16.3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6.3000000000000007</v>
          </cell>
          <cell r="DD11">
            <v>4.6000000000000005</v>
          </cell>
          <cell r="DE11">
            <v>8.2000000000000011</v>
          </cell>
          <cell r="DF11">
            <v>0</v>
          </cell>
          <cell r="DG11">
            <v>0</v>
          </cell>
          <cell r="DH11">
            <v>23.400000000000002</v>
          </cell>
          <cell r="DI11">
            <v>0</v>
          </cell>
          <cell r="DJ11">
            <v>1</v>
          </cell>
          <cell r="DK11">
            <v>0</v>
          </cell>
          <cell r="DL11">
            <v>0</v>
          </cell>
          <cell r="DM11">
            <v>0</v>
          </cell>
          <cell r="DN11">
            <v>1</v>
          </cell>
          <cell r="DO11">
            <v>0</v>
          </cell>
          <cell r="DP11">
            <v>7</v>
          </cell>
          <cell r="DQ11">
            <v>0</v>
          </cell>
          <cell r="DR11">
            <v>0</v>
          </cell>
          <cell r="DS11">
            <v>4</v>
          </cell>
          <cell r="DT11">
            <v>1</v>
          </cell>
          <cell r="DU11">
            <v>0</v>
          </cell>
          <cell r="DV11">
            <v>0</v>
          </cell>
          <cell r="DW11">
            <v>0.03</v>
          </cell>
          <cell r="DX11">
            <v>15.290000000000001</v>
          </cell>
          <cell r="DY11">
            <v>0</v>
          </cell>
          <cell r="DZ11">
            <v>0</v>
          </cell>
          <cell r="EA11">
            <v>1.0050000000000001</v>
          </cell>
          <cell r="EB11">
            <v>48.7</v>
          </cell>
          <cell r="EC11">
            <v>0.4</v>
          </cell>
          <cell r="ED11">
            <v>0</v>
          </cell>
          <cell r="EE11">
            <v>0</v>
          </cell>
          <cell r="EF11">
            <v>24.26</v>
          </cell>
          <cell r="EG11">
            <v>0</v>
          </cell>
          <cell r="EH11">
            <v>0</v>
          </cell>
          <cell r="EI11">
            <v>0</v>
          </cell>
          <cell r="EJ11">
            <v>24</v>
          </cell>
          <cell r="EK11">
            <v>44.85</v>
          </cell>
          <cell r="EL11">
            <v>0</v>
          </cell>
          <cell r="EM11">
            <v>51.900000000000006</v>
          </cell>
          <cell r="EN11">
            <v>98.5</v>
          </cell>
          <cell r="EO11">
            <v>81.925000000000011</v>
          </cell>
          <cell r="EP11">
            <v>24.375</v>
          </cell>
          <cell r="EQ11">
            <v>48.75</v>
          </cell>
          <cell r="ER11">
            <v>73.823000000000008</v>
          </cell>
          <cell r="ES11">
            <v>146.60499999999999</v>
          </cell>
          <cell r="ET11">
            <v>393.27600000000007</v>
          </cell>
          <cell r="EU11">
            <v>165.375</v>
          </cell>
          <cell r="EV11">
            <v>0</v>
          </cell>
          <cell r="EW11">
            <v>140.4</v>
          </cell>
          <cell r="EX11">
            <v>46.800000000000004</v>
          </cell>
          <cell r="EY11">
            <v>0</v>
          </cell>
          <cell r="EZ11">
            <v>1.5</v>
          </cell>
          <cell r="FA11">
            <v>67.400000000000006</v>
          </cell>
          <cell r="FB11">
            <v>0</v>
          </cell>
          <cell r="FC11">
            <v>503.1</v>
          </cell>
          <cell r="FD11">
            <v>436.92</v>
          </cell>
          <cell r="FE11">
            <v>162.45000000000002</v>
          </cell>
          <cell r="FF11">
            <v>46.570999999999998</v>
          </cell>
          <cell r="FG11">
            <v>312.20000000000005</v>
          </cell>
          <cell r="FH11">
            <v>477.52500000000003</v>
          </cell>
          <cell r="FI11">
            <v>593.39099999999996</v>
          </cell>
          <cell r="FJ11">
            <v>920.56500000000005</v>
          </cell>
          <cell r="FK11">
            <v>334.02500000000003</v>
          </cell>
          <cell r="FL11">
            <v>261.71999999999997</v>
          </cell>
          <cell r="FM11">
            <v>123.24600000000001</v>
          </cell>
          <cell r="FN11">
            <v>216.07500000000002</v>
          </cell>
          <cell r="FO11">
            <v>121.875</v>
          </cell>
          <cell r="FP11">
            <v>95.55</v>
          </cell>
          <cell r="FQ11">
            <v>338.666</v>
          </cell>
          <cell r="FR11">
            <v>214.125</v>
          </cell>
          <cell r="FS11">
            <v>145.5</v>
          </cell>
          <cell r="FT11">
            <v>339.52500000000003</v>
          </cell>
          <cell r="FU11">
            <v>481.32499999999999</v>
          </cell>
          <cell r="FV11">
            <v>650.1</v>
          </cell>
          <cell r="FW11">
            <v>385.125</v>
          </cell>
          <cell r="FX11">
            <v>173.67500000000001</v>
          </cell>
          <cell r="FY11">
            <v>170.27500000000001</v>
          </cell>
          <cell r="FZ11">
            <v>24.375</v>
          </cell>
          <cell r="GA11">
            <v>167.95500000000001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72.400000000000006</v>
          </cell>
          <cell r="AA12">
            <v>308.90000000000003</v>
          </cell>
          <cell r="AB12">
            <v>164.9</v>
          </cell>
          <cell r="AC12">
            <v>48.300000000000004</v>
          </cell>
          <cell r="AD12">
            <v>38.900000000000006</v>
          </cell>
          <cell r="AE12">
            <v>48.300000000000004</v>
          </cell>
          <cell r="AF12">
            <v>48.5</v>
          </cell>
          <cell r="AG12">
            <v>96.600000000000009</v>
          </cell>
          <cell r="AH12">
            <v>164.9</v>
          </cell>
          <cell r="AI12">
            <v>72.5</v>
          </cell>
          <cell r="AJ12">
            <v>58.7</v>
          </cell>
          <cell r="AK12">
            <v>24.200000000000003</v>
          </cell>
          <cell r="AL12">
            <v>24.6</v>
          </cell>
          <cell r="AM12">
            <v>24.200000000000003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48.300000000000004</v>
          </cell>
          <cell r="AV12">
            <v>0</v>
          </cell>
          <cell r="AW12">
            <v>24.200000000000003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24.200000000000003</v>
          </cell>
          <cell r="BD12">
            <v>0</v>
          </cell>
          <cell r="BE12">
            <v>0</v>
          </cell>
          <cell r="BF12">
            <v>24.200000000000003</v>
          </cell>
          <cell r="BG12">
            <v>0</v>
          </cell>
          <cell r="BH12">
            <v>0</v>
          </cell>
          <cell r="BI12">
            <v>48.300000000000004</v>
          </cell>
          <cell r="BJ12">
            <v>24.200000000000003</v>
          </cell>
          <cell r="BK12">
            <v>24.200000000000003</v>
          </cell>
          <cell r="BL12">
            <v>24.200000000000003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24.200000000000003</v>
          </cell>
          <cell r="BT12">
            <v>24.200000000000003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24.200000000000003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22.26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24.150000000000002</v>
          </cell>
          <cell r="FY12">
            <v>48</v>
          </cell>
          <cell r="FZ12">
            <v>48</v>
          </cell>
          <cell r="GA12">
            <v>48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2.1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24.200000000000003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21.78</v>
          </cell>
          <cell r="DZ13">
            <v>21.78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24</v>
          </cell>
          <cell r="ET13">
            <v>22.8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1423</v>
          </cell>
          <cell r="C15">
            <v>851.40000000000009</v>
          </cell>
          <cell r="D15">
            <v>772.5</v>
          </cell>
          <cell r="E15">
            <v>1100.5</v>
          </cell>
          <cell r="F15">
            <v>1332.2</v>
          </cell>
          <cell r="G15">
            <v>1991.3000000000002</v>
          </cell>
          <cell r="H15">
            <v>2196.5</v>
          </cell>
          <cell r="I15">
            <v>1696.7</v>
          </cell>
          <cell r="J15">
            <v>2345.2000000000003</v>
          </cell>
          <cell r="K15">
            <v>2015.9</v>
          </cell>
          <cell r="L15">
            <v>1891.5</v>
          </cell>
          <cell r="M15">
            <v>1142.1000000000001</v>
          </cell>
          <cell r="N15">
            <v>737.90000000000009</v>
          </cell>
          <cell r="O15">
            <v>1451.3000000000002</v>
          </cell>
          <cell r="P15">
            <v>936.1</v>
          </cell>
          <cell r="Q15">
            <v>779</v>
          </cell>
          <cell r="R15">
            <v>1915.4</v>
          </cell>
          <cell r="S15">
            <v>2486.3000000000002</v>
          </cell>
          <cell r="T15">
            <v>2404.1</v>
          </cell>
          <cell r="U15">
            <v>1897.7</v>
          </cell>
          <cell r="V15">
            <v>1881.2</v>
          </cell>
          <cell r="W15">
            <v>2785.2000000000003</v>
          </cell>
          <cell r="X15">
            <v>2577</v>
          </cell>
          <cell r="Y15">
            <v>1971.4</v>
          </cell>
          <cell r="Z15">
            <v>1699.2</v>
          </cell>
          <cell r="AA15">
            <v>1618.2</v>
          </cell>
          <cell r="AB15">
            <v>1233.1000000000001</v>
          </cell>
          <cell r="AC15">
            <v>1489.1000000000001</v>
          </cell>
          <cell r="AD15">
            <v>2769</v>
          </cell>
          <cell r="AE15">
            <v>4083</v>
          </cell>
          <cell r="AF15">
            <v>5380.5</v>
          </cell>
          <cell r="AG15">
            <v>3385.8</v>
          </cell>
          <cell r="AH15">
            <v>4853.4000000000005</v>
          </cell>
          <cell r="AI15">
            <v>5367</v>
          </cell>
          <cell r="AJ15">
            <v>4932.4000000000005</v>
          </cell>
          <cell r="AK15">
            <v>3376.9</v>
          </cell>
          <cell r="AL15">
            <v>4080.2000000000003</v>
          </cell>
          <cell r="AM15">
            <v>4481.1000000000004</v>
          </cell>
          <cell r="AN15">
            <v>4083.5</v>
          </cell>
          <cell r="AO15">
            <v>4961.3</v>
          </cell>
          <cell r="AP15">
            <v>7037.9000000000005</v>
          </cell>
          <cell r="AQ15">
            <v>9949.3000000000011</v>
          </cell>
          <cell r="AR15">
            <v>14135.800000000001</v>
          </cell>
          <cell r="AS15">
            <v>9237.3000000000011</v>
          </cell>
          <cell r="AT15">
            <v>12515.400000000001</v>
          </cell>
          <cell r="AU15">
            <v>13213.300000000001</v>
          </cell>
          <cell r="AV15">
            <v>12189.400000000001</v>
          </cell>
          <cell r="AW15">
            <v>7950.1</v>
          </cell>
          <cell r="AX15">
            <v>8995.1</v>
          </cell>
          <cell r="AY15">
            <v>7438</v>
          </cell>
          <cell r="AZ15">
            <v>4731.9000000000005</v>
          </cell>
          <cell r="BA15">
            <v>7999.1</v>
          </cell>
          <cell r="BB15">
            <v>9600.2000000000007</v>
          </cell>
          <cell r="BC15">
            <v>11299.400000000001</v>
          </cell>
          <cell r="BD15">
            <v>11787.6</v>
          </cell>
          <cell r="BE15">
            <v>9407.5</v>
          </cell>
          <cell r="BF15">
            <v>12746.1</v>
          </cell>
          <cell r="BG15">
            <v>10660</v>
          </cell>
          <cell r="BH15">
            <v>9144.4</v>
          </cell>
          <cell r="BI15">
            <v>9053.7000000000007</v>
          </cell>
          <cell r="BJ15">
            <v>9505.7000000000007</v>
          </cell>
          <cell r="BK15">
            <v>7361.1</v>
          </cell>
          <cell r="BL15">
            <v>5084.9000000000005</v>
          </cell>
          <cell r="BM15">
            <v>3512.8</v>
          </cell>
          <cell r="BN15">
            <v>5789.9000000000005</v>
          </cell>
          <cell r="BO15">
            <v>6665.7000000000007</v>
          </cell>
          <cell r="BP15">
            <v>7675.4000000000005</v>
          </cell>
          <cell r="BQ15">
            <v>6102.1</v>
          </cell>
          <cell r="BR15">
            <v>8569</v>
          </cell>
          <cell r="BS15">
            <v>10214.800000000001</v>
          </cell>
          <cell r="BT15">
            <v>9347.2000000000007</v>
          </cell>
          <cell r="BU15">
            <v>6894.6</v>
          </cell>
          <cell r="BV15">
            <v>6821.8</v>
          </cell>
          <cell r="BW15">
            <v>5328.2000000000007</v>
          </cell>
          <cell r="BX15">
            <v>4308</v>
          </cell>
          <cell r="BY15">
            <v>3225.2000000000003</v>
          </cell>
          <cell r="BZ15">
            <v>4404.7</v>
          </cell>
          <cell r="CA15">
            <v>4421.5</v>
          </cell>
          <cell r="CB15">
            <v>4719.7</v>
          </cell>
          <cell r="CC15">
            <v>5216.2000000000007</v>
          </cell>
          <cell r="CD15">
            <v>6003.1</v>
          </cell>
          <cell r="CE15">
            <v>6629.7000000000007</v>
          </cell>
          <cell r="CF15">
            <v>6447.4000000000005</v>
          </cell>
          <cell r="CG15">
            <v>5531.2000000000007</v>
          </cell>
          <cell r="CH15">
            <v>3097.3</v>
          </cell>
          <cell r="CI15">
            <v>2935.5</v>
          </cell>
          <cell r="CJ15">
            <v>2529.4</v>
          </cell>
          <cell r="CK15">
            <v>1438.6000000000001</v>
          </cell>
          <cell r="CL15">
            <v>3093.1000000000004</v>
          </cell>
          <cell r="CM15">
            <v>3318.3</v>
          </cell>
          <cell r="CN15">
            <v>3310.9</v>
          </cell>
          <cell r="CO15">
            <v>2348.3000000000002</v>
          </cell>
          <cell r="CP15">
            <v>1901.1000000000001</v>
          </cell>
          <cell r="CQ15">
            <v>1777.8000000000002</v>
          </cell>
          <cell r="CR15">
            <v>2079.2000000000003</v>
          </cell>
          <cell r="CS15">
            <v>2365.6</v>
          </cell>
          <cell r="CT15">
            <v>3343</v>
          </cell>
          <cell r="CU15">
            <v>2201.6</v>
          </cell>
          <cell r="CV15">
            <v>2771.8</v>
          </cell>
          <cell r="CW15">
            <v>2153.3000000000002</v>
          </cell>
          <cell r="CX15">
            <v>3076.7000000000003</v>
          </cell>
          <cell r="CY15">
            <v>2658.2000000000003</v>
          </cell>
          <cell r="CZ15">
            <v>2726</v>
          </cell>
          <cell r="DA15">
            <v>1766.6000000000001</v>
          </cell>
          <cell r="DB15">
            <v>2012.1000000000001</v>
          </cell>
          <cell r="DC15">
            <v>2365.4</v>
          </cell>
          <cell r="DD15">
            <v>2673.4</v>
          </cell>
          <cell r="DE15">
            <v>2020</v>
          </cell>
          <cell r="DF15">
            <v>2570.6000000000004</v>
          </cell>
          <cell r="DG15">
            <v>1667.7</v>
          </cell>
          <cell r="DH15">
            <v>996.6</v>
          </cell>
          <cell r="DI15">
            <v>888.2</v>
          </cell>
          <cell r="DJ15">
            <v>1877.6000000000001</v>
          </cell>
          <cell r="DK15">
            <v>1648.9</v>
          </cell>
          <cell r="DL15">
            <v>1937.2</v>
          </cell>
          <cell r="DM15">
            <v>1266.1000000000001</v>
          </cell>
          <cell r="DN15">
            <v>1929.3000000000002</v>
          </cell>
          <cell r="DO15">
            <v>1658.9</v>
          </cell>
          <cell r="DP15">
            <v>1144.7</v>
          </cell>
          <cell r="DQ15">
            <v>1250.9000000000001</v>
          </cell>
          <cell r="DR15">
            <v>1258.3800000000001</v>
          </cell>
          <cell r="DS15">
            <v>603.36</v>
          </cell>
          <cell r="DT15">
            <v>225.19000000000003</v>
          </cell>
          <cell r="DU15">
            <v>241.79000000000002</v>
          </cell>
          <cell r="DV15">
            <v>366.30500000000006</v>
          </cell>
          <cell r="DW15">
            <v>984.44500000000016</v>
          </cell>
          <cell r="DX15">
            <v>481.55200000000008</v>
          </cell>
          <cell r="DY15">
            <v>288.92399999999998</v>
          </cell>
          <cell r="DZ15">
            <v>305.64000000000004</v>
          </cell>
          <cell r="EA15">
            <v>556.63</v>
          </cell>
          <cell r="EB15">
            <v>409.01500000000004</v>
          </cell>
          <cell r="EC15">
            <v>247.66500000000002</v>
          </cell>
          <cell r="ED15">
            <v>240.19400000000002</v>
          </cell>
          <cell r="EE15">
            <v>291.31</v>
          </cell>
          <cell r="EF15">
            <v>82.95</v>
          </cell>
          <cell r="EG15">
            <v>125.00999999999999</v>
          </cell>
          <cell r="EH15">
            <v>340.89000000000004</v>
          </cell>
          <cell r="EI15">
            <v>459.404</v>
          </cell>
          <cell r="EJ15">
            <v>308.84000000000003</v>
          </cell>
          <cell r="EK15">
            <v>289.32</v>
          </cell>
          <cell r="EL15">
            <v>257.66000000000003</v>
          </cell>
          <cell r="EM15">
            <v>240.62600000000003</v>
          </cell>
          <cell r="EN15">
            <v>213.46</v>
          </cell>
          <cell r="EO15">
            <v>354</v>
          </cell>
          <cell r="EP15">
            <v>423.8</v>
          </cell>
          <cell r="EQ15">
            <v>338.89300000000003</v>
          </cell>
          <cell r="ER15">
            <v>241.06</v>
          </cell>
          <cell r="ES15">
            <v>775.14</v>
          </cell>
          <cell r="ET15">
            <v>931.40499999999997</v>
          </cell>
          <cell r="EU15">
            <v>764.44</v>
          </cell>
          <cell r="EV15">
            <v>28.8</v>
          </cell>
          <cell r="EW15">
            <v>79.2</v>
          </cell>
          <cell r="EX15">
            <v>29.25</v>
          </cell>
          <cell r="EY15">
            <v>29.25</v>
          </cell>
          <cell r="EZ15">
            <v>0</v>
          </cell>
          <cell r="FA15">
            <v>0</v>
          </cell>
          <cell r="FB15">
            <v>0</v>
          </cell>
          <cell r="FC15">
            <v>963.03</v>
          </cell>
          <cell r="FD15">
            <v>240.09000000000003</v>
          </cell>
          <cell r="FE15">
            <v>665.58</v>
          </cell>
          <cell r="FF15">
            <v>1336</v>
          </cell>
          <cell r="FG15">
            <v>1176.5</v>
          </cell>
          <cell r="FH15">
            <v>940.69</v>
          </cell>
          <cell r="FI15">
            <v>169.05</v>
          </cell>
          <cell r="FJ15">
            <v>684.15000000000009</v>
          </cell>
          <cell r="FK15">
            <v>678.15000000000009</v>
          </cell>
          <cell r="FL15">
            <v>267.5</v>
          </cell>
          <cell r="FM15">
            <v>328.35900000000004</v>
          </cell>
          <cell r="FN15">
            <v>600.45500000000004</v>
          </cell>
          <cell r="FO15">
            <v>589.69000000000005</v>
          </cell>
          <cell r="FP15">
            <v>193.42000000000002</v>
          </cell>
          <cell r="FQ15">
            <v>484.20100000000002</v>
          </cell>
          <cell r="FR15">
            <v>359.7</v>
          </cell>
          <cell r="FS15">
            <v>261.59399999999999</v>
          </cell>
          <cell r="FT15">
            <v>204.1</v>
          </cell>
          <cell r="FU15">
            <v>131.21</v>
          </cell>
          <cell r="FV15">
            <v>374.05</v>
          </cell>
          <cell r="FW15">
            <v>709.55500000000006</v>
          </cell>
          <cell r="FX15">
            <v>609.89</v>
          </cell>
          <cell r="FY15">
            <v>387.64</v>
          </cell>
          <cell r="FZ15">
            <v>767.08</v>
          </cell>
          <cell r="GA15">
            <v>1259.03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41.5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0.5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24.8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49.400000000000006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12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24.200000000000003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24.400000000000002</v>
          </cell>
          <cell r="DQ20">
            <v>1.1000000000000001</v>
          </cell>
          <cell r="DR20">
            <v>24.375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1.08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1.08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26.773000000000003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3.24</v>
          </cell>
          <cell r="FD20">
            <v>0</v>
          </cell>
          <cell r="FE20">
            <v>0</v>
          </cell>
          <cell r="FF20">
            <v>2.1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1.67</v>
          </cell>
          <cell r="FU20">
            <v>0</v>
          </cell>
          <cell r="FV20">
            <v>0</v>
          </cell>
          <cell r="FW20">
            <v>25.14</v>
          </cell>
          <cell r="FX20">
            <v>23.76</v>
          </cell>
          <cell r="FY20">
            <v>0</v>
          </cell>
          <cell r="FZ20">
            <v>20.400000000000002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18.900000000000002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3</v>
          </cell>
          <cell r="CV23">
            <v>0</v>
          </cell>
          <cell r="CW23">
            <v>4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46.2</v>
          </cell>
          <cell r="EN23">
            <v>23.1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24.150000000000002</v>
          </cell>
          <cell r="FP23">
            <v>0</v>
          </cell>
          <cell r="FQ23">
            <v>0</v>
          </cell>
          <cell r="FR23">
            <v>0</v>
          </cell>
          <cell r="FS23">
            <v>18.900000000000002</v>
          </cell>
          <cell r="FT23">
            <v>23.1</v>
          </cell>
          <cell r="FU23">
            <v>0</v>
          </cell>
          <cell r="FV23">
            <v>24.150000000000002</v>
          </cell>
          <cell r="FW23">
            <v>0</v>
          </cell>
          <cell r="FX23">
            <v>0</v>
          </cell>
          <cell r="FY23">
            <v>0</v>
          </cell>
          <cell r="FZ23">
            <v>24.150000000000002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24.200000000000003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23.76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23.76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1885.9</v>
          </cell>
          <cell r="C25">
            <v>1888.5</v>
          </cell>
          <cell r="D25">
            <v>1243.1000000000001</v>
          </cell>
          <cell r="E25">
            <v>1336.6000000000001</v>
          </cell>
          <cell r="F25">
            <v>1666</v>
          </cell>
          <cell r="G25">
            <v>1711</v>
          </cell>
          <cell r="H25">
            <v>1204</v>
          </cell>
          <cell r="I25">
            <v>1660.4</v>
          </cell>
          <cell r="J25">
            <v>3046.2000000000003</v>
          </cell>
          <cell r="K25">
            <v>3637.4</v>
          </cell>
          <cell r="L25">
            <v>3294.6000000000004</v>
          </cell>
          <cell r="M25">
            <v>2574.3000000000002</v>
          </cell>
          <cell r="N25">
            <v>2294.3000000000002</v>
          </cell>
          <cell r="O25">
            <v>1880.2</v>
          </cell>
          <cell r="P25">
            <v>1882.7</v>
          </cell>
          <cell r="Q25">
            <v>1507.4</v>
          </cell>
          <cell r="R25">
            <v>2605.4</v>
          </cell>
          <cell r="S25">
            <v>1917.3000000000002</v>
          </cell>
          <cell r="T25">
            <v>1749.8000000000002</v>
          </cell>
          <cell r="U25">
            <v>1968.7</v>
          </cell>
          <cell r="V25">
            <v>2803.8</v>
          </cell>
          <cell r="W25">
            <v>2877.3</v>
          </cell>
          <cell r="X25">
            <v>1964.6000000000001</v>
          </cell>
          <cell r="Y25">
            <v>1209.5</v>
          </cell>
          <cell r="Z25">
            <v>760.6</v>
          </cell>
          <cell r="AA25">
            <v>1049</v>
          </cell>
          <cell r="AB25">
            <v>404.70000000000005</v>
          </cell>
          <cell r="AC25">
            <v>520.6</v>
          </cell>
          <cell r="AD25">
            <v>1003.9000000000001</v>
          </cell>
          <cell r="AE25">
            <v>801.1</v>
          </cell>
          <cell r="AF25">
            <v>944.7</v>
          </cell>
          <cell r="AG25">
            <v>1842.1000000000001</v>
          </cell>
          <cell r="AH25">
            <v>3380.9</v>
          </cell>
          <cell r="AI25">
            <v>5211</v>
          </cell>
          <cell r="AJ25">
            <v>4768.6000000000004</v>
          </cell>
          <cell r="AK25">
            <v>3386.1000000000004</v>
          </cell>
          <cell r="AL25">
            <v>2930.6000000000004</v>
          </cell>
          <cell r="AM25">
            <v>3606.2000000000003</v>
          </cell>
          <cell r="AN25">
            <v>3379.9</v>
          </cell>
          <cell r="AO25">
            <v>2050.5</v>
          </cell>
          <cell r="AP25">
            <v>2588.3000000000002</v>
          </cell>
          <cell r="AQ25">
            <v>3574.3</v>
          </cell>
          <cell r="AR25">
            <v>5453.7000000000007</v>
          </cell>
          <cell r="AS25">
            <v>5794.8</v>
          </cell>
          <cell r="AT25">
            <v>7820.8</v>
          </cell>
          <cell r="AU25">
            <v>9510.5</v>
          </cell>
          <cell r="AV25">
            <v>8937.1</v>
          </cell>
          <cell r="AW25">
            <v>7097.8</v>
          </cell>
          <cell r="AX25">
            <v>6694.3</v>
          </cell>
          <cell r="AY25">
            <v>4968.2000000000007</v>
          </cell>
          <cell r="AZ25">
            <v>2048</v>
          </cell>
          <cell r="BA25">
            <v>1752.6000000000001</v>
          </cell>
          <cell r="BB25">
            <v>2230.2000000000003</v>
          </cell>
          <cell r="BC25">
            <v>4185.1000000000004</v>
          </cell>
          <cell r="BD25">
            <v>4705.9000000000005</v>
          </cell>
          <cell r="BE25">
            <v>4387</v>
          </cell>
          <cell r="BF25">
            <v>8676.8000000000011</v>
          </cell>
          <cell r="BG25">
            <v>5179.8</v>
          </cell>
          <cell r="BH25">
            <v>4586.3</v>
          </cell>
          <cell r="BI25">
            <v>2979.3</v>
          </cell>
          <cell r="BJ25">
            <v>2746.2000000000003</v>
          </cell>
          <cell r="BK25">
            <v>2720.3</v>
          </cell>
          <cell r="BL25">
            <v>2313.5</v>
          </cell>
          <cell r="BM25">
            <v>1193.3</v>
          </cell>
          <cell r="BN25">
            <v>1445.1000000000001</v>
          </cell>
          <cell r="BO25">
            <v>2131.4</v>
          </cell>
          <cell r="BP25">
            <v>2352</v>
          </cell>
          <cell r="BQ25">
            <v>2997.8</v>
          </cell>
          <cell r="BR25">
            <v>4606</v>
          </cell>
          <cell r="BS25">
            <v>5100.4000000000005</v>
          </cell>
          <cell r="BT25">
            <v>4785.8</v>
          </cell>
          <cell r="BU25">
            <v>3708.4</v>
          </cell>
          <cell r="BV25">
            <v>3734.4</v>
          </cell>
          <cell r="BW25">
            <v>2488</v>
          </cell>
          <cell r="BX25">
            <v>1650.7</v>
          </cell>
          <cell r="BY25">
            <v>1628.6000000000001</v>
          </cell>
          <cell r="BZ25">
            <v>2254</v>
          </cell>
          <cell r="CA25">
            <v>2529.4</v>
          </cell>
          <cell r="CB25">
            <v>2411.4</v>
          </cell>
          <cell r="CC25">
            <v>3900.3</v>
          </cell>
          <cell r="CD25">
            <v>6127.2000000000007</v>
          </cell>
          <cell r="CE25">
            <v>5086.8</v>
          </cell>
          <cell r="CF25">
            <v>4487.1000000000004</v>
          </cell>
          <cell r="CG25">
            <v>3350</v>
          </cell>
          <cell r="CH25">
            <v>2005.8000000000002</v>
          </cell>
          <cell r="CI25">
            <v>2402</v>
          </cell>
          <cell r="CJ25">
            <v>2244.5</v>
          </cell>
          <cell r="CK25">
            <v>1044.8</v>
          </cell>
          <cell r="CL25">
            <v>1555.8000000000002</v>
          </cell>
          <cell r="CM25">
            <v>2367.4</v>
          </cell>
          <cell r="CN25">
            <v>2317.9</v>
          </cell>
          <cell r="CO25">
            <v>2255.2000000000003</v>
          </cell>
          <cell r="CP25">
            <v>2783.6000000000004</v>
          </cell>
          <cell r="CQ25">
            <v>2749.3</v>
          </cell>
          <cell r="CR25">
            <v>2113.3000000000002</v>
          </cell>
          <cell r="CS25">
            <v>2726.7000000000003</v>
          </cell>
          <cell r="CT25">
            <v>2987.4</v>
          </cell>
          <cell r="CU25">
            <v>3614.1000000000004</v>
          </cell>
          <cell r="CV25">
            <v>3513.5</v>
          </cell>
          <cell r="CW25">
            <v>1849.3000000000002</v>
          </cell>
          <cell r="CX25">
            <v>2324.9</v>
          </cell>
          <cell r="CY25">
            <v>2344.1</v>
          </cell>
          <cell r="CZ25">
            <v>2598.9</v>
          </cell>
          <cell r="DA25">
            <v>1832.5</v>
          </cell>
          <cell r="DB25">
            <v>2651.8</v>
          </cell>
          <cell r="DC25">
            <v>3229</v>
          </cell>
          <cell r="DD25">
            <v>3554.1000000000004</v>
          </cell>
          <cell r="DE25">
            <v>2653.1000000000004</v>
          </cell>
          <cell r="DF25">
            <v>2553</v>
          </cell>
          <cell r="DG25">
            <v>2792.5</v>
          </cell>
          <cell r="DH25">
            <v>1614.6000000000001</v>
          </cell>
          <cell r="DI25">
            <v>2168.8000000000002</v>
          </cell>
          <cell r="DJ25">
            <v>1988.5</v>
          </cell>
          <cell r="DK25">
            <v>2059.5</v>
          </cell>
          <cell r="DL25">
            <v>2824.1000000000004</v>
          </cell>
          <cell r="DM25">
            <v>2736.4</v>
          </cell>
          <cell r="DN25">
            <v>2793.4</v>
          </cell>
          <cell r="DO25">
            <v>2968.7000000000003</v>
          </cell>
          <cell r="DP25">
            <v>2069.5</v>
          </cell>
          <cell r="DQ25">
            <v>1668.7</v>
          </cell>
          <cell r="DR25">
            <v>1680.0250000000001</v>
          </cell>
          <cell r="DS25">
            <v>817.32200000000012</v>
          </cell>
          <cell r="DT25">
            <v>679.98500000000013</v>
          </cell>
          <cell r="DU25">
            <v>802.78500000000008</v>
          </cell>
          <cell r="DV25">
            <v>1367.5900000000001</v>
          </cell>
          <cell r="DW25">
            <v>1932.11</v>
          </cell>
          <cell r="DX25">
            <v>2697.23</v>
          </cell>
          <cell r="DY25">
            <v>1797.135</v>
          </cell>
          <cell r="DZ25">
            <v>2290.81</v>
          </cell>
          <cell r="EA25">
            <v>2033.8500000000001</v>
          </cell>
          <cell r="EB25">
            <v>1473.605</v>
          </cell>
          <cell r="EC25">
            <v>1592.115</v>
          </cell>
          <cell r="ED25">
            <v>1374.7340000000002</v>
          </cell>
          <cell r="EE25">
            <v>1342.4</v>
          </cell>
          <cell r="EF25">
            <v>1199.21</v>
          </cell>
          <cell r="EG25">
            <v>1095.75</v>
          </cell>
          <cell r="EH25">
            <v>1500.48</v>
          </cell>
          <cell r="EI25">
            <v>1503.8050000000001</v>
          </cell>
          <cell r="EJ25">
            <v>2186.7400000000002</v>
          </cell>
          <cell r="EK25">
            <v>2333.3250000000003</v>
          </cell>
          <cell r="EL25">
            <v>1971.885</v>
          </cell>
          <cell r="EM25">
            <v>1176.1850000000002</v>
          </cell>
          <cell r="EN25">
            <v>897.3850000000001</v>
          </cell>
          <cell r="EO25">
            <v>467.495</v>
          </cell>
          <cell r="EP25">
            <v>415.29500000000002</v>
          </cell>
          <cell r="EQ25">
            <v>408.22</v>
          </cell>
          <cell r="ER25">
            <v>501.84500000000003</v>
          </cell>
          <cell r="ES25">
            <v>1684.6900000000003</v>
          </cell>
          <cell r="ET25">
            <v>2154.73</v>
          </cell>
          <cell r="EU25">
            <v>3198.605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2389.9450000000002</v>
          </cell>
          <cell r="FD25">
            <v>1695.4700000000003</v>
          </cell>
          <cell r="FE25">
            <v>2462.8900000000003</v>
          </cell>
          <cell r="FF25">
            <v>5030.72</v>
          </cell>
          <cell r="FG25">
            <v>4147.9750000000004</v>
          </cell>
          <cell r="FH25">
            <v>3877.42</v>
          </cell>
          <cell r="FI25">
            <v>3239.7550000000001</v>
          </cell>
          <cell r="FJ25">
            <v>3555.86</v>
          </cell>
          <cell r="FK25">
            <v>2665.2990000000004</v>
          </cell>
          <cell r="FL25">
            <v>2098.3000000000002</v>
          </cell>
          <cell r="FM25">
            <v>906.07000000000016</v>
          </cell>
          <cell r="FN25">
            <v>1194.45</v>
          </cell>
          <cell r="FO25">
            <v>1149.615</v>
          </cell>
          <cell r="FP25">
            <v>986.27</v>
          </cell>
          <cell r="FQ25">
            <v>1879.424</v>
          </cell>
          <cell r="FR25">
            <v>2999.4</v>
          </cell>
          <cell r="FS25">
            <v>2428.59</v>
          </cell>
          <cell r="FT25">
            <v>2665.9430000000002</v>
          </cell>
          <cell r="FU25">
            <v>1940.825</v>
          </cell>
          <cell r="FV25">
            <v>2832.79</v>
          </cell>
          <cell r="FW25">
            <v>3081.05</v>
          </cell>
          <cell r="FX25">
            <v>3284.83</v>
          </cell>
          <cell r="FY25">
            <v>2874.7750000000001</v>
          </cell>
          <cell r="FZ25">
            <v>3924.415</v>
          </cell>
          <cell r="GA25">
            <v>5927.8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3.0000000000000001E-3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1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112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280</v>
          </cell>
          <cell r="FN1">
            <v>0</v>
          </cell>
          <cell r="FO1">
            <v>560</v>
          </cell>
          <cell r="FP1">
            <v>280</v>
          </cell>
          <cell r="FQ1">
            <v>196</v>
          </cell>
          <cell r="FR1">
            <v>224</v>
          </cell>
          <cell r="FS1">
            <v>140</v>
          </cell>
          <cell r="FT1">
            <v>557.20000000000005</v>
          </cell>
          <cell r="FU1">
            <v>0</v>
          </cell>
          <cell r="FV1">
            <v>252</v>
          </cell>
          <cell r="FW1">
            <v>588</v>
          </cell>
          <cell r="FX1">
            <v>140</v>
          </cell>
          <cell r="FY1">
            <v>140</v>
          </cell>
          <cell r="FZ1">
            <v>504</v>
          </cell>
          <cell r="GA1">
            <v>56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27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0.2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81</v>
          </cell>
          <cell r="CY2">
            <v>0</v>
          </cell>
          <cell r="CZ2">
            <v>0</v>
          </cell>
          <cell r="DA2">
            <v>0</v>
          </cell>
          <cell r="DB2">
            <v>49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20.16</v>
          </cell>
          <cell r="DW2">
            <v>27.72</v>
          </cell>
          <cell r="DX2">
            <v>27.72</v>
          </cell>
          <cell r="DY2">
            <v>27.72</v>
          </cell>
          <cell r="DZ2">
            <v>0</v>
          </cell>
          <cell r="EA2">
            <v>55.44</v>
          </cell>
          <cell r="EB2">
            <v>0</v>
          </cell>
          <cell r="EC2">
            <v>0.10500000000000001</v>
          </cell>
          <cell r="ED2">
            <v>55.454000000000001</v>
          </cell>
          <cell r="EE2">
            <v>0.03</v>
          </cell>
          <cell r="EF2">
            <v>138.61600000000001</v>
          </cell>
          <cell r="EG2">
            <v>27.72</v>
          </cell>
          <cell r="EH2">
            <v>0</v>
          </cell>
          <cell r="EI2">
            <v>1.2E-2</v>
          </cell>
          <cell r="EJ2">
            <v>0</v>
          </cell>
          <cell r="EK2">
            <v>27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50</v>
          </cell>
          <cell r="EV2">
            <v>84</v>
          </cell>
          <cell r="EW2">
            <v>0</v>
          </cell>
          <cell r="EX2">
            <v>0</v>
          </cell>
          <cell r="EY2">
            <v>466.92</v>
          </cell>
          <cell r="EZ2">
            <v>167.20000000000002</v>
          </cell>
          <cell r="FA2">
            <v>3150.5400000000004</v>
          </cell>
          <cell r="FB2">
            <v>583.52</v>
          </cell>
          <cell r="FC2">
            <v>717.08199999999999</v>
          </cell>
          <cell r="FD2">
            <v>110.88</v>
          </cell>
          <cell r="FE2">
            <v>0</v>
          </cell>
          <cell r="FF2">
            <v>0</v>
          </cell>
          <cell r="FG2">
            <v>1057.5600000000002</v>
          </cell>
          <cell r="FH2">
            <v>2452.3200000000002</v>
          </cell>
          <cell r="FI2">
            <v>3467.4800000000005</v>
          </cell>
          <cell r="FJ2">
            <v>3120.84</v>
          </cell>
          <cell r="FK2">
            <v>6834.34</v>
          </cell>
          <cell r="FL2">
            <v>4619.18</v>
          </cell>
          <cell r="FM2">
            <v>4322</v>
          </cell>
          <cell r="FN2">
            <v>3266.1</v>
          </cell>
          <cell r="FO2">
            <v>2176.62</v>
          </cell>
          <cell r="FP2">
            <v>902.70500000000004</v>
          </cell>
          <cell r="FQ2">
            <v>748.44</v>
          </cell>
          <cell r="FR2">
            <v>964.22</v>
          </cell>
          <cell r="FS2">
            <v>700.76</v>
          </cell>
          <cell r="FT2">
            <v>1658.3600000000001</v>
          </cell>
          <cell r="FU2">
            <v>3803.6930000000002</v>
          </cell>
          <cell r="FV2">
            <v>1231.52</v>
          </cell>
          <cell r="FW2">
            <v>5116.82</v>
          </cell>
          <cell r="FX2">
            <v>2543.83</v>
          </cell>
          <cell r="FY2">
            <v>4318.4800000000005</v>
          </cell>
          <cell r="FZ2">
            <v>5452.4179999999997</v>
          </cell>
          <cell r="GA2">
            <v>3800.25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1.0000000000000002E-2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1.4999999999999999E-2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27.5</v>
          </cell>
          <cell r="DT5">
            <v>0</v>
          </cell>
          <cell r="DU5">
            <v>0</v>
          </cell>
          <cell r="DV5">
            <v>55</v>
          </cell>
          <cell r="DW5">
            <v>110</v>
          </cell>
          <cell r="DX5">
            <v>110</v>
          </cell>
          <cell r="DY5">
            <v>110</v>
          </cell>
          <cell r="DZ5">
            <v>110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232.20000000000002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110.9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56.44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415.8</v>
          </cell>
          <cell r="FK7">
            <v>277.2</v>
          </cell>
          <cell r="FL7">
            <v>138.6</v>
          </cell>
          <cell r="FM7">
            <v>0</v>
          </cell>
          <cell r="FN7">
            <v>420</v>
          </cell>
          <cell r="FO7">
            <v>0</v>
          </cell>
          <cell r="FP7">
            <v>3178.76</v>
          </cell>
          <cell r="FQ7">
            <v>17359.420000000002</v>
          </cell>
          <cell r="FR7">
            <v>0</v>
          </cell>
          <cell r="FS7">
            <v>0</v>
          </cell>
          <cell r="FT7">
            <v>0</v>
          </cell>
          <cell r="FU7">
            <v>819</v>
          </cell>
          <cell r="FV7">
            <v>24277.91</v>
          </cell>
          <cell r="FW7">
            <v>1140.9000000000001</v>
          </cell>
          <cell r="FX7">
            <v>22726.74</v>
          </cell>
          <cell r="FY7">
            <v>2885.9900000000002</v>
          </cell>
          <cell r="FZ7">
            <v>718.23</v>
          </cell>
          <cell r="GA7">
            <v>1858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2.0000000000000004E-2</v>
          </cell>
          <cell r="ES9">
            <v>1.0000000000000002E-2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132</v>
          </cell>
          <cell r="CR10">
            <v>264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315.8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55.2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1.4999999999999999E-2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27.72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5895.96</v>
          </cell>
          <cell r="FB10">
            <v>0</v>
          </cell>
          <cell r="FC10">
            <v>0</v>
          </cell>
          <cell r="FD10">
            <v>84.960000000000008</v>
          </cell>
          <cell r="FE10">
            <v>0</v>
          </cell>
          <cell r="FF10">
            <v>0</v>
          </cell>
          <cell r="FG10">
            <v>14997.29</v>
          </cell>
          <cell r="FH10">
            <v>0</v>
          </cell>
          <cell r="FI10">
            <v>16593.439999999999</v>
          </cell>
          <cell r="FJ10">
            <v>0</v>
          </cell>
          <cell r="FK10">
            <v>0</v>
          </cell>
          <cell r="FL10">
            <v>0</v>
          </cell>
          <cell r="FM10">
            <v>27.72</v>
          </cell>
          <cell r="FN10">
            <v>0</v>
          </cell>
          <cell r="FO10">
            <v>110.88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55.900000000000006</v>
          </cell>
          <cell r="BB11">
            <v>111.7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2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21.606999999999999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186.12</v>
          </cell>
          <cell r="FL11">
            <v>186.12</v>
          </cell>
          <cell r="FM11">
            <v>138.6</v>
          </cell>
          <cell r="FN11">
            <v>44</v>
          </cell>
          <cell r="FO11">
            <v>0</v>
          </cell>
          <cell r="FP11">
            <v>110.4</v>
          </cell>
          <cell r="FQ11">
            <v>0</v>
          </cell>
          <cell r="FR11">
            <v>6.3E-2</v>
          </cell>
          <cell r="FS11">
            <v>67.915999999999997</v>
          </cell>
          <cell r="FT11">
            <v>45.980000000000004</v>
          </cell>
          <cell r="FU11">
            <v>0.433</v>
          </cell>
          <cell r="FV11">
            <v>0</v>
          </cell>
          <cell r="FW11">
            <v>89.656999999999996</v>
          </cell>
          <cell r="FX11">
            <v>3.24</v>
          </cell>
          <cell r="FY11">
            <v>132.52700000000002</v>
          </cell>
          <cell r="FZ11">
            <v>582.21</v>
          </cell>
          <cell r="GA11">
            <v>365.58300000000003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24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27.700000000000003</v>
          </cell>
          <cell r="CZ14">
            <v>0</v>
          </cell>
          <cell r="DA14">
            <v>0</v>
          </cell>
          <cell r="DB14">
            <v>0</v>
          </cell>
          <cell r="DC14">
            <v>55.400000000000006</v>
          </cell>
          <cell r="DD14">
            <v>0</v>
          </cell>
          <cell r="DE14">
            <v>0</v>
          </cell>
          <cell r="DF14">
            <v>55.400000000000006</v>
          </cell>
          <cell r="DG14">
            <v>0</v>
          </cell>
          <cell r="DH14">
            <v>0</v>
          </cell>
          <cell r="DI14">
            <v>55.400000000000006</v>
          </cell>
          <cell r="DJ14">
            <v>0</v>
          </cell>
          <cell r="DK14">
            <v>4.1000000000000005</v>
          </cell>
          <cell r="DL14">
            <v>0</v>
          </cell>
          <cell r="DM14">
            <v>0</v>
          </cell>
          <cell r="DN14">
            <v>0</v>
          </cell>
          <cell r="DO14">
            <v>110.9</v>
          </cell>
          <cell r="DP14">
            <v>0</v>
          </cell>
          <cell r="DQ14">
            <v>0</v>
          </cell>
          <cell r="DR14">
            <v>55.44</v>
          </cell>
          <cell r="DS14">
            <v>55.44</v>
          </cell>
          <cell r="DT14">
            <v>110.88</v>
          </cell>
          <cell r="DU14">
            <v>55.44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55.44</v>
          </cell>
          <cell r="EC14">
            <v>120.56300000000002</v>
          </cell>
          <cell r="ED14">
            <v>110.88</v>
          </cell>
          <cell r="EE14">
            <v>55.44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55.44</v>
          </cell>
          <cell r="EK14">
            <v>55.44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22.2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93.600000000000009</v>
          </cell>
          <cell r="G15">
            <v>0</v>
          </cell>
          <cell r="H15">
            <v>75.600000000000009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25.400000000000002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54</v>
          </cell>
          <cell r="AX15">
            <v>81</v>
          </cell>
          <cell r="AY15">
            <v>0</v>
          </cell>
          <cell r="AZ15">
            <v>0</v>
          </cell>
          <cell r="BA15">
            <v>0</v>
          </cell>
          <cell r="BB15">
            <v>261</v>
          </cell>
          <cell r="BC15">
            <v>0</v>
          </cell>
          <cell r="BD15">
            <v>216</v>
          </cell>
          <cell r="BE15">
            <v>0</v>
          </cell>
          <cell r="BF15">
            <v>0</v>
          </cell>
          <cell r="BG15">
            <v>540</v>
          </cell>
          <cell r="BH15">
            <v>1323</v>
          </cell>
          <cell r="BI15">
            <v>1516.8000000000002</v>
          </cell>
          <cell r="BJ15">
            <v>2032.2</v>
          </cell>
          <cell r="BK15">
            <v>1215</v>
          </cell>
          <cell r="BL15">
            <v>1575.6000000000001</v>
          </cell>
          <cell r="BM15">
            <v>948.6</v>
          </cell>
          <cell r="BN15">
            <v>1434.6000000000001</v>
          </cell>
          <cell r="BO15">
            <v>1574.8000000000002</v>
          </cell>
          <cell r="BP15">
            <v>1813</v>
          </cell>
          <cell r="BQ15">
            <v>1594.6000000000001</v>
          </cell>
          <cell r="BR15">
            <v>2781</v>
          </cell>
          <cell r="BS15">
            <v>2487</v>
          </cell>
          <cell r="BT15">
            <v>3191</v>
          </cell>
          <cell r="BU15">
            <v>2458.1000000000004</v>
          </cell>
          <cell r="BV15">
            <v>1930.6000000000001</v>
          </cell>
          <cell r="BW15">
            <v>2815.4</v>
          </cell>
          <cell r="BX15">
            <v>1625.7</v>
          </cell>
          <cell r="BY15">
            <v>1334.6000000000001</v>
          </cell>
          <cell r="BZ15">
            <v>998.5</v>
          </cell>
          <cell r="CA15">
            <v>1654.2</v>
          </cell>
          <cell r="CB15">
            <v>2787.4</v>
          </cell>
          <cell r="CC15">
            <v>2976.6000000000004</v>
          </cell>
          <cell r="CD15">
            <v>2419.4</v>
          </cell>
          <cell r="CE15">
            <v>3938.4</v>
          </cell>
          <cell r="CF15">
            <v>4862.9000000000005</v>
          </cell>
          <cell r="CG15">
            <v>5447.8</v>
          </cell>
          <cell r="CH15">
            <v>5172.1000000000004</v>
          </cell>
          <cell r="CI15">
            <v>4391</v>
          </cell>
          <cell r="CJ15">
            <v>5061.8</v>
          </cell>
          <cell r="CK15">
            <v>998.30000000000007</v>
          </cell>
          <cell r="CL15">
            <v>2280.2000000000003</v>
          </cell>
          <cell r="CM15">
            <v>2575.2000000000003</v>
          </cell>
          <cell r="CN15">
            <v>5628</v>
          </cell>
          <cell r="CO15">
            <v>3238.6000000000004</v>
          </cell>
          <cell r="CP15">
            <v>5324</v>
          </cell>
          <cell r="CQ15">
            <v>4403.5</v>
          </cell>
          <cell r="CR15">
            <v>4670.4000000000005</v>
          </cell>
          <cell r="CS15">
            <v>6272.6</v>
          </cell>
          <cell r="CT15">
            <v>9184.7000000000007</v>
          </cell>
          <cell r="CU15">
            <v>6306.3</v>
          </cell>
          <cell r="CV15">
            <v>5328.4000000000005</v>
          </cell>
          <cell r="CW15">
            <v>4868.1000000000004</v>
          </cell>
          <cell r="CX15">
            <v>3586.3</v>
          </cell>
          <cell r="CY15">
            <v>4938.6000000000004</v>
          </cell>
          <cell r="CZ15">
            <v>4640.2</v>
          </cell>
          <cell r="DA15">
            <v>7069.3</v>
          </cell>
          <cell r="DB15">
            <v>5956.9000000000005</v>
          </cell>
          <cell r="DC15">
            <v>8213.6</v>
          </cell>
          <cell r="DD15">
            <v>7879.3</v>
          </cell>
          <cell r="DE15">
            <v>9052.2000000000007</v>
          </cell>
          <cell r="DF15">
            <v>10992.300000000001</v>
          </cell>
          <cell r="DG15">
            <v>7366.4000000000005</v>
          </cell>
          <cell r="DH15">
            <v>9074.2000000000007</v>
          </cell>
          <cell r="DI15">
            <v>7456.3</v>
          </cell>
          <cell r="DJ15">
            <v>10692.900000000001</v>
          </cell>
          <cell r="DK15">
            <v>14835.7</v>
          </cell>
          <cell r="DL15">
            <v>12115.400000000001</v>
          </cell>
          <cell r="DM15">
            <v>11996.300000000001</v>
          </cell>
          <cell r="DN15">
            <v>13574.7</v>
          </cell>
          <cell r="DO15">
            <v>17691.8</v>
          </cell>
          <cell r="DP15">
            <v>15884.1</v>
          </cell>
          <cell r="DQ15">
            <v>14586.1</v>
          </cell>
          <cell r="DR15">
            <v>21133.635000000002</v>
          </cell>
          <cell r="DS15">
            <v>13571.507000000001</v>
          </cell>
          <cell r="DT15">
            <v>8311.35</v>
          </cell>
          <cell r="DU15">
            <v>6770.02</v>
          </cell>
          <cell r="DV15">
            <v>5024.1239999999998</v>
          </cell>
          <cell r="DW15">
            <v>10232.366000000002</v>
          </cell>
          <cell r="DX15">
            <v>14449.5</v>
          </cell>
          <cell r="DY15">
            <v>15195.920000000002</v>
          </cell>
          <cell r="DZ15">
            <v>20383.5</v>
          </cell>
          <cell r="EA15">
            <v>19269.329999999998</v>
          </cell>
          <cell r="EB15">
            <v>16501.085000000003</v>
          </cell>
          <cell r="EC15">
            <v>21907.410000000003</v>
          </cell>
          <cell r="ED15">
            <v>19993.22</v>
          </cell>
          <cell r="EE15">
            <v>17269.28</v>
          </cell>
          <cell r="EF15">
            <v>18496.060000000001</v>
          </cell>
          <cell r="EG15">
            <v>11941.645</v>
          </cell>
          <cell r="EH15">
            <v>22029.395000000004</v>
          </cell>
          <cell r="EI15">
            <v>13778.39</v>
          </cell>
          <cell r="EJ15">
            <v>14709.845000000001</v>
          </cell>
          <cell r="EK15">
            <v>15276.45</v>
          </cell>
          <cell r="EL15">
            <v>16421.39</v>
          </cell>
          <cell r="EM15">
            <v>20961.18</v>
          </cell>
          <cell r="EN15">
            <v>9429.18</v>
          </cell>
          <cell r="EO15">
            <v>14348.520000000002</v>
          </cell>
          <cell r="EP15">
            <v>8377.58</v>
          </cell>
          <cell r="EQ15">
            <v>10809.75</v>
          </cell>
          <cell r="ER15">
            <v>6984.3</v>
          </cell>
          <cell r="ES15">
            <v>4213.4400000000005</v>
          </cell>
          <cell r="ET15">
            <v>7289.880000000001</v>
          </cell>
          <cell r="EU15">
            <v>22381.22</v>
          </cell>
          <cell r="EV15">
            <v>31531.215000000004</v>
          </cell>
          <cell r="EW15">
            <v>32840.270000000004</v>
          </cell>
          <cell r="EX15">
            <v>25897.965</v>
          </cell>
          <cell r="EY15">
            <v>17995.079999999998</v>
          </cell>
          <cell r="EZ15">
            <v>23968.331000000002</v>
          </cell>
          <cell r="FA15">
            <v>31387.307000000001</v>
          </cell>
          <cell r="FB15">
            <v>15744.86</v>
          </cell>
          <cell r="FC15">
            <v>8177.4000000000005</v>
          </cell>
          <cell r="FD15">
            <v>6015.2400000000007</v>
          </cell>
          <cell r="FE15">
            <v>15898.210000000001</v>
          </cell>
          <cell r="FF15">
            <v>18621.010000000002</v>
          </cell>
          <cell r="FG15">
            <v>39421.68</v>
          </cell>
          <cell r="FH15">
            <v>19631.98</v>
          </cell>
          <cell r="FI15">
            <v>37643.950000000004</v>
          </cell>
          <cell r="FJ15">
            <v>25613.5</v>
          </cell>
          <cell r="FK15">
            <v>34889.707000000002</v>
          </cell>
          <cell r="FL15">
            <v>31031.78</v>
          </cell>
          <cell r="FM15">
            <v>35540.94</v>
          </cell>
          <cell r="FN15">
            <v>46919.51</v>
          </cell>
          <cell r="FO15">
            <v>21758.400000000001</v>
          </cell>
          <cell r="FP15">
            <v>18769.32</v>
          </cell>
          <cell r="FQ15">
            <v>18260.95</v>
          </cell>
          <cell r="FR15">
            <v>27930.71</v>
          </cell>
          <cell r="FS15">
            <v>32850.620000000003</v>
          </cell>
          <cell r="FT15">
            <v>52804.32</v>
          </cell>
          <cell r="FU15">
            <v>19425.87</v>
          </cell>
          <cell r="FV15">
            <v>23523.076000000001</v>
          </cell>
          <cell r="FW15">
            <v>18179.508000000002</v>
          </cell>
          <cell r="FX15">
            <v>10770.800000000001</v>
          </cell>
          <cell r="FY15">
            <v>22274.98</v>
          </cell>
          <cell r="FZ15">
            <v>43264.32</v>
          </cell>
          <cell r="GA15">
            <v>19334.36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3.4999999999999996E-2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0.70000000000000007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983.6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1.1000000000000001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55.44</v>
          </cell>
          <cell r="DV20">
            <v>55.44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1.6</v>
          </cell>
          <cell r="EP20">
            <v>13273.442000000003</v>
          </cell>
          <cell r="EQ20">
            <v>0.627</v>
          </cell>
          <cell r="ER20">
            <v>18028.030999999999</v>
          </cell>
          <cell r="ES20">
            <v>0</v>
          </cell>
          <cell r="ET20">
            <v>0</v>
          </cell>
          <cell r="EU20">
            <v>0</v>
          </cell>
          <cell r="EV20">
            <v>2882.623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0.83400000000000007</v>
          </cell>
          <cell r="FB20">
            <v>17897.053</v>
          </cell>
          <cell r="FC20">
            <v>0</v>
          </cell>
          <cell r="FD20">
            <v>56.44</v>
          </cell>
          <cell r="FE20">
            <v>0</v>
          </cell>
          <cell r="FF20">
            <v>0</v>
          </cell>
          <cell r="FG20">
            <v>0</v>
          </cell>
          <cell r="FH20">
            <v>0.34</v>
          </cell>
          <cell r="FI20">
            <v>0</v>
          </cell>
          <cell r="FJ20">
            <v>56.44</v>
          </cell>
          <cell r="FK20">
            <v>6.9760000000000009</v>
          </cell>
          <cell r="FL20">
            <v>0</v>
          </cell>
          <cell r="FM20">
            <v>131.441</v>
          </cell>
          <cell r="FN20">
            <v>44</v>
          </cell>
          <cell r="FO20">
            <v>201.6</v>
          </cell>
          <cell r="FP20">
            <v>27.72</v>
          </cell>
          <cell r="FQ20">
            <v>44</v>
          </cell>
          <cell r="FR20">
            <v>0</v>
          </cell>
          <cell r="FS20">
            <v>72.13</v>
          </cell>
          <cell r="FT20">
            <v>4.4800000000000004</v>
          </cell>
          <cell r="FU20">
            <v>0</v>
          </cell>
          <cell r="FV20">
            <v>217.55500000000001</v>
          </cell>
          <cell r="FW20">
            <v>0</v>
          </cell>
          <cell r="FX20">
            <v>436.22899999999998</v>
          </cell>
          <cell r="FY20">
            <v>436.22899999999998</v>
          </cell>
          <cell r="FZ20">
            <v>700</v>
          </cell>
          <cell r="GA20">
            <v>693.55500000000006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22.68</v>
          </cell>
          <cell r="FY21">
            <v>0</v>
          </cell>
          <cell r="FZ21">
            <v>0</v>
          </cell>
          <cell r="GA21">
            <v>90.72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0.1</v>
          </cell>
          <cell r="DQ22">
            <v>0</v>
          </cell>
          <cell r="DR22">
            <v>4.5000000000000005E-2</v>
          </cell>
          <cell r="DS22">
            <v>4.5000000000000005E-2</v>
          </cell>
          <cell r="DT22">
            <v>0.45</v>
          </cell>
          <cell r="DU22">
            <v>0</v>
          </cell>
          <cell r="DV22">
            <v>0</v>
          </cell>
          <cell r="DW22">
            <v>0</v>
          </cell>
          <cell r="DX22">
            <v>23.984999999999999</v>
          </cell>
          <cell r="DY22">
            <v>0</v>
          </cell>
          <cell r="DZ22">
            <v>27.806000000000001</v>
          </cell>
          <cell r="EA22">
            <v>0</v>
          </cell>
          <cell r="EB22">
            <v>0</v>
          </cell>
          <cell r="EC22">
            <v>0</v>
          </cell>
          <cell r="ED22">
            <v>55.44</v>
          </cell>
          <cell r="EE22">
            <v>0</v>
          </cell>
          <cell r="EF22">
            <v>83.160000000000011</v>
          </cell>
          <cell r="EG22">
            <v>27.72</v>
          </cell>
          <cell r="EH22">
            <v>166.32000000000002</v>
          </cell>
          <cell r="EI22">
            <v>83.160000000000011</v>
          </cell>
          <cell r="EJ22">
            <v>110.88</v>
          </cell>
          <cell r="EK22">
            <v>55.44</v>
          </cell>
          <cell r="EL22">
            <v>0</v>
          </cell>
          <cell r="EM22">
            <v>83.160000000000011</v>
          </cell>
          <cell r="EN22">
            <v>27.72</v>
          </cell>
          <cell r="EO22">
            <v>0</v>
          </cell>
          <cell r="EP22">
            <v>0</v>
          </cell>
          <cell r="EQ22">
            <v>27.72</v>
          </cell>
          <cell r="ER22">
            <v>0</v>
          </cell>
          <cell r="ES22">
            <v>0</v>
          </cell>
          <cell r="ET22">
            <v>0</v>
          </cell>
          <cell r="EU22">
            <v>27.72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25.664999999999999</v>
          </cell>
          <cell r="FA22">
            <v>0</v>
          </cell>
          <cell r="FB22">
            <v>0</v>
          </cell>
          <cell r="FC22">
            <v>68.100000000000009</v>
          </cell>
          <cell r="FD22">
            <v>138.6</v>
          </cell>
          <cell r="FE22">
            <v>0.93500000000000005</v>
          </cell>
          <cell r="FF22">
            <v>276.3</v>
          </cell>
          <cell r="FG22">
            <v>417.20000000000005</v>
          </cell>
          <cell r="FH22">
            <v>278.60000000000002</v>
          </cell>
          <cell r="FI22">
            <v>55.44</v>
          </cell>
          <cell r="FJ22">
            <v>0</v>
          </cell>
          <cell r="FK22">
            <v>0</v>
          </cell>
          <cell r="FL22">
            <v>194.04000000000002</v>
          </cell>
          <cell r="FM22">
            <v>138.6</v>
          </cell>
          <cell r="FN22">
            <v>110.88</v>
          </cell>
          <cell r="FO22">
            <v>0</v>
          </cell>
          <cell r="FP22">
            <v>110.88</v>
          </cell>
          <cell r="FQ22">
            <v>110.89</v>
          </cell>
          <cell r="FR22">
            <v>0</v>
          </cell>
          <cell r="FS22">
            <v>83.16</v>
          </cell>
          <cell r="FT22">
            <v>0</v>
          </cell>
          <cell r="FU22">
            <v>4.2000000000000003E-2</v>
          </cell>
          <cell r="FV22">
            <v>0</v>
          </cell>
          <cell r="FW22">
            <v>22.68</v>
          </cell>
          <cell r="FX22">
            <v>0</v>
          </cell>
          <cell r="FY22">
            <v>27.72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27.72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415.8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23.400000000000002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1E-3</v>
          </cell>
          <cell r="EZ26">
            <v>0</v>
          </cell>
          <cell r="FA26">
            <v>0</v>
          </cell>
          <cell r="FB26">
            <v>404.16300000000001</v>
          </cell>
          <cell r="FC26">
            <v>4.0000000000000001E-3</v>
          </cell>
          <cell r="FD26">
            <v>0</v>
          </cell>
          <cell r="FE26">
            <v>0</v>
          </cell>
          <cell r="FF26">
            <v>0</v>
          </cell>
          <cell r="FG26">
            <v>10</v>
          </cell>
          <cell r="FH26">
            <v>0</v>
          </cell>
          <cell r="FI26">
            <v>9</v>
          </cell>
          <cell r="FJ26">
            <v>0</v>
          </cell>
          <cell r="FK26">
            <v>3.0000000000000001E-3</v>
          </cell>
          <cell r="FL26">
            <v>0</v>
          </cell>
          <cell r="FM26">
            <v>0</v>
          </cell>
          <cell r="FN26">
            <v>0</v>
          </cell>
          <cell r="FO26">
            <v>23.05</v>
          </cell>
          <cell r="FP26">
            <v>0</v>
          </cell>
          <cell r="FQ26">
            <v>2E-3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3.1E-2</v>
          </cell>
          <cell r="FY26">
            <v>5.3999999999999999E-2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3.2000000000000001E-2</v>
          </cell>
          <cell r="EP27">
            <v>0</v>
          </cell>
          <cell r="EQ27">
            <v>0</v>
          </cell>
          <cell r="ER27">
            <v>9.0000000000000011E-2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0.03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12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0.1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0.1</v>
          </cell>
          <cell r="Z1">
            <v>0</v>
          </cell>
          <cell r="AA1">
            <v>2.7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0.1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0.4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46.160000000000004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8.1300000000000008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24506.100000000002</v>
          </cell>
          <cell r="C2">
            <v>0</v>
          </cell>
          <cell r="D2">
            <v>8815.7000000000007</v>
          </cell>
          <cell r="E2">
            <v>0</v>
          </cell>
          <cell r="F2">
            <v>16822.100000000002</v>
          </cell>
          <cell r="G2">
            <v>4171</v>
          </cell>
          <cell r="H2">
            <v>21002.800000000003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2979.6000000000004</v>
          </cell>
          <cell r="Q2">
            <v>0</v>
          </cell>
          <cell r="R2">
            <v>48830</v>
          </cell>
          <cell r="S2">
            <v>31250.5</v>
          </cell>
          <cell r="T2">
            <v>20809.2</v>
          </cell>
          <cell r="U2">
            <v>19256</v>
          </cell>
          <cell r="V2">
            <v>26885.5</v>
          </cell>
          <cell r="W2">
            <v>28552.400000000001</v>
          </cell>
          <cell r="X2">
            <v>2586.5</v>
          </cell>
          <cell r="Y2">
            <v>0</v>
          </cell>
          <cell r="Z2">
            <v>16444.7</v>
          </cell>
          <cell r="AA2">
            <v>0</v>
          </cell>
          <cell r="AB2">
            <v>0</v>
          </cell>
          <cell r="AC2">
            <v>68127.7</v>
          </cell>
          <cell r="AD2">
            <v>28301</v>
          </cell>
          <cell r="AE2">
            <v>0</v>
          </cell>
          <cell r="AF2">
            <v>0</v>
          </cell>
          <cell r="AG2">
            <v>46546.9</v>
          </cell>
          <cell r="AH2">
            <v>0</v>
          </cell>
          <cell r="AI2">
            <v>25789.200000000001</v>
          </cell>
          <cell r="AJ2">
            <v>20259.400000000001</v>
          </cell>
          <cell r="AK2">
            <v>0</v>
          </cell>
          <cell r="AL2">
            <v>21394.9</v>
          </cell>
          <cell r="AM2">
            <v>0</v>
          </cell>
          <cell r="AN2">
            <v>5.6000000000000005</v>
          </cell>
          <cell r="AO2">
            <v>19777.800000000003</v>
          </cell>
          <cell r="AP2">
            <v>18868.600000000002</v>
          </cell>
          <cell r="AQ2">
            <v>0</v>
          </cell>
          <cell r="AR2">
            <v>25298.100000000002</v>
          </cell>
          <cell r="AS2">
            <v>29676.2</v>
          </cell>
          <cell r="AT2">
            <v>22540.100000000002</v>
          </cell>
          <cell r="AU2">
            <v>0</v>
          </cell>
          <cell r="AV2">
            <v>0</v>
          </cell>
          <cell r="AW2">
            <v>22589.4</v>
          </cell>
          <cell r="AX2">
            <v>355.1</v>
          </cell>
          <cell r="AY2">
            <v>21963</v>
          </cell>
          <cell r="AZ2">
            <v>24334.300000000003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27500</v>
          </cell>
          <cell r="BF2">
            <v>0</v>
          </cell>
          <cell r="BG2">
            <v>0</v>
          </cell>
          <cell r="BH2">
            <v>0</v>
          </cell>
          <cell r="BI2">
            <v>33085.700000000004</v>
          </cell>
          <cell r="BJ2">
            <v>0</v>
          </cell>
          <cell r="BK2">
            <v>38251.9</v>
          </cell>
          <cell r="BL2">
            <v>29469</v>
          </cell>
          <cell r="BM2">
            <v>2.7</v>
          </cell>
          <cell r="BN2">
            <v>0</v>
          </cell>
          <cell r="BO2">
            <v>33012.1</v>
          </cell>
          <cell r="BP2">
            <v>31495.5</v>
          </cell>
          <cell r="BQ2">
            <v>30833.9</v>
          </cell>
          <cell r="BR2">
            <v>31866.2</v>
          </cell>
          <cell r="BS2">
            <v>32999.4</v>
          </cell>
          <cell r="BT2">
            <v>9.4</v>
          </cell>
          <cell r="BU2">
            <v>0</v>
          </cell>
          <cell r="BV2">
            <v>32768.6</v>
          </cell>
          <cell r="BW2">
            <v>34637.200000000004</v>
          </cell>
          <cell r="BX2">
            <v>0</v>
          </cell>
          <cell r="BY2">
            <v>33244.9</v>
          </cell>
          <cell r="BZ2">
            <v>6</v>
          </cell>
          <cell r="CA2">
            <v>27360.7</v>
          </cell>
          <cell r="CB2">
            <v>0</v>
          </cell>
          <cell r="CC2">
            <v>37007.4</v>
          </cell>
          <cell r="CD2">
            <v>0</v>
          </cell>
          <cell r="CE2">
            <v>35435</v>
          </cell>
          <cell r="CF2">
            <v>36899.5</v>
          </cell>
          <cell r="CG2">
            <v>0</v>
          </cell>
          <cell r="CH2">
            <v>0</v>
          </cell>
          <cell r="CI2">
            <v>0</v>
          </cell>
          <cell r="CJ2">
            <v>30964.5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86364.3</v>
          </cell>
          <cell r="CS2">
            <v>51223.100000000006</v>
          </cell>
          <cell r="CT2">
            <v>51743.4</v>
          </cell>
          <cell r="CU2">
            <v>0</v>
          </cell>
          <cell r="CV2">
            <v>60361.600000000006</v>
          </cell>
          <cell r="CW2">
            <v>0</v>
          </cell>
          <cell r="CX2">
            <v>0</v>
          </cell>
          <cell r="CY2">
            <v>59241.8</v>
          </cell>
          <cell r="CZ2">
            <v>48.800000000000004</v>
          </cell>
          <cell r="DA2">
            <v>0</v>
          </cell>
          <cell r="DB2">
            <v>20</v>
          </cell>
          <cell r="DC2">
            <v>0</v>
          </cell>
          <cell r="DD2">
            <v>0</v>
          </cell>
          <cell r="DE2">
            <v>10893.1</v>
          </cell>
          <cell r="DF2">
            <v>221.4</v>
          </cell>
          <cell r="DG2">
            <v>278.5</v>
          </cell>
          <cell r="DH2">
            <v>123.9</v>
          </cell>
          <cell r="DI2">
            <v>250.20000000000002</v>
          </cell>
          <cell r="DJ2">
            <v>0</v>
          </cell>
          <cell r="DK2">
            <v>47.5</v>
          </cell>
          <cell r="DL2">
            <v>0</v>
          </cell>
          <cell r="DM2">
            <v>19936.800000000003</v>
          </cell>
          <cell r="DN2">
            <v>27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20.178000000000001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33458.648000000001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271.52</v>
          </cell>
          <cell r="EV2">
            <v>0</v>
          </cell>
          <cell r="EW2">
            <v>124.78</v>
          </cell>
          <cell r="EX2">
            <v>819.99200000000008</v>
          </cell>
          <cell r="EY2">
            <v>1350.2180000000001</v>
          </cell>
          <cell r="EZ2">
            <v>1351.096</v>
          </cell>
          <cell r="FA2">
            <v>682.24200000000008</v>
          </cell>
          <cell r="FB2">
            <v>995.04</v>
          </cell>
          <cell r="FC2">
            <v>254.01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195.10400000000001</v>
          </cell>
          <cell r="FK2">
            <v>900.80000000000007</v>
          </cell>
          <cell r="FL2">
            <v>1221.519</v>
          </cell>
          <cell r="FM2">
            <v>17.418000000000003</v>
          </cell>
          <cell r="FN2">
            <v>0</v>
          </cell>
          <cell r="FO2">
            <v>0</v>
          </cell>
          <cell r="FP2">
            <v>0</v>
          </cell>
          <cell r="FQ2">
            <v>228.9</v>
          </cell>
          <cell r="FR2">
            <v>0</v>
          </cell>
          <cell r="FS2">
            <v>8.1639999999999997</v>
          </cell>
          <cell r="FT2">
            <v>0</v>
          </cell>
          <cell r="FU2">
            <v>21.772000000000002</v>
          </cell>
          <cell r="FV2">
            <v>12.5</v>
          </cell>
          <cell r="FW2">
            <v>10</v>
          </cell>
          <cell r="FX2">
            <v>39.634999999999998</v>
          </cell>
          <cell r="FY2">
            <v>25.792999999999999</v>
          </cell>
          <cell r="FZ2">
            <v>17.5</v>
          </cell>
          <cell r="GA2">
            <v>43.907000000000004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733.45</v>
          </cell>
          <cell r="EW3">
            <v>2738.16</v>
          </cell>
          <cell r="EX3">
            <v>2403</v>
          </cell>
          <cell r="EY3">
            <v>2240</v>
          </cell>
          <cell r="EZ3">
            <v>2780.6000000000004</v>
          </cell>
          <cell r="FA3">
            <v>997.7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18.880000000000003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21.200000000000003</v>
          </cell>
          <cell r="FI4">
            <v>22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24.45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16.837</v>
          </cell>
          <cell r="FW4">
            <v>11.225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24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14.9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3457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5787.2000000000007</v>
          </cell>
          <cell r="M7">
            <v>0</v>
          </cell>
          <cell r="N7">
            <v>0</v>
          </cell>
          <cell r="O7">
            <v>6055.8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5707</v>
          </cell>
          <cell r="V7">
            <v>0</v>
          </cell>
          <cell r="W7">
            <v>0</v>
          </cell>
          <cell r="X7">
            <v>6480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4913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5299.8</v>
          </cell>
          <cell r="AU7">
            <v>8827.9</v>
          </cell>
          <cell r="AV7">
            <v>0</v>
          </cell>
          <cell r="AW7">
            <v>9162.2000000000007</v>
          </cell>
          <cell r="AX7">
            <v>0</v>
          </cell>
          <cell r="AY7">
            <v>0</v>
          </cell>
          <cell r="AZ7">
            <v>8035.3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59962.9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28108.300000000003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10556.400000000001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27987.243000000002</v>
          </cell>
          <cell r="DS7">
            <v>0</v>
          </cell>
          <cell r="DT7">
            <v>0</v>
          </cell>
          <cell r="DU7">
            <v>33601.597999999998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29258.510999999999</v>
          </cell>
          <cell r="EE7">
            <v>0</v>
          </cell>
          <cell r="EF7">
            <v>0</v>
          </cell>
          <cell r="EG7">
            <v>0</v>
          </cell>
          <cell r="EH7">
            <v>20879.592000000004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26268.682000000001</v>
          </cell>
          <cell r="EP7">
            <v>0</v>
          </cell>
          <cell r="EQ7">
            <v>0</v>
          </cell>
          <cell r="ER7">
            <v>27498.682000000001</v>
          </cell>
          <cell r="ES7">
            <v>30003.309999999998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507.61099999999999</v>
          </cell>
          <cell r="FA7">
            <v>29402.343000000001</v>
          </cell>
          <cell r="FB7">
            <v>155.11800000000002</v>
          </cell>
          <cell r="FC7">
            <v>0</v>
          </cell>
          <cell r="FD7">
            <v>0</v>
          </cell>
          <cell r="FE7">
            <v>29423.939000000002</v>
          </cell>
          <cell r="FF7">
            <v>1E-3</v>
          </cell>
          <cell r="FG7">
            <v>0</v>
          </cell>
          <cell r="FH7">
            <v>29689.248</v>
          </cell>
          <cell r="FI7">
            <v>43.544000000000004</v>
          </cell>
          <cell r="FJ7">
            <v>13037.093000000001</v>
          </cell>
          <cell r="FK7">
            <v>0</v>
          </cell>
          <cell r="FL7">
            <v>30998.082000000002</v>
          </cell>
          <cell r="FM7">
            <v>24299.826000000001</v>
          </cell>
          <cell r="FN7">
            <v>31573.744999999999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25000.118000000002</v>
          </cell>
          <cell r="FU7">
            <v>87.088000000000008</v>
          </cell>
          <cell r="FV7">
            <v>0</v>
          </cell>
          <cell r="FW7">
            <v>27500.880000000001</v>
          </cell>
          <cell r="FX7">
            <v>0</v>
          </cell>
          <cell r="FY7">
            <v>71661.066999999995</v>
          </cell>
          <cell r="FZ7">
            <v>0</v>
          </cell>
          <cell r="GA7">
            <v>28080.405999999999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6.7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1.4000000000000001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0.61699999999999999</v>
          </cell>
          <cell r="EC9">
            <v>0.76700000000000002</v>
          </cell>
          <cell r="ED9">
            <v>0</v>
          </cell>
          <cell r="EE9">
            <v>0.63400000000000001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53.93</v>
          </cell>
          <cell r="FD9">
            <v>53.155000000000001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25</v>
          </cell>
          <cell r="EC10">
            <v>0</v>
          </cell>
          <cell r="ED10">
            <v>0</v>
          </cell>
          <cell r="EE10">
            <v>0</v>
          </cell>
          <cell r="EF10">
            <v>203.56800000000001</v>
          </cell>
          <cell r="EG10">
            <v>0</v>
          </cell>
          <cell r="EH10">
            <v>0</v>
          </cell>
          <cell r="EI10">
            <v>66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25.07</v>
          </cell>
          <cell r="EW10">
            <v>0.03</v>
          </cell>
          <cell r="EX10">
            <v>73.466999999999999</v>
          </cell>
          <cell r="EY10">
            <v>100.27000000000001</v>
          </cell>
          <cell r="EZ10">
            <v>3093.9030000000002</v>
          </cell>
          <cell r="FA10">
            <v>376.44200000000001</v>
          </cell>
          <cell r="FB10">
            <v>16735.041000000001</v>
          </cell>
          <cell r="FC10">
            <v>400</v>
          </cell>
          <cell r="FD10">
            <v>18388.467000000001</v>
          </cell>
          <cell r="FE10">
            <v>0</v>
          </cell>
          <cell r="FF10">
            <v>9194.7620000000006</v>
          </cell>
          <cell r="FG10">
            <v>9243.8070000000007</v>
          </cell>
          <cell r="FH10">
            <v>0</v>
          </cell>
          <cell r="FI10">
            <v>9992.4259999999995</v>
          </cell>
          <cell r="FJ10">
            <v>9720.3850000000002</v>
          </cell>
          <cell r="FK10">
            <v>24.489000000000001</v>
          </cell>
          <cell r="FL10">
            <v>9025.3690000000006</v>
          </cell>
          <cell r="FM10">
            <v>0</v>
          </cell>
          <cell r="FN10">
            <v>5021.8820000000005</v>
          </cell>
          <cell r="FO10">
            <v>11000.550000000001</v>
          </cell>
          <cell r="FP10">
            <v>43.189</v>
          </cell>
          <cell r="FQ10">
            <v>19006.883000000002</v>
          </cell>
          <cell r="FR10">
            <v>9007.6920000000009</v>
          </cell>
          <cell r="FS10">
            <v>21973.951000000001</v>
          </cell>
          <cell r="FT10">
            <v>4001.8150000000001</v>
          </cell>
          <cell r="FU10">
            <v>17003.444</v>
          </cell>
          <cell r="FV10">
            <v>0</v>
          </cell>
          <cell r="FW10">
            <v>58957.478999999999</v>
          </cell>
          <cell r="FX10">
            <v>0</v>
          </cell>
          <cell r="FY10">
            <v>30186.718000000001</v>
          </cell>
          <cell r="FZ10">
            <v>22022.794000000002</v>
          </cell>
          <cell r="GA10">
            <v>9000.7860000000001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5472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1025.2</v>
          </cell>
          <cell r="L11">
            <v>49.5</v>
          </cell>
          <cell r="M11">
            <v>4246.2</v>
          </cell>
          <cell r="N11">
            <v>0</v>
          </cell>
          <cell r="O11">
            <v>1109.3</v>
          </cell>
          <cell r="P11">
            <v>0</v>
          </cell>
          <cell r="Q11">
            <v>14.700000000000001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21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22.700000000000003</v>
          </cell>
          <cell r="AK11">
            <v>18990.400000000001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22.900000000000002</v>
          </cell>
          <cell r="AR11">
            <v>0</v>
          </cell>
          <cell r="AS11">
            <v>0</v>
          </cell>
          <cell r="AT11">
            <v>0</v>
          </cell>
          <cell r="AU11">
            <v>0.70000000000000007</v>
          </cell>
          <cell r="AV11">
            <v>0</v>
          </cell>
          <cell r="AW11">
            <v>0</v>
          </cell>
          <cell r="AX11">
            <v>22.8</v>
          </cell>
          <cell r="AY11">
            <v>22.700000000000003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22.700000000000003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22.700000000000003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22.700000000000003</v>
          </cell>
          <cell r="BW11">
            <v>0</v>
          </cell>
          <cell r="BX11">
            <v>0</v>
          </cell>
          <cell r="BY11">
            <v>0</v>
          </cell>
          <cell r="BZ11">
            <v>22.700000000000003</v>
          </cell>
          <cell r="CA11">
            <v>0</v>
          </cell>
          <cell r="CB11">
            <v>0</v>
          </cell>
          <cell r="CC11">
            <v>0</v>
          </cell>
          <cell r="CD11">
            <v>22.700000000000003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22.8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23.200000000000003</v>
          </cell>
          <cell r="CZ11">
            <v>0</v>
          </cell>
          <cell r="DA11">
            <v>0</v>
          </cell>
          <cell r="DB11">
            <v>683.1</v>
          </cell>
          <cell r="DC11">
            <v>0</v>
          </cell>
          <cell r="DD11">
            <v>0</v>
          </cell>
          <cell r="DE11">
            <v>2.1</v>
          </cell>
          <cell r="DF11">
            <v>0</v>
          </cell>
          <cell r="DG11">
            <v>0</v>
          </cell>
          <cell r="DH11">
            <v>0</v>
          </cell>
          <cell r="DI11">
            <v>0.4</v>
          </cell>
          <cell r="DJ11">
            <v>22.900000000000002</v>
          </cell>
          <cell r="DK11">
            <v>0</v>
          </cell>
          <cell r="DL11">
            <v>0.2</v>
          </cell>
          <cell r="DM11">
            <v>1.1000000000000001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23.11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133.95000000000002</v>
          </cell>
          <cell r="EY11">
            <v>221.14000000000001</v>
          </cell>
          <cell r="EZ11">
            <v>220.78000000000003</v>
          </cell>
          <cell r="FA11">
            <v>881.12099999999998</v>
          </cell>
          <cell r="FB11">
            <v>0</v>
          </cell>
          <cell r="FC11">
            <v>40.5</v>
          </cell>
          <cell r="FD11">
            <v>0</v>
          </cell>
          <cell r="FE11">
            <v>0</v>
          </cell>
          <cell r="FF11">
            <v>0</v>
          </cell>
          <cell r="FG11">
            <v>0.20600000000000002</v>
          </cell>
          <cell r="FH11">
            <v>0</v>
          </cell>
          <cell r="FI11">
            <v>0</v>
          </cell>
          <cell r="FJ11">
            <v>0</v>
          </cell>
          <cell r="FK11">
            <v>20.124000000000002</v>
          </cell>
          <cell r="FL11">
            <v>39.72</v>
          </cell>
          <cell r="FM11">
            <v>23.763000000000002</v>
          </cell>
          <cell r="FN11">
            <v>20.344000000000001</v>
          </cell>
          <cell r="FO11">
            <v>0</v>
          </cell>
          <cell r="FP11">
            <v>0</v>
          </cell>
          <cell r="FQ11">
            <v>0</v>
          </cell>
          <cell r="FR11">
            <v>14.515000000000001</v>
          </cell>
          <cell r="FS11">
            <v>0</v>
          </cell>
          <cell r="FT11">
            <v>0.32700000000000001</v>
          </cell>
          <cell r="FU11">
            <v>11.795</v>
          </cell>
          <cell r="FV11">
            <v>18.225999999999999</v>
          </cell>
          <cell r="FW11">
            <v>0</v>
          </cell>
          <cell r="FX11">
            <v>2.4470000000000001</v>
          </cell>
          <cell r="FY11">
            <v>3.6680000000000001</v>
          </cell>
          <cell r="FZ11">
            <v>26.86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21.8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0.5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9.57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3907.2669999999998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0.60099999999999998</v>
          </cell>
          <cell r="FH14">
            <v>0.31400000000000006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51.7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3000.9</v>
          </cell>
          <cell r="I15">
            <v>0</v>
          </cell>
          <cell r="J15">
            <v>0</v>
          </cell>
          <cell r="K15">
            <v>2999.7000000000003</v>
          </cell>
          <cell r="L15">
            <v>2700</v>
          </cell>
          <cell r="M15">
            <v>3755.1000000000004</v>
          </cell>
          <cell r="N15">
            <v>4452.8</v>
          </cell>
          <cell r="O15">
            <v>5166.2000000000007</v>
          </cell>
          <cell r="P15">
            <v>25.8</v>
          </cell>
          <cell r="Q15">
            <v>4560</v>
          </cell>
          <cell r="R15">
            <v>3451</v>
          </cell>
          <cell r="S15">
            <v>5222.1000000000004</v>
          </cell>
          <cell r="T15">
            <v>10351</v>
          </cell>
          <cell r="U15">
            <v>5779.4000000000005</v>
          </cell>
          <cell r="V15">
            <v>2132</v>
          </cell>
          <cell r="W15">
            <v>7600.5</v>
          </cell>
          <cell r="X15">
            <v>15038.400000000001</v>
          </cell>
          <cell r="Y15">
            <v>2272.5</v>
          </cell>
          <cell r="Z15">
            <v>11912.7</v>
          </cell>
          <cell r="AA15">
            <v>1071.5</v>
          </cell>
          <cell r="AB15">
            <v>1300.5</v>
          </cell>
          <cell r="AC15">
            <v>5596.5</v>
          </cell>
          <cell r="AD15">
            <v>4794</v>
          </cell>
          <cell r="AE15">
            <v>13159.5</v>
          </cell>
          <cell r="AF15">
            <v>9608.2000000000007</v>
          </cell>
          <cell r="AG15">
            <v>7860.9000000000005</v>
          </cell>
          <cell r="AH15">
            <v>7115.1</v>
          </cell>
          <cell r="AI15">
            <v>3497.8</v>
          </cell>
          <cell r="AJ15">
            <v>3113.9</v>
          </cell>
          <cell r="AK15">
            <v>12589.400000000001</v>
          </cell>
          <cell r="AL15">
            <v>8100.5</v>
          </cell>
          <cell r="AM15">
            <v>7671.7000000000007</v>
          </cell>
          <cell r="AN15">
            <v>4041.6000000000004</v>
          </cell>
          <cell r="AO15">
            <v>11157.2</v>
          </cell>
          <cell r="AP15">
            <v>16013.300000000001</v>
          </cell>
          <cell r="AQ15">
            <v>6855.1</v>
          </cell>
          <cell r="AR15">
            <v>24474.400000000001</v>
          </cell>
          <cell r="AS15">
            <v>8227.7000000000007</v>
          </cell>
          <cell r="AT15">
            <v>12120.2</v>
          </cell>
          <cell r="AU15">
            <v>27854.800000000003</v>
          </cell>
          <cell r="AV15">
            <v>24422.2</v>
          </cell>
          <cell r="AW15">
            <v>35165.5</v>
          </cell>
          <cell r="AX15">
            <v>27683.5</v>
          </cell>
          <cell r="AY15">
            <v>19100.900000000001</v>
          </cell>
          <cell r="AZ15">
            <v>16360</v>
          </cell>
          <cell r="BA15">
            <v>24485.4</v>
          </cell>
          <cell r="BB15">
            <v>13488.800000000001</v>
          </cell>
          <cell r="BC15">
            <v>7238.8</v>
          </cell>
          <cell r="BD15">
            <v>20464.600000000002</v>
          </cell>
          <cell r="BE15">
            <v>26872.300000000003</v>
          </cell>
          <cell r="BF15">
            <v>27070.300000000003</v>
          </cell>
          <cell r="BG15">
            <v>9224.4</v>
          </cell>
          <cell r="BH15">
            <v>4712.6000000000004</v>
          </cell>
          <cell r="BI15">
            <v>32478.300000000003</v>
          </cell>
          <cell r="BJ15">
            <v>12133.2</v>
          </cell>
          <cell r="BK15">
            <v>1374.8000000000002</v>
          </cell>
          <cell r="BL15">
            <v>707</v>
          </cell>
          <cell r="BM15">
            <v>10107.700000000001</v>
          </cell>
          <cell r="BN15">
            <v>4777.4000000000005</v>
          </cell>
          <cell r="BO15">
            <v>11818</v>
          </cell>
          <cell r="BP15">
            <v>786.90000000000009</v>
          </cell>
          <cell r="BQ15">
            <v>8854.5</v>
          </cell>
          <cell r="BR15">
            <v>7185.9000000000005</v>
          </cell>
          <cell r="BS15">
            <v>1274.7</v>
          </cell>
          <cell r="BT15">
            <v>12670</v>
          </cell>
          <cell r="BU15">
            <v>13658.800000000001</v>
          </cell>
          <cell r="BV15">
            <v>13917.400000000001</v>
          </cell>
          <cell r="BW15">
            <v>1897.3000000000002</v>
          </cell>
          <cell r="BX15">
            <v>0</v>
          </cell>
          <cell r="BY15">
            <v>0</v>
          </cell>
          <cell r="BZ15">
            <v>8624.4</v>
          </cell>
          <cell r="CA15">
            <v>23.6</v>
          </cell>
          <cell r="CB15">
            <v>5000</v>
          </cell>
          <cell r="CC15">
            <v>6212.4000000000005</v>
          </cell>
          <cell r="CD15">
            <v>11011.5</v>
          </cell>
          <cell r="CE15">
            <v>11201.6</v>
          </cell>
          <cell r="CF15">
            <v>2241.1</v>
          </cell>
          <cell r="CG15">
            <v>2581.1000000000004</v>
          </cell>
          <cell r="CH15">
            <v>8459.8000000000011</v>
          </cell>
          <cell r="CI15">
            <v>13190.1</v>
          </cell>
          <cell r="CJ15">
            <v>1566</v>
          </cell>
          <cell r="CK15">
            <v>469.8</v>
          </cell>
          <cell r="CL15">
            <v>8385</v>
          </cell>
          <cell r="CM15">
            <v>997.80000000000007</v>
          </cell>
          <cell r="CN15">
            <v>0</v>
          </cell>
          <cell r="CO15">
            <v>6421</v>
          </cell>
          <cell r="CP15">
            <v>1507.6000000000001</v>
          </cell>
          <cell r="CQ15">
            <v>3034.3</v>
          </cell>
          <cell r="CR15">
            <v>3839.6000000000004</v>
          </cell>
          <cell r="CS15">
            <v>5201.8</v>
          </cell>
          <cell r="CT15">
            <v>4741.9000000000005</v>
          </cell>
          <cell r="CU15">
            <v>3375.4</v>
          </cell>
          <cell r="CV15">
            <v>3302.2000000000003</v>
          </cell>
          <cell r="CW15">
            <v>1030.3</v>
          </cell>
          <cell r="CX15">
            <v>767.40000000000009</v>
          </cell>
          <cell r="CY15">
            <v>5235.5</v>
          </cell>
          <cell r="CZ15">
            <v>6028.2000000000007</v>
          </cell>
          <cell r="DA15">
            <v>5293.5</v>
          </cell>
          <cell r="DB15">
            <v>3664</v>
          </cell>
          <cell r="DC15">
            <v>7479.5</v>
          </cell>
          <cell r="DD15">
            <v>4523.9000000000005</v>
          </cell>
          <cell r="DE15">
            <v>4609.1000000000004</v>
          </cell>
          <cell r="DF15">
            <v>6758.6</v>
          </cell>
          <cell r="DG15">
            <v>6049.3</v>
          </cell>
          <cell r="DH15">
            <v>2712.5</v>
          </cell>
          <cell r="DI15">
            <v>342</v>
          </cell>
          <cell r="DJ15">
            <v>25.400000000000002</v>
          </cell>
          <cell r="DK15">
            <v>0</v>
          </cell>
          <cell r="DL15">
            <v>112.5</v>
          </cell>
          <cell r="DM15">
            <v>2110.9</v>
          </cell>
          <cell r="DN15">
            <v>0</v>
          </cell>
          <cell r="DO15">
            <v>1353.3000000000002</v>
          </cell>
          <cell r="DP15">
            <v>1134.9000000000001</v>
          </cell>
          <cell r="DQ15">
            <v>1023.2</v>
          </cell>
          <cell r="DR15">
            <v>11792.92</v>
          </cell>
          <cell r="DS15">
            <v>1181.9000000000001</v>
          </cell>
          <cell r="DT15">
            <v>0</v>
          </cell>
          <cell r="DU15">
            <v>0</v>
          </cell>
          <cell r="DV15">
            <v>0</v>
          </cell>
          <cell r="DW15">
            <v>2995.7090000000003</v>
          </cell>
          <cell r="DX15">
            <v>0</v>
          </cell>
          <cell r="DY15">
            <v>0</v>
          </cell>
          <cell r="DZ15">
            <v>0</v>
          </cell>
          <cell r="EA15">
            <v>2014.8150000000003</v>
          </cell>
          <cell r="EB15">
            <v>0</v>
          </cell>
          <cell r="EC15">
            <v>6795.0710000000008</v>
          </cell>
          <cell r="ED15">
            <v>6300</v>
          </cell>
          <cell r="EE15">
            <v>0</v>
          </cell>
          <cell r="EF15">
            <v>0</v>
          </cell>
          <cell r="EG15">
            <v>0</v>
          </cell>
          <cell r="EH15">
            <v>27.625</v>
          </cell>
          <cell r="EI15">
            <v>5266.22</v>
          </cell>
          <cell r="EJ15">
            <v>0</v>
          </cell>
          <cell r="EK15">
            <v>0</v>
          </cell>
          <cell r="EL15">
            <v>0</v>
          </cell>
          <cell r="EM15">
            <v>5201.7010000000009</v>
          </cell>
          <cell r="EN15">
            <v>0</v>
          </cell>
          <cell r="EO15">
            <v>0</v>
          </cell>
          <cell r="EP15">
            <v>5000</v>
          </cell>
          <cell r="EQ15">
            <v>2000</v>
          </cell>
          <cell r="ER15">
            <v>3231.748</v>
          </cell>
          <cell r="ES15">
            <v>0</v>
          </cell>
          <cell r="ET15">
            <v>25.905000000000001</v>
          </cell>
          <cell r="EU15">
            <v>599.95600000000002</v>
          </cell>
          <cell r="EV15">
            <v>4962.9900000000007</v>
          </cell>
          <cell r="EW15">
            <v>4706.7400000000007</v>
          </cell>
          <cell r="EX15">
            <v>5858.2560000000003</v>
          </cell>
          <cell r="EY15">
            <v>6443.4370000000008</v>
          </cell>
          <cell r="EZ15">
            <v>4395.0010000000002</v>
          </cell>
          <cell r="FA15">
            <v>14639.056</v>
          </cell>
          <cell r="FB15">
            <v>5881.7820000000002</v>
          </cell>
          <cell r="FC15">
            <v>5857.924</v>
          </cell>
          <cell r="FD15">
            <v>2600</v>
          </cell>
          <cell r="FE15">
            <v>19.53</v>
          </cell>
          <cell r="FF15">
            <v>1174.365</v>
          </cell>
          <cell r="FG15">
            <v>43.544000000000004</v>
          </cell>
          <cell r="FH15">
            <v>2138.355</v>
          </cell>
          <cell r="FI15">
            <v>11994.965</v>
          </cell>
          <cell r="FJ15">
            <v>128.92100000000002</v>
          </cell>
          <cell r="FK15">
            <v>1211.625</v>
          </cell>
          <cell r="FL15">
            <v>1125.325</v>
          </cell>
          <cell r="FM15">
            <v>540</v>
          </cell>
          <cell r="FN15">
            <v>0</v>
          </cell>
          <cell r="FO15">
            <v>0</v>
          </cell>
          <cell r="FP15">
            <v>25.855</v>
          </cell>
          <cell r="FQ15">
            <v>124.42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25.719000000000001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168.60000000000002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3.2000000000000001E-2</v>
          </cell>
          <cell r="FE16">
            <v>0</v>
          </cell>
          <cell r="FF16">
            <v>0</v>
          </cell>
          <cell r="FG16">
            <v>1.1000000000000001E-2</v>
          </cell>
          <cell r="FH16">
            <v>0</v>
          </cell>
          <cell r="FI16">
            <v>1.0000000000000002E-2</v>
          </cell>
          <cell r="FJ16">
            <v>1.0000000000000002E-2</v>
          </cell>
          <cell r="FK16">
            <v>0</v>
          </cell>
          <cell r="FL16">
            <v>1.1000000000000001E-2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26218.865000000002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236.24800000000002</v>
          </cell>
          <cell r="FA17">
            <v>117.91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25.400000000000002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50.800000000000004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39681.9</v>
          </cell>
          <cell r="C20">
            <v>37003.200000000004</v>
          </cell>
          <cell r="D20">
            <v>8815</v>
          </cell>
          <cell r="E20">
            <v>17287.600000000002</v>
          </cell>
          <cell r="F20">
            <v>38804</v>
          </cell>
          <cell r="G20">
            <v>33567.599999999999</v>
          </cell>
          <cell r="H20">
            <v>50482.8</v>
          </cell>
          <cell r="I20">
            <v>39984.400000000001</v>
          </cell>
          <cell r="J20">
            <v>44588.5</v>
          </cell>
          <cell r="K20">
            <v>64006.9</v>
          </cell>
          <cell r="L20">
            <v>45082.200000000004</v>
          </cell>
          <cell r="M20">
            <v>41169.800000000003</v>
          </cell>
          <cell r="N20">
            <v>73519.100000000006</v>
          </cell>
          <cell r="O20">
            <v>25460.300000000003</v>
          </cell>
          <cell r="P20">
            <v>58254.200000000004</v>
          </cell>
          <cell r="Q20">
            <v>48720.700000000004</v>
          </cell>
          <cell r="R20">
            <v>16498</v>
          </cell>
          <cell r="S20">
            <v>17113.900000000001</v>
          </cell>
          <cell r="T20">
            <v>0</v>
          </cell>
          <cell r="U20">
            <v>0</v>
          </cell>
          <cell r="V20">
            <v>25.400000000000002</v>
          </cell>
          <cell r="W20">
            <v>17941.100000000002</v>
          </cell>
          <cell r="X20">
            <v>17851.2</v>
          </cell>
          <cell r="Y20">
            <v>0</v>
          </cell>
          <cell r="Z20">
            <v>5773.6</v>
          </cell>
          <cell r="AA20">
            <v>0</v>
          </cell>
          <cell r="AB20">
            <v>13162.800000000001</v>
          </cell>
          <cell r="AC20">
            <v>8172.7000000000007</v>
          </cell>
          <cell r="AD20">
            <v>119488</v>
          </cell>
          <cell r="AE20">
            <v>0</v>
          </cell>
          <cell r="AF20">
            <v>20559.2</v>
          </cell>
          <cell r="AG20">
            <v>0</v>
          </cell>
          <cell r="AH20">
            <v>0</v>
          </cell>
          <cell r="AI20">
            <v>0</v>
          </cell>
          <cell r="AJ20">
            <v>13415.300000000001</v>
          </cell>
          <cell r="AK20">
            <v>0</v>
          </cell>
          <cell r="AL20">
            <v>10821.7</v>
          </cell>
          <cell r="AM20">
            <v>10056.6</v>
          </cell>
          <cell r="AN20">
            <v>6772.2000000000007</v>
          </cell>
          <cell r="AO20">
            <v>0</v>
          </cell>
          <cell r="AP20">
            <v>4640.6000000000004</v>
          </cell>
          <cell r="AQ20">
            <v>7594.9000000000005</v>
          </cell>
          <cell r="AR20">
            <v>5049.6000000000004</v>
          </cell>
          <cell r="AS20">
            <v>0</v>
          </cell>
          <cell r="AT20">
            <v>0</v>
          </cell>
          <cell r="AU20">
            <v>48348.200000000004</v>
          </cell>
          <cell r="AV20">
            <v>24981.9</v>
          </cell>
          <cell r="AW20">
            <v>0</v>
          </cell>
          <cell r="AX20">
            <v>24956.9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3528.5</v>
          </cell>
          <cell r="CZ20">
            <v>1365</v>
          </cell>
          <cell r="DA20">
            <v>427.20000000000005</v>
          </cell>
          <cell r="DB20">
            <v>79.800000000000011</v>
          </cell>
          <cell r="DC20">
            <v>1421.5</v>
          </cell>
          <cell r="DD20">
            <v>1666.9</v>
          </cell>
          <cell r="DE20">
            <v>654.1</v>
          </cell>
          <cell r="DF20">
            <v>0</v>
          </cell>
          <cell r="DG20">
            <v>821.5</v>
          </cell>
          <cell r="DH20">
            <v>399.70000000000005</v>
          </cell>
          <cell r="DI20">
            <v>131</v>
          </cell>
          <cell r="DJ20">
            <v>495.1</v>
          </cell>
          <cell r="DK20">
            <v>11903</v>
          </cell>
          <cell r="DL20">
            <v>389.8</v>
          </cell>
          <cell r="DM20">
            <v>0</v>
          </cell>
          <cell r="DN20">
            <v>3794</v>
          </cell>
          <cell r="DO20">
            <v>0</v>
          </cell>
          <cell r="DP20">
            <v>9438.2000000000007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50625.194000000003</v>
          </cell>
          <cell r="DW20">
            <v>59950.461000000003</v>
          </cell>
          <cell r="DX20">
            <v>140560.25</v>
          </cell>
          <cell r="DY20">
            <v>22781.642000000003</v>
          </cell>
          <cell r="DZ20">
            <v>0</v>
          </cell>
          <cell r="EA20">
            <v>51487.105000000003</v>
          </cell>
          <cell r="EB20">
            <v>59965.331000000006</v>
          </cell>
          <cell r="EC20">
            <v>56516.159</v>
          </cell>
          <cell r="ED20">
            <v>15752.369000000001</v>
          </cell>
          <cell r="EE20">
            <v>8652.8880000000008</v>
          </cell>
          <cell r="EF20">
            <v>0</v>
          </cell>
          <cell r="EG20">
            <v>0</v>
          </cell>
          <cell r="EH20">
            <v>65107.489000000001</v>
          </cell>
          <cell r="EI20">
            <v>0</v>
          </cell>
          <cell r="EJ20">
            <v>0</v>
          </cell>
          <cell r="EK20">
            <v>33406.961000000003</v>
          </cell>
          <cell r="EL20">
            <v>0</v>
          </cell>
          <cell r="EM20">
            <v>0</v>
          </cell>
          <cell r="EN20">
            <v>65780.697</v>
          </cell>
          <cell r="EO20">
            <v>10103.505000000001</v>
          </cell>
          <cell r="EP20">
            <v>39.141000000000005</v>
          </cell>
          <cell r="EQ20">
            <v>21704.349000000002</v>
          </cell>
          <cell r="ER20">
            <v>21.72</v>
          </cell>
          <cell r="ES20">
            <v>11609.192000000001</v>
          </cell>
          <cell r="ET20">
            <v>0</v>
          </cell>
          <cell r="EU20">
            <v>41.874000000000002</v>
          </cell>
          <cell r="EV20">
            <v>63147.842000000004</v>
          </cell>
          <cell r="EW20">
            <v>0</v>
          </cell>
          <cell r="EX20">
            <v>54.354999999999997</v>
          </cell>
          <cell r="EY20">
            <v>56.735000000000007</v>
          </cell>
          <cell r="EZ20">
            <v>41959.131000000001</v>
          </cell>
          <cell r="FA20">
            <v>41.543000000000006</v>
          </cell>
          <cell r="FB20">
            <v>0</v>
          </cell>
          <cell r="FC20">
            <v>61.523000000000003</v>
          </cell>
          <cell r="FD20">
            <v>81.262</v>
          </cell>
          <cell r="FE20">
            <v>27120.403999999999</v>
          </cell>
          <cell r="FF20">
            <v>24815.059000000001</v>
          </cell>
          <cell r="FG20">
            <v>23.015000000000001</v>
          </cell>
          <cell r="FH20">
            <v>0</v>
          </cell>
          <cell r="FI20">
            <v>0</v>
          </cell>
          <cell r="FJ20">
            <v>0</v>
          </cell>
          <cell r="FK20">
            <v>27887.644</v>
          </cell>
          <cell r="FL20">
            <v>32.734000000000002</v>
          </cell>
          <cell r="FM20">
            <v>0</v>
          </cell>
          <cell r="FN20">
            <v>124.92100000000001</v>
          </cell>
          <cell r="FO20">
            <v>22</v>
          </cell>
          <cell r="FP20">
            <v>0</v>
          </cell>
          <cell r="FQ20">
            <v>22</v>
          </cell>
          <cell r="FR20">
            <v>59968.567999999999</v>
          </cell>
          <cell r="FS20">
            <v>0</v>
          </cell>
          <cell r="FT20">
            <v>0</v>
          </cell>
          <cell r="FU20">
            <v>32447.751</v>
          </cell>
          <cell r="FV20">
            <v>32463.547999999999</v>
          </cell>
          <cell r="FW20">
            <v>4.0000000000000001E-3</v>
          </cell>
          <cell r="FX20">
            <v>91032.623000000007</v>
          </cell>
          <cell r="FY20">
            <v>0</v>
          </cell>
          <cell r="FZ20">
            <v>0</v>
          </cell>
          <cell r="GA20">
            <v>60023.027999999998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0.22500000000000001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18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1E-3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25.8</v>
          </cell>
          <cell r="AS25">
            <v>0</v>
          </cell>
          <cell r="AT25">
            <v>21.6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20.580000000000002</v>
          </cell>
          <cell r="FC25">
            <v>0</v>
          </cell>
          <cell r="FD25">
            <v>38.081000000000003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291.10000000000002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17.509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10</v>
          </cell>
          <cell r="FC26">
            <v>0</v>
          </cell>
          <cell r="FD26">
            <v>0</v>
          </cell>
          <cell r="FE26">
            <v>19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18.018000000000001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5000.2000000000007</v>
          </cell>
          <cell r="F27">
            <v>0</v>
          </cell>
          <cell r="G27">
            <v>0</v>
          </cell>
          <cell r="H27">
            <v>0</v>
          </cell>
          <cell r="I27">
            <v>5933.5</v>
          </cell>
          <cell r="J27">
            <v>0</v>
          </cell>
          <cell r="K27">
            <v>0</v>
          </cell>
          <cell r="L27">
            <v>5860.1</v>
          </cell>
          <cell r="M27">
            <v>5204.9000000000005</v>
          </cell>
          <cell r="N27">
            <v>8483.6</v>
          </cell>
          <cell r="O27">
            <v>0</v>
          </cell>
          <cell r="P27">
            <v>17982.400000000001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22.900000000000002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1E-3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0.10800000000000001</v>
          </cell>
          <cell r="FM27">
            <v>10357.404</v>
          </cell>
          <cell r="FN27">
            <v>23887.804</v>
          </cell>
          <cell r="FO27">
            <v>20587.358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13"/>
      <sheetData sheetId="14"/>
      <sheetData sheetId="15"/>
      <sheetData sheetId="16"/>
      <sheetData sheetId="17"/>
      <sheetData sheetId="18"/>
      <sheetData sheetId="1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22.400000000000002</v>
          </cell>
          <cell r="M2">
            <v>22.400000000000002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4.3</v>
          </cell>
          <cell r="AO2">
            <v>0</v>
          </cell>
          <cell r="AP2">
            <v>4.2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4.7</v>
          </cell>
          <cell r="AX2">
            <v>5.4</v>
          </cell>
          <cell r="AY2">
            <v>0</v>
          </cell>
          <cell r="AZ2">
            <v>0</v>
          </cell>
          <cell r="BA2">
            <v>4.7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5.9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44313.3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9.0000000000000011E-3</v>
          </cell>
          <cell r="FO2">
            <v>0</v>
          </cell>
          <cell r="FP2">
            <v>0</v>
          </cell>
          <cell r="FQ2">
            <v>0</v>
          </cell>
          <cell r="FR2">
            <v>47827.24</v>
          </cell>
          <cell r="FS2">
            <v>0</v>
          </cell>
          <cell r="FT2">
            <v>33001.550000000003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22.6</v>
          </cell>
          <cell r="AC5">
            <v>0</v>
          </cell>
          <cell r="AD5">
            <v>22.8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51.2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51.2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0.2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0.05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160.9</v>
          </cell>
          <cell r="C7">
            <v>147.6</v>
          </cell>
          <cell r="D7">
            <v>560.6</v>
          </cell>
          <cell r="E7">
            <v>17</v>
          </cell>
          <cell r="F7">
            <v>20.5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14.5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15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31.400000000000002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6.8000000000000007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4218.1320000000005</v>
          </cell>
          <cell r="EZ10">
            <v>0</v>
          </cell>
          <cell r="FA10">
            <v>6790.9679999999998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27573.234000000004</v>
          </cell>
          <cell r="FL10">
            <v>18050.341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18003.811000000002</v>
          </cell>
          <cell r="FS10">
            <v>0</v>
          </cell>
          <cell r="FT10">
            <v>0</v>
          </cell>
          <cell r="FU10">
            <v>0</v>
          </cell>
          <cell r="FV10">
            <v>18013.53</v>
          </cell>
          <cell r="FW10">
            <v>0</v>
          </cell>
          <cell r="FX10">
            <v>18005.053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0.8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191.3</v>
          </cell>
          <cell r="C15">
            <v>0</v>
          </cell>
          <cell r="D15">
            <v>0</v>
          </cell>
          <cell r="E15">
            <v>56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48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72</v>
          </cell>
          <cell r="X15">
            <v>36.700000000000003</v>
          </cell>
          <cell r="Y15">
            <v>110.2</v>
          </cell>
          <cell r="Z15">
            <v>76.2</v>
          </cell>
          <cell r="AA15">
            <v>101.60000000000001</v>
          </cell>
          <cell r="AB15">
            <v>50.800000000000004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26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17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4.9000000000000004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95.100000000000009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19.900000000000002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17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22.400000000000002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37.6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0.49000000000000005</v>
          </cell>
          <cell r="ET20">
            <v>0</v>
          </cell>
          <cell r="EU20">
            <v>0.47800000000000004</v>
          </cell>
          <cell r="EV20">
            <v>4555.1120000000001</v>
          </cell>
          <cell r="EW20">
            <v>0</v>
          </cell>
          <cell r="EX20">
            <v>36805.79</v>
          </cell>
          <cell r="EY20">
            <v>0</v>
          </cell>
          <cell r="EZ20">
            <v>0.69600000000000006</v>
          </cell>
          <cell r="FA20">
            <v>0</v>
          </cell>
          <cell r="FB20">
            <v>0</v>
          </cell>
          <cell r="FC20">
            <v>0</v>
          </cell>
          <cell r="FD20">
            <v>1.2590000000000001</v>
          </cell>
          <cell r="FE20">
            <v>47677.81</v>
          </cell>
          <cell r="FF20">
            <v>0</v>
          </cell>
          <cell r="FG20">
            <v>0.78</v>
          </cell>
          <cell r="FH20">
            <v>0.67400000000000004</v>
          </cell>
          <cell r="FI20">
            <v>18000</v>
          </cell>
          <cell r="FJ20">
            <v>0</v>
          </cell>
          <cell r="FK20">
            <v>51641.458000000006</v>
          </cell>
          <cell r="FL20">
            <v>0</v>
          </cell>
          <cell r="FM20">
            <v>26307.58</v>
          </cell>
          <cell r="FN20">
            <v>32354.74</v>
          </cell>
          <cell r="FO20">
            <v>46005.709000000003</v>
          </cell>
          <cell r="FP20">
            <v>0</v>
          </cell>
          <cell r="FQ20">
            <v>20000</v>
          </cell>
          <cell r="FR20">
            <v>31925.52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60699.340000000004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3.0000000000000001E-3</v>
          </cell>
          <cell r="FK26">
            <v>1.4000000000000001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29.200000000000003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1E-3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25.6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0"/>
      <sheetData sheetId="21"/>
      <sheetData sheetId="22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0.1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738.92000000000007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65.3</v>
          </cell>
          <cell r="FX2">
            <v>87.16</v>
          </cell>
          <cell r="FY2">
            <v>44.24</v>
          </cell>
          <cell r="FZ2">
            <v>143.38</v>
          </cell>
          <cell r="GA2">
            <v>201.44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25</v>
          </cell>
          <cell r="C7">
            <v>0</v>
          </cell>
          <cell r="D7">
            <v>253.8</v>
          </cell>
          <cell r="E7">
            <v>132.20000000000002</v>
          </cell>
          <cell r="F7">
            <v>27</v>
          </cell>
          <cell r="G7">
            <v>27</v>
          </cell>
          <cell r="H7">
            <v>27</v>
          </cell>
          <cell r="I7">
            <v>16.8</v>
          </cell>
          <cell r="J7">
            <v>57.300000000000004</v>
          </cell>
          <cell r="K7">
            <v>108</v>
          </cell>
          <cell r="L7">
            <v>109.7</v>
          </cell>
          <cell r="M7">
            <v>86</v>
          </cell>
          <cell r="N7">
            <v>0</v>
          </cell>
          <cell r="O7">
            <v>0</v>
          </cell>
          <cell r="P7">
            <v>17.5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54</v>
          </cell>
          <cell r="V7">
            <v>81</v>
          </cell>
          <cell r="W7">
            <v>27</v>
          </cell>
          <cell r="X7">
            <v>16.8</v>
          </cell>
          <cell r="Y7">
            <v>43.800000000000004</v>
          </cell>
          <cell r="Z7">
            <v>27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23.400000000000002</v>
          </cell>
          <cell r="AH7">
            <v>0</v>
          </cell>
          <cell r="AI7">
            <v>0</v>
          </cell>
          <cell r="AJ7">
            <v>54</v>
          </cell>
          <cell r="AK7">
            <v>0</v>
          </cell>
          <cell r="AL7">
            <v>27</v>
          </cell>
          <cell r="AM7">
            <v>25.200000000000003</v>
          </cell>
          <cell r="AN7">
            <v>0</v>
          </cell>
          <cell r="AO7">
            <v>0</v>
          </cell>
          <cell r="AP7">
            <v>23.400000000000002</v>
          </cell>
          <cell r="AQ7">
            <v>0</v>
          </cell>
          <cell r="AR7">
            <v>0</v>
          </cell>
          <cell r="AS7">
            <v>50.400000000000006</v>
          </cell>
          <cell r="AT7">
            <v>0</v>
          </cell>
          <cell r="AU7">
            <v>0</v>
          </cell>
          <cell r="AV7">
            <v>59.6</v>
          </cell>
          <cell r="AW7">
            <v>0</v>
          </cell>
          <cell r="AX7">
            <v>29.8</v>
          </cell>
          <cell r="AY7">
            <v>30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1400.7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82.4</v>
          </cell>
          <cell r="BT7">
            <v>137.30000000000001</v>
          </cell>
          <cell r="BU7">
            <v>94.800000000000011</v>
          </cell>
          <cell r="BV7">
            <v>54.900000000000006</v>
          </cell>
          <cell r="BW7">
            <v>139.30000000000001</v>
          </cell>
          <cell r="BX7">
            <v>82.4</v>
          </cell>
          <cell r="BY7">
            <v>82.4</v>
          </cell>
          <cell r="BZ7">
            <v>27.5</v>
          </cell>
          <cell r="CA7">
            <v>31.700000000000003</v>
          </cell>
          <cell r="CB7">
            <v>29.6</v>
          </cell>
          <cell r="CC7">
            <v>59.1</v>
          </cell>
          <cell r="CD7">
            <v>194.70000000000002</v>
          </cell>
          <cell r="CE7">
            <v>146.5</v>
          </cell>
          <cell r="CF7">
            <v>82.4</v>
          </cell>
          <cell r="CG7">
            <v>121.9</v>
          </cell>
          <cell r="CH7">
            <v>59.1</v>
          </cell>
          <cell r="CI7">
            <v>118.7</v>
          </cell>
          <cell r="CJ7">
            <v>28.700000000000003</v>
          </cell>
          <cell r="CK7">
            <v>295.40000000000003</v>
          </cell>
          <cell r="CL7">
            <v>29.6</v>
          </cell>
          <cell r="CM7">
            <v>70.8</v>
          </cell>
          <cell r="CN7">
            <v>1954.1000000000001</v>
          </cell>
          <cell r="CO7">
            <v>735.80000000000007</v>
          </cell>
          <cell r="CP7">
            <v>2099</v>
          </cell>
          <cell r="CQ7">
            <v>2475</v>
          </cell>
          <cell r="CR7">
            <v>4396</v>
          </cell>
          <cell r="CS7">
            <v>2272.8000000000002</v>
          </cell>
          <cell r="CT7">
            <v>277.8</v>
          </cell>
          <cell r="CU7">
            <v>3816.9</v>
          </cell>
          <cell r="CV7">
            <v>3435</v>
          </cell>
          <cell r="CW7">
            <v>4057.3</v>
          </cell>
          <cell r="CX7">
            <v>4073.7000000000003</v>
          </cell>
          <cell r="CY7">
            <v>1965.7</v>
          </cell>
          <cell r="CZ7">
            <v>3743.6000000000004</v>
          </cell>
          <cell r="DA7">
            <v>1857.5</v>
          </cell>
          <cell r="DB7">
            <v>2100.6</v>
          </cell>
          <cell r="DC7">
            <v>2443.3000000000002</v>
          </cell>
          <cell r="DD7">
            <v>2184.6</v>
          </cell>
          <cell r="DE7">
            <v>1716.4</v>
          </cell>
          <cell r="DF7">
            <v>0</v>
          </cell>
          <cell r="DG7">
            <v>0</v>
          </cell>
          <cell r="DH7">
            <v>34.1</v>
          </cell>
          <cell r="DI7">
            <v>0</v>
          </cell>
          <cell r="DJ7">
            <v>0</v>
          </cell>
          <cell r="DK7">
            <v>0</v>
          </cell>
          <cell r="DL7">
            <v>10.8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3136.71</v>
          </cell>
          <cell r="DU7">
            <v>3900.75</v>
          </cell>
          <cell r="DV7">
            <v>7612.3470000000007</v>
          </cell>
          <cell r="DW7">
            <v>0</v>
          </cell>
          <cell r="DX7">
            <v>0</v>
          </cell>
          <cell r="DY7">
            <v>3949.4400000000005</v>
          </cell>
          <cell r="DZ7">
            <v>3924.067</v>
          </cell>
          <cell r="EA7">
            <v>3920.7849999999999</v>
          </cell>
          <cell r="EB7">
            <v>4255.1959999999999</v>
          </cell>
          <cell r="EC7">
            <v>4093.3250000000003</v>
          </cell>
          <cell r="ED7">
            <v>4866.3690000000006</v>
          </cell>
          <cell r="EE7">
            <v>3928.91</v>
          </cell>
          <cell r="EF7">
            <v>0</v>
          </cell>
          <cell r="EG7">
            <v>3201.17</v>
          </cell>
          <cell r="EH7">
            <v>0</v>
          </cell>
          <cell r="EI7">
            <v>5207.07</v>
          </cell>
          <cell r="EJ7">
            <v>0</v>
          </cell>
          <cell r="EK7">
            <v>5188.92</v>
          </cell>
          <cell r="EL7">
            <v>11224.49</v>
          </cell>
          <cell r="EM7">
            <v>0</v>
          </cell>
          <cell r="EN7">
            <v>3782.4500000000003</v>
          </cell>
          <cell r="EO7">
            <v>5617.84</v>
          </cell>
          <cell r="EP7">
            <v>10047.900000000001</v>
          </cell>
          <cell r="EQ7">
            <v>0</v>
          </cell>
          <cell r="ER7">
            <v>5319.3600000000006</v>
          </cell>
          <cell r="ES7">
            <v>5577.9500000000007</v>
          </cell>
          <cell r="ET7">
            <v>5695.4400000000005</v>
          </cell>
          <cell r="EU7">
            <v>5908.41</v>
          </cell>
          <cell r="EV7">
            <v>0</v>
          </cell>
          <cell r="EW7">
            <v>5669.89</v>
          </cell>
          <cell r="EX7">
            <v>11754.439</v>
          </cell>
          <cell r="EY7">
            <v>5765.6180000000004</v>
          </cell>
          <cell r="EZ7">
            <v>4421.17</v>
          </cell>
          <cell r="FA7">
            <v>54.879999999999995</v>
          </cell>
          <cell r="FB7">
            <v>0</v>
          </cell>
          <cell r="FC7">
            <v>0</v>
          </cell>
          <cell r="FD7">
            <v>0.19800000000000001</v>
          </cell>
          <cell r="FE7">
            <v>0</v>
          </cell>
          <cell r="FF7">
            <v>5500</v>
          </cell>
          <cell r="FG7">
            <v>5626.97</v>
          </cell>
          <cell r="FH7">
            <v>0</v>
          </cell>
          <cell r="FI7">
            <v>5710.1100000000006</v>
          </cell>
          <cell r="FJ7">
            <v>0</v>
          </cell>
          <cell r="FK7">
            <v>5585.4400000000005</v>
          </cell>
          <cell r="FL7">
            <v>5500.7530000000006</v>
          </cell>
          <cell r="FM7">
            <v>4600</v>
          </cell>
          <cell r="FN7">
            <v>6007.02</v>
          </cell>
          <cell r="FO7">
            <v>5675.17</v>
          </cell>
          <cell r="FP7">
            <v>0</v>
          </cell>
          <cell r="FQ7">
            <v>5658.31</v>
          </cell>
          <cell r="FR7">
            <v>5561.28</v>
          </cell>
          <cell r="FS7">
            <v>5504.59</v>
          </cell>
          <cell r="FT7">
            <v>5546.34</v>
          </cell>
          <cell r="FU7">
            <v>5500</v>
          </cell>
          <cell r="FV7">
            <v>5599.68</v>
          </cell>
          <cell r="FW7">
            <v>5503.34</v>
          </cell>
          <cell r="FX7">
            <v>5610.26</v>
          </cell>
          <cell r="FY7">
            <v>0</v>
          </cell>
          <cell r="FZ7">
            <v>11169.09</v>
          </cell>
          <cell r="GA7">
            <v>5588.56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0.4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10012.700000000001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493.1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0.70000000000000007</v>
          </cell>
          <cell r="BY9">
            <v>0</v>
          </cell>
          <cell r="BZ9">
            <v>0</v>
          </cell>
          <cell r="CA9">
            <v>0.4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2.77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2E-3</v>
          </cell>
          <cell r="FL9">
            <v>0</v>
          </cell>
          <cell r="FM9">
            <v>5.4</v>
          </cell>
          <cell r="FN9">
            <v>0</v>
          </cell>
          <cell r="FO9">
            <v>0</v>
          </cell>
          <cell r="FP9">
            <v>4236.4589999999998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9</v>
          </cell>
          <cell r="FX9">
            <v>0</v>
          </cell>
          <cell r="FY9">
            <v>0</v>
          </cell>
          <cell r="FZ9">
            <v>0</v>
          </cell>
          <cell r="GA9">
            <v>6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492.8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1981</v>
          </cell>
          <cell r="CY10">
            <v>0</v>
          </cell>
          <cell r="CZ10">
            <v>1499.4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2499.3220000000001</v>
          </cell>
          <cell r="EV10">
            <v>8.9999999999999993E-3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4393.8660000000009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1E-3</v>
          </cell>
          <cell r="FH10">
            <v>5507.4750000000004</v>
          </cell>
          <cell r="FI10">
            <v>0</v>
          </cell>
          <cell r="FJ10">
            <v>4844.71</v>
          </cell>
          <cell r="FK10">
            <v>0</v>
          </cell>
          <cell r="FL10">
            <v>3000.0259999999998</v>
          </cell>
          <cell r="FM10">
            <v>0</v>
          </cell>
          <cell r="FN10">
            <v>3083.4940000000001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2530.797</v>
          </cell>
          <cell r="FW10">
            <v>0</v>
          </cell>
          <cell r="FX10">
            <v>2503.7849999999999</v>
          </cell>
          <cell r="FY10">
            <v>2580.9009999999998</v>
          </cell>
          <cell r="FZ10">
            <v>2504.7809999999999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15.8</v>
          </cell>
          <cell r="Q11">
            <v>0</v>
          </cell>
          <cell r="R11">
            <v>5.6000000000000005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255.10000000000002</v>
          </cell>
          <cell r="Y11">
            <v>176.4</v>
          </cell>
          <cell r="Z11">
            <v>88.2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3518.4</v>
          </cell>
          <cell r="AG11">
            <v>6844.8</v>
          </cell>
          <cell r="AH11">
            <v>3718.8</v>
          </cell>
          <cell r="AI11">
            <v>3278.3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11.4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3584.6620000000003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22.400000000000002</v>
          </cell>
          <cell r="FE11">
            <v>67.45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0.52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5667.4000000000005</v>
          </cell>
          <cell r="AO14">
            <v>3566.6000000000004</v>
          </cell>
          <cell r="AP14">
            <v>0</v>
          </cell>
          <cell r="AQ14">
            <v>0</v>
          </cell>
          <cell r="AR14">
            <v>3935.4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3856.6820000000002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5.000000000000001E-3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559.30000000000007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25</v>
          </cell>
          <cell r="X20">
            <v>196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1568.4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6076.7000000000007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4701.3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10911.86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3.2000000000000001E-2</v>
          </cell>
          <cell r="EM20">
            <v>0</v>
          </cell>
          <cell r="EN20">
            <v>3.2000000000000001E-2</v>
          </cell>
          <cell r="EO20">
            <v>2.0000000000000004E-2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2219.9950000000003</v>
          </cell>
          <cell r="EW20">
            <v>1.9000000000000003E-2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5001.34</v>
          </cell>
          <cell r="FS20">
            <v>5000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142.80000000000001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1.2000000000000002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424.40000000000003</v>
          </cell>
          <cell r="C27">
            <v>260.10000000000002</v>
          </cell>
          <cell r="D27">
            <v>27.5</v>
          </cell>
          <cell r="E27">
            <v>300.8</v>
          </cell>
          <cell r="F27">
            <v>192.60000000000002</v>
          </cell>
          <cell r="G27">
            <v>103.30000000000001</v>
          </cell>
          <cell r="H27">
            <v>69.900000000000006</v>
          </cell>
          <cell r="I27">
            <v>185.70000000000002</v>
          </cell>
          <cell r="J27">
            <v>282.8</v>
          </cell>
          <cell r="K27">
            <v>348.90000000000003</v>
          </cell>
          <cell r="L27">
            <v>294.60000000000002</v>
          </cell>
          <cell r="M27">
            <v>271.3</v>
          </cell>
          <cell r="N27">
            <v>114</v>
          </cell>
          <cell r="O27">
            <v>270.3</v>
          </cell>
          <cell r="P27">
            <v>357.6</v>
          </cell>
          <cell r="Q27">
            <v>221.9</v>
          </cell>
          <cell r="R27">
            <v>2909.4</v>
          </cell>
          <cell r="S27">
            <v>1375.4</v>
          </cell>
          <cell r="T27">
            <v>341.1</v>
          </cell>
          <cell r="U27">
            <v>339.3</v>
          </cell>
          <cell r="V27">
            <v>305.10000000000002</v>
          </cell>
          <cell r="W27">
            <v>2824.4</v>
          </cell>
          <cell r="X27">
            <v>1208.1000000000001</v>
          </cell>
          <cell r="Y27">
            <v>971.30000000000007</v>
          </cell>
          <cell r="Z27">
            <v>656.7</v>
          </cell>
          <cell r="AA27">
            <v>897.6</v>
          </cell>
          <cell r="AB27">
            <v>4838.3</v>
          </cell>
          <cell r="AC27">
            <v>555.9</v>
          </cell>
          <cell r="AD27">
            <v>1094.5</v>
          </cell>
          <cell r="AE27">
            <v>5166.2000000000007</v>
          </cell>
          <cell r="AF27">
            <v>1464</v>
          </cell>
          <cell r="AG27">
            <v>775.90000000000009</v>
          </cell>
          <cell r="AH27">
            <v>627</v>
          </cell>
          <cell r="AI27">
            <v>983.30000000000007</v>
          </cell>
          <cell r="AJ27">
            <v>4840.7</v>
          </cell>
          <cell r="AK27">
            <v>839.5</v>
          </cell>
          <cell r="AL27">
            <v>1729.5</v>
          </cell>
          <cell r="AM27">
            <v>1743.6000000000001</v>
          </cell>
          <cell r="AN27">
            <v>1283.1000000000001</v>
          </cell>
          <cell r="AO27">
            <v>1478.3000000000002</v>
          </cell>
          <cell r="AP27">
            <v>1701.6000000000001</v>
          </cell>
          <cell r="AQ27">
            <v>2508.2000000000003</v>
          </cell>
          <cell r="AR27">
            <v>2279.1</v>
          </cell>
          <cell r="AS27">
            <v>2453.7000000000003</v>
          </cell>
          <cell r="AT27">
            <v>2726.8</v>
          </cell>
          <cell r="AU27">
            <v>2412</v>
          </cell>
          <cell r="AV27">
            <v>1968.2</v>
          </cell>
          <cell r="AW27">
            <v>1160.1000000000001</v>
          </cell>
          <cell r="AX27">
            <v>1579.6000000000001</v>
          </cell>
          <cell r="AY27">
            <v>1655</v>
          </cell>
          <cell r="AZ27">
            <v>1646.8000000000002</v>
          </cell>
          <cell r="BA27">
            <v>1321.5</v>
          </cell>
          <cell r="BB27">
            <v>1592.5</v>
          </cell>
          <cell r="BC27">
            <v>1539.2</v>
          </cell>
          <cell r="BD27">
            <v>1702.1000000000001</v>
          </cell>
          <cell r="BE27">
            <v>1573.3000000000002</v>
          </cell>
          <cell r="BF27">
            <v>2069.1</v>
          </cell>
          <cell r="BG27">
            <v>1101.7</v>
          </cell>
          <cell r="BH27">
            <v>1344.1000000000001</v>
          </cell>
          <cell r="BI27">
            <v>864.2</v>
          </cell>
          <cell r="BJ27">
            <v>861.90000000000009</v>
          </cell>
          <cell r="BK27">
            <v>442.8</v>
          </cell>
          <cell r="BL27">
            <v>814.80000000000007</v>
          </cell>
          <cell r="BM27">
            <v>812.90000000000009</v>
          </cell>
          <cell r="BN27">
            <v>622</v>
          </cell>
          <cell r="BO27">
            <v>707.6</v>
          </cell>
          <cell r="BP27">
            <v>289.2</v>
          </cell>
          <cell r="BQ27">
            <v>460.8</v>
          </cell>
          <cell r="BR27">
            <v>852.6</v>
          </cell>
          <cell r="BS27">
            <v>591.70000000000005</v>
          </cell>
          <cell r="BT27">
            <v>728.1</v>
          </cell>
          <cell r="BU27">
            <v>192.70000000000002</v>
          </cell>
          <cell r="BV27">
            <v>3574.1000000000004</v>
          </cell>
          <cell r="BW27">
            <v>1041</v>
          </cell>
          <cell r="BX27">
            <v>411.90000000000003</v>
          </cell>
          <cell r="BY27">
            <v>536.1</v>
          </cell>
          <cell r="BZ27">
            <v>599.20000000000005</v>
          </cell>
          <cell r="CA27">
            <v>581.80000000000007</v>
          </cell>
          <cell r="CB27">
            <v>133.80000000000001</v>
          </cell>
          <cell r="CC27">
            <v>422.90000000000003</v>
          </cell>
          <cell r="CD27">
            <v>602.30000000000007</v>
          </cell>
          <cell r="CE27">
            <v>572.9</v>
          </cell>
          <cell r="CF27">
            <v>626.6</v>
          </cell>
          <cell r="CG27">
            <v>431</v>
          </cell>
          <cell r="CH27">
            <v>766.40000000000009</v>
          </cell>
          <cell r="CI27">
            <v>371.20000000000005</v>
          </cell>
          <cell r="CJ27">
            <v>653.6</v>
          </cell>
          <cell r="CK27">
            <v>509.3</v>
          </cell>
          <cell r="CL27">
            <v>772.2</v>
          </cell>
          <cell r="CM27">
            <v>814.80000000000007</v>
          </cell>
          <cell r="CN27">
            <v>215.4</v>
          </cell>
          <cell r="CO27">
            <v>543.4</v>
          </cell>
          <cell r="CP27">
            <v>498.5</v>
          </cell>
          <cell r="CQ27">
            <v>524</v>
          </cell>
          <cell r="CR27">
            <v>522</v>
          </cell>
          <cell r="CS27">
            <v>577.9</v>
          </cell>
          <cell r="CT27">
            <v>855.30000000000007</v>
          </cell>
          <cell r="CU27">
            <v>884.7</v>
          </cell>
          <cell r="CV27">
            <v>432</v>
          </cell>
          <cell r="CW27">
            <v>261.60000000000002</v>
          </cell>
          <cell r="CX27">
            <v>492.40000000000003</v>
          </cell>
          <cell r="CY27">
            <v>259.3</v>
          </cell>
          <cell r="CZ27">
            <v>54.800000000000004</v>
          </cell>
          <cell r="DA27">
            <v>261.2</v>
          </cell>
          <cell r="DB27">
            <v>187.8</v>
          </cell>
          <cell r="DC27">
            <v>310</v>
          </cell>
          <cell r="DD27">
            <v>204.8</v>
          </cell>
          <cell r="DE27">
            <v>110.80000000000001</v>
          </cell>
          <cell r="DF27">
            <v>335.90000000000003</v>
          </cell>
          <cell r="DG27">
            <v>27.8</v>
          </cell>
          <cell r="DH27">
            <v>269.8</v>
          </cell>
          <cell r="DI27">
            <v>220.3</v>
          </cell>
          <cell r="DJ27">
            <v>380.40000000000003</v>
          </cell>
          <cell r="DK27">
            <v>140.1</v>
          </cell>
          <cell r="DL27">
            <v>168.9</v>
          </cell>
          <cell r="DM27">
            <v>252.3</v>
          </cell>
          <cell r="DN27">
            <v>373.3</v>
          </cell>
          <cell r="DO27">
            <v>113</v>
          </cell>
          <cell r="DP27">
            <v>137.30000000000001</v>
          </cell>
          <cell r="DQ27">
            <v>27.5</v>
          </cell>
          <cell r="DR27">
            <v>1.0000000000000002E-2</v>
          </cell>
          <cell r="DS27">
            <v>27.456000000000003</v>
          </cell>
          <cell r="DT27">
            <v>27.477999999999998</v>
          </cell>
          <cell r="DU27">
            <v>3.0000000000000001E-3</v>
          </cell>
          <cell r="DV27">
            <v>2E-3</v>
          </cell>
          <cell r="DW27">
            <v>2E-3</v>
          </cell>
          <cell r="DX27">
            <v>0</v>
          </cell>
          <cell r="DY27">
            <v>0</v>
          </cell>
          <cell r="DZ27">
            <v>27.468000000000004</v>
          </cell>
          <cell r="EA27">
            <v>0</v>
          </cell>
          <cell r="EB27">
            <v>1.6670000000000003</v>
          </cell>
          <cell r="EC27">
            <v>27.456000000000003</v>
          </cell>
          <cell r="ED27">
            <v>3.0000000000000001E-3</v>
          </cell>
          <cell r="EE27">
            <v>5.000000000000001E-3</v>
          </cell>
          <cell r="EF27">
            <v>28.289000000000001</v>
          </cell>
          <cell r="EG27">
            <v>1.1000000000000001E-2</v>
          </cell>
          <cell r="EH27">
            <v>1.268</v>
          </cell>
          <cell r="EI27">
            <v>2.1000000000000001E-2</v>
          </cell>
          <cell r="EJ27">
            <v>4.0000000000000001E-3</v>
          </cell>
          <cell r="EK27">
            <v>1E-3</v>
          </cell>
          <cell r="EL27">
            <v>0.14599999999999999</v>
          </cell>
          <cell r="EM27">
            <v>27.462000000000003</v>
          </cell>
          <cell r="EN27">
            <v>0</v>
          </cell>
          <cell r="EO27">
            <v>29.206000000000003</v>
          </cell>
          <cell r="EP27">
            <v>28.298000000000002</v>
          </cell>
          <cell r="EQ27">
            <v>17.008000000000003</v>
          </cell>
          <cell r="ER27">
            <v>59.262</v>
          </cell>
          <cell r="ES27">
            <v>12.56</v>
          </cell>
          <cell r="ET27">
            <v>32</v>
          </cell>
          <cell r="EU27">
            <v>1.4999999999999999E-2</v>
          </cell>
          <cell r="EV27">
            <v>0</v>
          </cell>
          <cell r="EW27">
            <v>27.456000000000003</v>
          </cell>
          <cell r="EX27">
            <v>53.591999999999999</v>
          </cell>
          <cell r="EY27">
            <v>219.72</v>
          </cell>
          <cell r="EZ27">
            <v>3309.47</v>
          </cell>
          <cell r="FA27">
            <v>2.7000000000000003E-2</v>
          </cell>
          <cell r="FB27">
            <v>1E-3</v>
          </cell>
          <cell r="FC27">
            <v>35.777000000000001</v>
          </cell>
          <cell r="FD27">
            <v>1.6E-2</v>
          </cell>
          <cell r="FE27">
            <v>36.925000000000004</v>
          </cell>
          <cell r="FF27">
            <v>8.9999999999999993E-3</v>
          </cell>
          <cell r="FG27">
            <v>5.000000000000001E-3</v>
          </cell>
          <cell r="FH27">
            <v>0.48799999999999999</v>
          </cell>
          <cell r="FI27">
            <v>3.0000000000000001E-3</v>
          </cell>
          <cell r="FJ27">
            <v>5730.7390000000005</v>
          </cell>
          <cell r="FK27">
            <v>6.0000000000000001E-3</v>
          </cell>
          <cell r="FL27">
            <v>3.0000000000000001E-3</v>
          </cell>
          <cell r="FM27">
            <v>1.4000000000000002E-2</v>
          </cell>
          <cell r="FN27">
            <v>3.2000000000000001E-2</v>
          </cell>
          <cell r="FO27">
            <v>2.5129999999999999</v>
          </cell>
          <cell r="FP27">
            <v>6.6690000000000005</v>
          </cell>
          <cell r="FQ27">
            <v>5.8360000000000003</v>
          </cell>
          <cell r="FR27">
            <v>54.741</v>
          </cell>
          <cell r="FS27">
            <v>218.70500000000001</v>
          </cell>
          <cell r="FT27">
            <v>1.2E-2</v>
          </cell>
          <cell r="FU27">
            <v>223.19400000000002</v>
          </cell>
          <cell r="FV27">
            <v>525.66399999999999</v>
          </cell>
          <cell r="FW27">
            <v>83.061000000000007</v>
          </cell>
          <cell r="FX27">
            <v>3769.5630000000001</v>
          </cell>
          <cell r="FY27">
            <v>56.381999999999998</v>
          </cell>
          <cell r="FZ27">
            <v>1.0999999999999999E-2</v>
          </cell>
          <cell r="GA27">
            <v>35.018999999999998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3"/>
      <sheetData sheetId="24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21.1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24</v>
          </cell>
          <cell r="O1">
            <v>0</v>
          </cell>
          <cell r="P1">
            <v>13.8</v>
          </cell>
          <cell r="Q1">
            <v>0</v>
          </cell>
          <cell r="R1">
            <v>0</v>
          </cell>
          <cell r="S1">
            <v>0</v>
          </cell>
          <cell r="T1">
            <v>19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21.8</v>
          </cell>
          <cell r="AI1">
            <v>21.8</v>
          </cell>
          <cell r="AJ1">
            <v>65.3</v>
          </cell>
          <cell r="AK1">
            <v>21.8</v>
          </cell>
          <cell r="AL1">
            <v>0</v>
          </cell>
          <cell r="AM1">
            <v>21.8</v>
          </cell>
          <cell r="AN1">
            <v>43.6</v>
          </cell>
          <cell r="AO1">
            <v>43.6</v>
          </cell>
          <cell r="AP1">
            <v>0</v>
          </cell>
          <cell r="AQ1">
            <v>0</v>
          </cell>
          <cell r="AR1">
            <v>519.70000000000005</v>
          </cell>
          <cell r="AS1">
            <v>326.8</v>
          </cell>
          <cell r="AT1">
            <v>153.60000000000002</v>
          </cell>
          <cell r="AU1">
            <v>22</v>
          </cell>
          <cell r="AV1">
            <v>0</v>
          </cell>
          <cell r="AW1">
            <v>0</v>
          </cell>
          <cell r="AX1">
            <v>84.100000000000009</v>
          </cell>
          <cell r="AY1">
            <v>22</v>
          </cell>
          <cell r="AZ1">
            <v>21.8</v>
          </cell>
          <cell r="BA1">
            <v>41.900000000000006</v>
          </cell>
          <cell r="BB1">
            <v>0</v>
          </cell>
          <cell r="BC1">
            <v>21.8</v>
          </cell>
          <cell r="BD1">
            <v>43.5</v>
          </cell>
          <cell r="BE1">
            <v>42.900000000000006</v>
          </cell>
          <cell r="BF1">
            <v>43.1</v>
          </cell>
          <cell r="BG1">
            <v>40.1</v>
          </cell>
          <cell r="BH1">
            <v>0</v>
          </cell>
          <cell r="BI1">
            <v>22.5</v>
          </cell>
          <cell r="BJ1">
            <v>25.400000000000002</v>
          </cell>
          <cell r="BK1">
            <v>20.400000000000002</v>
          </cell>
          <cell r="BL1">
            <v>122.9</v>
          </cell>
          <cell r="BM1">
            <v>20.200000000000003</v>
          </cell>
          <cell r="BN1">
            <v>180.9</v>
          </cell>
          <cell r="BO1">
            <v>114</v>
          </cell>
          <cell r="BP1">
            <v>252.8</v>
          </cell>
          <cell r="BQ1">
            <v>0</v>
          </cell>
          <cell r="BR1">
            <v>0</v>
          </cell>
          <cell r="BS1">
            <v>0</v>
          </cell>
          <cell r="BT1">
            <v>1</v>
          </cell>
          <cell r="BU1">
            <v>1</v>
          </cell>
          <cell r="BV1">
            <v>0</v>
          </cell>
          <cell r="BW1">
            <v>20.400000000000002</v>
          </cell>
          <cell r="BX1">
            <v>21</v>
          </cell>
          <cell r="BY1">
            <v>42.1</v>
          </cell>
          <cell r="BZ1">
            <v>20</v>
          </cell>
          <cell r="CA1">
            <v>44.1</v>
          </cell>
          <cell r="CB1">
            <v>1</v>
          </cell>
          <cell r="CC1">
            <v>305.10000000000002</v>
          </cell>
          <cell r="CD1">
            <v>413.40000000000003</v>
          </cell>
          <cell r="CE1">
            <v>323.3</v>
          </cell>
          <cell r="CF1">
            <v>410.3</v>
          </cell>
          <cell r="CG1">
            <v>169.4</v>
          </cell>
          <cell r="CH1">
            <v>21.78</v>
          </cell>
          <cell r="CI1">
            <v>233.089</v>
          </cell>
          <cell r="CJ1">
            <v>44.1</v>
          </cell>
          <cell r="CK1">
            <v>22.060000000000002</v>
          </cell>
          <cell r="CL1">
            <v>0</v>
          </cell>
          <cell r="CM1">
            <v>20.999000000000002</v>
          </cell>
          <cell r="CN1">
            <v>0</v>
          </cell>
          <cell r="CO1">
            <v>90.153000000000006</v>
          </cell>
          <cell r="CP1">
            <v>108.9</v>
          </cell>
          <cell r="CQ1">
            <v>324</v>
          </cell>
          <cell r="CR1">
            <v>21.6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24.1</v>
          </cell>
          <cell r="DB1">
            <v>0</v>
          </cell>
          <cell r="DC1">
            <v>0</v>
          </cell>
          <cell r="DD1">
            <v>22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2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22.05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1.016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1.4999999999999999E-2</v>
          </cell>
          <cell r="EI1">
            <v>1.0250000000000001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2.0000000000000004E-2</v>
          </cell>
          <cell r="EO1">
            <v>0</v>
          </cell>
          <cell r="EP1">
            <v>42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2381.9</v>
          </cell>
          <cell r="D2">
            <v>0</v>
          </cell>
          <cell r="E2">
            <v>0</v>
          </cell>
          <cell r="F2">
            <v>22.1</v>
          </cell>
          <cell r="G2">
            <v>22.400000000000002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22</v>
          </cell>
          <cell r="W2">
            <v>3079.3</v>
          </cell>
          <cell r="X2">
            <v>6404.5</v>
          </cell>
          <cell r="Y2">
            <v>1634.1000000000001</v>
          </cell>
          <cell r="Z2">
            <v>110</v>
          </cell>
          <cell r="AA2">
            <v>44</v>
          </cell>
          <cell r="AB2">
            <v>22</v>
          </cell>
          <cell r="AC2">
            <v>0</v>
          </cell>
          <cell r="AD2">
            <v>66</v>
          </cell>
          <cell r="AE2">
            <v>44</v>
          </cell>
          <cell r="AF2">
            <v>22</v>
          </cell>
          <cell r="AG2">
            <v>110</v>
          </cell>
          <cell r="AH2">
            <v>2112.5</v>
          </cell>
          <cell r="AI2">
            <v>21.5</v>
          </cell>
          <cell r="AJ2">
            <v>0</v>
          </cell>
          <cell r="AK2">
            <v>0</v>
          </cell>
          <cell r="AL2">
            <v>0</v>
          </cell>
          <cell r="AM2">
            <v>58.5</v>
          </cell>
          <cell r="AN2">
            <v>0</v>
          </cell>
          <cell r="AO2">
            <v>67.600000000000009</v>
          </cell>
          <cell r="AP2">
            <v>65.3</v>
          </cell>
          <cell r="AQ2">
            <v>44.800000000000004</v>
          </cell>
          <cell r="AR2">
            <v>134.70000000000002</v>
          </cell>
          <cell r="AS2">
            <v>541.9</v>
          </cell>
          <cell r="AT2">
            <v>44.900000000000006</v>
          </cell>
          <cell r="AU2">
            <v>242.8</v>
          </cell>
          <cell r="AV2">
            <v>267.8</v>
          </cell>
          <cell r="AW2">
            <v>158.10000000000002</v>
          </cell>
          <cell r="AX2">
            <v>21.8</v>
          </cell>
          <cell r="AY2">
            <v>223.3</v>
          </cell>
          <cell r="AZ2">
            <v>22.400000000000002</v>
          </cell>
          <cell r="BA2">
            <v>203.20000000000002</v>
          </cell>
          <cell r="BB2">
            <v>44.900000000000006</v>
          </cell>
          <cell r="BC2">
            <v>134.6</v>
          </cell>
          <cell r="BD2">
            <v>213.5</v>
          </cell>
          <cell r="BE2">
            <v>78.7</v>
          </cell>
          <cell r="BF2">
            <v>171.20000000000002</v>
          </cell>
          <cell r="BG2">
            <v>268.10000000000002</v>
          </cell>
          <cell r="BH2">
            <v>132.6</v>
          </cell>
          <cell r="BI2">
            <v>107.30000000000001</v>
          </cell>
          <cell r="BJ2">
            <v>103.30000000000001</v>
          </cell>
          <cell r="BK2">
            <v>445.1</v>
          </cell>
          <cell r="BL2">
            <v>2015.9</v>
          </cell>
          <cell r="BM2">
            <v>1153.1000000000001</v>
          </cell>
          <cell r="BN2">
            <v>5888</v>
          </cell>
          <cell r="BO2">
            <v>1053.7</v>
          </cell>
          <cell r="BP2">
            <v>12104.6</v>
          </cell>
          <cell r="BQ2">
            <v>1771.1000000000001</v>
          </cell>
          <cell r="BR2">
            <v>3645.7000000000003</v>
          </cell>
          <cell r="BS2">
            <v>2212.6</v>
          </cell>
          <cell r="BT2">
            <v>4105.6000000000004</v>
          </cell>
          <cell r="BU2">
            <v>4368.4000000000005</v>
          </cell>
          <cell r="BV2">
            <v>1545</v>
          </cell>
          <cell r="BW2">
            <v>6940.6</v>
          </cell>
          <cell r="BX2">
            <v>1565.9</v>
          </cell>
          <cell r="BY2">
            <v>2652.2000000000003</v>
          </cell>
          <cell r="BZ2">
            <v>4078.5</v>
          </cell>
          <cell r="CA2">
            <v>5093.7000000000007</v>
          </cell>
          <cell r="CB2">
            <v>7240.9000000000005</v>
          </cell>
          <cell r="CC2">
            <v>5060.6000000000004</v>
          </cell>
          <cell r="CD2">
            <v>6491.5</v>
          </cell>
          <cell r="CE2">
            <v>9074.7000000000007</v>
          </cell>
          <cell r="CF2">
            <v>20684.400000000001</v>
          </cell>
          <cell r="CG2">
            <v>15408.2</v>
          </cell>
          <cell r="CH2">
            <v>5320.7000000000007</v>
          </cell>
          <cell r="CI2">
            <v>10325.200000000001</v>
          </cell>
          <cell r="CJ2">
            <v>12278</v>
          </cell>
          <cell r="CK2">
            <v>12476.800000000001</v>
          </cell>
          <cell r="CL2">
            <v>26929.5</v>
          </cell>
          <cell r="CM2">
            <v>16149.5</v>
          </cell>
          <cell r="CN2">
            <v>23867.7</v>
          </cell>
          <cell r="CO2">
            <v>43271.100000000006</v>
          </cell>
          <cell r="CP2">
            <v>22171.7</v>
          </cell>
          <cell r="CQ2">
            <v>9890.6</v>
          </cell>
          <cell r="CR2">
            <v>14939.400000000001</v>
          </cell>
          <cell r="CS2">
            <v>7437.3</v>
          </cell>
          <cell r="CT2">
            <v>6903.9000000000005</v>
          </cell>
          <cell r="CU2">
            <v>5020.9000000000005</v>
          </cell>
          <cell r="CV2">
            <v>5570.2000000000007</v>
          </cell>
          <cell r="CW2">
            <v>5271</v>
          </cell>
          <cell r="CX2">
            <v>7428.2000000000007</v>
          </cell>
          <cell r="CY2">
            <v>5545</v>
          </cell>
          <cell r="CZ2">
            <v>10286.200000000001</v>
          </cell>
          <cell r="DA2">
            <v>6955.8</v>
          </cell>
          <cell r="DB2">
            <v>11376.5</v>
          </cell>
          <cell r="DC2">
            <v>14724.800000000001</v>
          </cell>
          <cell r="DD2">
            <v>12091.5</v>
          </cell>
          <cell r="DE2">
            <v>13619.7</v>
          </cell>
          <cell r="DF2">
            <v>5567.1</v>
          </cell>
          <cell r="DG2">
            <v>4046.9</v>
          </cell>
          <cell r="DH2">
            <v>6636.6</v>
          </cell>
          <cell r="DI2">
            <v>6436.7000000000007</v>
          </cell>
          <cell r="DJ2">
            <v>22096.7</v>
          </cell>
          <cell r="DK2">
            <v>21155.100000000002</v>
          </cell>
          <cell r="DL2">
            <v>10098.800000000001</v>
          </cell>
          <cell r="DM2">
            <v>11004.1</v>
          </cell>
          <cell r="DN2">
            <v>10947.900000000001</v>
          </cell>
          <cell r="DO2">
            <v>14203.5</v>
          </cell>
          <cell r="DP2">
            <v>12569.800000000001</v>
          </cell>
          <cell r="DQ2">
            <v>11634.7</v>
          </cell>
          <cell r="DR2">
            <v>9046.2870000000003</v>
          </cell>
          <cell r="DS2">
            <v>9261.1350000000002</v>
          </cell>
          <cell r="DT2">
            <v>8545.7380000000012</v>
          </cell>
          <cell r="DU2">
            <v>9460.9050000000007</v>
          </cell>
          <cell r="DV2">
            <v>47078.253000000004</v>
          </cell>
          <cell r="DW2">
            <v>18472.620999999999</v>
          </cell>
          <cell r="DX2">
            <v>48928.328999999998</v>
          </cell>
          <cell r="DY2">
            <v>33026.29</v>
          </cell>
          <cell r="DZ2">
            <v>45851.411</v>
          </cell>
          <cell r="EA2">
            <v>39831.735000000001</v>
          </cell>
          <cell r="EB2">
            <v>12799.39</v>
          </cell>
          <cell r="EC2">
            <v>15424.759</v>
          </cell>
          <cell r="ED2">
            <v>29746.543000000001</v>
          </cell>
          <cell r="EE2">
            <v>20721.351999999999</v>
          </cell>
          <cell r="EF2">
            <v>37771.792000000001</v>
          </cell>
          <cell r="EG2">
            <v>54808.671000000002</v>
          </cell>
          <cell r="EH2">
            <v>37606.689000000006</v>
          </cell>
          <cell r="EI2">
            <v>20205.362000000001</v>
          </cell>
          <cell r="EJ2">
            <v>66664.203000000009</v>
          </cell>
          <cell r="EK2">
            <v>52540.173999999999</v>
          </cell>
          <cell r="EL2">
            <v>29161.775000000001</v>
          </cell>
          <cell r="EM2">
            <v>40909.885999999999</v>
          </cell>
          <cell r="EN2">
            <v>25906.09</v>
          </cell>
          <cell r="EO2">
            <v>32105.057000000001</v>
          </cell>
          <cell r="EP2">
            <v>6085.9290000000001</v>
          </cell>
          <cell r="EQ2">
            <v>8034.42</v>
          </cell>
          <cell r="ER2">
            <v>41358.169000000002</v>
          </cell>
          <cell r="ES2">
            <v>11551.133000000002</v>
          </cell>
          <cell r="ET2">
            <v>37555.276000000005</v>
          </cell>
          <cell r="EU2">
            <v>45744.215000000004</v>
          </cell>
          <cell r="EV2">
            <v>8864.39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20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39.5</v>
          </cell>
          <cell r="BL3">
            <v>0</v>
          </cell>
          <cell r="BM3">
            <v>22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20.400000000000002</v>
          </cell>
          <cell r="BV3">
            <v>0</v>
          </cell>
          <cell r="BW3">
            <v>21.5</v>
          </cell>
          <cell r="BX3">
            <v>0</v>
          </cell>
          <cell r="BY3">
            <v>0</v>
          </cell>
          <cell r="BZ3">
            <v>0</v>
          </cell>
          <cell r="CA3">
            <v>21.5</v>
          </cell>
          <cell r="CB3">
            <v>21.5</v>
          </cell>
          <cell r="CC3">
            <v>0</v>
          </cell>
          <cell r="CD3">
            <v>0</v>
          </cell>
          <cell r="CE3">
            <v>21.5</v>
          </cell>
          <cell r="CF3">
            <v>0</v>
          </cell>
          <cell r="CG3">
            <v>0</v>
          </cell>
          <cell r="CH3">
            <v>0</v>
          </cell>
          <cell r="CI3">
            <v>64.400000000000006</v>
          </cell>
          <cell r="CJ3">
            <v>127</v>
          </cell>
          <cell r="CK3">
            <v>105.9</v>
          </cell>
          <cell r="CL3">
            <v>258.10000000000002</v>
          </cell>
          <cell r="CM3">
            <v>20.8</v>
          </cell>
          <cell r="CN3">
            <v>41.6</v>
          </cell>
          <cell r="CO3">
            <v>86.100000000000009</v>
          </cell>
          <cell r="CP3">
            <v>171.8</v>
          </cell>
          <cell r="CQ3">
            <v>21.8</v>
          </cell>
          <cell r="CR3">
            <v>160.30000000000001</v>
          </cell>
          <cell r="CS3">
            <v>139.70000000000002</v>
          </cell>
          <cell r="CT3">
            <v>101.7</v>
          </cell>
          <cell r="CU3">
            <v>141.80000000000001</v>
          </cell>
          <cell r="CV3">
            <v>0</v>
          </cell>
          <cell r="CW3">
            <v>21.5</v>
          </cell>
          <cell r="CX3">
            <v>42.6</v>
          </cell>
          <cell r="CY3">
            <v>128</v>
          </cell>
          <cell r="CZ3">
            <v>252.20000000000002</v>
          </cell>
          <cell r="DA3">
            <v>208.9</v>
          </cell>
          <cell r="DB3">
            <v>231.70000000000002</v>
          </cell>
          <cell r="DC3">
            <v>414.20000000000005</v>
          </cell>
          <cell r="DD3">
            <v>246.5</v>
          </cell>
          <cell r="DE3">
            <v>268.8</v>
          </cell>
          <cell r="DF3">
            <v>125.2</v>
          </cell>
          <cell r="DG3">
            <v>65.3</v>
          </cell>
          <cell r="DH3">
            <v>0</v>
          </cell>
          <cell r="DI3">
            <v>0</v>
          </cell>
          <cell r="DJ3">
            <v>85.600000000000009</v>
          </cell>
          <cell r="DK3">
            <v>43.6</v>
          </cell>
          <cell r="DL3">
            <v>82.2</v>
          </cell>
          <cell r="DM3">
            <v>64.8</v>
          </cell>
          <cell r="DN3">
            <v>125.9</v>
          </cell>
          <cell r="DO3">
            <v>131.1</v>
          </cell>
          <cell r="DP3">
            <v>87.100000000000009</v>
          </cell>
          <cell r="DQ3">
            <v>84</v>
          </cell>
          <cell r="DR3">
            <v>101.85000000000001</v>
          </cell>
          <cell r="DS3">
            <v>22</v>
          </cell>
          <cell r="DT3">
            <v>19.950000000000003</v>
          </cell>
          <cell r="DU3">
            <v>22.05</v>
          </cell>
          <cell r="DV3">
            <v>21</v>
          </cell>
          <cell r="DW3">
            <v>21</v>
          </cell>
          <cell r="DX3">
            <v>80.850000000000009</v>
          </cell>
          <cell r="DY3">
            <v>21</v>
          </cell>
          <cell r="DZ3">
            <v>42</v>
          </cell>
          <cell r="EA3">
            <v>19.950000000000003</v>
          </cell>
          <cell r="EB3">
            <v>63</v>
          </cell>
          <cell r="EC3">
            <v>0</v>
          </cell>
          <cell r="ED3">
            <v>44</v>
          </cell>
          <cell r="EE3">
            <v>40.950000000000003</v>
          </cell>
          <cell r="EF3">
            <v>0</v>
          </cell>
          <cell r="EG3">
            <v>0</v>
          </cell>
          <cell r="EH3">
            <v>60.900000000000006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195.10000000000002</v>
          </cell>
          <cell r="EN3">
            <v>714.29</v>
          </cell>
          <cell r="EO3">
            <v>1042.865</v>
          </cell>
          <cell r="EP3">
            <v>776.68000000000006</v>
          </cell>
          <cell r="EQ3">
            <v>883.07000000000016</v>
          </cell>
          <cell r="ER3">
            <v>211.35000000000002</v>
          </cell>
          <cell r="ES3">
            <v>43.005000000000003</v>
          </cell>
          <cell r="ET3">
            <v>109.184</v>
          </cell>
          <cell r="EU3">
            <v>63</v>
          </cell>
          <cell r="EV3">
            <v>160.411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44.1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83.5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105</v>
          </cell>
          <cell r="BK5">
            <v>0</v>
          </cell>
          <cell r="BL5">
            <v>242.9</v>
          </cell>
          <cell r="BM5">
            <v>897.6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22.5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9.4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154.4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157.476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25.74</v>
          </cell>
          <cell r="DZ5">
            <v>0</v>
          </cell>
          <cell r="EA5">
            <v>0</v>
          </cell>
          <cell r="EB5">
            <v>5.5500000000000007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157.476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21</v>
          </cell>
          <cell r="D6">
            <v>0</v>
          </cell>
          <cell r="E6">
            <v>21</v>
          </cell>
          <cell r="F6">
            <v>0</v>
          </cell>
          <cell r="G6">
            <v>0</v>
          </cell>
          <cell r="H6">
            <v>0</v>
          </cell>
          <cell r="I6">
            <v>42</v>
          </cell>
          <cell r="J6">
            <v>0</v>
          </cell>
          <cell r="K6">
            <v>0</v>
          </cell>
          <cell r="L6">
            <v>0</v>
          </cell>
          <cell r="M6">
            <v>21</v>
          </cell>
          <cell r="N6">
            <v>0</v>
          </cell>
          <cell r="O6">
            <v>21.6</v>
          </cell>
          <cell r="P6">
            <v>104.2</v>
          </cell>
          <cell r="Q6">
            <v>42</v>
          </cell>
          <cell r="R6">
            <v>106.60000000000001</v>
          </cell>
          <cell r="S6">
            <v>64.400000000000006</v>
          </cell>
          <cell r="T6">
            <v>211.8</v>
          </cell>
          <cell r="U6">
            <v>150.5</v>
          </cell>
          <cell r="V6">
            <v>257</v>
          </cell>
          <cell r="W6">
            <v>129.80000000000001</v>
          </cell>
          <cell r="X6">
            <v>85.800000000000011</v>
          </cell>
          <cell r="Y6">
            <v>21.5</v>
          </cell>
          <cell r="Z6">
            <v>0</v>
          </cell>
          <cell r="AA6">
            <v>64.400000000000006</v>
          </cell>
          <cell r="AB6">
            <v>21.5</v>
          </cell>
          <cell r="AC6">
            <v>0</v>
          </cell>
          <cell r="AD6">
            <v>21.5</v>
          </cell>
          <cell r="AE6">
            <v>42.900000000000006</v>
          </cell>
          <cell r="AF6">
            <v>21.5</v>
          </cell>
          <cell r="AG6">
            <v>365.3</v>
          </cell>
          <cell r="AH6">
            <v>193.10000000000002</v>
          </cell>
          <cell r="AI6">
            <v>193.5</v>
          </cell>
          <cell r="AJ6">
            <v>215</v>
          </cell>
          <cell r="AK6">
            <v>150.30000000000001</v>
          </cell>
          <cell r="AL6">
            <v>149.80000000000001</v>
          </cell>
          <cell r="AM6">
            <v>216.60000000000002</v>
          </cell>
          <cell r="AN6">
            <v>151.30000000000001</v>
          </cell>
          <cell r="AO6">
            <v>258</v>
          </cell>
          <cell r="AP6">
            <v>301.2</v>
          </cell>
          <cell r="AQ6">
            <v>216.70000000000002</v>
          </cell>
          <cell r="AR6">
            <v>171.60000000000002</v>
          </cell>
          <cell r="AS6">
            <v>64.900000000000006</v>
          </cell>
          <cell r="AT6">
            <v>128.70000000000002</v>
          </cell>
          <cell r="AU6">
            <v>193.10000000000002</v>
          </cell>
          <cell r="AV6">
            <v>107.30000000000001</v>
          </cell>
          <cell r="AW6">
            <v>170.20000000000002</v>
          </cell>
          <cell r="AX6">
            <v>107.80000000000001</v>
          </cell>
          <cell r="AY6">
            <v>64.900000000000006</v>
          </cell>
          <cell r="AZ6">
            <v>42.900000000000006</v>
          </cell>
          <cell r="BA6">
            <v>86.9</v>
          </cell>
          <cell r="BB6">
            <v>108.10000000000001</v>
          </cell>
          <cell r="BC6">
            <v>86.4</v>
          </cell>
          <cell r="BD6">
            <v>42.900000000000006</v>
          </cell>
          <cell r="BE6">
            <v>128.70000000000002</v>
          </cell>
          <cell r="BF6">
            <v>193.10000000000002</v>
          </cell>
          <cell r="BG6">
            <v>150.20000000000002</v>
          </cell>
          <cell r="BH6">
            <v>85.800000000000011</v>
          </cell>
          <cell r="BI6">
            <v>42.900000000000006</v>
          </cell>
          <cell r="BJ6">
            <v>64.400000000000006</v>
          </cell>
          <cell r="BK6">
            <v>21.5</v>
          </cell>
          <cell r="BL6">
            <v>95.600000000000009</v>
          </cell>
          <cell r="BM6">
            <v>216.3</v>
          </cell>
          <cell r="BN6">
            <v>318.20000000000005</v>
          </cell>
          <cell r="BO6">
            <v>236</v>
          </cell>
          <cell r="BP6">
            <v>263.8</v>
          </cell>
          <cell r="BQ6">
            <v>110.30000000000001</v>
          </cell>
          <cell r="BR6">
            <v>87.600000000000009</v>
          </cell>
          <cell r="BS6">
            <v>109.60000000000001</v>
          </cell>
          <cell r="BT6">
            <v>84.7</v>
          </cell>
          <cell r="BU6">
            <v>66.2</v>
          </cell>
          <cell r="BV6">
            <v>20.900000000000002</v>
          </cell>
          <cell r="BW6">
            <v>21.8</v>
          </cell>
          <cell r="BX6">
            <v>132</v>
          </cell>
          <cell r="BY6">
            <v>132.30000000000001</v>
          </cell>
          <cell r="BZ6">
            <v>264.3</v>
          </cell>
          <cell r="CA6">
            <v>197.4</v>
          </cell>
          <cell r="CB6">
            <v>155.20000000000002</v>
          </cell>
          <cell r="CC6">
            <v>264.3</v>
          </cell>
          <cell r="CD6">
            <v>88.2</v>
          </cell>
          <cell r="CE6">
            <v>260.3</v>
          </cell>
          <cell r="CF6">
            <v>132.20000000000002</v>
          </cell>
          <cell r="CG6">
            <v>44.1</v>
          </cell>
          <cell r="CH6">
            <v>132.30000000000001</v>
          </cell>
          <cell r="CI6">
            <v>87</v>
          </cell>
          <cell r="CJ6">
            <v>110.30000000000001</v>
          </cell>
          <cell r="CK6">
            <v>131.70000000000002</v>
          </cell>
          <cell r="CL6">
            <v>88.2</v>
          </cell>
          <cell r="CM6">
            <v>175.8</v>
          </cell>
          <cell r="CN6">
            <v>66.2</v>
          </cell>
          <cell r="CO6">
            <v>66.2</v>
          </cell>
          <cell r="CP6">
            <v>198.60000000000002</v>
          </cell>
          <cell r="CQ6">
            <v>174.20000000000002</v>
          </cell>
          <cell r="CR6">
            <v>133.20000000000002</v>
          </cell>
          <cell r="CS6">
            <v>132.20000000000002</v>
          </cell>
          <cell r="CT6">
            <v>22</v>
          </cell>
          <cell r="CU6">
            <v>88.2</v>
          </cell>
          <cell r="CV6">
            <v>88.2</v>
          </cell>
          <cell r="CW6">
            <v>66.2</v>
          </cell>
          <cell r="CX6">
            <v>242.9</v>
          </cell>
          <cell r="CY6">
            <v>175.10000000000002</v>
          </cell>
          <cell r="CZ6">
            <v>259.5</v>
          </cell>
          <cell r="DA6">
            <v>238.70000000000002</v>
          </cell>
          <cell r="DB6">
            <v>66</v>
          </cell>
          <cell r="DC6">
            <v>132.30000000000001</v>
          </cell>
          <cell r="DD6">
            <v>88.2</v>
          </cell>
          <cell r="DE6">
            <v>138</v>
          </cell>
          <cell r="DF6">
            <v>176.4</v>
          </cell>
          <cell r="DG6">
            <v>154.4</v>
          </cell>
          <cell r="DH6">
            <v>65.900000000000006</v>
          </cell>
          <cell r="DI6">
            <v>176.4</v>
          </cell>
          <cell r="DJ6">
            <v>132.30000000000001</v>
          </cell>
          <cell r="DK6">
            <v>220.3</v>
          </cell>
          <cell r="DL6">
            <v>154.10000000000002</v>
          </cell>
          <cell r="DM6">
            <v>66.2</v>
          </cell>
          <cell r="DN6">
            <v>308.60000000000002</v>
          </cell>
          <cell r="DO6">
            <v>308.60000000000002</v>
          </cell>
          <cell r="DP6">
            <v>44.1</v>
          </cell>
          <cell r="DQ6">
            <v>110.2</v>
          </cell>
          <cell r="DR6">
            <v>176.36</v>
          </cell>
          <cell r="DS6">
            <v>89.15</v>
          </cell>
          <cell r="DT6">
            <v>221.5</v>
          </cell>
          <cell r="DU6">
            <v>309.55</v>
          </cell>
          <cell r="DV6">
            <v>311.65000000000003</v>
          </cell>
          <cell r="DW6">
            <v>615.90600000000006</v>
          </cell>
          <cell r="DX6">
            <v>309.57</v>
          </cell>
          <cell r="DY6">
            <v>286.46500000000003</v>
          </cell>
          <cell r="DZ6">
            <v>386.43000000000006</v>
          </cell>
          <cell r="EA6">
            <v>246.3</v>
          </cell>
          <cell r="EB6">
            <v>154.4</v>
          </cell>
          <cell r="EC6">
            <v>44</v>
          </cell>
          <cell r="ED6">
            <v>133.25</v>
          </cell>
          <cell r="EE6">
            <v>263.83000000000004</v>
          </cell>
          <cell r="EF6">
            <v>383.51</v>
          </cell>
          <cell r="EG6">
            <v>418.70000000000005</v>
          </cell>
          <cell r="EH6">
            <v>639.06500000000005</v>
          </cell>
          <cell r="EI6">
            <v>418.5</v>
          </cell>
          <cell r="EJ6">
            <v>418.55</v>
          </cell>
          <cell r="EK6">
            <v>460.26000000000005</v>
          </cell>
          <cell r="EL6">
            <v>922.90000000000009</v>
          </cell>
          <cell r="EM6">
            <v>557</v>
          </cell>
          <cell r="EN6">
            <v>512.36</v>
          </cell>
          <cell r="EO6">
            <v>263.01500000000004</v>
          </cell>
          <cell r="EP6">
            <v>304.92</v>
          </cell>
          <cell r="EQ6">
            <v>432.56800000000004</v>
          </cell>
          <cell r="ER6">
            <v>88.050000000000011</v>
          </cell>
          <cell r="ES6">
            <v>0</v>
          </cell>
          <cell r="ET6">
            <v>0</v>
          </cell>
          <cell r="EU6">
            <v>1003.905</v>
          </cell>
          <cell r="EV6">
            <v>440.85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22.05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18163.100000000002</v>
          </cell>
          <cell r="C7">
            <v>9830.4000000000015</v>
          </cell>
          <cell r="D7">
            <v>13770.2</v>
          </cell>
          <cell r="E7">
            <v>6063.4000000000005</v>
          </cell>
          <cell r="F7">
            <v>16754.3</v>
          </cell>
          <cell r="G7">
            <v>9943.8000000000011</v>
          </cell>
          <cell r="H7">
            <v>6336.4000000000005</v>
          </cell>
          <cell r="I7">
            <v>16178.1</v>
          </cell>
          <cell r="J7">
            <v>17420.8</v>
          </cell>
          <cell r="K7">
            <v>18671.3</v>
          </cell>
          <cell r="L7">
            <v>16938.8</v>
          </cell>
          <cell r="M7">
            <v>13071</v>
          </cell>
          <cell r="N7">
            <v>7179.3</v>
          </cell>
          <cell r="O7">
            <v>18638.7</v>
          </cell>
          <cell r="P7">
            <v>4564.4000000000005</v>
          </cell>
          <cell r="Q7">
            <v>24179.200000000001</v>
          </cell>
          <cell r="R7">
            <v>21432.5</v>
          </cell>
          <cell r="S7">
            <v>16043.900000000001</v>
          </cell>
          <cell r="T7">
            <v>13228</v>
          </cell>
          <cell r="U7">
            <v>12773.800000000001</v>
          </cell>
          <cell r="V7">
            <v>10887.6</v>
          </cell>
          <cell r="W7">
            <v>23325.800000000003</v>
          </cell>
          <cell r="X7">
            <v>24655.9</v>
          </cell>
          <cell r="Y7">
            <v>16264</v>
          </cell>
          <cell r="Z7">
            <v>20030.300000000003</v>
          </cell>
          <cell r="AA7">
            <v>24724.400000000001</v>
          </cell>
          <cell r="AB7">
            <v>17054.5</v>
          </cell>
          <cell r="AC7">
            <v>17733.3</v>
          </cell>
          <cell r="AD7">
            <v>20690.600000000002</v>
          </cell>
          <cell r="AE7">
            <v>26885.800000000003</v>
          </cell>
          <cell r="AF7">
            <v>39443.100000000006</v>
          </cell>
          <cell r="AG7">
            <v>38652.300000000003</v>
          </cell>
          <cell r="AH7">
            <v>47059.5</v>
          </cell>
          <cell r="AI7">
            <v>43640.200000000004</v>
          </cell>
          <cell r="AJ7">
            <v>23355.800000000003</v>
          </cell>
          <cell r="AK7">
            <v>23199.300000000003</v>
          </cell>
          <cell r="AL7">
            <v>18494.2</v>
          </cell>
          <cell r="AM7">
            <v>8870.7000000000007</v>
          </cell>
          <cell r="AN7">
            <v>17074.400000000001</v>
          </cell>
          <cell r="AO7">
            <v>19702.2</v>
          </cell>
          <cell r="AP7">
            <v>24561</v>
          </cell>
          <cell r="AQ7">
            <v>16662.600000000002</v>
          </cell>
          <cell r="AR7">
            <v>37497.5</v>
          </cell>
          <cell r="AS7">
            <v>36892</v>
          </cell>
          <cell r="AT7">
            <v>30777.200000000001</v>
          </cell>
          <cell r="AU7">
            <v>74720.800000000003</v>
          </cell>
          <cell r="AV7">
            <v>30218.9</v>
          </cell>
          <cell r="AW7">
            <v>18492</v>
          </cell>
          <cell r="AX7">
            <v>27143.100000000002</v>
          </cell>
          <cell r="AY7">
            <v>35132.6</v>
          </cell>
          <cell r="AZ7">
            <v>30356.800000000003</v>
          </cell>
          <cell r="BA7">
            <v>43226.9</v>
          </cell>
          <cell r="BB7">
            <v>35563.800000000003</v>
          </cell>
          <cell r="BC7">
            <v>26288.7</v>
          </cell>
          <cell r="BD7">
            <v>36628.700000000004</v>
          </cell>
          <cell r="BE7">
            <v>32029.300000000003</v>
          </cell>
          <cell r="BF7">
            <v>23170.800000000003</v>
          </cell>
          <cell r="BG7">
            <v>32861.9</v>
          </cell>
          <cell r="BH7">
            <v>30126.2</v>
          </cell>
          <cell r="BI7">
            <v>36175.5</v>
          </cell>
          <cell r="BJ7">
            <v>31279.800000000003</v>
          </cell>
          <cell r="BK7">
            <v>15516.1</v>
          </cell>
          <cell r="BL7">
            <v>24166.9</v>
          </cell>
          <cell r="BM7">
            <v>37708.300000000003</v>
          </cell>
          <cell r="BN7">
            <v>24193.9</v>
          </cell>
          <cell r="BO7">
            <v>16604.8</v>
          </cell>
          <cell r="BP7">
            <v>32593.200000000001</v>
          </cell>
          <cell r="BQ7">
            <v>20842.900000000001</v>
          </cell>
          <cell r="BR7">
            <v>28066.2</v>
          </cell>
          <cell r="BS7">
            <v>40375</v>
          </cell>
          <cell r="BT7">
            <v>25746.600000000002</v>
          </cell>
          <cell r="BU7">
            <v>35991.4</v>
          </cell>
          <cell r="BV7">
            <v>33212.700000000004</v>
          </cell>
          <cell r="BW7">
            <v>17969.7</v>
          </cell>
          <cell r="BX7">
            <v>27416.2</v>
          </cell>
          <cell r="BY7">
            <v>15812.900000000001</v>
          </cell>
          <cell r="BZ7">
            <v>19402.7</v>
          </cell>
          <cell r="CA7">
            <v>24464.9</v>
          </cell>
          <cell r="CB7">
            <v>18931.8</v>
          </cell>
          <cell r="CC7">
            <v>4815.3</v>
          </cell>
          <cell r="CD7">
            <v>26338.800000000003</v>
          </cell>
          <cell r="CE7">
            <v>21496</v>
          </cell>
          <cell r="CF7">
            <v>19000.3</v>
          </cell>
          <cell r="CG7">
            <v>28793.100000000002</v>
          </cell>
          <cell r="CH7">
            <v>39348</v>
          </cell>
          <cell r="CI7">
            <v>29235</v>
          </cell>
          <cell r="CJ7">
            <v>38543.9</v>
          </cell>
          <cell r="CK7">
            <v>21506.5</v>
          </cell>
          <cell r="CL7">
            <v>52981</v>
          </cell>
          <cell r="CM7">
            <v>23032.7</v>
          </cell>
          <cell r="CN7">
            <v>33710.9</v>
          </cell>
          <cell r="CO7">
            <v>22872.5</v>
          </cell>
          <cell r="CP7">
            <v>28492.400000000001</v>
          </cell>
          <cell r="CQ7">
            <v>51183.600000000006</v>
          </cell>
          <cell r="CR7">
            <v>32065.7</v>
          </cell>
          <cell r="CS7">
            <v>29601.7</v>
          </cell>
          <cell r="CT7">
            <v>38757.800000000003</v>
          </cell>
          <cell r="CU7">
            <v>28255.7</v>
          </cell>
          <cell r="CV7">
            <v>40514.700000000004</v>
          </cell>
          <cell r="CW7">
            <v>24322.2</v>
          </cell>
          <cell r="CX7">
            <v>21060.400000000001</v>
          </cell>
          <cell r="CY7">
            <v>28293</v>
          </cell>
          <cell r="CZ7">
            <v>34416.400000000001</v>
          </cell>
          <cell r="DA7">
            <v>40605.4</v>
          </cell>
          <cell r="DB7">
            <v>48895.8</v>
          </cell>
          <cell r="DC7">
            <v>33789.9</v>
          </cell>
          <cell r="DD7">
            <v>35118.200000000004</v>
          </cell>
          <cell r="DE7">
            <v>35262.700000000004</v>
          </cell>
          <cell r="DF7">
            <v>37222.200000000004</v>
          </cell>
          <cell r="DG7">
            <v>41469.200000000004</v>
          </cell>
          <cell r="DH7">
            <v>51818.8</v>
          </cell>
          <cell r="DI7">
            <v>38036.700000000004</v>
          </cell>
          <cell r="DJ7">
            <v>34255.700000000004</v>
          </cell>
          <cell r="DK7">
            <v>29438.2</v>
          </cell>
          <cell r="DL7">
            <v>44283.100000000006</v>
          </cell>
          <cell r="DM7">
            <v>23559.7</v>
          </cell>
          <cell r="DN7">
            <v>40906.100000000006</v>
          </cell>
          <cell r="DO7">
            <v>57166.5</v>
          </cell>
          <cell r="DP7">
            <v>63535.8</v>
          </cell>
          <cell r="DQ7">
            <v>32665.5</v>
          </cell>
          <cell r="DR7">
            <v>31901.365000000005</v>
          </cell>
          <cell r="DS7">
            <v>44865.767</v>
          </cell>
          <cell r="DT7">
            <v>22997.026000000002</v>
          </cell>
          <cell r="DU7">
            <v>24911.148000000001</v>
          </cell>
          <cell r="DV7">
            <v>31668.297999999999</v>
          </cell>
          <cell r="DW7">
            <v>31202.248</v>
          </cell>
          <cell r="DX7">
            <v>16713.078000000001</v>
          </cell>
          <cell r="DY7">
            <v>16273.251000000002</v>
          </cell>
          <cell r="DZ7">
            <v>28065.208000000002</v>
          </cell>
          <cell r="EA7">
            <v>60972.240000000005</v>
          </cell>
          <cell r="EB7">
            <v>46721.178000000007</v>
          </cell>
          <cell r="EC7">
            <v>64285.324000000001</v>
          </cell>
          <cell r="ED7">
            <v>60343.557000000001</v>
          </cell>
          <cell r="EE7">
            <v>24502.231</v>
          </cell>
          <cell r="EF7">
            <v>36649.128000000004</v>
          </cell>
          <cell r="EG7">
            <v>40809.739000000001</v>
          </cell>
          <cell r="EH7">
            <v>42956.847000000002</v>
          </cell>
          <cell r="EI7">
            <v>17806.669000000002</v>
          </cell>
          <cell r="EJ7">
            <v>15621.248000000001</v>
          </cell>
          <cell r="EK7">
            <v>7266.4240000000009</v>
          </cell>
          <cell r="EL7">
            <v>15830.532000000001</v>
          </cell>
          <cell r="EM7">
            <v>10668.45</v>
          </cell>
          <cell r="EN7">
            <v>22472.904000000002</v>
          </cell>
          <cell r="EO7">
            <v>21719.451000000001</v>
          </cell>
          <cell r="EP7">
            <v>24329.103000000003</v>
          </cell>
          <cell r="EQ7">
            <v>29930.334000000003</v>
          </cell>
          <cell r="ER7">
            <v>25150.466</v>
          </cell>
          <cell r="ES7">
            <v>54762.354000000007</v>
          </cell>
          <cell r="ET7">
            <v>47747.420000000006</v>
          </cell>
          <cell r="EU7">
            <v>19115.341</v>
          </cell>
          <cell r="EV7">
            <v>3986.2580000000003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173.5</v>
          </cell>
          <cell r="C8">
            <v>502</v>
          </cell>
          <cell r="D8">
            <v>3938.6000000000004</v>
          </cell>
          <cell r="E8">
            <v>613.90000000000009</v>
          </cell>
          <cell r="F8">
            <v>130.1</v>
          </cell>
          <cell r="G8">
            <v>0</v>
          </cell>
          <cell r="H8">
            <v>0</v>
          </cell>
          <cell r="I8">
            <v>43.5</v>
          </cell>
          <cell r="J8">
            <v>235.60000000000002</v>
          </cell>
          <cell r="K8">
            <v>216</v>
          </cell>
          <cell r="L8">
            <v>107</v>
          </cell>
          <cell r="M8">
            <v>128.4</v>
          </cell>
          <cell r="N8">
            <v>152.20000000000002</v>
          </cell>
          <cell r="O8">
            <v>236.3</v>
          </cell>
          <cell r="P8">
            <v>105.30000000000001</v>
          </cell>
          <cell r="Q8">
            <v>146.1</v>
          </cell>
          <cell r="R8">
            <v>0</v>
          </cell>
          <cell r="S8">
            <v>0</v>
          </cell>
          <cell r="T8">
            <v>43.6</v>
          </cell>
          <cell r="U8">
            <v>360.90000000000003</v>
          </cell>
          <cell r="V8">
            <v>0</v>
          </cell>
          <cell r="W8">
            <v>64.5</v>
          </cell>
          <cell r="X8">
            <v>63.2</v>
          </cell>
          <cell r="Y8">
            <v>5278</v>
          </cell>
          <cell r="Z8">
            <v>81.5</v>
          </cell>
          <cell r="AA8">
            <v>387.6</v>
          </cell>
          <cell r="AB8">
            <v>918.2</v>
          </cell>
          <cell r="AC8">
            <v>745.7</v>
          </cell>
          <cell r="AD8">
            <v>587.20000000000005</v>
          </cell>
          <cell r="AE8">
            <v>1325.1000000000001</v>
          </cell>
          <cell r="AF8">
            <v>1268.4000000000001</v>
          </cell>
          <cell r="AG8">
            <v>1836.4</v>
          </cell>
          <cell r="AH8">
            <v>881.1</v>
          </cell>
          <cell r="AI8">
            <v>911.5</v>
          </cell>
          <cell r="AJ8">
            <v>64.3</v>
          </cell>
          <cell r="AK8">
            <v>42.900000000000006</v>
          </cell>
          <cell r="AL8">
            <v>64.3</v>
          </cell>
          <cell r="AM8">
            <v>128.4</v>
          </cell>
          <cell r="AN8">
            <v>64.5</v>
          </cell>
          <cell r="AO8">
            <v>20.8</v>
          </cell>
          <cell r="AP8">
            <v>0</v>
          </cell>
          <cell r="AQ8">
            <v>0</v>
          </cell>
          <cell r="AR8">
            <v>1220.1000000000001</v>
          </cell>
          <cell r="AS8">
            <v>1192.8</v>
          </cell>
          <cell r="AT8">
            <v>526.6</v>
          </cell>
          <cell r="AU8">
            <v>1013.8000000000001</v>
          </cell>
          <cell r="AV8">
            <v>299.2</v>
          </cell>
          <cell r="AW8">
            <v>141.1</v>
          </cell>
          <cell r="AX8">
            <v>170.20000000000002</v>
          </cell>
          <cell r="AY8">
            <v>449.70000000000005</v>
          </cell>
          <cell r="AZ8">
            <v>489</v>
          </cell>
          <cell r="BA8">
            <v>400.5</v>
          </cell>
          <cell r="BB8">
            <v>62</v>
          </cell>
          <cell r="BC8">
            <v>277.40000000000003</v>
          </cell>
          <cell r="BD8">
            <v>2023.1000000000001</v>
          </cell>
          <cell r="BE8">
            <v>2281.9</v>
          </cell>
          <cell r="BF8">
            <v>1117.5</v>
          </cell>
          <cell r="BG8">
            <v>887</v>
          </cell>
          <cell r="BH8">
            <v>958.30000000000007</v>
          </cell>
          <cell r="BI8">
            <v>1234.6000000000001</v>
          </cell>
          <cell r="BJ8">
            <v>104.80000000000001</v>
          </cell>
          <cell r="BK8">
            <v>167.5</v>
          </cell>
          <cell r="BL8">
            <v>252.10000000000002</v>
          </cell>
          <cell r="BM8">
            <v>283.5</v>
          </cell>
          <cell r="BN8">
            <v>680.1</v>
          </cell>
          <cell r="BO8">
            <v>1090.7</v>
          </cell>
          <cell r="BP8">
            <v>1331.1000000000001</v>
          </cell>
          <cell r="BQ8">
            <v>1323.5</v>
          </cell>
          <cell r="BR8">
            <v>642.5</v>
          </cell>
          <cell r="BS8">
            <v>493.20000000000005</v>
          </cell>
          <cell r="BT8">
            <v>798.30000000000007</v>
          </cell>
          <cell r="BU8">
            <v>1399</v>
          </cell>
          <cell r="BV8">
            <v>245.5</v>
          </cell>
          <cell r="BW8">
            <v>575.9</v>
          </cell>
          <cell r="BX8">
            <v>284.8</v>
          </cell>
          <cell r="BY8">
            <v>325.90000000000003</v>
          </cell>
          <cell r="BZ8">
            <v>436.40000000000003</v>
          </cell>
          <cell r="CA8">
            <v>993.80000000000007</v>
          </cell>
          <cell r="CB8">
            <v>548.6</v>
          </cell>
          <cell r="CC8">
            <v>1198.2</v>
          </cell>
          <cell r="CD8">
            <v>890.5</v>
          </cell>
          <cell r="CE8">
            <v>1282.9000000000001</v>
          </cell>
          <cell r="CF8">
            <v>1012.8000000000001</v>
          </cell>
          <cell r="CG8">
            <v>425.5</v>
          </cell>
          <cell r="CH8">
            <v>63.900000000000006</v>
          </cell>
          <cell r="CI8">
            <v>36.6</v>
          </cell>
          <cell r="CJ8">
            <v>418.5</v>
          </cell>
          <cell r="CK8">
            <v>517.30000000000007</v>
          </cell>
          <cell r="CL8">
            <v>818.90000000000009</v>
          </cell>
          <cell r="CM8">
            <v>595.5</v>
          </cell>
          <cell r="CN8">
            <v>655.7</v>
          </cell>
          <cell r="CO8">
            <v>779.5</v>
          </cell>
          <cell r="CP8">
            <v>1019.8000000000001</v>
          </cell>
          <cell r="CQ8">
            <v>868.90000000000009</v>
          </cell>
          <cell r="CR8">
            <v>342.90000000000003</v>
          </cell>
          <cell r="CS8">
            <v>528.4</v>
          </cell>
          <cell r="CT8">
            <v>360.20000000000005</v>
          </cell>
          <cell r="CU8">
            <v>606.70000000000005</v>
          </cell>
          <cell r="CV8">
            <v>452.6</v>
          </cell>
          <cell r="CW8">
            <v>843.80000000000007</v>
          </cell>
          <cell r="CX8">
            <v>283.3</v>
          </cell>
          <cell r="CY8">
            <v>409.20000000000005</v>
          </cell>
          <cell r="CZ8">
            <v>196.60000000000002</v>
          </cell>
          <cell r="DA8">
            <v>282.8</v>
          </cell>
          <cell r="DB8">
            <v>453.6</v>
          </cell>
          <cell r="DC8">
            <v>477.1</v>
          </cell>
          <cell r="DD8">
            <v>3541.2000000000003</v>
          </cell>
          <cell r="DE8">
            <v>567.20000000000005</v>
          </cell>
          <cell r="DF8">
            <v>401.6</v>
          </cell>
          <cell r="DG8">
            <v>353.3</v>
          </cell>
          <cell r="DH8">
            <v>335.20000000000005</v>
          </cell>
          <cell r="DI8">
            <v>300.60000000000002</v>
          </cell>
          <cell r="DJ8">
            <v>64</v>
          </cell>
          <cell r="DK8">
            <v>3451.5</v>
          </cell>
          <cell r="DL8">
            <v>44.400000000000006</v>
          </cell>
          <cell r="DM8">
            <v>336.6</v>
          </cell>
          <cell r="DN8">
            <v>273.60000000000002</v>
          </cell>
          <cell r="DO8">
            <v>343.20000000000005</v>
          </cell>
          <cell r="DP8">
            <v>513.6</v>
          </cell>
          <cell r="DQ8">
            <v>337.6</v>
          </cell>
          <cell r="DR8">
            <v>172.64600000000002</v>
          </cell>
          <cell r="DS8">
            <v>275.85000000000002</v>
          </cell>
          <cell r="DT8">
            <v>205.94000000000003</v>
          </cell>
          <cell r="DU8">
            <v>295.36799999999999</v>
          </cell>
          <cell r="DV8">
            <v>194.05</v>
          </cell>
          <cell r="DW8">
            <v>306.69</v>
          </cell>
          <cell r="DX8">
            <v>265.62200000000001</v>
          </cell>
          <cell r="DY8">
            <v>402.74600000000004</v>
          </cell>
          <cell r="DZ8">
            <v>466.80400000000003</v>
          </cell>
          <cell r="EA8">
            <v>291.53899999999999</v>
          </cell>
          <cell r="EB8">
            <v>248.935</v>
          </cell>
          <cell r="EC8">
            <v>360.16700000000003</v>
          </cell>
          <cell r="ED8">
            <v>175.785</v>
          </cell>
          <cell r="EE8">
            <v>84.210000000000008</v>
          </cell>
          <cell r="EF8">
            <v>166.41500000000002</v>
          </cell>
          <cell r="EG8">
            <v>103.495</v>
          </cell>
          <cell r="EH8">
            <v>273.84000000000003</v>
          </cell>
          <cell r="EI8">
            <v>166.56</v>
          </cell>
          <cell r="EJ8">
            <v>0</v>
          </cell>
          <cell r="EK8">
            <v>129.066</v>
          </cell>
          <cell r="EL8">
            <v>253.91800000000001</v>
          </cell>
          <cell r="EM8">
            <v>234.53300000000002</v>
          </cell>
          <cell r="EN8">
            <v>53.210000000000008</v>
          </cell>
          <cell r="EO8">
            <v>132.72400000000002</v>
          </cell>
          <cell r="EP8">
            <v>180.17100000000002</v>
          </cell>
          <cell r="EQ8">
            <v>155.14200000000002</v>
          </cell>
          <cell r="ER8">
            <v>127.17000000000002</v>
          </cell>
          <cell r="ES8">
            <v>103.45</v>
          </cell>
          <cell r="ET8">
            <v>125.30000000000001</v>
          </cell>
          <cell r="EU8">
            <v>895.98</v>
          </cell>
          <cell r="EV8">
            <v>574.62</v>
          </cell>
          <cell r="EW8">
            <v>0</v>
          </cell>
          <cell r="EX8">
            <v>0</v>
          </cell>
          <cell r="EY8">
            <v>247.10500000000002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1206.5</v>
          </cell>
          <cell r="C9">
            <v>1313.5</v>
          </cell>
          <cell r="D9">
            <v>1050</v>
          </cell>
          <cell r="E9">
            <v>554.6</v>
          </cell>
          <cell r="F9">
            <v>261</v>
          </cell>
          <cell r="G9">
            <v>214.60000000000002</v>
          </cell>
          <cell r="H9">
            <v>151.9</v>
          </cell>
          <cell r="I9">
            <v>493.70000000000005</v>
          </cell>
          <cell r="J9">
            <v>860.5</v>
          </cell>
          <cell r="K9">
            <v>1689.9</v>
          </cell>
          <cell r="L9">
            <v>1443.5</v>
          </cell>
          <cell r="M9">
            <v>1503.5</v>
          </cell>
          <cell r="N9">
            <v>1687.1000000000001</v>
          </cell>
          <cell r="O9">
            <v>1947.6000000000001</v>
          </cell>
          <cell r="P9">
            <v>1543.6000000000001</v>
          </cell>
          <cell r="Q9">
            <v>778.80000000000007</v>
          </cell>
          <cell r="R9">
            <v>518.6</v>
          </cell>
          <cell r="S9">
            <v>406.3</v>
          </cell>
          <cell r="T9">
            <v>362.40000000000003</v>
          </cell>
          <cell r="U9">
            <v>875.6</v>
          </cell>
          <cell r="V9">
            <v>739.5</v>
          </cell>
          <cell r="W9">
            <v>1006</v>
          </cell>
          <cell r="X9">
            <v>1563.2</v>
          </cell>
          <cell r="Y9">
            <v>1440.6000000000001</v>
          </cell>
          <cell r="Z9">
            <v>1776</v>
          </cell>
          <cell r="AA9">
            <v>1727</v>
          </cell>
          <cell r="AB9">
            <v>1216.2</v>
          </cell>
          <cell r="AC9">
            <v>690</v>
          </cell>
          <cell r="AD9">
            <v>396.40000000000003</v>
          </cell>
          <cell r="AE9">
            <v>571.6</v>
          </cell>
          <cell r="AF9">
            <v>619.30000000000007</v>
          </cell>
          <cell r="AG9">
            <v>925.30000000000007</v>
          </cell>
          <cell r="AH9">
            <v>1823.8000000000002</v>
          </cell>
          <cell r="AI9">
            <v>2430.5</v>
          </cell>
          <cell r="AJ9">
            <v>2819.7000000000003</v>
          </cell>
          <cell r="AK9">
            <v>2940.9</v>
          </cell>
          <cell r="AL9">
            <v>4670.1000000000004</v>
          </cell>
          <cell r="AM9">
            <v>4893.1000000000004</v>
          </cell>
          <cell r="AN9">
            <v>3495.2000000000003</v>
          </cell>
          <cell r="AO9">
            <v>2330.6</v>
          </cell>
          <cell r="AP9">
            <v>835.80000000000007</v>
          </cell>
          <cell r="AQ9">
            <v>848.1</v>
          </cell>
          <cell r="AR9">
            <v>1078</v>
          </cell>
          <cell r="AS9">
            <v>1893.7</v>
          </cell>
          <cell r="AT9">
            <v>3475.4</v>
          </cell>
          <cell r="AU9">
            <v>5747.6</v>
          </cell>
          <cell r="AV9">
            <v>4781</v>
          </cell>
          <cell r="AW9">
            <v>3894</v>
          </cell>
          <cell r="AX9">
            <v>3565.7000000000003</v>
          </cell>
          <cell r="AY9">
            <v>4326.6000000000004</v>
          </cell>
          <cell r="AZ9">
            <v>3789.1000000000004</v>
          </cell>
          <cell r="BA9">
            <v>2458.9</v>
          </cell>
          <cell r="BB9">
            <v>2004.6000000000001</v>
          </cell>
          <cell r="BC9">
            <v>1937.2</v>
          </cell>
          <cell r="BD9">
            <v>3718.1000000000004</v>
          </cell>
          <cell r="BE9">
            <v>2649.4</v>
          </cell>
          <cell r="BF9">
            <v>4079.6000000000004</v>
          </cell>
          <cell r="BG9">
            <v>3875.5</v>
          </cell>
          <cell r="BH9">
            <v>6582.5</v>
          </cell>
          <cell r="BI9">
            <v>6086</v>
          </cell>
          <cell r="BJ9">
            <v>4902.1000000000004</v>
          </cell>
          <cell r="BK9">
            <v>5155</v>
          </cell>
          <cell r="BL9">
            <v>2761.9</v>
          </cell>
          <cell r="BM9">
            <v>2718.1000000000004</v>
          </cell>
          <cell r="BN9">
            <v>2542</v>
          </cell>
          <cell r="BO9">
            <v>2467.3000000000002</v>
          </cell>
          <cell r="BP9">
            <v>2358.1</v>
          </cell>
          <cell r="BQ9">
            <v>3376.1000000000004</v>
          </cell>
          <cell r="BR9">
            <v>3547.9</v>
          </cell>
          <cell r="BS9">
            <v>10667.7</v>
          </cell>
          <cell r="BT9">
            <v>4025.1000000000004</v>
          </cell>
          <cell r="BU9">
            <v>9108.2000000000007</v>
          </cell>
          <cell r="BV9">
            <v>4689.4000000000005</v>
          </cell>
          <cell r="BW9">
            <v>4392.8</v>
          </cell>
          <cell r="BX9">
            <v>3736</v>
          </cell>
          <cell r="BY9">
            <v>2057.1</v>
          </cell>
          <cell r="BZ9">
            <v>2687.2000000000003</v>
          </cell>
          <cell r="CA9">
            <v>1435.8000000000002</v>
          </cell>
          <cell r="CB9">
            <v>3502.9</v>
          </cell>
          <cell r="CC9">
            <v>3797.3</v>
          </cell>
          <cell r="CD9">
            <v>4671.7</v>
          </cell>
          <cell r="CE9">
            <v>7569.4000000000005</v>
          </cell>
          <cell r="CF9">
            <v>4215.8</v>
          </cell>
          <cell r="CG9">
            <v>6108.6</v>
          </cell>
          <cell r="CH9">
            <v>11315.900000000001</v>
          </cell>
          <cell r="CI9">
            <v>7626.4000000000005</v>
          </cell>
          <cell r="CJ9">
            <v>11400.7</v>
          </cell>
          <cell r="CK9">
            <v>7206.6</v>
          </cell>
          <cell r="CL9">
            <v>6920.6</v>
          </cell>
          <cell r="CM9">
            <v>3134.5</v>
          </cell>
          <cell r="CN9">
            <v>2998.6000000000004</v>
          </cell>
          <cell r="CO9">
            <v>8078.9000000000005</v>
          </cell>
          <cell r="CP9">
            <v>4424.5</v>
          </cell>
          <cell r="CQ9">
            <v>7248.4000000000005</v>
          </cell>
          <cell r="CR9">
            <v>5351.5</v>
          </cell>
          <cell r="CS9">
            <v>10407</v>
          </cell>
          <cell r="CT9">
            <v>8409.6</v>
          </cell>
          <cell r="CU9">
            <v>7394.7000000000007</v>
          </cell>
          <cell r="CV9">
            <v>9274.5</v>
          </cell>
          <cell r="CW9">
            <v>5924.8</v>
          </cell>
          <cell r="CX9">
            <v>10989.900000000001</v>
          </cell>
          <cell r="CY9">
            <v>6667.9000000000005</v>
          </cell>
          <cell r="CZ9">
            <v>4201.4000000000005</v>
          </cell>
          <cell r="DA9">
            <v>4735.1000000000004</v>
          </cell>
          <cell r="DB9">
            <v>8366.1</v>
          </cell>
          <cell r="DC9">
            <v>5884.3</v>
          </cell>
          <cell r="DD9">
            <v>4100</v>
          </cell>
          <cell r="DE9">
            <v>10949.800000000001</v>
          </cell>
          <cell r="DF9">
            <v>4846.3</v>
          </cell>
          <cell r="DG9">
            <v>7742.8</v>
          </cell>
          <cell r="DH9">
            <v>4966</v>
          </cell>
          <cell r="DI9">
            <v>5158.5</v>
          </cell>
          <cell r="DJ9">
            <v>4094.6000000000004</v>
          </cell>
          <cell r="DK9">
            <v>3769.2000000000003</v>
          </cell>
          <cell r="DL9">
            <v>4568</v>
          </cell>
          <cell r="DM9">
            <v>5099.3</v>
          </cell>
          <cell r="DN9">
            <v>6839.4000000000005</v>
          </cell>
          <cell r="DO9">
            <v>7175.8</v>
          </cell>
          <cell r="DP9">
            <v>13838.6</v>
          </cell>
          <cell r="DQ9">
            <v>6062.9000000000005</v>
          </cell>
          <cell r="DR9">
            <v>5845.3080000000009</v>
          </cell>
          <cell r="DS9">
            <v>5820.1680000000006</v>
          </cell>
          <cell r="DT9">
            <v>8909.5240000000013</v>
          </cell>
          <cell r="DU9">
            <v>11925.117</v>
          </cell>
          <cell r="DV9">
            <v>8515.9930000000004</v>
          </cell>
          <cell r="DW9">
            <v>5013.72</v>
          </cell>
          <cell r="DX9">
            <v>6683.2420000000002</v>
          </cell>
          <cell r="DY9">
            <v>7355.43</v>
          </cell>
          <cell r="DZ9">
            <v>10447.185000000001</v>
          </cell>
          <cell r="EA9">
            <v>12898.133000000002</v>
          </cell>
          <cell r="EB9">
            <v>4700.0800000000008</v>
          </cell>
          <cell r="EC9">
            <v>10248.692999999999</v>
          </cell>
          <cell r="ED9">
            <v>10234.035000000002</v>
          </cell>
          <cell r="EE9">
            <v>9044.4920000000002</v>
          </cell>
          <cell r="EF9">
            <v>16149.088000000002</v>
          </cell>
          <cell r="EG9">
            <v>4862.7070000000003</v>
          </cell>
          <cell r="EH9">
            <v>7303.43</v>
          </cell>
          <cell r="EI9">
            <v>10632.308000000001</v>
          </cell>
          <cell r="EJ9">
            <v>5457.8150000000005</v>
          </cell>
          <cell r="EK9">
            <v>9053.09</v>
          </cell>
          <cell r="EL9">
            <v>9964.8640000000014</v>
          </cell>
          <cell r="EM9">
            <v>7400.4920000000002</v>
          </cell>
          <cell r="EN9">
            <v>11134.74</v>
          </cell>
          <cell r="EO9">
            <v>20640.751000000004</v>
          </cell>
          <cell r="EP9">
            <v>10881.510000000002</v>
          </cell>
          <cell r="EQ9">
            <v>15852.971</v>
          </cell>
          <cell r="ER9">
            <v>13373.33</v>
          </cell>
          <cell r="ES9">
            <v>11004.080000000002</v>
          </cell>
          <cell r="ET9">
            <v>8214.2199999999993</v>
          </cell>
          <cell r="EU9">
            <v>10541.595000000001</v>
          </cell>
          <cell r="EV9">
            <v>3458.5280000000002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21.5</v>
          </cell>
          <cell r="AJ10">
            <v>42.900000000000006</v>
          </cell>
          <cell r="AK10">
            <v>21.5</v>
          </cell>
          <cell r="AL10">
            <v>0</v>
          </cell>
          <cell r="AM10">
            <v>19.5</v>
          </cell>
          <cell r="AN10">
            <v>20.5</v>
          </cell>
          <cell r="AO10">
            <v>21.5</v>
          </cell>
          <cell r="AP10">
            <v>0</v>
          </cell>
          <cell r="AQ10">
            <v>42.900000000000006</v>
          </cell>
          <cell r="AR10">
            <v>0</v>
          </cell>
          <cell r="AS10">
            <v>21.5</v>
          </cell>
          <cell r="AT10">
            <v>64.900000000000006</v>
          </cell>
          <cell r="AU10">
            <v>21.5</v>
          </cell>
          <cell r="AV10">
            <v>42.900000000000006</v>
          </cell>
          <cell r="AW10">
            <v>0</v>
          </cell>
          <cell r="AX10">
            <v>39</v>
          </cell>
          <cell r="AY10">
            <v>19.5</v>
          </cell>
          <cell r="AZ10">
            <v>0</v>
          </cell>
          <cell r="BA10">
            <v>0</v>
          </cell>
          <cell r="BB10">
            <v>0</v>
          </cell>
          <cell r="BC10">
            <v>21.5</v>
          </cell>
          <cell r="BD10">
            <v>0</v>
          </cell>
          <cell r="BE10">
            <v>0</v>
          </cell>
          <cell r="BF10">
            <v>21.5</v>
          </cell>
          <cell r="BG10">
            <v>64.400000000000006</v>
          </cell>
          <cell r="BH10">
            <v>0</v>
          </cell>
          <cell r="BI10">
            <v>24.900000000000002</v>
          </cell>
          <cell r="BJ10">
            <v>24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3917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9956.3000000000011</v>
          </cell>
          <cell r="CQ10">
            <v>306.60000000000002</v>
          </cell>
          <cell r="CR10">
            <v>47.6</v>
          </cell>
          <cell r="CS10">
            <v>3998.2000000000003</v>
          </cell>
          <cell r="CT10">
            <v>4160.2</v>
          </cell>
          <cell r="CU10">
            <v>240</v>
          </cell>
          <cell r="CV10">
            <v>0</v>
          </cell>
          <cell r="CW10">
            <v>239.8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8055.3</v>
          </cell>
          <cell r="DD10">
            <v>6352.1</v>
          </cell>
          <cell r="DE10">
            <v>3267.2000000000003</v>
          </cell>
          <cell r="DF10">
            <v>5246.6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297.5</v>
          </cell>
          <cell r="DP10">
            <v>44.1</v>
          </cell>
          <cell r="DQ10">
            <v>0</v>
          </cell>
          <cell r="DR10">
            <v>0</v>
          </cell>
          <cell r="DS10">
            <v>16012.437</v>
          </cell>
          <cell r="DT10">
            <v>5170</v>
          </cell>
          <cell r="DU10">
            <v>0</v>
          </cell>
          <cell r="DV10">
            <v>0</v>
          </cell>
          <cell r="DW10">
            <v>0</v>
          </cell>
          <cell r="DX10">
            <v>2178.9090000000001</v>
          </cell>
          <cell r="DY10">
            <v>1990.2900000000002</v>
          </cell>
          <cell r="DZ10">
            <v>0</v>
          </cell>
          <cell r="EA10">
            <v>8008.7870000000003</v>
          </cell>
          <cell r="EB10">
            <v>4880.3410000000003</v>
          </cell>
          <cell r="EC10">
            <v>8822.9359999999997</v>
          </cell>
          <cell r="ED10">
            <v>8856.8340000000007</v>
          </cell>
          <cell r="EE10">
            <v>13619.020000000002</v>
          </cell>
          <cell r="EF10">
            <v>5065.2000000000007</v>
          </cell>
          <cell r="EG10">
            <v>0</v>
          </cell>
          <cell r="EH10">
            <v>26.110000000000003</v>
          </cell>
          <cell r="EI10">
            <v>5604.9620000000004</v>
          </cell>
          <cell r="EJ10">
            <v>0</v>
          </cell>
          <cell r="EK10">
            <v>0</v>
          </cell>
          <cell r="EL10">
            <v>0</v>
          </cell>
          <cell r="EM10">
            <v>15833.172</v>
          </cell>
          <cell r="EN10">
            <v>25031.18</v>
          </cell>
          <cell r="EO10">
            <v>12300</v>
          </cell>
          <cell r="EP10">
            <v>21130.800000000003</v>
          </cell>
          <cell r="EQ10">
            <v>14291.582000000002</v>
          </cell>
          <cell r="ER10">
            <v>8900</v>
          </cell>
          <cell r="ES10">
            <v>16400</v>
          </cell>
          <cell r="ET10">
            <v>0</v>
          </cell>
          <cell r="EU10">
            <v>5036.22</v>
          </cell>
          <cell r="EV10">
            <v>11499.118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2974.4</v>
          </cell>
          <cell r="C11">
            <v>147.5</v>
          </cell>
          <cell r="D11">
            <v>3974.4</v>
          </cell>
          <cell r="E11">
            <v>4582.4000000000005</v>
          </cell>
          <cell r="F11">
            <v>900.90000000000009</v>
          </cell>
          <cell r="G11">
            <v>3935.6000000000004</v>
          </cell>
          <cell r="H11">
            <v>191.60000000000002</v>
          </cell>
          <cell r="I11">
            <v>148.80000000000001</v>
          </cell>
          <cell r="J11">
            <v>726.90000000000009</v>
          </cell>
          <cell r="K11">
            <v>10143.700000000001</v>
          </cell>
          <cell r="L11">
            <v>800</v>
          </cell>
          <cell r="M11">
            <v>3768.3</v>
          </cell>
          <cell r="N11">
            <v>314.10000000000002</v>
          </cell>
          <cell r="O11">
            <v>206.4</v>
          </cell>
          <cell r="P11">
            <v>191.9</v>
          </cell>
          <cell r="Q11">
            <v>348.40000000000003</v>
          </cell>
          <cell r="R11">
            <v>316.60000000000002</v>
          </cell>
          <cell r="S11">
            <v>332.1</v>
          </cell>
          <cell r="T11">
            <v>618.30000000000007</v>
          </cell>
          <cell r="U11">
            <v>1389.9</v>
          </cell>
          <cell r="V11">
            <v>720.1</v>
          </cell>
          <cell r="W11">
            <v>515.30000000000007</v>
          </cell>
          <cell r="X11">
            <v>766.30000000000007</v>
          </cell>
          <cell r="Y11">
            <v>887.5</v>
          </cell>
          <cell r="Z11">
            <v>605.9</v>
          </cell>
          <cell r="AA11">
            <v>538.1</v>
          </cell>
          <cell r="AB11">
            <v>389.8</v>
          </cell>
          <cell r="AC11">
            <v>327.40000000000003</v>
          </cell>
          <cell r="AD11">
            <v>357.8</v>
          </cell>
          <cell r="AE11">
            <v>257.7</v>
          </cell>
          <cell r="AF11">
            <v>608.20000000000005</v>
          </cell>
          <cell r="AG11">
            <v>764.30000000000007</v>
          </cell>
          <cell r="AH11">
            <v>762.40000000000009</v>
          </cell>
          <cell r="AI11">
            <v>832.5</v>
          </cell>
          <cell r="AJ11">
            <v>952.2</v>
          </cell>
          <cell r="AK11">
            <v>670</v>
          </cell>
          <cell r="AL11">
            <v>582.6</v>
          </cell>
          <cell r="AM11">
            <v>607.6</v>
          </cell>
          <cell r="AN11">
            <v>713.90000000000009</v>
          </cell>
          <cell r="AO11">
            <v>948.90000000000009</v>
          </cell>
          <cell r="AP11">
            <v>1027.3</v>
          </cell>
          <cell r="AQ11">
            <v>827.90000000000009</v>
          </cell>
          <cell r="AR11">
            <v>1808.7</v>
          </cell>
          <cell r="AS11">
            <v>1295.6000000000001</v>
          </cell>
          <cell r="AT11">
            <v>1946.6000000000001</v>
          </cell>
          <cell r="AU11">
            <v>2146.8000000000002</v>
          </cell>
          <cell r="AV11">
            <v>2160.2000000000003</v>
          </cell>
          <cell r="AW11">
            <v>1329.4</v>
          </cell>
          <cell r="AX11">
            <v>1680.6000000000001</v>
          </cell>
          <cell r="AY11">
            <v>1114.9000000000001</v>
          </cell>
          <cell r="AZ11">
            <v>1643.5</v>
          </cell>
          <cell r="BA11">
            <v>1015.3000000000001</v>
          </cell>
          <cell r="BB11">
            <v>1408.2</v>
          </cell>
          <cell r="BC11">
            <v>1401.5</v>
          </cell>
          <cell r="BD11">
            <v>2498.9</v>
          </cell>
          <cell r="BE11">
            <v>6784.8</v>
          </cell>
          <cell r="BF11">
            <v>6106.2000000000007</v>
          </cell>
          <cell r="BG11">
            <v>2806.8</v>
          </cell>
          <cell r="BH11">
            <v>11210.400000000001</v>
          </cell>
          <cell r="BI11">
            <v>1476.3000000000002</v>
          </cell>
          <cell r="BJ11">
            <v>1171.9000000000001</v>
          </cell>
          <cell r="BK11">
            <v>1834.9</v>
          </cell>
          <cell r="BL11">
            <v>1576</v>
          </cell>
          <cell r="BM11">
            <v>1533.6000000000001</v>
          </cell>
          <cell r="BN11">
            <v>9800.5</v>
          </cell>
          <cell r="BO11">
            <v>11190.6</v>
          </cell>
          <cell r="BP11">
            <v>6394.9000000000005</v>
          </cell>
          <cell r="BQ11">
            <v>10151</v>
          </cell>
          <cell r="BR11">
            <v>12139.1</v>
          </cell>
          <cell r="BS11">
            <v>13545.800000000001</v>
          </cell>
          <cell r="BT11">
            <v>2240</v>
          </cell>
          <cell r="BU11">
            <v>3352.8</v>
          </cell>
          <cell r="BV11">
            <v>2483.7000000000003</v>
          </cell>
          <cell r="BW11">
            <v>6553.3</v>
          </cell>
          <cell r="BX11">
            <v>4694.5</v>
          </cell>
          <cell r="BY11">
            <v>4638</v>
          </cell>
          <cell r="BZ11">
            <v>6452.4000000000005</v>
          </cell>
          <cell r="CA11">
            <v>2923.6000000000004</v>
          </cell>
          <cell r="CB11">
            <v>2311.1</v>
          </cell>
          <cell r="CC11">
            <v>3998.7000000000003</v>
          </cell>
          <cell r="CD11">
            <v>6105.7000000000007</v>
          </cell>
          <cell r="CE11">
            <v>6906.7000000000007</v>
          </cell>
          <cell r="CF11">
            <v>3579.3</v>
          </cell>
          <cell r="CG11">
            <v>2891.3</v>
          </cell>
          <cell r="CH11">
            <v>1766.4</v>
          </cell>
          <cell r="CI11">
            <v>2502.2000000000003</v>
          </cell>
          <cell r="CJ11">
            <v>6693.4000000000005</v>
          </cell>
          <cell r="CK11">
            <v>2490.1000000000004</v>
          </cell>
          <cell r="CL11">
            <v>8194.3000000000011</v>
          </cell>
          <cell r="CM11">
            <v>4975.8</v>
          </cell>
          <cell r="CN11">
            <v>2685.1000000000004</v>
          </cell>
          <cell r="CO11">
            <v>4173.3</v>
          </cell>
          <cell r="CP11">
            <v>2490.7000000000003</v>
          </cell>
          <cell r="CQ11">
            <v>6366.3</v>
          </cell>
          <cell r="CR11">
            <v>2478.9</v>
          </cell>
          <cell r="CS11">
            <v>2181.4</v>
          </cell>
          <cell r="CT11">
            <v>5875.9000000000005</v>
          </cell>
          <cell r="CU11">
            <v>1973.3000000000002</v>
          </cell>
          <cell r="CV11">
            <v>1433</v>
          </cell>
          <cell r="CW11">
            <v>2522.6000000000004</v>
          </cell>
          <cell r="CX11">
            <v>2519.4</v>
          </cell>
          <cell r="CY11">
            <v>1397.3000000000002</v>
          </cell>
          <cell r="CZ11">
            <v>1392.6000000000001</v>
          </cell>
          <cell r="DA11">
            <v>1856.3000000000002</v>
          </cell>
          <cell r="DB11">
            <v>1475.2</v>
          </cell>
          <cell r="DC11">
            <v>1996</v>
          </cell>
          <cell r="DD11">
            <v>1364.5</v>
          </cell>
          <cell r="DE11">
            <v>1162.1000000000001</v>
          </cell>
          <cell r="DF11">
            <v>713.40000000000009</v>
          </cell>
          <cell r="DG11">
            <v>703.6</v>
          </cell>
          <cell r="DH11">
            <v>610.4</v>
          </cell>
          <cell r="DI11">
            <v>911.40000000000009</v>
          </cell>
          <cell r="DJ11">
            <v>1013.7</v>
          </cell>
          <cell r="DK11">
            <v>1183.9000000000001</v>
          </cell>
          <cell r="DL11">
            <v>2266</v>
          </cell>
          <cell r="DM11">
            <v>2614.9</v>
          </cell>
          <cell r="DN11">
            <v>2426.9</v>
          </cell>
          <cell r="DO11">
            <v>2080.7000000000003</v>
          </cell>
          <cell r="DP11">
            <v>1949.7</v>
          </cell>
          <cell r="DQ11">
            <v>1564.8000000000002</v>
          </cell>
          <cell r="DR11">
            <v>1353.64</v>
          </cell>
          <cell r="DS11">
            <v>528.54200000000003</v>
          </cell>
          <cell r="DT11">
            <v>968.35500000000002</v>
          </cell>
          <cell r="DU11">
            <v>1535.0500000000002</v>
          </cell>
          <cell r="DV11">
            <v>858.88700000000017</v>
          </cell>
          <cell r="DW11">
            <v>1104.45</v>
          </cell>
          <cell r="DX11">
            <v>2977.92</v>
          </cell>
          <cell r="DY11">
            <v>3471.59</v>
          </cell>
          <cell r="DZ11">
            <v>3156.5330000000004</v>
          </cell>
          <cell r="EA11">
            <v>3034.1080000000002</v>
          </cell>
          <cell r="EB11">
            <v>1734.8000000000002</v>
          </cell>
          <cell r="EC11">
            <v>1941.42</v>
          </cell>
          <cell r="ED11">
            <v>1870.4630000000002</v>
          </cell>
          <cell r="EE11">
            <v>1526.2700000000002</v>
          </cell>
          <cell r="EF11">
            <v>1741.6110000000001</v>
          </cell>
          <cell r="EG11">
            <v>3211.5020000000004</v>
          </cell>
          <cell r="EH11">
            <v>2372.9369999999999</v>
          </cell>
          <cell r="EI11">
            <v>3105.26</v>
          </cell>
          <cell r="EJ11">
            <v>7270.3990000000013</v>
          </cell>
          <cell r="EK11">
            <v>13560.495999999999</v>
          </cell>
          <cell r="EL11">
            <v>4087.038</v>
          </cell>
          <cell r="EM11">
            <v>6355.5140000000001</v>
          </cell>
          <cell r="EN11">
            <v>3780.36</v>
          </cell>
          <cell r="EO11">
            <v>8766.5480000000007</v>
          </cell>
          <cell r="EP11">
            <v>14290.578000000001</v>
          </cell>
          <cell r="EQ11">
            <v>5861.8220000000001</v>
          </cell>
          <cell r="ER11">
            <v>7925.4190000000008</v>
          </cell>
          <cell r="ES11">
            <v>3455.5970000000002</v>
          </cell>
          <cell r="ET11">
            <v>965.91200000000015</v>
          </cell>
          <cell r="EU11">
            <v>19471.729000000003</v>
          </cell>
          <cell r="EV11">
            <v>770.17900000000009</v>
          </cell>
          <cell r="EW11">
            <v>0</v>
          </cell>
          <cell r="EX11">
            <v>1.04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20.6</v>
          </cell>
          <cell r="BA12">
            <v>42</v>
          </cell>
          <cell r="BB12">
            <v>21</v>
          </cell>
          <cell r="BC12">
            <v>0</v>
          </cell>
          <cell r="BD12">
            <v>20.900000000000002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85.800000000000011</v>
          </cell>
          <cell r="BJ12">
            <v>21.5</v>
          </cell>
          <cell r="BK12">
            <v>21.5</v>
          </cell>
          <cell r="BL12">
            <v>42.900000000000006</v>
          </cell>
          <cell r="BM12">
            <v>21.5</v>
          </cell>
          <cell r="BN12">
            <v>0</v>
          </cell>
          <cell r="BO12">
            <v>0</v>
          </cell>
          <cell r="BP12">
            <v>21</v>
          </cell>
          <cell r="BQ12">
            <v>21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40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65.5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20.8</v>
          </cell>
          <cell r="CI12">
            <v>84.800000000000011</v>
          </cell>
          <cell r="CJ12">
            <v>116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20.700000000000003</v>
          </cell>
          <cell r="CP12">
            <v>20.5</v>
          </cell>
          <cell r="CQ12">
            <v>0</v>
          </cell>
          <cell r="CR12">
            <v>44</v>
          </cell>
          <cell r="CS12">
            <v>257.40000000000003</v>
          </cell>
          <cell r="CT12">
            <v>25.700000000000003</v>
          </cell>
          <cell r="CU12">
            <v>22.200000000000003</v>
          </cell>
          <cell r="CV12">
            <v>46.800000000000004</v>
          </cell>
          <cell r="CW12">
            <v>42.1</v>
          </cell>
          <cell r="CX12">
            <v>41.800000000000004</v>
          </cell>
          <cell r="CY12">
            <v>21</v>
          </cell>
          <cell r="CZ12">
            <v>253.70000000000002</v>
          </cell>
          <cell r="DA12">
            <v>77.2</v>
          </cell>
          <cell r="DB12">
            <v>283.10000000000002</v>
          </cell>
          <cell r="DC12">
            <v>148.6</v>
          </cell>
          <cell r="DD12">
            <v>849.40000000000009</v>
          </cell>
          <cell r="DE12">
            <v>514.80000000000007</v>
          </cell>
          <cell r="DF12">
            <v>0</v>
          </cell>
          <cell r="DG12">
            <v>257.40000000000003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77.2</v>
          </cell>
          <cell r="DO12">
            <v>0</v>
          </cell>
          <cell r="DP12">
            <v>77.2</v>
          </cell>
          <cell r="DQ12">
            <v>0</v>
          </cell>
          <cell r="DR12">
            <v>77.220000000000013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25.74</v>
          </cell>
          <cell r="EA12">
            <v>0</v>
          </cell>
          <cell r="EB12">
            <v>21</v>
          </cell>
          <cell r="EC12">
            <v>308.88000000000005</v>
          </cell>
          <cell r="ED12">
            <v>180.18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42.300000000000004</v>
          </cell>
          <cell r="EO12">
            <v>149.715</v>
          </cell>
          <cell r="EP12">
            <v>0</v>
          </cell>
          <cell r="EQ12">
            <v>150.75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43.900000000000006</v>
          </cell>
          <cell r="F13">
            <v>22.200000000000003</v>
          </cell>
          <cell r="G13">
            <v>222.9</v>
          </cell>
          <cell r="H13">
            <v>135.1</v>
          </cell>
          <cell r="I13">
            <v>67</v>
          </cell>
          <cell r="J13">
            <v>111.9</v>
          </cell>
          <cell r="K13">
            <v>110.9</v>
          </cell>
          <cell r="L13">
            <v>67.600000000000009</v>
          </cell>
          <cell r="M13">
            <v>133.1</v>
          </cell>
          <cell r="N13">
            <v>223.20000000000002</v>
          </cell>
          <cell r="O13">
            <v>44.900000000000006</v>
          </cell>
          <cell r="P13">
            <v>43.6</v>
          </cell>
          <cell r="Q13">
            <v>22.6</v>
          </cell>
          <cell r="R13">
            <v>89.300000000000011</v>
          </cell>
          <cell r="S13">
            <v>88.7</v>
          </cell>
          <cell r="T13">
            <v>43.900000000000006</v>
          </cell>
          <cell r="U13">
            <v>22</v>
          </cell>
          <cell r="V13">
            <v>22</v>
          </cell>
          <cell r="W13">
            <v>0</v>
          </cell>
          <cell r="X13">
            <v>0</v>
          </cell>
          <cell r="Y13">
            <v>22</v>
          </cell>
          <cell r="Z13">
            <v>64.400000000000006</v>
          </cell>
          <cell r="AA13">
            <v>151.30000000000001</v>
          </cell>
          <cell r="AB13">
            <v>131.20000000000002</v>
          </cell>
          <cell r="AC13">
            <v>197.10000000000002</v>
          </cell>
          <cell r="AD13">
            <v>238</v>
          </cell>
          <cell r="AE13">
            <v>305.60000000000002</v>
          </cell>
          <cell r="AF13">
            <v>239.8</v>
          </cell>
          <cell r="AG13">
            <v>306.10000000000002</v>
          </cell>
          <cell r="AH13">
            <v>436.3</v>
          </cell>
          <cell r="AI13">
            <v>328.1</v>
          </cell>
          <cell r="AJ13">
            <v>284.3</v>
          </cell>
          <cell r="AK13">
            <v>305.2</v>
          </cell>
          <cell r="AL13">
            <v>215.9</v>
          </cell>
          <cell r="AM13">
            <v>413.20000000000005</v>
          </cell>
          <cell r="AN13">
            <v>306.40000000000003</v>
          </cell>
          <cell r="AO13">
            <v>350.40000000000003</v>
          </cell>
          <cell r="AP13">
            <v>284.8</v>
          </cell>
          <cell r="AQ13">
            <v>370.90000000000003</v>
          </cell>
          <cell r="AR13">
            <v>480.6</v>
          </cell>
          <cell r="AS13">
            <v>196.20000000000002</v>
          </cell>
          <cell r="AT13">
            <v>236</v>
          </cell>
          <cell r="AU13">
            <v>515.30000000000007</v>
          </cell>
          <cell r="AV13">
            <v>215.3</v>
          </cell>
          <cell r="AW13">
            <v>216.3</v>
          </cell>
          <cell r="AX13">
            <v>87.2</v>
          </cell>
          <cell r="AY13">
            <v>241</v>
          </cell>
          <cell r="AZ13">
            <v>44</v>
          </cell>
          <cell r="BA13">
            <v>65.400000000000006</v>
          </cell>
          <cell r="BB13">
            <v>171</v>
          </cell>
          <cell r="BC13">
            <v>109.9</v>
          </cell>
          <cell r="BD13">
            <v>476.1</v>
          </cell>
          <cell r="BE13">
            <v>194.5</v>
          </cell>
          <cell r="BF13">
            <v>436.70000000000005</v>
          </cell>
          <cell r="BG13">
            <v>412.3</v>
          </cell>
          <cell r="BH13">
            <v>326.8</v>
          </cell>
          <cell r="BI13">
            <v>394.5</v>
          </cell>
          <cell r="BJ13">
            <v>64.400000000000006</v>
          </cell>
          <cell r="BK13">
            <v>172.10000000000002</v>
          </cell>
          <cell r="BL13">
            <v>236.9</v>
          </cell>
          <cell r="BM13">
            <v>86</v>
          </cell>
          <cell r="BN13">
            <v>42.900000000000006</v>
          </cell>
          <cell r="BO13">
            <v>233.8</v>
          </cell>
          <cell r="BP13">
            <v>87.5</v>
          </cell>
          <cell r="BQ13">
            <v>260.10000000000002</v>
          </cell>
          <cell r="BR13">
            <v>495.6</v>
          </cell>
          <cell r="BS13">
            <v>541</v>
          </cell>
          <cell r="BT13">
            <v>563.1</v>
          </cell>
          <cell r="BU13">
            <v>602.20000000000005</v>
          </cell>
          <cell r="BV13">
            <v>346.40000000000003</v>
          </cell>
          <cell r="BW13">
            <v>281</v>
          </cell>
          <cell r="BX13">
            <v>87.100000000000009</v>
          </cell>
          <cell r="BY13">
            <v>396.3</v>
          </cell>
          <cell r="BZ13">
            <v>196.60000000000002</v>
          </cell>
          <cell r="CA13">
            <v>263.60000000000002</v>
          </cell>
          <cell r="CB13">
            <v>348.90000000000003</v>
          </cell>
          <cell r="CC13">
            <v>525.4</v>
          </cell>
          <cell r="CD13">
            <v>601.4</v>
          </cell>
          <cell r="CE13">
            <v>629.70000000000005</v>
          </cell>
          <cell r="CF13">
            <v>751.1</v>
          </cell>
          <cell r="CG13">
            <v>265.60000000000002</v>
          </cell>
          <cell r="CH13">
            <v>217</v>
          </cell>
          <cell r="CI13">
            <v>324.90000000000003</v>
          </cell>
          <cell r="CJ13">
            <v>259.8</v>
          </cell>
          <cell r="CK13">
            <v>66.2</v>
          </cell>
          <cell r="CL13">
            <v>153.20000000000002</v>
          </cell>
          <cell r="CM13">
            <v>151.20000000000002</v>
          </cell>
          <cell r="CN13">
            <v>285.10000000000002</v>
          </cell>
          <cell r="CO13">
            <v>412.8</v>
          </cell>
          <cell r="CP13">
            <v>490.8</v>
          </cell>
          <cell r="CQ13">
            <v>514.9</v>
          </cell>
          <cell r="CR13">
            <v>522.6</v>
          </cell>
          <cell r="CS13">
            <v>482.40000000000003</v>
          </cell>
          <cell r="CT13">
            <v>350.6</v>
          </cell>
          <cell r="CU13">
            <v>241.60000000000002</v>
          </cell>
          <cell r="CV13">
            <v>218.3</v>
          </cell>
          <cell r="CW13">
            <v>154</v>
          </cell>
          <cell r="CX13">
            <v>306.8</v>
          </cell>
          <cell r="CY13">
            <v>263.40000000000003</v>
          </cell>
          <cell r="CZ13">
            <v>284.40000000000003</v>
          </cell>
          <cell r="DA13">
            <v>429.3</v>
          </cell>
          <cell r="DB13">
            <v>311.40000000000003</v>
          </cell>
          <cell r="DC13">
            <v>350.1</v>
          </cell>
          <cell r="DD13">
            <v>219.20000000000002</v>
          </cell>
          <cell r="DE13">
            <v>267.3</v>
          </cell>
          <cell r="DF13">
            <v>287.7</v>
          </cell>
          <cell r="DG13">
            <v>176.8</v>
          </cell>
          <cell r="DH13">
            <v>310.60000000000002</v>
          </cell>
          <cell r="DI13">
            <v>131.20000000000002</v>
          </cell>
          <cell r="DJ13">
            <v>225.70000000000002</v>
          </cell>
          <cell r="DK13">
            <v>89.300000000000011</v>
          </cell>
          <cell r="DL13">
            <v>177.5</v>
          </cell>
          <cell r="DM13">
            <v>241.4</v>
          </cell>
          <cell r="DN13">
            <v>288.7</v>
          </cell>
          <cell r="DO13">
            <v>177.4</v>
          </cell>
          <cell r="DP13">
            <v>44.1</v>
          </cell>
          <cell r="DQ13">
            <v>176.4</v>
          </cell>
          <cell r="DR13">
            <v>154.35000000000002</v>
          </cell>
          <cell r="DS13">
            <v>175.20000000000002</v>
          </cell>
          <cell r="DT13">
            <v>132.30000000000001</v>
          </cell>
          <cell r="DU13">
            <v>198.45000000000002</v>
          </cell>
          <cell r="DV13">
            <v>132.30000000000001</v>
          </cell>
          <cell r="DW13">
            <v>396.70000000000005</v>
          </cell>
          <cell r="DX13">
            <v>286.3</v>
          </cell>
          <cell r="DY13">
            <v>22.05</v>
          </cell>
          <cell r="DZ13">
            <v>263.55</v>
          </cell>
          <cell r="EA13">
            <v>198.45000000000002</v>
          </cell>
          <cell r="EB13">
            <v>220.5</v>
          </cell>
          <cell r="EC13">
            <v>132.30000000000001</v>
          </cell>
          <cell r="ED13">
            <v>176.4</v>
          </cell>
          <cell r="EE13">
            <v>220.5</v>
          </cell>
          <cell r="EF13">
            <v>66.150000000000006</v>
          </cell>
          <cell r="EG13">
            <v>154.35000000000002</v>
          </cell>
          <cell r="EH13">
            <v>242.55</v>
          </cell>
          <cell r="EI13">
            <v>154.10000000000002</v>
          </cell>
          <cell r="EJ13">
            <v>285.35000000000002</v>
          </cell>
          <cell r="EK13">
            <v>374.6</v>
          </cell>
          <cell r="EL13">
            <v>418.8</v>
          </cell>
          <cell r="EM13">
            <v>486.21000000000004</v>
          </cell>
          <cell r="EN13">
            <v>533.09799999999996</v>
          </cell>
          <cell r="EO13">
            <v>555.30000000000007</v>
          </cell>
          <cell r="EP13">
            <v>441.85</v>
          </cell>
          <cell r="EQ13">
            <v>458.85</v>
          </cell>
          <cell r="ER13">
            <v>152.20000000000002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25.200000000000003</v>
          </cell>
          <cell r="BZ14">
            <v>23.3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2042.2</v>
          </cell>
          <cell r="DB14">
            <v>0</v>
          </cell>
          <cell r="DC14">
            <v>0</v>
          </cell>
          <cell r="DD14">
            <v>0</v>
          </cell>
          <cell r="DE14">
            <v>2174.8000000000002</v>
          </cell>
          <cell r="DF14">
            <v>4105.4000000000005</v>
          </cell>
          <cell r="DG14">
            <v>0</v>
          </cell>
          <cell r="DH14">
            <v>0</v>
          </cell>
          <cell r="DI14">
            <v>2115.7000000000003</v>
          </cell>
          <cell r="DJ14">
            <v>2133.4</v>
          </cell>
          <cell r="DK14">
            <v>4027.6000000000004</v>
          </cell>
          <cell r="DL14">
            <v>0</v>
          </cell>
          <cell r="DM14">
            <v>5499.9000000000005</v>
          </cell>
          <cell r="DN14">
            <v>4644.7</v>
          </cell>
          <cell r="DO14">
            <v>5499.8</v>
          </cell>
          <cell r="DP14">
            <v>5499.9000000000005</v>
          </cell>
          <cell r="DQ14">
            <v>0</v>
          </cell>
          <cell r="DR14">
            <v>5410.4370000000008</v>
          </cell>
          <cell r="DS14">
            <v>5350.1019999999999</v>
          </cell>
          <cell r="DT14">
            <v>0</v>
          </cell>
          <cell r="DU14">
            <v>0</v>
          </cell>
          <cell r="DV14">
            <v>5986.34</v>
          </cell>
          <cell r="DW14">
            <v>0</v>
          </cell>
          <cell r="DX14">
            <v>5499.8290000000006</v>
          </cell>
          <cell r="DY14">
            <v>5314.375</v>
          </cell>
          <cell r="DZ14">
            <v>25.35</v>
          </cell>
          <cell r="EA14">
            <v>3350.7370000000005</v>
          </cell>
          <cell r="EB14">
            <v>5498.9760000000006</v>
          </cell>
          <cell r="EC14">
            <v>0</v>
          </cell>
          <cell r="ED14">
            <v>9788.3829999999998</v>
          </cell>
          <cell r="EE14">
            <v>0.18000000000000002</v>
          </cell>
          <cell r="EF14">
            <v>0</v>
          </cell>
          <cell r="EG14">
            <v>0</v>
          </cell>
          <cell r="EH14">
            <v>3.2000000000000001E-2</v>
          </cell>
          <cell r="EI14">
            <v>5499.0650000000005</v>
          </cell>
          <cell r="EJ14">
            <v>0</v>
          </cell>
          <cell r="EK14">
            <v>5299.6540000000005</v>
          </cell>
          <cell r="EL14">
            <v>0</v>
          </cell>
          <cell r="EM14">
            <v>9512.9050000000007</v>
          </cell>
          <cell r="EN14">
            <v>0</v>
          </cell>
          <cell r="EO14">
            <v>4938.898000000001</v>
          </cell>
          <cell r="EP14">
            <v>0</v>
          </cell>
          <cell r="EQ14">
            <v>0</v>
          </cell>
          <cell r="ER14">
            <v>0</v>
          </cell>
          <cell r="ES14">
            <v>783.596</v>
          </cell>
          <cell r="ET14">
            <v>9818.2150000000001</v>
          </cell>
          <cell r="EU14">
            <v>8280.9390000000003</v>
          </cell>
          <cell r="EV14">
            <v>3663.0190000000002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1E-3</v>
          </cell>
          <cell r="FE14">
            <v>0</v>
          </cell>
          <cell r="FF14">
            <v>0</v>
          </cell>
          <cell r="FG14">
            <v>0</v>
          </cell>
          <cell r="FH14">
            <v>4.5000000000000005E-2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71.7</v>
          </cell>
          <cell r="C15">
            <v>42.800000000000004</v>
          </cell>
          <cell r="D15">
            <v>0</v>
          </cell>
          <cell r="E15">
            <v>43.2</v>
          </cell>
          <cell r="F15">
            <v>110.4</v>
          </cell>
          <cell r="G15">
            <v>0</v>
          </cell>
          <cell r="H15">
            <v>386</v>
          </cell>
          <cell r="I15">
            <v>429.40000000000003</v>
          </cell>
          <cell r="J15">
            <v>513.20000000000005</v>
          </cell>
          <cell r="K15">
            <v>364.1</v>
          </cell>
          <cell r="L15">
            <v>702.80000000000007</v>
          </cell>
          <cell r="M15">
            <v>363.40000000000003</v>
          </cell>
          <cell r="N15">
            <v>716.40000000000009</v>
          </cell>
          <cell r="O15">
            <v>455</v>
          </cell>
          <cell r="P15">
            <v>557.9</v>
          </cell>
          <cell r="Q15">
            <v>664.30000000000007</v>
          </cell>
          <cell r="R15">
            <v>1067.1000000000001</v>
          </cell>
          <cell r="S15">
            <v>727.5</v>
          </cell>
          <cell r="T15">
            <v>469.5</v>
          </cell>
          <cell r="U15">
            <v>299.5</v>
          </cell>
          <cell r="V15">
            <v>195.9</v>
          </cell>
          <cell r="W15">
            <v>319</v>
          </cell>
          <cell r="X15">
            <v>492.5</v>
          </cell>
          <cell r="Y15">
            <v>256.7</v>
          </cell>
          <cell r="Z15">
            <v>963.7</v>
          </cell>
          <cell r="AA15">
            <v>43.2</v>
          </cell>
          <cell r="AB15">
            <v>65.600000000000009</v>
          </cell>
          <cell r="AC15">
            <v>215</v>
          </cell>
          <cell r="AD15">
            <v>662.40000000000009</v>
          </cell>
          <cell r="AE15">
            <v>704.90000000000009</v>
          </cell>
          <cell r="AF15">
            <v>585.20000000000005</v>
          </cell>
          <cell r="AG15">
            <v>736.80000000000007</v>
          </cell>
          <cell r="AH15">
            <v>695.7</v>
          </cell>
          <cell r="AI15">
            <v>775.7</v>
          </cell>
          <cell r="AJ15">
            <v>650</v>
          </cell>
          <cell r="AK15">
            <v>628</v>
          </cell>
          <cell r="AL15">
            <v>651.40000000000009</v>
          </cell>
          <cell r="AM15">
            <v>453.3</v>
          </cell>
          <cell r="AN15">
            <v>871</v>
          </cell>
          <cell r="AO15">
            <v>911.5</v>
          </cell>
          <cell r="AP15">
            <v>958.6</v>
          </cell>
          <cell r="AQ15">
            <v>1802.2</v>
          </cell>
          <cell r="AR15">
            <v>2100.3000000000002</v>
          </cell>
          <cell r="AS15">
            <v>1841.8000000000002</v>
          </cell>
          <cell r="AT15">
            <v>2221</v>
          </cell>
          <cell r="AU15">
            <v>3359.7000000000003</v>
          </cell>
          <cell r="AV15">
            <v>3222.1000000000004</v>
          </cell>
          <cell r="AW15">
            <v>2156.5</v>
          </cell>
          <cell r="AX15">
            <v>3416.4</v>
          </cell>
          <cell r="AY15">
            <v>2133.1</v>
          </cell>
          <cell r="AZ15">
            <v>1587.6000000000001</v>
          </cell>
          <cell r="BA15">
            <v>3167.7000000000003</v>
          </cell>
          <cell r="BB15">
            <v>3887.1000000000004</v>
          </cell>
          <cell r="BC15">
            <v>4253.3</v>
          </cell>
          <cell r="BD15">
            <v>7090.9000000000005</v>
          </cell>
          <cell r="BE15">
            <v>6943.9000000000005</v>
          </cell>
          <cell r="BF15">
            <v>5921.7000000000007</v>
          </cell>
          <cell r="BG15">
            <v>6762.5</v>
          </cell>
          <cell r="BH15">
            <v>5359.8</v>
          </cell>
          <cell r="BI15">
            <v>4909.6000000000004</v>
          </cell>
          <cell r="BJ15">
            <v>4567.9000000000005</v>
          </cell>
          <cell r="BK15">
            <v>3532.8</v>
          </cell>
          <cell r="BL15">
            <v>4365.9000000000005</v>
          </cell>
          <cell r="BM15">
            <v>3053.1000000000004</v>
          </cell>
          <cell r="BN15">
            <v>3547.3</v>
          </cell>
          <cell r="BO15">
            <v>4814.8</v>
          </cell>
          <cell r="BP15">
            <v>6774.4000000000005</v>
          </cell>
          <cell r="BQ15">
            <v>5176.8</v>
          </cell>
          <cell r="BR15">
            <v>7509.1</v>
          </cell>
          <cell r="BS15">
            <v>4680.5</v>
          </cell>
          <cell r="BT15">
            <v>5741.5</v>
          </cell>
          <cell r="BU15">
            <v>4488.8</v>
          </cell>
          <cell r="BV15">
            <v>4102.2</v>
          </cell>
          <cell r="BW15">
            <v>2882</v>
          </cell>
          <cell r="BX15">
            <v>3563</v>
          </cell>
          <cell r="BY15">
            <v>3702</v>
          </cell>
          <cell r="BZ15">
            <v>4109</v>
          </cell>
          <cell r="CA15">
            <v>4171.8</v>
          </cell>
          <cell r="CB15">
            <v>5076.5</v>
          </cell>
          <cell r="CC15">
            <v>5520.1</v>
          </cell>
          <cell r="CD15">
            <v>4499.8</v>
          </cell>
          <cell r="CE15">
            <v>4615.7</v>
          </cell>
          <cell r="CF15">
            <v>4796.1000000000004</v>
          </cell>
          <cell r="CG15">
            <v>3236.6000000000004</v>
          </cell>
          <cell r="CH15">
            <v>3303.9</v>
          </cell>
          <cell r="CI15">
            <v>3396.7000000000003</v>
          </cell>
          <cell r="CJ15">
            <v>3720.5</v>
          </cell>
          <cell r="CK15">
            <v>3079.3</v>
          </cell>
          <cell r="CL15">
            <v>4716.1000000000004</v>
          </cell>
          <cell r="CM15">
            <v>5658.8</v>
          </cell>
          <cell r="CN15">
            <v>6694.4000000000005</v>
          </cell>
          <cell r="CO15">
            <v>7624.5</v>
          </cell>
          <cell r="CP15">
            <v>5018.6000000000004</v>
          </cell>
          <cell r="CQ15">
            <v>8501.5</v>
          </cell>
          <cell r="CR15">
            <v>9129.3000000000011</v>
          </cell>
          <cell r="CS15">
            <v>5186.4000000000005</v>
          </cell>
          <cell r="CT15">
            <v>12183.1</v>
          </cell>
          <cell r="CU15">
            <v>7994.6</v>
          </cell>
          <cell r="CV15">
            <v>5222</v>
          </cell>
          <cell r="CW15">
            <v>4148.5</v>
          </cell>
          <cell r="CX15">
            <v>6526.4000000000005</v>
          </cell>
          <cell r="CY15">
            <v>8088.6</v>
          </cell>
          <cell r="CZ15">
            <v>10112.700000000001</v>
          </cell>
          <cell r="DA15">
            <v>8664.5</v>
          </cell>
          <cell r="DB15">
            <v>9697.2000000000007</v>
          </cell>
          <cell r="DC15">
            <v>11707.2</v>
          </cell>
          <cell r="DD15">
            <v>10012.400000000001</v>
          </cell>
          <cell r="DE15">
            <v>7477.1</v>
          </cell>
          <cell r="DF15">
            <v>8635.5</v>
          </cell>
          <cell r="DG15">
            <v>5616.6</v>
          </cell>
          <cell r="DH15">
            <v>5144.6000000000004</v>
          </cell>
          <cell r="DI15">
            <v>5200.6000000000004</v>
          </cell>
          <cell r="DJ15">
            <v>5590.9000000000005</v>
          </cell>
          <cell r="DK15">
            <v>3536.1000000000004</v>
          </cell>
          <cell r="DL15">
            <v>5884.2000000000007</v>
          </cell>
          <cell r="DM15">
            <v>6136.4000000000005</v>
          </cell>
          <cell r="DN15">
            <v>8934.9</v>
          </cell>
          <cell r="DO15">
            <v>8518.5</v>
          </cell>
          <cell r="DP15">
            <v>7040.6</v>
          </cell>
          <cell r="DQ15">
            <v>3428.9</v>
          </cell>
          <cell r="DR15">
            <v>10604.995000000001</v>
          </cell>
          <cell r="DS15">
            <v>2404.4140000000002</v>
          </cell>
          <cell r="DT15">
            <v>4724.2050000000008</v>
          </cell>
          <cell r="DU15">
            <v>6111.87</v>
          </cell>
          <cell r="DV15">
            <v>4159.8339999999998</v>
          </cell>
          <cell r="DW15">
            <v>6885.67</v>
          </cell>
          <cell r="DX15">
            <v>9089.4869999999992</v>
          </cell>
          <cell r="DY15">
            <v>8245.5220000000008</v>
          </cell>
          <cell r="DZ15">
            <v>7988.7800000000007</v>
          </cell>
          <cell r="EA15">
            <v>10680.013000000001</v>
          </cell>
          <cell r="EB15">
            <v>7782.755000000001</v>
          </cell>
          <cell r="EC15">
            <v>11088.642</v>
          </cell>
          <cell r="ED15">
            <v>5395.9900000000007</v>
          </cell>
          <cell r="EE15">
            <v>5113.9310000000005</v>
          </cell>
          <cell r="EF15">
            <v>4747.5660000000007</v>
          </cell>
          <cell r="EG15">
            <v>8205.7860000000001</v>
          </cell>
          <cell r="EH15">
            <v>8554.223</v>
          </cell>
          <cell r="EI15">
            <v>8627.0640000000003</v>
          </cell>
          <cell r="EJ15">
            <v>6546.0400000000009</v>
          </cell>
          <cell r="EK15">
            <v>15391.925000000001</v>
          </cell>
          <cell r="EL15">
            <v>16064.811</v>
          </cell>
          <cell r="EM15">
            <v>8130.2730000000001</v>
          </cell>
          <cell r="EN15">
            <v>7219.1450000000004</v>
          </cell>
          <cell r="EO15">
            <v>8862.9770000000008</v>
          </cell>
          <cell r="EP15">
            <v>10525.760000000002</v>
          </cell>
          <cell r="EQ15">
            <v>7356.1550000000007</v>
          </cell>
          <cell r="ER15">
            <v>3365.6390000000001</v>
          </cell>
          <cell r="ES15">
            <v>2011.3900000000003</v>
          </cell>
          <cell r="ET15">
            <v>1095.1500000000001</v>
          </cell>
          <cell r="EU15">
            <v>8663.2049999999999</v>
          </cell>
          <cell r="EV15">
            <v>3137.25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22.61</v>
          </cell>
          <cell r="FI15">
            <v>0</v>
          </cell>
          <cell r="FJ15">
            <v>338.59000000000003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138.30000000000001</v>
          </cell>
          <cell r="C16">
            <v>21</v>
          </cell>
          <cell r="D16">
            <v>0</v>
          </cell>
          <cell r="E16">
            <v>0</v>
          </cell>
          <cell r="F16">
            <v>746.40000000000009</v>
          </cell>
          <cell r="G16">
            <v>1200</v>
          </cell>
          <cell r="H16">
            <v>12</v>
          </cell>
          <cell r="I16">
            <v>0</v>
          </cell>
          <cell r="J16">
            <v>20.200000000000003</v>
          </cell>
          <cell r="K16">
            <v>187.10000000000002</v>
          </cell>
          <cell r="L16">
            <v>129.9</v>
          </cell>
          <cell r="M16">
            <v>138.80000000000001</v>
          </cell>
          <cell r="N16">
            <v>167.3</v>
          </cell>
          <cell r="O16">
            <v>61.400000000000006</v>
          </cell>
          <cell r="P16">
            <v>466.1</v>
          </cell>
          <cell r="Q16">
            <v>621.40000000000009</v>
          </cell>
          <cell r="R16">
            <v>0</v>
          </cell>
          <cell r="S16">
            <v>21</v>
          </cell>
          <cell r="T16">
            <v>42</v>
          </cell>
          <cell r="U16">
            <v>62</v>
          </cell>
          <cell r="V16">
            <v>160.80000000000001</v>
          </cell>
          <cell r="W16">
            <v>424.5</v>
          </cell>
          <cell r="X16">
            <v>182.60000000000002</v>
          </cell>
          <cell r="Y16">
            <v>192.10000000000002</v>
          </cell>
          <cell r="Z16">
            <v>199</v>
          </cell>
          <cell r="AA16">
            <v>107</v>
          </cell>
          <cell r="AB16">
            <v>258.3</v>
          </cell>
          <cell r="AC16">
            <v>328.6</v>
          </cell>
          <cell r="AD16">
            <v>43.5</v>
          </cell>
          <cell r="AE16">
            <v>21.1</v>
          </cell>
          <cell r="AF16">
            <v>0</v>
          </cell>
          <cell r="AG16">
            <v>976.1</v>
          </cell>
          <cell r="AH16">
            <v>85.9</v>
          </cell>
          <cell r="AI16">
            <v>1210.5</v>
          </cell>
          <cell r="AJ16">
            <v>86.300000000000011</v>
          </cell>
          <cell r="AK16">
            <v>1480</v>
          </cell>
          <cell r="AL16">
            <v>529.70000000000005</v>
          </cell>
          <cell r="AM16">
            <v>1315.6000000000001</v>
          </cell>
          <cell r="AN16">
            <v>1406.7</v>
          </cell>
          <cell r="AO16">
            <v>1605.3000000000002</v>
          </cell>
          <cell r="AP16">
            <v>0</v>
          </cell>
          <cell r="AQ16">
            <v>21.200000000000003</v>
          </cell>
          <cell r="AR16">
            <v>21.5</v>
          </cell>
          <cell r="AS16">
            <v>1935.3000000000002</v>
          </cell>
          <cell r="AT16">
            <v>266.7</v>
          </cell>
          <cell r="AU16">
            <v>1740.4</v>
          </cell>
          <cell r="AV16">
            <v>1514</v>
          </cell>
          <cell r="AW16">
            <v>1775</v>
          </cell>
          <cell r="AX16">
            <v>1511.9</v>
          </cell>
          <cell r="AY16">
            <v>1815</v>
          </cell>
          <cell r="AZ16">
            <v>2163.8000000000002</v>
          </cell>
          <cell r="BA16">
            <v>1928.8000000000002</v>
          </cell>
          <cell r="BB16">
            <v>3756.9</v>
          </cell>
          <cell r="BC16">
            <v>3153.6000000000004</v>
          </cell>
          <cell r="BD16">
            <v>1664.4</v>
          </cell>
          <cell r="BE16">
            <v>404.5</v>
          </cell>
          <cell r="BF16">
            <v>1977.4</v>
          </cell>
          <cell r="BG16">
            <v>3160.7000000000003</v>
          </cell>
          <cell r="BH16">
            <v>5042.3</v>
          </cell>
          <cell r="BI16">
            <v>2501.5</v>
          </cell>
          <cell r="BJ16">
            <v>785.7</v>
          </cell>
          <cell r="BK16">
            <v>385.20000000000005</v>
          </cell>
          <cell r="BL16">
            <v>5409.5</v>
          </cell>
          <cell r="BM16">
            <v>2041</v>
          </cell>
          <cell r="BN16">
            <v>2306.5</v>
          </cell>
          <cell r="BO16">
            <v>195</v>
          </cell>
          <cell r="BP16">
            <v>2252.6</v>
          </cell>
          <cell r="BQ16">
            <v>2057.4</v>
          </cell>
          <cell r="BR16">
            <v>1421.7</v>
          </cell>
          <cell r="BS16">
            <v>1291.4000000000001</v>
          </cell>
          <cell r="BT16">
            <v>3280.8</v>
          </cell>
          <cell r="BU16">
            <v>2067.8000000000002</v>
          </cell>
          <cell r="BV16">
            <v>1274.9000000000001</v>
          </cell>
          <cell r="BW16">
            <v>3537.3</v>
          </cell>
          <cell r="BX16">
            <v>1505.8000000000002</v>
          </cell>
          <cell r="BY16">
            <v>2148.1</v>
          </cell>
          <cell r="BZ16">
            <v>4025.8</v>
          </cell>
          <cell r="CA16">
            <v>4785.6000000000004</v>
          </cell>
          <cell r="CB16">
            <v>3670.8</v>
          </cell>
          <cell r="CC16">
            <v>5554.3</v>
          </cell>
          <cell r="CD16">
            <v>4166.8</v>
          </cell>
          <cell r="CE16">
            <v>4877.9000000000005</v>
          </cell>
          <cell r="CF16">
            <v>5073.5</v>
          </cell>
          <cell r="CG16">
            <v>7468.8</v>
          </cell>
          <cell r="CH16">
            <v>4249</v>
          </cell>
          <cell r="CI16">
            <v>6012.5</v>
          </cell>
          <cell r="CJ16">
            <v>4531.7</v>
          </cell>
          <cell r="CK16">
            <v>7021.7000000000007</v>
          </cell>
          <cell r="CL16">
            <v>4390.9000000000005</v>
          </cell>
          <cell r="CM16">
            <v>2168.5</v>
          </cell>
          <cell r="CN16">
            <v>5954.1</v>
          </cell>
          <cell r="CO16">
            <v>5566.8</v>
          </cell>
          <cell r="CP16">
            <v>3779.1000000000004</v>
          </cell>
          <cell r="CQ16">
            <v>7205.8</v>
          </cell>
          <cell r="CR16">
            <v>5790.5</v>
          </cell>
          <cell r="CS16">
            <v>4963.2000000000007</v>
          </cell>
          <cell r="CT16">
            <v>3154.7000000000003</v>
          </cell>
          <cell r="CU16">
            <v>5193.7000000000007</v>
          </cell>
          <cell r="CV16">
            <v>6393.8</v>
          </cell>
          <cell r="CW16">
            <v>4564.9000000000005</v>
          </cell>
          <cell r="CX16">
            <v>6888.6</v>
          </cell>
          <cell r="CY16">
            <v>4504.9000000000005</v>
          </cell>
          <cell r="CZ16">
            <v>7336.3</v>
          </cell>
          <cell r="DA16">
            <v>5634.8</v>
          </cell>
          <cell r="DB16">
            <v>8568.1</v>
          </cell>
          <cell r="DC16">
            <v>6506.8</v>
          </cell>
          <cell r="DD16">
            <v>9490</v>
          </cell>
          <cell r="DE16">
            <v>5792.7000000000007</v>
          </cell>
          <cell r="DF16">
            <v>6025.3</v>
          </cell>
          <cell r="DG16">
            <v>3197.2000000000003</v>
          </cell>
          <cell r="DH16">
            <v>6873.3</v>
          </cell>
          <cell r="DI16">
            <v>7775.6</v>
          </cell>
          <cell r="DJ16">
            <v>7579</v>
          </cell>
          <cell r="DK16">
            <v>6218.4000000000005</v>
          </cell>
          <cell r="DL16">
            <v>8789.4</v>
          </cell>
          <cell r="DM16">
            <v>4184.1000000000004</v>
          </cell>
          <cell r="DN16">
            <v>4520.7</v>
          </cell>
          <cell r="DO16">
            <v>4491.1000000000004</v>
          </cell>
          <cell r="DP16">
            <v>3459.7000000000003</v>
          </cell>
          <cell r="DQ16">
            <v>3584.1000000000004</v>
          </cell>
          <cell r="DR16">
            <v>3132.48</v>
          </cell>
          <cell r="DS16">
            <v>3706.2440000000006</v>
          </cell>
          <cell r="DT16">
            <v>4672.183</v>
          </cell>
          <cell r="DU16">
            <v>4582.6620000000003</v>
          </cell>
          <cell r="DV16">
            <v>3709.7269999999999</v>
          </cell>
          <cell r="DW16">
            <v>5642.9370000000008</v>
          </cell>
          <cell r="DX16">
            <v>7686.2640000000001</v>
          </cell>
          <cell r="DY16">
            <v>7286.5259999999998</v>
          </cell>
          <cell r="DZ16">
            <v>8316.4920000000002</v>
          </cell>
          <cell r="EA16">
            <v>7078.567</v>
          </cell>
          <cell r="EB16">
            <v>5690.8290000000006</v>
          </cell>
          <cell r="EC16">
            <v>5783.9809999999998</v>
          </cell>
          <cell r="ED16">
            <v>3764.893</v>
          </cell>
          <cell r="EE16">
            <v>6010.6930000000002</v>
          </cell>
          <cell r="EF16">
            <v>4732.4309999999996</v>
          </cell>
          <cell r="EG16">
            <v>3456.6390000000001</v>
          </cell>
          <cell r="EH16">
            <v>3039.34</v>
          </cell>
          <cell r="EI16">
            <v>3605.9690000000005</v>
          </cell>
          <cell r="EJ16">
            <v>4315.192</v>
          </cell>
          <cell r="EK16">
            <v>4405.4679999999998</v>
          </cell>
          <cell r="EL16">
            <v>7124.1729999999998</v>
          </cell>
          <cell r="EM16">
            <v>6560.5230000000001</v>
          </cell>
          <cell r="EN16">
            <v>4150.5630000000001</v>
          </cell>
          <cell r="EO16">
            <v>3534.2610000000004</v>
          </cell>
          <cell r="EP16">
            <v>3884.8110000000001</v>
          </cell>
          <cell r="EQ16">
            <v>4002.5540000000001</v>
          </cell>
          <cell r="ER16">
            <v>4726.9610000000002</v>
          </cell>
          <cell r="ES16">
            <v>4026.1309999999999</v>
          </cell>
          <cell r="ET16">
            <v>5408.06</v>
          </cell>
          <cell r="EU16">
            <v>9940.3510000000006</v>
          </cell>
          <cell r="EV16">
            <v>7078.0560000000005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332</v>
          </cell>
          <cell r="C17">
            <v>508.8</v>
          </cell>
          <cell r="D17">
            <v>547</v>
          </cell>
          <cell r="E17">
            <v>422.1</v>
          </cell>
          <cell r="F17">
            <v>332.90000000000003</v>
          </cell>
          <cell r="G17">
            <v>105.60000000000001</v>
          </cell>
          <cell r="H17">
            <v>205.70000000000002</v>
          </cell>
          <cell r="I17">
            <v>247.9</v>
          </cell>
          <cell r="J17">
            <v>329.20000000000005</v>
          </cell>
          <cell r="K17">
            <v>148.1</v>
          </cell>
          <cell r="L17">
            <v>150</v>
          </cell>
          <cell r="M17">
            <v>517.1</v>
          </cell>
          <cell r="N17">
            <v>455.90000000000003</v>
          </cell>
          <cell r="O17">
            <v>463</v>
          </cell>
          <cell r="P17">
            <v>256.5</v>
          </cell>
          <cell r="Q17">
            <v>189</v>
          </cell>
          <cell r="R17">
            <v>124.9</v>
          </cell>
          <cell r="S17">
            <v>65.8</v>
          </cell>
          <cell r="T17">
            <v>63.900000000000006</v>
          </cell>
          <cell r="U17">
            <v>125.80000000000001</v>
          </cell>
          <cell r="V17">
            <v>511.5</v>
          </cell>
          <cell r="W17">
            <v>191.20000000000002</v>
          </cell>
          <cell r="X17">
            <v>64.100000000000009</v>
          </cell>
          <cell r="Y17">
            <v>106.30000000000001</v>
          </cell>
          <cell r="Z17">
            <v>42.900000000000006</v>
          </cell>
          <cell r="AA17">
            <v>42.6</v>
          </cell>
          <cell r="AB17">
            <v>43.6</v>
          </cell>
          <cell r="AC17">
            <v>21.5</v>
          </cell>
          <cell r="AD17">
            <v>0</v>
          </cell>
          <cell r="AE17">
            <v>0</v>
          </cell>
          <cell r="AF17">
            <v>42.6</v>
          </cell>
          <cell r="AG17">
            <v>24.3</v>
          </cell>
          <cell r="AH17">
            <v>149</v>
          </cell>
          <cell r="AI17">
            <v>42.900000000000006</v>
          </cell>
          <cell r="AJ17">
            <v>42.900000000000006</v>
          </cell>
          <cell r="AK17">
            <v>42.900000000000006</v>
          </cell>
          <cell r="AL17">
            <v>0</v>
          </cell>
          <cell r="AM17">
            <v>0</v>
          </cell>
          <cell r="AN17">
            <v>39.5</v>
          </cell>
          <cell r="AO17">
            <v>21.5</v>
          </cell>
          <cell r="AP17">
            <v>85.800000000000011</v>
          </cell>
          <cell r="AQ17">
            <v>130</v>
          </cell>
          <cell r="AR17">
            <v>130.5</v>
          </cell>
          <cell r="AS17">
            <v>344.8</v>
          </cell>
          <cell r="AT17">
            <v>385.40000000000003</v>
          </cell>
          <cell r="AU17">
            <v>517.5</v>
          </cell>
          <cell r="AV17">
            <v>681.7</v>
          </cell>
          <cell r="AW17">
            <v>895.30000000000007</v>
          </cell>
          <cell r="AX17">
            <v>298.90000000000003</v>
          </cell>
          <cell r="AY17">
            <v>281.40000000000003</v>
          </cell>
          <cell r="AZ17">
            <v>260.8</v>
          </cell>
          <cell r="BA17">
            <v>758.40000000000009</v>
          </cell>
          <cell r="BB17">
            <v>407.90000000000003</v>
          </cell>
          <cell r="BC17">
            <v>798.90000000000009</v>
          </cell>
          <cell r="BD17">
            <v>1243.7</v>
          </cell>
          <cell r="BE17">
            <v>1164.7</v>
          </cell>
          <cell r="BF17">
            <v>1400.8000000000002</v>
          </cell>
          <cell r="BG17">
            <v>1319.7</v>
          </cell>
          <cell r="BH17">
            <v>975.90000000000009</v>
          </cell>
          <cell r="BI17">
            <v>848.30000000000007</v>
          </cell>
          <cell r="BJ17">
            <v>384.1</v>
          </cell>
          <cell r="BK17">
            <v>316.40000000000003</v>
          </cell>
          <cell r="BL17">
            <v>406.1</v>
          </cell>
          <cell r="BM17">
            <v>282.60000000000002</v>
          </cell>
          <cell r="BN17">
            <v>216.70000000000002</v>
          </cell>
          <cell r="BO17">
            <v>778</v>
          </cell>
          <cell r="BP17">
            <v>1213.2</v>
          </cell>
          <cell r="BQ17">
            <v>1381.9</v>
          </cell>
          <cell r="BR17">
            <v>1829.1000000000001</v>
          </cell>
          <cell r="BS17">
            <v>3015.4</v>
          </cell>
          <cell r="BT17">
            <v>1991.6000000000001</v>
          </cell>
          <cell r="BU17">
            <v>1845.2</v>
          </cell>
          <cell r="BV17">
            <v>1520.3000000000002</v>
          </cell>
          <cell r="BW17">
            <v>2228.6</v>
          </cell>
          <cell r="BX17">
            <v>1190.6000000000001</v>
          </cell>
          <cell r="BY17">
            <v>1735</v>
          </cell>
          <cell r="BZ17">
            <v>1628.4</v>
          </cell>
          <cell r="CA17">
            <v>2975.4</v>
          </cell>
          <cell r="CB17">
            <v>3207.3</v>
          </cell>
          <cell r="CC17">
            <v>3648.9</v>
          </cell>
          <cell r="CD17">
            <v>4391.6000000000004</v>
          </cell>
          <cell r="CE17">
            <v>4270</v>
          </cell>
          <cell r="CF17">
            <v>4073.1000000000004</v>
          </cell>
          <cell r="CG17">
            <v>4359</v>
          </cell>
          <cell r="CH17">
            <v>3098.6000000000004</v>
          </cell>
          <cell r="CI17">
            <v>3420.9</v>
          </cell>
          <cell r="CJ17">
            <v>2620.5</v>
          </cell>
          <cell r="CK17">
            <v>1448.3000000000002</v>
          </cell>
          <cell r="CL17">
            <v>1787.2</v>
          </cell>
          <cell r="CM17">
            <v>2566.1000000000004</v>
          </cell>
          <cell r="CN17">
            <v>3525.9</v>
          </cell>
          <cell r="CO17">
            <v>3590.4</v>
          </cell>
          <cell r="CP17">
            <v>2787.5</v>
          </cell>
          <cell r="CQ17">
            <v>3323.5</v>
          </cell>
          <cell r="CR17">
            <v>2494.7000000000003</v>
          </cell>
          <cell r="CS17">
            <v>2245.1</v>
          </cell>
          <cell r="CT17">
            <v>2192.5</v>
          </cell>
          <cell r="CU17">
            <v>2093</v>
          </cell>
          <cell r="CV17">
            <v>2864.4</v>
          </cell>
          <cell r="CW17">
            <v>2307.1</v>
          </cell>
          <cell r="CX17">
            <v>3555.2000000000003</v>
          </cell>
          <cell r="CY17">
            <v>5919</v>
          </cell>
          <cell r="CZ17">
            <v>6900.9000000000005</v>
          </cell>
          <cell r="DA17">
            <v>6494.7000000000007</v>
          </cell>
          <cell r="DB17">
            <v>6825</v>
          </cell>
          <cell r="DC17">
            <v>8350.7000000000007</v>
          </cell>
          <cell r="DD17">
            <v>6704.3</v>
          </cell>
          <cell r="DE17">
            <v>5288.9000000000005</v>
          </cell>
          <cell r="DF17">
            <v>4642.1000000000004</v>
          </cell>
          <cell r="DG17">
            <v>4644.6000000000004</v>
          </cell>
          <cell r="DH17">
            <v>2799.1000000000004</v>
          </cell>
          <cell r="DI17">
            <v>5602.1</v>
          </cell>
          <cell r="DJ17">
            <v>6842</v>
          </cell>
          <cell r="DK17">
            <v>7538.5</v>
          </cell>
          <cell r="DL17">
            <v>7161.8</v>
          </cell>
          <cell r="DM17">
            <v>6926.6</v>
          </cell>
          <cell r="DN17">
            <v>6885.2000000000007</v>
          </cell>
          <cell r="DO17">
            <v>7424.3</v>
          </cell>
          <cell r="DP17">
            <v>7367.4000000000005</v>
          </cell>
          <cell r="DQ17">
            <v>6434.5</v>
          </cell>
          <cell r="DR17">
            <v>4593.665</v>
          </cell>
          <cell r="DS17">
            <v>3006.42</v>
          </cell>
          <cell r="DT17">
            <v>4002.1330000000003</v>
          </cell>
          <cell r="DU17">
            <v>6213.9930000000004</v>
          </cell>
          <cell r="DV17">
            <v>9227.89</v>
          </cell>
          <cell r="DW17">
            <v>7879.7839999999997</v>
          </cell>
          <cell r="DX17">
            <v>8579.9480000000003</v>
          </cell>
          <cell r="DY17">
            <v>7516.7360000000008</v>
          </cell>
          <cell r="DZ17">
            <v>8165.0690000000004</v>
          </cell>
          <cell r="EA17">
            <v>7791.317</v>
          </cell>
          <cell r="EB17">
            <v>5938.3360000000002</v>
          </cell>
          <cell r="EC17">
            <v>4289.8850000000002</v>
          </cell>
          <cell r="ED17">
            <v>2824.9990000000003</v>
          </cell>
          <cell r="EE17">
            <v>3298.0120000000006</v>
          </cell>
          <cell r="EF17">
            <v>3709.346</v>
          </cell>
          <cell r="EG17">
            <v>3824.0480000000007</v>
          </cell>
          <cell r="EH17">
            <v>4127.1760000000004</v>
          </cell>
          <cell r="EI17">
            <v>4459.9360000000006</v>
          </cell>
          <cell r="EJ17">
            <v>5236.8430000000008</v>
          </cell>
          <cell r="EK17">
            <v>6901.094000000001</v>
          </cell>
          <cell r="EL17">
            <v>6803.5929999999998</v>
          </cell>
          <cell r="EM17">
            <v>7965.768</v>
          </cell>
          <cell r="EN17">
            <v>6589.371000000001</v>
          </cell>
          <cell r="EO17">
            <v>4814.8900000000003</v>
          </cell>
          <cell r="EP17">
            <v>5145.0330000000004</v>
          </cell>
          <cell r="EQ17">
            <v>4744</v>
          </cell>
          <cell r="ER17">
            <v>7618.7330000000002</v>
          </cell>
          <cell r="ES17">
            <v>5797.9310000000005</v>
          </cell>
          <cell r="ET17">
            <v>10277.012000000001</v>
          </cell>
          <cell r="EU17">
            <v>17315.433000000001</v>
          </cell>
          <cell r="EV17">
            <v>5739.7340000000004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45.2</v>
          </cell>
          <cell r="CB18">
            <v>0</v>
          </cell>
          <cell r="CC18">
            <v>44.900000000000006</v>
          </cell>
          <cell r="CD18">
            <v>45.2</v>
          </cell>
          <cell r="CE18">
            <v>45.2</v>
          </cell>
          <cell r="CF18">
            <v>90.4</v>
          </cell>
          <cell r="CG18">
            <v>0</v>
          </cell>
          <cell r="CH18">
            <v>22</v>
          </cell>
          <cell r="CI18">
            <v>44.1</v>
          </cell>
          <cell r="CJ18">
            <v>0</v>
          </cell>
          <cell r="CK18">
            <v>0</v>
          </cell>
          <cell r="CL18">
            <v>0</v>
          </cell>
          <cell r="CM18">
            <v>22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7031.5</v>
          </cell>
          <cell r="F20">
            <v>2180.7000000000003</v>
          </cell>
          <cell r="G20">
            <v>10764.800000000001</v>
          </cell>
          <cell r="H20">
            <v>12165.800000000001</v>
          </cell>
          <cell r="I20">
            <v>4009.6000000000004</v>
          </cell>
          <cell r="J20">
            <v>0</v>
          </cell>
          <cell r="K20">
            <v>0</v>
          </cell>
          <cell r="L20">
            <v>3935.1000000000004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3048.9</v>
          </cell>
          <cell r="S20">
            <v>0</v>
          </cell>
          <cell r="T20">
            <v>19721.600000000002</v>
          </cell>
          <cell r="U20">
            <v>5153.4000000000005</v>
          </cell>
          <cell r="V20">
            <v>13855.400000000001</v>
          </cell>
          <cell r="W20">
            <v>9051</v>
          </cell>
          <cell r="X20">
            <v>11003.400000000001</v>
          </cell>
          <cell r="Y20">
            <v>0</v>
          </cell>
          <cell r="Z20">
            <v>2911.9</v>
          </cell>
          <cell r="AA20">
            <v>22.3</v>
          </cell>
          <cell r="AB20">
            <v>0</v>
          </cell>
          <cell r="AC20">
            <v>0</v>
          </cell>
          <cell r="AD20">
            <v>3725.3</v>
          </cell>
          <cell r="AE20">
            <v>4103.2</v>
          </cell>
          <cell r="AF20">
            <v>4060.1000000000004</v>
          </cell>
          <cell r="AG20">
            <v>5217.4000000000005</v>
          </cell>
          <cell r="AH20">
            <v>0</v>
          </cell>
          <cell r="AI20">
            <v>22.3</v>
          </cell>
          <cell r="AJ20">
            <v>21.5</v>
          </cell>
          <cell r="AK20">
            <v>22.3</v>
          </cell>
          <cell r="AL20">
            <v>0</v>
          </cell>
          <cell r="AM20">
            <v>0</v>
          </cell>
          <cell r="AN20">
            <v>16224.1</v>
          </cell>
          <cell r="AO20">
            <v>0</v>
          </cell>
          <cell r="AP20">
            <v>44.6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22.3</v>
          </cell>
          <cell r="AV20">
            <v>22.3</v>
          </cell>
          <cell r="AW20">
            <v>67.2</v>
          </cell>
          <cell r="AX20">
            <v>0</v>
          </cell>
          <cell r="AY20">
            <v>43.800000000000004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5486.3</v>
          </cell>
          <cell r="BE20">
            <v>5463.1</v>
          </cell>
          <cell r="BF20">
            <v>43.800000000000004</v>
          </cell>
          <cell r="BG20">
            <v>45.300000000000004</v>
          </cell>
          <cell r="BH20">
            <v>88.7</v>
          </cell>
          <cell r="BI20">
            <v>22.400000000000002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438.3</v>
          </cell>
          <cell r="BW20">
            <v>327.60000000000002</v>
          </cell>
          <cell r="BX20">
            <v>562</v>
          </cell>
          <cell r="BY20">
            <v>12772.7</v>
          </cell>
          <cell r="BZ20">
            <v>763.30000000000007</v>
          </cell>
          <cell r="CA20">
            <v>169</v>
          </cell>
          <cell r="CB20">
            <v>851.90000000000009</v>
          </cell>
          <cell r="CC20">
            <v>7126</v>
          </cell>
          <cell r="CD20">
            <v>2996.9</v>
          </cell>
          <cell r="CE20">
            <v>1111.6000000000001</v>
          </cell>
          <cell r="CF20">
            <v>4333.1000000000004</v>
          </cell>
          <cell r="CG20">
            <v>4245.8</v>
          </cell>
          <cell r="CH20">
            <v>2025.3000000000002</v>
          </cell>
          <cell r="CI20">
            <v>2032.2</v>
          </cell>
          <cell r="CJ20">
            <v>2758.3</v>
          </cell>
          <cell r="CK20">
            <v>2278.1</v>
          </cell>
          <cell r="CL20">
            <v>3145.5</v>
          </cell>
          <cell r="CM20">
            <v>10407</v>
          </cell>
          <cell r="CN20">
            <v>9539.2000000000007</v>
          </cell>
          <cell r="CO20">
            <v>7688</v>
          </cell>
          <cell r="CP20">
            <v>6594.9000000000005</v>
          </cell>
          <cell r="CQ20">
            <v>5798.6</v>
          </cell>
          <cell r="CR20">
            <v>4449.1000000000004</v>
          </cell>
          <cell r="CS20">
            <v>3127.3</v>
          </cell>
          <cell r="CT20">
            <v>1805.6000000000001</v>
          </cell>
          <cell r="CU20">
            <v>3450.7000000000003</v>
          </cell>
          <cell r="CV20">
            <v>2315.5</v>
          </cell>
          <cell r="CW20">
            <v>1996.7</v>
          </cell>
          <cell r="CX20">
            <v>1262.7</v>
          </cell>
          <cell r="CY20">
            <v>8385</v>
          </cell>
          <cell r="CZ20">
            <v>6322.7000000000007</v>
          </cell>
          <cell r="DA20">
            <v>12047.800000000001</v>
          </cell>
          <cell r="DB20">
            <v>2580.3000000000002</v>
          </cell>
          <cell r="DC20">
            <v>4745.7</v>
          </cell>
          <cell r="DD20">
            <v>2422.5</v>
          </cell>
          <cell r="DE20">
            <v>1962</v>
          </cell>
          <cell r="DF20">
            <v>6854.2000000000007</v>
          </cell>
          <cell r="DG20">
            <v>2914.8</v>
          </cell>
          <cell r="DH20">
            <v>2383.9</v>
          </cell>
          <cell r="DI20">
            <v>21475.4</v>
          </cell>
          <cell r="DJ20">
            <v>25039.600000000002</v>
          </cell>
          <cell r="DK20">
            <v>23746.2</v>
          </cell>
          <cell r="DL20">
            <v>28253.4</v>
          </cell>
          <cell r="DM20">
            <v>16507.2</v>
          </cell>
          <cell r="DN20">
            <v>23933.7</v>
          </cell>
          <cell r="DO20">
            <v>9987.8000000000011</v>
          </cell>
          <cell r="DP20">
            <v>14322.6</v>
          </cell>
          <cell r="DQ20">
            <v>9163.2000000000007</v>
          </cell>
          <cell r="DR20">
            <v>6789.1419999999998</v>
          </cell>
          <cell r="DS20">
            <v>13965.825000000001</v>
          </cell>
          <cell r="DT20">
            <v>28249.710999999999</v>
          </cell>
          <cell r="DU20">
            <v>18008.329000000002</v>
          </cell>
          <cell r="DV20">
            <v>16605.578000000001</v>
          </cell>
          <cell r="DW20">
            <v>43005.222999999998</v>
          </cell>
          <cell r="DX20">
            <v>35446.771999999997</v>
          </cell>
          <cell r="DY20">
            <v>59444.564000000006</v>
          </cell>
          <cell r="DZ20">
            <v>13482.139000000003</v>
          </cell>
          <cell r="EA20">
            <v>12790.204</v>
          </cell>
          <cell r="EB20">
            <v>20349.874</v>
          </cell>
          <cell r="EC20">
            <v>9820.7710000000006</v>
          </cell>
          <cell r="ED20">
            <v>11253.432000000001</v>
          </cell>
          <cell r="EE20">
            <v>3043.8580000000002</v>
          </cell>
          <cell r="EF20">
            <v>68925.645000000004</v>
          </cell>
          <cell r="EG20">
            <v>36670.328999999998</v>
          </cell>
          <cell r="EH20">
            <v>42811.582000000002</v>
          </cell>
          <cell r="EI20">
            <v>35346.85</v>
          </cell>
          <cell r="EJ20">
            <v>19022.404000000002</v>
          </cell>
          <cell r="EK20">
            <v>74867.675000000003</v>
          </cell>
          <cell r="EL20">
            <v>66029.781000000003</v>
          </cell>
          <cell r="EM20">
            <v>41132.584999999999</v>
          </cell>
          <cell r="EN20">
            <v>39128.5</v>
          </cell>
          <cell r="EO20">
            <v>62739.768000000011</v>
          </cell>
          <cell r="EP20">
            <v>27931.128000000004</v>
          </cell>
          <cell r="EQ20">
            <v>44199.476000000002</v>
          </cell>
          <cell r="ER20">
            <v>68667.395000000004</v>
          </cell>
          <cell r="ES20">
            <v>10102.365</v>
          </cell>
          <cell r="ET20">
            <v>221.29400000000001</v>
          </cell>
          <cell r="EU20">
            <v>42174.078999999998</v>
          </cell>
          <cell r="EV20">
            <v>34590.714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127.5</v>
          </cell>
          <cell r="C21">
            <v>85</v>
          </cell>
          <cell r="D21">
            <v>318.8</v>
          </cell>
          <cell r="E21">
            <v>340</v>
          </cell>
          <cell r="F21">
            <v>276.3</v>
          </cell>
          <cell r="G21">
            <v>255</v>
          </cell>
          <cell r="H21">
            <v>510</v>
          </cell>
          <cell r="I21">
            <v>340</v>
          </cell>
          <cell r="J21">
            <v>255</v>
          </cell>
          <cell r="K21">
            <v>191.3</v>
          </cell>
          <cell r="L21">
            <v>317.8</v>
          </cell>
          <cell r="M21">
            <v>148.30000000000001</v>
          </cell>
          <cell r="N21">
            <v>42.5</v>
          </cell>
          <cell r="O21">
            <v>189.20000000000002</v>
          </cell>
          <cell r="P21">
            <v>403.8</v>
          </cell>
          <cell r="Q21">
            <v>653.30000000000007</v>
          </cell>
          <cell r="R21">
            <v>657</v>
          </cell>
          <cell r="S21">
            <v>928.90000000000009</v>
          </cell>
          <cell r="T21">
            <v>718.40000000000009</v>
          </cell>
          <cell r="U21">
            <v>802.90000000000009</v>
          </cell>
          <cell r="V21">
            <v>350.20000000000005</v>
          </cell>
          <cell r="W21">
            <v>608.80000000000007</v>
          </cell>
          <cell r="X21">
            <v>442.5</v>
          </cell>
          <cell r="Y21">
            <v>624.70000000000005</v>
          </cell>
          <cell r="Z21">
            <v>268.8</v>
          </cell>
          <cell r="AA21">
            <v>105.5</v>
          </cell>
          <cell r="AB21">
            <v>468.3</v>
          </cell>
          <cell r="AC21">
            <v>657.40000000000009</v>
          </cell>
          <cell r="AD21">
            <v>701.5</v>
          </cell>
          <cell r="AE21">
            <v>2930</v>
          </cell>
          <cell r="AF21">
            <v>758.80000000000007</v>
          </cell>
          <cell r="AG21">
            <v>4543</v>
          </cell>
          <cell r="AH21">
            <v>680</v>
          </cell>
          <cell r="AI21">
            <v>487.70000000000005</v>
          </cell>
          <cell r="AJ21">
            <v>273</v>
          </cell>
          <cell r="AK21">
            <v>172</v>
          </cell>
          <cell r="AL21">
            <v>215.5</v>
          </cell>
          <cell r="AM21">
            <v>3425.3</v>
          </cell>
          <cell r="AN21">
            <v>4136.4000000000005</v>
          </cell>
          <cell r="AO21">
            <v>260.40000000000003</v>
          </cell>
          <cell r="AP21">
            <v>190.4</v>
          </cell>
          <cell r="AQ21">
            <v>170</v>
          </cell>
          <cell r="AR21">
            <v>22</v>
          </cell>
          <cell r="AS21">
            <v>64.100000000000009</v>
          </cell>
          <cell r="AT21">
            <v>178.20000000000002</v>
          </cell>
          <cell r="AU21">
            <v>235.4</v>
          </cell>
          <cell r="AV21">
            <v>261</v>
          </cell>
          <cell r="AW21">
            <v>167</v>
          </cell>
          <cell r="AX21">
            <v>196.8</v>
          </cell>
          <cell r="AY21">
            <v>108.10000000000001</v>
          </cell>
          <cell r="AZ21">
            <v>106.80000000000001</v>
          </cell>
          <cell r="BA21">
            <v>43.6</v>
          </cell>
          <cell r="BB21">
            <v>44</v>
          </cell>
          <cell r="BC21">
            <v>110</v>
          </cell>
          <cell r="BD21">
            <v>22</v>
          </cell>
          <cell r="BE21">
            <v>64.5</v>
          </cell>
          <cell r="BF21">
            <v>143.9</v>
          </cell>
          <cell r="BG21">
            <v>107.4</v>
          </cell>
          <cell r="BH21">
            <v>280.8</v>
          </cell>
          <cell r="BI21">
            <v>108.80000000000001</v>
          </cell>
          <cell r="BJ21">
            <v>218.8</v>
          </cell>
          <cell r="BK21">
            <v>194</v>
          </cell>
          <cell r="BL21">
            <v>151.80000000000001</v>
          </cell>
          <cell r="BM21">
            <v>145.20000000000002</v>
          </cell>
          <cell r="BN21">
            <v>106.4</v>
          </cell>
          <cell r="BO21">
            <v>43.6</v>
          </cell>
          <cell r="BP21">
            <v>107.7</v>
          </cell>
          <cell r="BQ21">
            <v>261</v>
          </cell>
          <cell r="BR21">
            <v>281.40000000000003</v>
          </cell>
          <cell r="BS21">
            <v>470.20000000000005</v>
          </cell>
          <cell r="BT21">
            <v>758.6</v>
          </cell>
          <cell r="BU21">
            <v>760.80000000000007</v>
          </cell>
          <cell r="BV21">
            <v>679.7</v>
          </cell>
          <cell r="BW21">
            <v>108.7</v>
          </cell>
          <cell r="BX21">
            <v>494.5</v>
          </cell>
          <cell r="BY21">
            <v>171.3</v>
          </cell>
          <cell r="BZ21">
            <v>242</v>
          </cell>
          <cell r="CA21">
            <v>130.4</v>
          </cell>
          <cell r="CB21">
            <v>59.300000000000004</v>
          </cell>
          <cell r="CC21">
            <v>131.80000000000001</v>
          </cell>
          <cell r="CD21">
            <v>240.4</v>
          </cell>
          <cell r="CE21">
            <v>562.20000000000005</v>
          </cell>
          <cell r="CF21">
            <v>520.9</v>
          </cell>
          <cell r="CG21">
            <v>569.5</v>
          </cell>
          <cell r="CH21">
            <v>458.6</v>
          </cell>
          <cell r="CI21">
            <v>345.40000000000003</v>
          </cell>
          <cell r="CJ21">
            <v>303.5</v>
          </cell>
          <cell r="CK21">
            <v>63.5</v>
          </cell>
          <cell r="CL21">
            <v>175.8</v>
          </cell>
          <cell r="CM21">
            <v>44.1</v>
          </cell>
          <cell r="CN21">
            <v>197.9</v>
          </cell>
          <cell r="CO21">
            <v>241.9</v>
          </cell>
          <cell r="CP21">
            <v>306.40000000000003</v>
          </cell>
          <cell r="CQ21">
            <v>743.80000000000007</v>
          </cell>
          <cell r="CR21">
            <v>526.6</v>
          </cell>
          <cell r="CS21">
            <v>303.90000000000003</v>
          </cell>
          <cell r="CT21">
            <v>242</v>
          </cell>
          <cell r="CU21">
            <v>110.2</v>
          </cell>
          <cell r="CV21">
            <v>242.4</v>
          </cell>
          <cell r="CW21">
            <v>44.1</v>
          </cell>
          <cell r="CX21">
            <v>65.600000000000009</v>
          </cell>
          <cell r="CY21">
            <v>128.5</v>
          </cell>
          <cell r="CZ21">
            <v>128.5</v>
          </cell>
          <cell r="DA21">
            <v>278.7</v>
          </cell>
          <cell r="DB21">
            <v>217</v>
          </cell>
          <cell r="DC21">
            <v>995.40000000000009</v>
          </cell>
          <cell r="DD21">
            <v>564</v>
          </cell>
          <cell r="DE21">
            <v>416.6</v>
          </cell>
          <cell r="DF21">
            <v>370.8</v>
          </cell>
          <cell r="DG21">
            <v>151.80000000000001</v>
          </cell>
          <cell r="DH21">
            <v>150.70000000000002</v>
          </cell>
          <cell r="DI21">
            <v>623.20000000000005</v>
          </cell>
          <cell r="DJ21">
            <v>963.2</v>
          </cell>
          <cell r="DK21">
            <v>892.5</v>
          </cell>
          <cell r="DL21">
            <v>631.70000000000005</v>
          </cell>
          <cell r="DM21">
            <v>800.6</v>
          </cell>
          <cell r="DN21">
            <v>1210.7</v>
          </cell>
          <cell r="DO21">
            <v>1187.6000000000001</v>
          </cell>
          <cell r="DP21">
            <v>1078.4000000000001</v>
          </cell>
          <cell r="DQ21">
            <v>666.6</v>
          </cell>
          <cell r="DR21">
            <v>605.76499999999999</v>
          </cell>
          <cell r="DS21">
            <v>651.98100000000011</v>
          </cell>
          <cell r="DT21">
            <v>803.34500000000003</v>
          </cell>
          <cell r="DU21">
            <v>607.12</v>
          </cell>
          <cell r="DV21">
            <v>754.61000000000013</v>
          </cell>
          <cell r="DW21">
            <v>693.33</v>
          </cell>
          <cell r="DX21">
            <v>631.75</v>
          </cell>
          <cell r="DY21">
            <v>612.89</v>
          </cell>
          <cell r="DZ21">
            <v>654.53000000000009</v>
          </cell>
          <cell r="EA21">
            <v>860.65000000000009</v>
          </cell>
          <cell r="EB21">
            <v>858.25200000000007</v>
          </cell>
          <cell r="EC21">
            <v>930.61000000000013</v>
          </cell>
          <cell r="ED21">
            <v>753.90000000000009</v>
          </cell>
          <cell r="EE21">
            <v>799.79</v>
          </cell>
          <cell r="EF21">
            <v>912.57500000000005</v>
          </cell>
          <cell r="EG21">
            <v>887.65499999999997</v>
          </cell>
          <cell r="EH21">
            <v>1366.989</v>
          </cell>
          <cell r="EI21">
            <v>1687.5</v>
          </cell>
          <cell r="EJ21">
            <v>1851.5400000000002</v>
          </cell>
          <cell r="EK21">
            <v>3613.09</v>
          </cell>
          <cell r="EL21">
            <v>4081.26</v>
          </cell>
          <cell r="EM21">
            <v>4351.7380000000003</v>
          </cell>
          <cell r="EN21">
            <v>6983.9530000000004</v>
          </cell>
          <cell r="EO21">
            <v>5370.16</v>
          </cell>
          <cell r="EP21">
            <v>5550.7809999999999</v>
          </cell>
          <cell r="EQ21">
            <v>5839.5800000000008</v>
          </cell>
          <cell r="ER21">
            <v>4503.8810000000003</v>
          </cell>
          <cell r="ES21">
            <v>2507.1750000000002</v>
          </cell>
          <cell r="ET21">
            <v>2665.53</v>
          </cell>
          <cell r="EU21">
            <v>7488.8</v>
          </cell>
          <cell r="EV21">
            <v>5599.8040000000001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23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43.1</v>
          </cell>
          <cell r="CP23">
            <v>81.900000000000006</v>
          </cell>
          <cell r="CQ23">
            <v>101.9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64</v>
          </cell>
          <cell r="CZ23">
            <v>22</v>
          </cell>
          <cell r="DA23">
            <v>22</v>
          </cell>
          <cell r="DB23">
            <v>22</v>
          </cell>
          <cell r="DC23">
            <v>44.1</v>
          </cell>
          <cell r="DD23">
            <v>0</v>
          </cell>
          <cell r="DE23">
            <v>12.600000000000001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22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9.4</v>
          </cell>
          <cell r="DQ23">
            <v>21</v>
          </cell>
          <cell r="DR23">
            <v>0</v>
          </cell>
          <cell r="DS23">
            <v>21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1.05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43.050000000000004</v>
          </cell>
          <cell r="EM23">
            <v>236.34000000000003</v>
          </cell>
          <cell r="EN23">
            <v>1283.2700000000002</v>
          </cell>
          <cell r="EO23">
            <v>2493.6930000000002</v>
          </cell>
          <cell r="EP23">
            <v>1841.2150000000001</v>
          </cell>
          <cell r="EQ23">
            <v>1031.26</v>
          </cell>
          <cell r="ER23">
            <v>64.05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21.5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96</v>
          </cell>
          <cell r="O24">
            <v>78.7</v>
          </cell>
          <cell r="P24">
            <v>66.7</v>
          </cell>
          <cell r="Q24">
            <v>84</v>
          </cell>
          <cell r="R24">
            <v>0</v>
          </cell>
          <cell r="S24">
            <v>0</v>
          </cell>
          <cell r="T24">
            <v>21.6</v>
          </cell>
          <cell r="U24">
            <v>64.7</v>
          </cell>
          <cell r="V24">
            <v>0</v>
          </cell>
          <cell r="W24">
            <v>65.5</v>
          </cell>
          <cell r="X24">
            <v>22</v>
          </cell>
          <cell r="Y24">
            <v>43.7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21.5</v>
          </cell>
          <cell r="AJ24">
            <v>0</v>
          </cell>
          <cell r="AK24">
            <v>0</v>
          </cell>
          <cell r="AL24">
            <v>21.5</v>
          </cell>
          <cell r="AM24">
            <v>0</v>
          </cell>
          <cell r="AN24">
            <v>0</v>
          </cell>
          <cell r="AO24">
            <v>43.1</v>
          </cell>
          <cell r="AP24">
            <v>44</v>
          </cell>
          <cell r="AQ24">
            <v>22</v>
          </cell>
          <cell r="AR24">
            <v>43.2</v>
          </cell>
          <cell r="AS24">
            <v>65.100000000000009</v>
          </cell>
          <cell r="AT24">
            <v>42.900000000000006</v>
          </cell>
          <cell r="AU24">
            <v>43</v>
          </cell>
          <cell r="AV24">
            <v>22</v>
          </cell>
          <cell r="AW24">
            <v>83.7</v>
          </cell>
          <cell r="AX24">
            <v>21.900000000000002</v>
          </cell>
          <cell r="AY24">
            <v>0</v>
          </cell>
          <cell r="AZ24">
            <v>0</v>
          </cell>
          <cell r="BA24">
            <v>0</v>
          </cell>
          <cell r="BB24">
            <v>21.8</v>
          </cell>
          <cell r="BC24">
            <v>0</v>
          </cell>
          <cell r="BD24">
            <v>21.5</v>
          </cell>
          <cell r="BE24">
            <v>0</v>
          </cell>
          <cell r="BF24">
            <v>64.5</v>
          </cell>
          <cell r="BG24">
            <v>21.900000000000002</v>
          </cell>
          <cell r="BH24">
            <v>0</v>
          </cell>
          <cell r="BI24">
            <v>42.2</v>
          </cell>
          <cell r="BJ24">
            <v>42.900000000000006</v>
          </cell>
          <cell r="BK24">
            <v>0</v>
          </cell>
          <cell r="BL24">
            <v>21.5</v>
          </cell>
          <cell r="BM24">
            <v>21.5</v>
          </cell>
          <cell r="BN24">
            <v>0</v>
          </cell>
          <cell r="BO24">
            <v>22.1</v>
          </cell>
          <cell r="BP24">
            <v>0</v>
          </cell>
          <cell r="BQ24">
            <v>0</v>
          </cell>
          <cell r="BR24">
            <v>64.5</v>
          </cell>
          <cell r="BS24">
            <v>44.1</v>
          </cell>
          <cell r="BT24">
            <v>0</v>
          </cell>
          <cell r="BU24">
            <v>65.8</v>
          </cell>
          <cell r="BV24">
            <v>0</v>
          </cell>
          <cell r="BW24">
            <v>44</v>
          </cell>
          <cell r="BX24">
            <v>44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42.1</v>
          </cell>
          <cell r="CE24">
            <v>66.100000000000009</v>
          </cell>
          <cell r="CF24">
            <v>44.1</v>
          </cell>
          <cell r="CG24">
            <v>44</v>
          </cell>
          <cell r="CH24">
            <v>66.100000000000009</v>
          </cell>
          <cell r="CI24">
            <v>0</v>
          </cell>
          <cell r="CJ24">
            <v>66.100000000000009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142.9</v>
          </cell>
          <cell r="CP24">
            <v>4.4000000000000004</v>
          </cell>
          <cell r="CQ24">
            <v>22.1</v>
          </cell>
          <cell r="CR24">
            <v>49.2</v>
          </cell>
          <cell r="CS24">
            <v>177.20000000000002</v>
          </cell>
          <cell r="CT24">
            <v>22</v>
          </cell>
          <cell r="CU24">
            <v>44.1</v>
          </cell>
          <cell r="CV24">
            <v>22</v>
          </cell>
          <cell r="CW24">
            <v>22</v>
          </cell>
          <cell r="CX24">
            <v>0</v>
          </cell>
          <cell r="CY24">
            <v>0</v>
          </cell>
          <cell r="CZ24">
            <v>44.1</v>
          </cell>
          <cell r="DA24">
            <v>0</v>
          </cell>
          <cell r="DB24">
            <v>44.1</v>
          </cell>
          <cell r="DC24">
            <v>0</v>
          </cell>
          <cell r="DD24">
            <v>0</v>
          </cell>
          <cell r="DE24">
            <v>22</v>
          </cell>
          <cell r="DF24">
            <v>22</v>
          </cell>
          <cell r="DG24">
            <v>22</v>
          </cell>
          <cell r="DH24">
            <v>0</v>
          </cell>
          <cell r="DI24">
            <v>22</v>
          </cell>
          <cell r="DJ24">
            <v>0</v>
          </cell>
          <cell r="DK24">
            <v>22</v>
          </cell>
          <cell r="DL24">
            <v>44</v>
          </cell>
          <cell r="DM24">
            <v>66</v>
          </cell>
          <cell r="DN24">
            <v>0</v>
          </cell>
          <cell r="DO24">
            <v>44.1</v>
          </cell>
          <cell r="DP24">
            <v>42.7</v>
          </cell>
          <cell r="DQ24">
            <v>40</v>
          </cell>
          <cell r="DR24">
            <v>0</v>
          </cell>
          <cell r="DS24">
            <v>0</v>
          </cell>
          <cell r="DT24">
            <v>22.05</v>
          </cell>
          <cell r="DU24">
            <v>22.05</v>
          </cell>
          <cell r="DV24">
            <v>0</v>
          </cell>
          <cell r="DW24">
            <v>0</v>
          </cell>
          <cell r="DX24">
            <v>158.97000000000003</v>
          </cell>
          <cell r="DY24">
            <v>22</v>
          </cell>
          <cell r="DZ24">
            <v>26.160000000000004</v>
          </cell>
          <cell r="EA24">
            <v>2.15</v>
          </cell>
          <cell r="EB24">
            <v>99.221000000000004</v>
          </cell>
          <cell r="EC24">
            <v>71.820000000000007</v>
          </cell>
          <cell r="ED24">
            <v>139.32000000000002</v>
          </cell>
          <cell r="EE24">
            <v>288.85599999999999</v>
          </cell>
          <cell r="EF24">
            <v>22.05</v>
          </cell>
          <cell r="EG24">
            <v>0</v>
          </cell>
          <cell r="EH24">
            <v>0</v>
          </cell>
          <cell r="EI24">
            <v>328.08000000000004</v>
          </cell>
          <cell r="EJ24">
            <v>302.85000000000002</v>
          </cell>
          <cell r="EK24">
            <v>706.80000000000007</v>
          </cell>
          <cell r="EL24">
            <v>898.26299999999992</v>
          </cell>
          <cell r="EM24">
            <v>1110.6290000000001</v>
          </cell>
          <cell r="EN24">
            <v>1845.4750000000001</v>
          </cell>
          <cell r="EO24">
            <v>1175.3690000000001</v>
          </cell>
          <cell r="EP24">
            <v>1180.299</v>
          </cell>
          <cell r="EQ24">
            <v>720.21199999999999</v>
          </cell>
          <cell r="ER24">
            <v>418.5</v>
          </cell>
          <cell r="ES24">
            <v>0</v>
          </cell>
          <cell r="ET24">
            <v>0</v>
          </cell>
          <cell r="EU24">
            <v>22</v>
          </cell>
          <cell r="EV24">
            <v>21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65.2</v>
          </cell>
          <cell r="C25">
            <v>44.900000000000006</v>
          </cell>
          <cell r="D25">
            <v>0</v>
          </cell>
          <cell r="E25">
            <v>22.700000000000003</v>
          </cell>
          <cell r="F25">
            <v>64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21.5</v>
          </cell>
          <cell r="M25">
            <v>0</v>
          </cell>
          <cell r="N25">
            <v>0</v>
          </cell>
          <cell r="O25">
            <v>20</v>
          </cell>
          <cell r="P25">
            <v>0</v>
          </cell>
          <cell r="Q25">
            <v>0</v>
          </cell>
          <cell r="R25">
            <v>0</v>
          </cell>
          <cell r="S25">
            <v>21.6</v>
          </cell>
          <cell r="T25">
            <v>0</v>
          </cell>
          <cell r="U25">
            <v>21.5</v>
          </cell>
          <cell r="V25">
            <v>21.5</v>
          </cell>
          <cell r="W25">
            <v>21.5</v>
          </cell>
          <cell r="X25">
            <v>0</v>
          </cell>
          <cell r="Y25">
            <v>21.5</v>
          </cell>
          <cell r="Z25">
            <v>21.5</v>
          </cell>
          <cell r="AA25">
            <v>0</v>
          </cell>
          <cell r="AB25">
            <v>11.700000000000001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21.5</v>
          </cell>
          <cell r="AI25">
            <v>63</v>
          </cell>
          <cell r="AJ25">
            <v>64.400000000000006</v>
          </cell>
          <cell r="AK25">
            <v>85.4</v>
          </cell>
          <cell r="AL25">
            <v>0</v>
          </cell>
          <cell r="AM25">
            <v>107.4</v>
          </cell>
          <cell r="AN25">
            <v>85.800000000000011</v>
          </cell>
          <cell r="AO25">
            <v>0</v>
          </cell>
          <cell r="AP25">
            <v>21.5</v>
          </cell>
          <cell r="AQ25">
            <v>64.400000000000006</v>
          </cell>
          <cell r="AR25">
            <v>150.20000000000002</v>
          </cell>
          <cell r="AS25">
            <v>193.10000000000002</v>
          </cell>
          <cell r="AT25">
            <v>193.10000000000002</v>
          </cell>
          <cell r="AU25">
            <v>193.10000000000002</v>
          </cell>
          <cell r="AV25">
            <v>450.90000000000003</v>
          </cell>
          <cell r="AW25">
            <v>172.20000000000002</v>
          </cell>
          <cell r="AX25">
            <v>252.8</v>
          </cell>
          <cell r="AY25">
            <v>150.4</v>
          </cell>
          <cell r="AZ25">
            <v>86.100000000000009</v>
          </cell>
          <cell r="BA25">
            <v>21.5</v>
          </cell>
          <cell r="BB25">
            <v>107.30000000000001</v>
          </cell>
          <cell r="BC25">
            <v>364.70000000000005</v>
          </cell>
          <cell r="BD25">
            <v>365.20000000000005</v>
          </cell>
          <cell r="BE25">
            <v>387.8</v>
          </cell>
          <cell r="BF25">
            <v>452.1</v>
          </cell>
          <cell r="BG25">
            <v>470.5</v>
          </cell>
          <cell r="BH25">
            <v>618.1</v>
          </cell>
          <cell r="BI25">
            <v>321.8</v>
          </cell>
          <cell r="BJ25">
            <v>254.70000000000002</v>
          </cell>
          <cell r="BK25">
            <v>403</v>
          </cell>
          <cell r="BL25">
            <v>513.4</v>
          </cell>
          <cell r="BM25">
            <v>579.20000000000005</v>
          </cell>
          <cell r="BN25">
            <v>751.5</v>
          </cell>
          <cell r="BO25">
            <v>429</v>
          </cell>
          <cell r="BP25">
            <v>537</v>
          </cell>
          <cell r="BQ25">
            <v>652.90000000000009</v>
          </cell>
          <cell r="BR25">
            <v>655.5</v>
          </cell>
          <cell r="BS25">
            <v>877.5</v>
          </cell>
          <cell r="BT25">
            <v>1355.4</v>
          </cell>
          <cell r="BU25">
            <v>899.2</v>
          </cell>
          <cell r="BV25">
            <v>436.3</v>
          </cell>
          <cell r="BW25">
            <v>781.5</v>
          </cell>
          <cell r="BX25">
            <v>723.30000000000007</v>
          </cell>
          <cell r="BY25">
            <v>1008.9000000000001</v>
          </cell>
          <cell r="BZ25">
            <v>769.1</v>
          </cell>
          <cell r="CA25">
            <v>894.40000000000009</v>
          </cell>
          <cell r="CB25">
            <v>1098.9000000000001</v>
          </cell>
          <cell r="CC25">
            <v>636.1</v>
          </cell>
          <cell r="CD25">
            <v>1600.6000000000001</v>
          </cell>
          <cell r="CE25">
            <v>1197.5</v>
          </cell>
          <cell r="CF25">
            <v>1323.2</v>
          </cell>
          <cell r="CG25">
            <v>1176.6000000000001</v>
          </cell>
          <cell r="CH25">
            <v>1849.7</v>
          </cell>
          <cell r="CI25">
            <v>1345.1000000000001</v>
          </cell>
          <cell r="CJ25">
            <v>1361.7</v>
          </cell>
          <cell r="CK25">
            <v>1187.3</v>
          </cell>
          <cell r="CL25">
            <v>735.6</v>
          </cell>
          <cell r="CM25">
            <v>1078.2</v>
          </cell>
          <cell r="CN25">
            <v>1692.3000000000002</v>
          </cell>
          <cell r="CO25">
            <v>1336.8000000000002</v>
          </cell>
          <cell r="CP25">
            <v>1736.9</v>
          </cell>
          <cell r="CQ25">
            <v>2753.1000000000004</v>
          </cell>
          <cell r="CR25">
            <v>3224.3</v>
          </cell>
          <cell r="CS25">
            <v>2518.3000000000002</v>
          </cell>
          <cell r="CT25">
            <v>2521</v>
          </cell>
          <cell r="CU25">
            <v>1885.2</v>
          </cell>
          <cell r="CV25">
            <v>1977.2</v>
          </cell>
          <cell r="CW25">
            <v>2343.6</v>
          </cell>
          <cell r="CX25">
            <v>2412.5</v>
          </cell>
          <cell r="CY25">
            <v>1801.4</v>
          </cell>
          <cell r="CZ25">
            <v>3837.3</v>
          </cell>
          <cell r="DA25">
            <v>2478.9</v>
          </cell>
          <cell r="DB25">
            <v>2132.8000000000002</v>
          </cell>
          <cell r="DC25">
            <v>2956.3</v>
          </cell>
          <cell r="DD25">
            <v>3016.4</v>
          </cell>
          <cell r="DE25">
            <v>2275.6</v>
          </cell>
          <cell r="DF25">
            <v>2286</v>
          </cell>
          <cell r="DG25">
            <v>2316.6</v>
          </cell>
          <cell r="DH25">
            <v>1256.2</v>
          </cell>
          <cell r="DI25">
            <v>2123.8000000000002</v>
          </cell>
          <cell r="DJ25">
            <v>3046.6000000000004</v>
          </cell>
          <cell r="DK25">
            <v>3328.6000000000004</v>
          </cell>
          <cell r="DL25">
            <v>3954.8</v>
          </cell>
          <cell r="DM25">
            <v>3866.1000000000004</v>
          </cell>
          <cell r="DN25">
            <v>3130.5</v>
          </cell>
          <cell r="DO25">
            <v>3831.7000000000003</v>
          </cell>
          <cell r="DP25">
            <v>3759.4</v>
          </cell>
          <cell r="DQ25">
            <v>2690.5</v>
          </cell>
          <cell r="DR25">
            <v>2507.66</v>
          </cell>
          <cell r="DS25">
            <v>1233.24</v>
          </cell>
          <cell r="DT25">
            <v>704.5</v>
          </cell>
          <cell r="DU25">
            <v>2695.11</v>
          </cell>
          <cell r="DV25">
            <v>2337.19</v>
          </cell>
          <cell r="DW25">
            <v>2614.105</v>
          </cell>
          <cell r="DX25">
            <v>3693.0930000000003</v>
          </cell>
          <cell r="DY25">
            <v>2746.56</v>
          </cell>
          <cell r="DZ25">
            <v>2939.5349999999999</v>
          </cell>
          <cell r="EA25">
            <v>3348.8800000000006</v>
          </cell>
          <cell r="EB25">
            <v>2000.5500000000002</v>
          </cell>
          <cell r="EC25">
            <v>2200.8900000000003</v>
          </cell>
          <cell r="ED25">
            <v>2281.0450000000001</v>
          </cell>
          <cell r="EE25">
            <v>1788.6000000000001</v>
          </cell>
          <cell r="EF25">
            <v>1477.1950000000002</v>
          </cell>
          <cell r="EG25">
            <v>1862.385</v>
          </cell>
          <cell r="EH25">
            <v>2615.8150000000005</v>
          </cell>
          <cell r="EI25">
            <v>3132.28</v>
          </cell>
          <cell r="EJ25">
            <v>3067.4950000000003</v>
          </cell>
          <cell r="EK25">
            <v>2897.9870000000001</v>
          </cell>
          <cell r="EL25">
            <v>2554.4</v>
          </cell>
          <cell r="EM25">
            <v>2353.0500000000002</v>
          </cell>
          <cell r="EN25">
            <v>3658.1000000000004</v>
          </cell>
          <cell r="EO25">
            <v>2885.8250000000003</v>
          </cell>
          <cell r="EP25">
            <v>3318.6550000000007</v>
          </cell>
          <cell r="EQ25">
            <v>1732.48</v>
          </cell>
          <cell r="ER25">
            <v>626.15000000000009</v>
          </cell>
          <cell r="ES25">
            <v>383.322</v>
          </cell>
          <cell r="ET25">
            <v>135.45000000000002</v>
          </cell>
          <cell r="EU25">
            <v>259.45</v>
          </cell>
          <cell r="EV25">
            <v>44.2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3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52.300000000000004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20.200000000000003</v>
          </cell>
          <cell r="BX26">
            <v>40.1</v>
          </cell>
          <cell r="BY26">
            <v>19.5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63.400000000000006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0.1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50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123.75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10581.1</v>
          </cell>
          <cell r="C27">
            <v>9009.2000000000007</v>
          </cell>
          <cell r="D27">
            <v>8690.8000000000011</v>
          </cell>
          <cell r="E27">
            <v>8944.3000000000011</v>
          </cell>
          <cell r="F27">
            <v>15002.1</v>
          </cell>
          <cell r="G27">
            <v>8106.5</v>
          </cell>
          <cell r="H27">
            <v>8280.8000000000011</v>
          </cell>
          <cell r="I27">
            <v>11284.800000000001</v>
          </cell>
          <cell r="J27">
            <v>11262</v>
          </cell>
          <cell r="K27">
            <v>14168.5</v>
          </cell>
          <cell r="L27">
            <v>11724.900000000001</v>
          </cell>
          <cell r="M27">
            <v>5918.1</v>
          </cell>
          <cell r="N27">
            <v>12582</v>
          </cell>
          <cell r="O27">
            <v>415.20000000000005</v>
          </cell>
          <cell r="P27">
            <v>19315.100000000002</v>
          </cell>
          <cell r="Q27">
            <v>22133.600000000002</v>
          </cell>
          <cell r="R27">
            <v>14810.5</v>
          </cell>
          <cell r="S27">
            <v>16481</v>
          </cell>
          <cell r="T27">
            <v>10282.1</v>
          </cell>
          <cell r="U27">
            <v>19413.2</v>
          </cell>
          <cell r="V27">
            <v>15575.1</v>
          </cell>
          <cell r="W27">
            <v>6870.3</v>
          </cell>
          <cell r="X27">
            <v>6278.5</v>
          </cell>
          <cell r="Y27">
            <v>17856.3</v>
          </cell>
          <cell r="Z27">
            <v>14441.800000000001</v>
          </cell>
          <cell r="AA27">
            <v>9421.8000000000011</v>
          </cell>
          <cell r="AB27">
            <v>17202.2</v>
          </cell>
          <cell r="AC27">
            <v>33978.5</v>
          </cell>
          <cell r="AD27">
            <v>11682.7</v>
          </cell>
          <cell r="AE27">
            <v>19108.2</v>
          </cell>
          <cell r="AF27">
            <v>16522.8</v>
          </cell>
          <cell r="AG27">
            <v>17598.400000000001</v>
          </cell>
          <cell r="AH27">
            <v>9617.6</v>
          </cell>
          <cell r="AI27">
            <v>19231.8</v>
          </cell>
          <cell r="AJ27">
            <v>20455.100000000002</v>
          </cell>
          <cell r="AK27">
            <v>18701.8</v>
          </cell>
          <cell r="AL27">
            <v>16717.400000000001</v>
          </cell>
          <cell r="AM27">
            <v>6836.8</v>
          </cell>
          <cell r="AN27">
            <v>18165.7</v>
          </cell>
          <cell r="AO27">
            <v>22897.5</v>
          </cell>
          <cell r="AP27">
            <v>20475.600000000002</v>
          </cell>
          <cell r="AQ27">
            <v>11978.2</v>
          </cell>
          <cell r="AR27">
            <v>33320.700000000004</v>
          </cell>
          <cell r="AS27">
            <v>16412.900000000001</v>
          </cell>
          <cell r="AT27">
            <v>26197.200000000001</v>
          </cell>
          <cell r="AU27">
            <v>17092.100000000002</v>
          </cell>
          <cell r="AV27">
            <v>22708.2</v>
          </cell>
          <cell r="AW27">
            <v>23462.2</v>
          </cell>
          <cell r="AX27">
            <v>14452.900000000001</v>
          </cell>
          <cell r="AY27">
            <v>16843</v>
          </cell>
          <cell r="AZ27">
            <v>10207.300000000001</v>
          </cell>
          <cell r="BA27">
            <v>14920.800000000001</v>
          </cell>
          <cell r="BB27">
            <v>18645.600000000002</v>
          </cell>
          <cell r="BC27">
            <v>22443.300000000003</v>
          </cell>
          <cell r="BD27">
            <v>11733.800000000001</v>
          </cell>
          <cell r="BE27">
            <v>12188.5</v>
          </cell>
          <cell r="BF27">
            <v>38220.200000000004</v>
          </cell>
          <cell r="BG27">
            <v>24325.200000000001</v>
          </cell>
          <cell r="BH27">
            <v>25444.5</v>
          </cell>
          <cell r="BI27">
            <v>11902.1</v>
          </cell>
          <cell r="BJ27">
            <v>21997.9</v>
          </cell>
          <cell r="BK27">
            <v>22526.5</v>
          </cell>
          <cell r="BL27">
            <v>22101.600000000002</v>
          </cell>
          <cell r="BM27">
            <v>26482.9</v>
          </cell>
          <cell r="BN27">
            <v>10024.700000000001</v>
          </cell>
          <cell r="BO27">
            <v>3968.5</v>
          </cell>
          <cell r="BP27">
            <v>14125.1</v>
          </cell>
          <cell r="BQ27">
            <v>3418</v>
          </cell>
          <cell r="BR27">
            <v>3360.1000000000004</v>
          </cell>
          <cell r="BS27">
            <v>274.40000000000003</v>
          </cell>
          <cell r="BT27">
            <v>11055</v>
          </cell>
          <cell r="BU27">
            <v>11394.900000000001</v>
          </cell>
          <cell r="BV27">
            <v>16452.8</v>
          </cell>
          <cell r="BW27">
            <v>8621.9</v>
          </cell>
          <cell r="BX27">
            <v>13786.800000000001</v>
          </cell>
          <cell r="BY27">
            <v>7054.3</v>
          </cell>
          <cell r="BZ27">
            <v>7129.8</v>
          </cell>
          <cell r="CA27">
            <v>3542.7000000000003</v>
          </cell>
          <cell r="CB27">
            <v>12006.300000000001</v>
          </cell>
          <cell r="CC27">
            <v>9105.8000000000011</v>
          </cell>
          <cell r="CD27">
            <v>14514.2</v>
          </cell>
          <cell r="CE27">
            <v>7016</v>
          </cell>
          <cell r="CF27">
            <v>16666</v>
          </cell>
          <cell r="CG27">
            <v>17655.900000000001</v>
          </cell>
          <cell r="CH27">
            <v>16059.400000000001</v>
          </cell>
          <cell r="CI27">
            <v>4432.4000000000005</v>
          </cell>
          <cell r="CJ27">
            <v>18263.400000000001</v>
          </cell>
          <cell r="CK27">
            <v>12665.5</v>
          </cell>
          <cell r="CL27">
            <v>10446.6</v>
          </cell>
          <cell r="CM27">
            <v>12852</v>
          </cell>
          <cell r="CN27">
            <v>3293.3</v>
          </cell>
          <cell r="CO27">
            <v>12984.800000000001</v>
          </cell>
          <cell r="CP27">
            <v>6228.4000000000005</v>
          </cell>
          <cell r="CQ27">
            <v>9733.8000000000011</v>
          </cell>
          <cell r="CR27">
            <v>13783.5</v>
          </cell>
          <cell r="CS27">
            <v>5732.3</v>
          </cell>
          <cell r="CT27">
            <v>13473.300000000001</v>
          </cell>
          <cell r="CU27">
            <v>11716.1</v>
          </cell>
          <cell r="CV27">
            <v>16033.1</v>
          </cell>
          <cell r="CW27">
            <v>12438.900000000001</v>
          </cell>
          <cell r="CX27">
            <v>19696.100000000002</v>
          </cell>
          <cell r="CY27">
            <v>6523.8</v>
          </cell>
          <cell r="CZ27">
            <v>16008.5</v>
          </cell>
          <cell r="DA27">
            <v>18519.3</v>
          </cell>
          <cell r="DB27">
            <v>12458.300000000001</v>
          </cell>
          <cell r="DC27">
            <v>26968.7</v>
          </cell>
          <cell r="DD27">
            <v>19417.5</v>
          </cell>
          <cell r="DE27">
            <v>23501</v>
          </cell>
          <cell r="DF27">
            <v>10399.200000000001</v>
          </cell>
          <cell r="DG27">
            <v>17233.400000000001</v>
          </cell>
          <cell r="DH27">
            <v>19046</v>
          </cell>
          <cell r="DI27">
            <v>20399.2</v>
          </cell>
          <cell r="DJ27">
            <v>16933.3</v>
          </cell>
          <cell r="DK27">
            <v>23125.300000000003</v>
          </cell>
          <cell r="DL27">
            <v>20301.900000000001</v>
          </cell>
          <cell r="DM27">
            <v>27459.100000000002</v>
          </cell>
          <cell r="DN27">
            <v>21908.2</v>
          </cell>
          <cell r="DO27">
            <v>20801.400000000001</v>
          </cell>
          <cell r="DP27">
            <v>24120.600000000002</v>
          </cell>
          <cell r="DQ27">
            <v>34589.9</v>
          </cell>
          <cell r="DR27">
            <v>19999.687000000002</v>
          </cell>
          <cell r="DS27">
            <v>6750.6559999999999</v>
          </cell>
          <cell r="DT27">
            <v>20954.013000000003</v>
          </cell>
          <cell r="DU27">
            <v>2375.212</v>
          </cell>
          <cell r="DV27">
            <v>3313.2629999999999</v>
          </cell>
          <cell r="DW27">
            <v>3364</v>
          </cell>
          <cell r="DX27">
            <v>0</v>
          </cell>
          <cell r="DY27">
            <v>0</v>
          </cell>
          <cell r="DZ27">
            <v>10132.114000000001</v>
          </cell>
          <cell r="EA27">
            <v>3320.5110000000004</v>
          </cell>
          <cell r="EB27">
            <v>6188.1870000000008</v>
          </cell>
          <cell r="EC27">
            <v>7994.1310000000003</v>
          </cell>
          <cell r="ED27">
            <v>0</v>
          </cell>
          <cell r="EE27">
            <v>6640</v>
          </cell>
          <cell r="EF27">
            <v>3319.36</v>
          </cell>
          <cell r="EG27">
            <v>3346.6290000000004</v>
          </cell>
          <cell r="EH27">
            <v>6119.357</v>
          </cell>
          <cell r="EI27">
            <v>0</v>
          </cell>
          <cell r="EJ27">
            <v>6667.9130000000005</v>
          </cell>
          <cell r="EK27">
            <v>2425.5</v>
          </cell>
          <cell r="EL27">
            <v>3173.3130000000001</v>
          </cell>
          <cell r="EM27">
            <v>3298.1750000000002</v>
          </cell>
          <cell r="EN27">
            <v>3251.23</v>
          </cell>
          <cell r="EO27">
            <v>3291.3290000000002</v>
          </cell>
          <cell r="EP27">
            <v>6532.0450000000001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10361.208000000001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5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4.2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24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23.400000000000002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2</v>
          </cell>
          <cell r="AY1">
            <v>0</v>
          </cell>
          <cell r="AZ1">
            <v>0</v>
          </cell>
          <cell r="BA1">
            <v>24.200000000000003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1.1000000000000001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24.200000000000003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24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23.700000000000003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25.200000000000003</v>
          </cell>
          <cell r="FB1">
            <v>0</v>
          </cell>
          <cell r="FC1">
            <v>5.25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24.200000000000003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2.391</v>
          </cell>
          <cell r="EE2">
            <v>0</v>
          </cell>
          <cell r="EF2">
            <v>4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24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0.121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17.46</v>
          </cell>
          <cell r="FO2">
            <v>5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15.992000000000001</v>
          </cell>
          <cell r="FY2">
            <v>0</v>
          </cell>
          <cell r="FZ2">
            <v>0</v>
          </cell>
          <cell r="GA2">
            <v>5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72.3</v>
          </cell>
          <cell r="N3">
            <v>337.3</v>
          </cell>
          <cell r="O3">
            <v>0</v>
          </cell>
          <cell r="P3">
            <v>24.200000000000003</v>
          </cell>
          <cell r="Q3">
            <v>0</v>
          </cell>
          <cell r="R3">
            <v>0</v>
          </cell>
          <cell r="S3">
            <v>24.200000000000003</v>
          </cell>
          <cell r="T3">
            <v>24.200000000000003</v>
          </cell>
          <cell r="U3">
            <v>48.300000000000004</v>
          </cell>
          <cell r="V3">
            <v>48.300000000000004</v>
          </cell>
          <cell r="W3">
            <v>24.200000000000003</v>
          </cell>
          <cell r="X3">
            <v>24.200000000000003</v>
          </cell>
          <cell r="Y3">
            <v>24.200000000000003</v>
          </cell>
          <cell r="Z3">
            <v>0</v>
          </cell>
          <cell r="AA3">
            <v>168</v>
          </cell>
          <cell r="AB3">
            <v>144.9</v>
          </cell>
          <cell r="AC3">
            <v>48.300000000000004</v>
          </cell>
          <cell r="AD3">
            <v>0</v>
          </cell>
          <cell r="AE3">
            <v>24.200000000000003</v>
          </cell>
          <cell r="AF3">
            <v>48.2</v>
          </cell>
          <cell r="AG3">
            <v>289.8</v>
          </cell>
          <cell r="AH3">
            <v>428.6</v>
          </cell>
          <cell r="AI3">
            <v>217.4</v>
          </cell>
          <cell r="AJ3">
            <v>191</v>
          </cell>
          <cell r="AK3">
            <v>145</v>
          </cell>
          <cell r="AL3">
            <v>144.9</v>
          </cell>
          <cell r="AM3">
            <v>24.200000000000003</v>
          </cell>
          <cell r="AN3">
            <v>0</v>
          </cell>
          <cell r="AO3">
            <v>48.2</v>
          </cell>
          <cell r="AP3">
            <v>0</v>
          </cell>
          <cell r="AQ3">
            <v>48.300000000000004</v>
          </cell>
          <cell r="AR3">
            <v>0</v>
          </cell>
          <cell r="AS3">
            <v>24.200000000000003</v>
          </cell>
          <cell r="AT3">
            <v>24.200000000000003</v>
          </cell>
          <cell r="AU3">
            <v>48.300000000000004</v>
          </cell>
          <cell r="AV3">
            <v>23.1</v>
          </cell>
          <cell r="AW3">
            <v>26.3</v>
          </cell>
          <cell r="AX3">
            <v>24.200000000000003</v>
          </cell>
          <cell r="AY3">
            <v>0</v>
          </cell>
          <cell r="AZ3">
            <v>24.200000000000003</v>
          </cell>
          <cell r="BA3">
            <v>0</v>
          </cell>
          <cell r="BB3">
            <v>0</v>
          </cell>
          <cell r="BC3">
            <v>24.200000000000003</v>
          </cell>
          <cell r="BD3">
            <v>24.200000000000003</v>
          </cell>
          <cell r="BE3">
            <v>24.200000000000003</v>
          </cell>
          <cell r="BF3">
            <v>48.300000000000004</v>
          </cell>
          <cell r="BG3">
            <v>60.900000000000006</v>
          </cell>
          <cell r="BH3">
            <v>337.1</v>
          </cell>
          <cell r="BI3">
            <v>267.5</v>
          </cell>
          <cell r="BJ3">
            <v>123.9</v>
          </cell>
          <cell r="BK3">
            <v>168.9</v>
          </cell>
          <cell r="BL3">
            <v>0</v>
          </cell>
          <cell r="BM3">
            <v>24.200000000000003</v>
          </cell>
          <cell r="BN3">
            <v>72.5</v>
          </cell>
          <cell r="BO3">
            <v>396.90000000000003</v>
          </cell>
          <cell r="BP3">
            <v>254.10000000000002</v>
          </cell>
          <cell r="BQ3">
            <v>120.80000000000001</v>
          </cell>
          <cell r="BR3">
            <v>190.10000000000002</v>
          </cell>
          <cell r="BS3">
            <v>25.200000000000003</v>
          </cell>
          <cell r="BT3">
            <v>117.60000000000001</v>
          </cell>
          <cell r="BU3">
            <v>105</v>
          </cell>
          <cell r="BV3">
            <v>96.600000000000009</v>
          </cell>
          <cell r="BW3">
            <v>72.5</v>
          </cell>
          <cell r="BX3">
            <v>48.300000000000004</v>
          </cell>
          <cell r="BY3">
            <v>0</v>
          </cell>
          <cell r="BZ3">
            <v>0</v>
          </cell>
          <cell r="CA3">
            <v>29</v>
          </cell>
          <cell r="CB3">
            <v>72.5</v>
          </cell>
          <cell r="CC3">
            <v>214.20000000000002</v>
          </cell>
          <cell r="CD3">
            <v>24.200000000000003</v>
          </cell>
          <cell r="CE3">
            <v>72.5</v>
          </cell>
          <cell r="CF3">
            <v>24.200000000000003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24.200000000000003</v>
          </cell>
          <cell r="CM3">
            <v>24.200000000000003</v>
          </cell>
          <cell r="CN3">
            <v>0</v>
          </cell>
          <cell r="CO3">
            <v>72.5</v>
          </cell>
          <cell r="CP3">
            <v>72.5</v>
          </cell>
          <cell r="CQ3">
            <v>193.20000000000002</v>
          </cell>
          <cell r="CR3">
            <v>217.4</v>
          </cell>
          <cell r="CS3">
            <v>120.4</v>
          </cell>
          <cell r="CT3">
            <v>217.4</v>
          </cell>
          <cell r="CU3">
            <v>96.600000000000009</v>
          </cell>
          <cell r="CV3">
            <v>96.600000000000009</v>
          </cell>
          <cell r="CW3">
            <v>0</v>
          </cell>
          <cell r="CX3">
            <v>169</v>
          </cell>
          <cell r="CY3">
            <v>169</v>
          </cell>
          <cell r="CZ3">
            <v>215.20000000000002</v>
          </cell>
          <cell r="DA3">
            <v>386.40000000000003</v>
          </cell>
          <cell r="DB3">
            <v>634.20000000000005</v>
          </cell>
          <cell r="DC3">
            <v>436.8</v>
          </cell>
          <cell r="DD3">
            <v>608</v>
          </cell>
          <cell r="DE3">
            <v>459.90000000000003</v>
          </cell>
          <cell r="DF3">
            <v>193.20000000000002</v>
          </cell>
          <cell r="DG3">
            <v>162.80000000000001</v>
          </cell>
          <cell r="DH3">
            <v>0</v>
          </cell>
          <cell r="DI3">
            <v>43.6</v>
          </cell>
          <cell r="DJ3">
            <v>24.200000000000003</v>
          </cell>
          <cell r="DK3">
            <v>144.9</v>
          </cell>
          <cell r="DL3">
            <v>47.6</v>
          </cell>
          <cell r="DM3">
            <v>166.20000000000002</v>
          </cell>
          <cell r="DN3">
            <v>147</v>
          </cell>
          <cell r="DO3">
            <v>122.80000000000001</v>
          </cell>
          <cell r="DP3">
            <v>120.80000000000001</v>
          </cell>
          <cell r="DQ3">
            <v>24.200000000000003</v>
          </cell>
          <cell r="DR3">
            <v>24.150000000000002</v>
          </cell>
          <cell r="DS3">
            <v>19.968000000000004</v>
          </cell>
          <cell r="DT3">
            <v>0</v>
          </cell>
          <cell r="DU3">
            <v>0</v>
          </cell>
          <cell r="DV3">
            <v>0</v>
          </cell>
          <cell r="DW3">
            <v>24.150000000000002</v>
          </cell>
          <cell r="DX3">
            <v>24.150000000000002</v>
          </cell>
          <cell r="DY3">
            <v>0</v>
          </cell>
          <cell r="DZ3">
            <v>24.150000000000002</v>
          </cell>
          <cell r="EA3">
            <v>72.45</v>
          </cell>
          <cell r="EB3">
            <v>72.45</v>
          </cell>
          <cell r="EC3">
            <v>120.75</v>
          </cell>
          <cell r="ED3">
            <v>48.300000000000004</v>
          </cell>
          <cell r="EE3">
            <v>24.150000000000002</v>
          </cell>
          <cell r="EF3">
            <v>24.150000000000002</v>
          </cell>
          <cell r="EG3">
            <v>24.150000000000002</v>
          </cell>
          <cell r="EH3">
            <v>0</v>
          </cell>
          <cell r="EI3">
            <v>0</v>
          </cell>
          <cell r="EJ3">
            <v>48.300000000000004</v>
          </cell>
          <cell r="EK3">
            <v>0</v>
          </cell>
          <cell r="EL3">
            <v>241.5</v>
          </cell>
          <cell r="EM3">
            <v>252</v>
          </cell>
          <cell r="EN3">
            <v>196.35000000000002</v>
          </cell>
          <cell r="EO3">
            <v>168.9</v>
          </cell>
          <cell r="EP3">
            <v>72.45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120.75</v>
          </cell>
          <cell r="FC3">
            <v>72.45</v>
          </cell>
          <cell r="FD3">
            <v>0</v>
          </cell>
          <cell r="FE3">
            <v>0</v>
          </cell>
          <cell r="FF3">
            <v>48.300000000000004</v>
          </cell>
          <cell r="FG3">
            <v>121.80000000000001</v>
          </cell>
          <cell r="FH3">
            <v>195.3</v>
          </cell>
          <cell r="FI3">
            <v>123.9</v>
          </cell>
          <cell r="FJ3">
            <v>147</v>
          </cell>
          <cell r="FK3">
            <v>97.65</v>
          </cell>
          <cell r="FL3">
            <v>120.75</v>
          </cell>
          <cell r="FM3">
            <v>96.600000000000009</v>
          </cell>
          <cell r="FN3">
            <v>72.45</v>
          </cell>
          <cell r="FO3">
            <v>24</v>
          </cell>
          <cell r="FP3">
            <v>24.150000000000002</v>
          </cell>
          <cell r="FQ3">
            <v>0</v>
          </cell>
          <cell r="FR3">
            <v>0</v>
          </cell>
          <cell r="FS3">
            <v>35.700000000000003</v>
          </cell>
          <cell r="FT3">
            <v>24.150000000000002</v>
          </cell>
          <cell r="FU3">
            <v>48.300000000000004</v>
          </cell>
          <cell r="FV3">
            <v>579.6</v>
          </cell>
          <cell r="FW3">
            <v>966</v>
          </cell>
          <cell r="FX3">
            <v>386.40000000000003</v>
          </cell>
          <cell r="FY3">
            <v>700.35</v>
          </cell>
          <cell r="FZ3">
            <v>507.15000000000003</v>
          </cell>
          <cell r="GA3">
            <v>338.1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25.200000000000003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24.200000000000003</v>
          </cell>
          <cell r="AV4">
            <v>0</v>
          </cell>
          <cell r="AW4">
            <v>0</v>
          </cell>
          <cell r="AX4">
            <v>0</v>
          </cell>
          <cell r="AY4">
            <v>3.2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24.200000000000003</v>
          </cell>
          <cell r="BF4">
            <v>0</v>
          </cell>
          <cell r="BG4">
            <v>25.700000000000003</v>
          </cell>
          <cell r="BH4">
            <v>23.400000000000002</v>
          </cell>
          <cell r="BI4">
            <v>71.400000000000006</v>
          </cell>
          <cell r="BJ4">
            <v>46.800000000000004</v>
          </cell>
          <cell r="BK4">
            <v>70.2</v>
          </cell>
          <cell r="BL4">
            <v>70.2</v>
          </cell>
          <cell r="BM4">
            <v>47.6</v>
          </cell>
          <cell r="BN4">
            <v>0</v>
          </cell>
          <cell r="BO4">
            <v>0</v>
          </cell>
          <cell r="BP4">
            <v>0</v>
          </cell>
          <cell r="BQ4">
            <v>24.200000000000003</v>
          </cell>
          <cell r="BR4">
            <v>0</v>
          </cell>
          <cell r="BS4">
            <v>71.7</v>
          </cell>
          <cell r="BT4">
            <v>0</v>
          </cell>
          <cell r="BU4">
            <v>46.800000000000004</v>
          </cell>
          <cell r="BV4">
            <v>93.600000000000009</v>
          </cell>
          <cell r="BW4">
            <v>70.7</v>
          </cell>
          <cell r="BX4">
            <v>69.900000000000006</v>
          </cell>
          <cell r="BY4">
            <v>119.7</v>
          </cell>
          <cell r="BZ4">
            <v>314</v>
          </cell>
          <cell r="CA4">
            <v>119.4</v>
          </cell>
          <cell r="CB4">
            <v>314</v>
          </cell>
          <cell r="CC4">
            <v>0</v>
          </cell>
          <cell r="CD4">
            <v>119.7</v>
          </cell>
          <cell r="CE4">
            <v>120.80000000000001</v>
          </cell>
          <cell r="CF4">
            <v>119.7</v>
          </cell>
          <cell r="CG4">
            <v>24.200000000000003</v>
          </cell>
          <cell r="CH4">
            <v>0</v>
          </cell>
          <cell r="CI4">
            <v>0</v>
          </cell>
          <cell r="CJ4">
            <v>23.1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23.1</v>
          </cell>
          <cell r="CS4">
            <v>159.5</v>
          </cell>
          <cell r="CT4">
            <v>99.2</v>
          </cell>
          <cell r="CU4">
            <v>71.400000000000006</v>
          </cell>
          <cell r="CV4">
            <v>528.80000000000007</v>
          </cell>
          <cell r="CW4">
            <v>96.600000000000009</v>
          </cell>
          <cell r="CX4">
            <v>122.60000000000001</v>
          </cell>
          <cell r="CY4">
            <v>142.80000000000001</v>
          </cell>
          <cell r="CZ4">
            <v>310.3</v>
          </cell>
          <cell r="DA4">
            <v>193.20000000000002</v>
          </cell>
          <cell r="DB4">
            <v>479.90000000000003</v>
          </cell>
          <cell r="DC4">
            <v>910.80000000000007</v>
          </cell>
          <cell r="DD4">
            <v>457.1</v>
          </cell>
          <cell r="DE4">
            <v>130.70000000000002</v>
          </cell>
          <cell r="DF4">
            <v>263.5</v>
          </cell>
          <cell r="DG4">
            <v>144.20000000000002</v>
          </cell>
          <cell r="DH4">
            <v>71.7</v>
          </cell>
          <cell r="DI4">
            <v>24.1</v>
          </cell>
          <cell r="DJ4">
            <v>138.80000000000001</v>
          </cell>
          <cell r="DK4">
            <v>265.60000000000002</v>
          </cell>
          <cell r="DL4">
            <v>311.8</v>
          </cell>
          <cell r="DM4">
            <v>333.90000000000003</v>
          </cell>
          <cell r="DN4">
            <v>312</v>
          </cell>
          <cell r="DO4">
            <v>314.60000000000002</v>
          </cell>
          <cell r="DP4">
            <v>170.60000000000002</v>
          </cell>
          <cell r="DQ4">
            <v>58.1</v>
          </cell>
          <cell r="DR4">
            <v>159.87700000000001</v>
          </cell>
          <cell r="DS4">
            <v>142.95000000000002</v>
          </cell>
          <cell r="DT4">
            <v>146.60300000000001</v>
          </cell>
          <cell r="DU4">
            <v>22.11</v>
          </cell>
          <cell r="DV4">
            <v>144.9</v>
          </cell>
          <cell r="DW4">
            <v>204.255</v>
          </cell>
          <cell r="DX4">
            <v>0</v>
          </cell>
          <cell r="DY4">
            <v>46.260000000000005</v>
          </cell>
          <cell r="DZ4">
            <v>0</v>
          </cell>
          <cell r="EA4">
            <v>47.994</v>
          </cell>
          <cell r="EB4">
            <v>69.3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22.11</v>
          </cell>
          <cell r="EJ4">
            <v>23.1</v>
          </cell>
          <cell r="EK4">
            <v>0</v>
          </cell>
          <cell r="EL4">
            <v>23.1</v>
          </cell>
          <cell r="EM4">
            <v>23.1</v>
          </cell>
          <cell r="EN4">
            <v>0</v>
          </cell>
          <cell r="EO4">
            <v>0</v>
          </cell>
          <cell r="EP4">
            <v>0</v>
          </cell>
          <cell r="EQ4">
            <v>23.1</v>
          </cell>
          <cell r="ER4">
            <v>23.1</v>
          </cell>
          <cell r="ES4">
            <v>4.0000000000000001E-3</v>
          </cell>
          <cell r="ET4">
            <v>0</v>
          </cell>
          <cell r="EU4">
            <v>48.300000000000004</v>
          </cell>
          <cell r="EV4">
            <v>23.911000000000001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120.75</v>
          </cell>
          <cell r="FB4">
            <v>0</v>
          </cell>
          <cell r="FC4">
            <v>24.150000000000002</v>
          </cell>
          <cell r="FD4">
            <v>0</v>
          </cell>
          <cell r="FE4">
            <v>0</v>
          </cell>
          <cell r="FF4">
            <v>0</v>
          </cell>
          <cell r="FG4">
            <v>22.11</v>
          </cell>
          <cell r="FH4">
            <v>46.259</v>
          </cell>
          <cell r="FI4">
            <v>22.11</v>
          </cell>
          <cell r="FJ4">
            <v>252.10500000000002</v>
          </cell>
          <cell r="FK4">
            <v>47.84</v>
          </cell>
          <cell r="FL4">
            <v>219.3</v>
          </cell>
          <cell r="FM4">
            <v>86.485000000000014</v>
          </cell>
          <cell r="FN4">
            <v>0</v>
          </cell>
          <cell r="FO4">
            <v>92.4</v>
          </cell>
          <cell r="FP4">
            <v>761.31000000000006</v>
          </cell>
          <cell r="FQ4">
            <v>254.1</v>
          </cell>
          <cell r="FR4">
            <v>206.91</v>
          </cell>
          <cell r="FS4">
            <v>48.300000000000004</v>
          </cell>
          <cell r="FT4">
            <v>90.42</v>
          </cell>
          <cell r="FU4">
            <v>65.204999999999998</v>
          </cell>
          <cell r="FV4">
            <v>0</v>
          </cell>
          <cell r="FW4">
            <v>22.11</v>
          </cell>
          <cell r="FX4">
            <v>22.05</v>
          </cell>
          <cell r="FY4">
            <v>0</v>
          </cell>
          <cell r="FZ4">
            <v>0</v>
          </cell>
          <cell r="GA4">
            <v>22.05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28.400000000000002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28.6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28.400000000000002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23.1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2.1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23.400000000000002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24.200000000000003</v>
          </cell>
          <cell r="BS10">
            <v>0</v>
          </cell>
          <cell r="BT10">
            <v>16.8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19.950000000000003</v>
          </cell>
          <cell r="FD10">
            <v>0</v>
          </cell>
          <cell r="FE10">
            <v>24.150000000000002</v>
          </cell>
          <cell r="FF10">
            <v>0</v>
          </cell>
          <cell r="FG10">
            <v>0</v>
          </cell>
          <cell r="FH10">
            <v>0.13500000000000001</v>
          </cell>
          <cell r="FI10">
            <v>0</v>
          </cell>
          <cell r="FJ10">
            <v>23.1</v>
          </cell>
          <cell r="FK10">
            <v>0</v>
          </cell>
          <cell r="FL10">
            <v>0</v>
          </cell>
          <cell r="FM10">
            <v>4.2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24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24.200000000000003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47.6</v>
          </cell>
          <cell r="AU11">
            <v>47.800000000000004</v>
          </cell>
          <cell r="AV11">
            <v>0</v>
          </cell>
          <cell r="AW11">
            <v>0</v>
          </cell>
          <cell r="AX11">
            <v>0</v>
          </cell>
          <cell r="AY11">
            <v>23.900000000000002</v>
          </cell>
          <cell r="AZ11">
            <v>0</v>
          </cell>
          <cell r="BA11">
            <v>0</v>
          </cell>
          <cell r="BB11">
            <v>0</v>
          </cell>
          <cell r="BC11">
            <v>1.1000000000000001</v>
          </cell>
          <cell r="BD11">
            <v>0</v>
          </cell>
          <cell r="BE11">
            <v>0</v>
          </cell>
          <cell r="BF11">
            <v>0</v>
          </cell>
          <cell r="BG11">
            <v>24.200000000000003</v>
          </cell>
          <cell r="BH11">
            <v>0</v>
          </cell>
          <cell r="BI11">
            <v>0</v>
          </cell>
          <cell r="BJ11">
            <v>24.200000000000003</v>
          </cell>
          <cell r="BK11">
            <v>24.200000000000003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20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22</v>
          </cell>
          <cell r="DC11">
            <v>0</v>
          </cell>
          <cell r="DD11">
            <v>22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19.5</v>
          </cell>
          <cell r="DZ11">
            <v>48</v>
          </cell>
          <cell r="EA11">
            <v>24</v>
          </cell>
          <cell r="EB11">
            <v>0</v>
          </cell>
          <cell r="EC11">
            <v>0</v>
          </cell>
          <cell r="ED11">
            <v>0</v>
          </cell>
          <cell r="EE11">
            <v>24</v>
          </cell>
          <cell r="EF11">
            <v>24</v>
          </cell>
          <cell r="EG11">
            <v>24</v>
          </cell>
          <cell r="EH11">
            <v>0</v>
          </cell>
          <cell r="EI11">
            <v>24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24</v>
          </cell>
          <cell r="EO11">
            <v>0</v>
          </cell>
          <cell r="EP11">
            <v>24.200000000000003</v>
          </cell>
          <cell r="EQ11">
            <v>0</v>
          </cell>
          <cell r="ER11">
            <v>24.150000000000002</v>
          </cell>
          <cell r="ES11">
            <v>46.360000000000007</v>
          </cell>
          <cell r="ET11">
            <v>0</v>
          </cell>
          <cell r="EU11">
            <v>24</v>
          </cell>
          <cell r="EV11">
            <v>24</v>
          </cell>
          <cell r="EW11">
            <v>24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48</v>
          </cell>
          <cell r="FC11">
            <v>71.25</v>
          </cell>
          <cell r="FD11">
            <v>48</v>
          </cell>
          <cell r="FE11">
            <v>22.05</v>
          </cell>
          <cell r="FF11">
            <v>24</v>
          </cell>
          <cell r="FG11">
            <v>0</v>
          </cell>
          <cell r="FH11">
            <v>168.75</v>
          </cell>
          <cell r="FI11">
            <v>0</v>
          </cell>
          <cell r="FJ11">
            <v>23.1</v>
          </cell>
          <cell r="FK11">
            <v>1</v>
          </cell>
          <cell r="FL11">
            <v>22.05</v>
          </cell>
          <cell r="FM11">
            <v>5.625</v>
          </cell>
          <cell r="FN11">
            <v>11.55</v>
          </cell>
          <cell r="FO11">
            <v>0</v>
          </cell>
          <cell r="FP11">
            <v>48</v>
          </cell>
          <cell r="FQ11">
            <v>0</v>
          </cell>
          <cell r="FR11">
            <v>0</v>
          </cell>
          <cell r="FS11">
            <v>0</v>
          </cell>
          <cell r="FT11">
            <v>48</v>
          </cell>
          <cell r="FU11">
            <v>0</v>
          </cell>
          <cell r="FV11">
            <v>468</v>
          </cell>
          <cell r="FW11">
            <v>164.4</v>
          </cell>
          <cell r="FX11">
            <v>0</v>
          </cell>
          <cell r="FY11">
            <v>0</v>
          </cell>
          <cell r="FZ11">
            <v>0</v>
          </cell>
          <cell r="GA11">
            <v>163.80000000000001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24.200000000000003</v>
          </cell>
          <cell r="L12">
            <v>24.200000000000003</v>
          </cell>
          <cell r="M12">
            <v>24.200000000000003</v>
          </cell>
          <cell r="N12">
            <v>0</v>
          </cell>
          <cell r="O12">
            <v>0</v>
          </cell>
          <cell r="P12">
            <v>0</v>
          </cell>
          <cell r="Q12">
            <v>11.600000000000001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69.3</v>
          </cell>
          <cell r="X12">
            <v>0</v>
          </cell>
          <cell r="Y12">
            <v>24.200000000000003</v>
          </cell>
          <cell r="Z12">
            <v>193.20000000000002</v>
          </cell>
          <cell r="AA12">
            <v>529.70000000000005</v>
          </cell>
          <cell r="AB12">
            <v>289.8</v>
          </cell>
          <cell r="AC12">
            <v>362.3</v>
          </cell>
          <cell r="AD12">
            <v>169.10000000000002</v>
          </cell>
          <cell r="AE12">
            <v>676.2</v>
          </cell>
          <cell r="AF12">
            <v>362.3</v>
          </cell>
          <cell r="AG12">
            <v>797</v>
          </cell>
          <cell r="AH12">
            <v>1151.2</v>
          </cell>
          <cell r="AI12">
            <v>1614.3000000000002</v>
          </cell>
          <cell r="AJ12">
            <v>576.1</v>
          </cell>
          <cell r="AK12">
            <v>543.9</v>
          </cell>
          <cell r="AL12">
            <v>1501.5</v>
          </cell>
          <cell r="AM12">
            <v>366.5</v>
          </cell>
          <cell r="AN12">
            <v>70.400000000000006</v>
          </cell>
          <cell r="AO12">
            <v>265.7</v>
          </cell>
          <cell r="AP12">
            <v>434.70000000000005</v>
          </cell>
          <cell r="AQ12">
            <v>193.20000000000002</v>
          </cell>
          <cell r="AR12">
            <v>144.80000000000001</v>
          </cell>
          <cell r="AS12">
            <v>289.8</v>
          </cell>
          <cell r="AT12">
            <v>265.40000000000003</v>
          </cell>
          <cell r="AU12">
            <v>338.40000000000003</v>
          </cell>
          <cell r="AV12">
            <v>169.10000000000002</v>
          </cell>
          <cell r="AW12">
            <v>289.7</v>
          </cell>
          <cell r="AX12">
            <v>0</v>
          </cell>
          <cell r="AY12">
            <v>144.9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24.200000000000003</v>
          </cell>
          <cell r="BE12">
            <v>24.200000000000003</v>
          </cell>
          <cell r="BF12">
            <v>0</v>
          </cell>
          <cell r="BG12">
            <v>72.5</v>
          </cell>
          <cell r="BH12">
            <v>24.200000000000003</v>
          </cell>
          <cell r="BI12">
            <v>24.200000000000003</v>
          </cell>
          <cell r="BJ12">
            <v>96.600000000000009</v>
          </cell>
          <cell r="BK12">
            <v>72.5</v>
          </cell>
          <cell r="BL12">
            <v>24.200000000000003</v>
          </cell>
          <cell r="BM12">
            <v>0</v>
          </cell>
          <cell r="BN12">
            <v>48.300000000000004</v>
          </cell>
          <cell r="BO12">
            <v>72.5</v>
          </cell>
          <cell r="BP12">
            <v>0</v>
          </cell>
          <cell r="BQ12">
            <v>48.300000000000004</v>
          </cell>
          <cell r="BR12">
            <v>48.300000000000004</v>
          </cell>
          <cell r="BS12">
            <v>96.600000000000009</v>
          </cell>
          <cell r="BT12">
            <v>117.10000000000001</v>
          </cell>
          <cell r="BU12">
            <v>24.200000000000003</v>
          </cell>
          <cell r="BV12">
            <v>173.3</v>
          </cell>
          <cell r="BW12">
            <v>102.60000000000001</v>
          </cell>
          <cell r="BX12">
            <v>72.100000000000009</v>
          </cell>
          <cell r="BY12">
            <v>2.1</v>
          </cell>
          <cell r="BZ12">
            <v>2.1</v>
          </cell>
          <cell r="CA12">
            <v>0</v>
          </cell>
          <cell r="CB12">
            <v>24.200000000000003</v>
          </cell>
          <cell r="CC12">
            <v>0</v>
          </cell>
          <cell r="CD12">
            <v>24.200000000000003</v>
          </cell>
          <cell r="CE12">
            <v>0</v>
          </cell>
          <cell r="CF12">
            <v>2.1</v>
          </cell>
          <cell r="CG12">
            <v>47.1</v>
          </cell>
          <cell r="CH12">
            <v>23.6</v>
          </cell>
          <cell r="CI12">
            <v>23.1</v>
          </cell>
          <cell r="CJ12">
            <v>23.1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95.5</v>
          </cell>
          <cell r="CS12">
            <v>23</v>
          </cell>
          <cell r="CT12">
            <v>216.9</v>
          </cell>
          <cell r="CU12">
            <v>214.70000000000002</v>
          </cell>
          <cell r="CV12">
            <v>192</v>
          </cell>
          <cell r="CW12">
            <v>24.200000000000003</v>
          </cell>
          <cell r="CX12">
            <v>47</v>
          </cell>
          <cell r="CY12">
            <v>169</v>
          </cell>
          <cell r="CZ12">
            <v>96.600000000000009</v>
          </cell>
          <cell r="DA12">
            <v>72.400000000000006</v>
          </cell>
          <cell r="DB12">
            <v>72.400000000000006</v>
          </cell>
          <cell r="DC12">
            <v>48.300000000000004</v>
          </cell>
          <cell r="DD12">
            <v>120.80000000000001</v>
          </cell>
          <cell r="DE12">
            <v>167.20000000000002</v>
          </cell>
          <cell r="DF12">
            <v>119.9</v>
          </cell>
          <cell r="DG12">
            <v>72.5</v>
          </cell>
          <cell r="DH12">
            <v>23.200000000000003</v>
          </cell>
          <cell r="DI12">
            <v>0</v>
          </cell>
          <cell r="DJ12">
            <v>24.200000000000003</v>
          </cell>
          <cell r="DK12">
            <v>0</v>
          </cell>
          <cell r="DL12">
            <v>0</v>
          </cell>
          <cell r="DM12">
            <v>48.300000000000004</v>
          </cell>
          <cell r="DN12">
            <v>36.6</v>
          </cell>
          <cell r="DO12">
            <v>0</v>
          </cell>
          <cell r="DP12">
            <v>24.200000000000003</v>
          </cell>
          <cell r="DQ12">
            <v>0</v>
          </cell>
          <cell r="DR12">
            <v>72.45</v>
          </cell>
          <cell r="DS12">
            <v>24.150000000000002</v>
          </cell>
          <cell r="DT12">
            <v>24.150000000000002</v>
          </cell>
          <cell r="DU12">
            <v>27.477999999999998</v>
          </cell>
          <cell r="DV12">
            <v>0</v>
          </cell>
          <cell r="DW12">
            <v>23.832000000000001</v>
          </cell>
          <cell r="DX12">
            <v>0</v>
          </cell>
          <cell r="DY12">
            <v>48.300000000000004</v>
          </cell>
          <cell r="DZ12">
            <v>0</v>
          </cell>
          <cell r="EA12">
            <v>0</v>
          </cell>
          <cell r="EB12">
            <v>24.150000000000002</v>
          </cell>
          <cell r="EC12">
            <v>48.354000000000006</v>
          </cell>
          <cell r="ED12">
            <v>0</v>
          </cell>
          <cell r="EE12">
            <v>46.2</v>
          </cell>
          <cell r="EF12">
            <v>0</v>
          </cell>
          <cell r="EG12">
            <v>0</v>
          </cell>
          <cell r="EH12">
            <v>0</v>
          </cell>
          <cell r="EI12">
            <v>21</v>
          </cell>
          <cell r="EJ12">
            <v>0</v>
          </cell>
          <cell r="EK12">
            <v>24.150000000000002</v>
          </cell>
          <cell r="EL12">
            <v>48.645000000000003</v>
          </cell>
          <cell r="EM12">
            <v>0</v>
          </cell>
          <cell r="EN12">
            <v>0</v>
          </cell>
          <cell r="EO12">
            <v>72.3</v>
          </cell>
          <cell r="EP12">
            <v>24.150000000000002</v>
          </cell>
          <cell r="EQ12">
            <v>72.078000000000003</v>
          </cell>
          <cell r="ER12">
            <v>48.102000000000004</v>
          </cell>
          <cell r="ES12">
            <v>0</v>
          </cell>
          <cell r="ET12">
            <v>0</v>
          </cell>
          <cell r="EU12">
            <v>24.150000000000002</v>
          </cell>
          <cell r="EV12">
            <v>48.300000000000004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72.198000000000008</v>
          </cell>
          <cell r="FC12">
            <v>48.234000000000002</v>
          </cell>
          <cell r="FD12">
            <v>24.150000000000002</v>
          </cell>
          <cell r="FE12">
            <v>24.150000000000002</v>
          </cell>
          <cell r="FF12">
            <v>24.150000000000002</v>
          </cell>
          <cell r="FG12">
            <v>47.775000000000006</v>
          </cell>
          <cell r="FH12">
            <v>24.150000000000002</v>
          </cell>
          <cell r="FI12">
            <v>48</v>
          </cell>
          <cell r="FJ12">
            <v>86.25</v>
          </cell>
          <cell r="FK12">
            <v>0</v>
          </cell>
          <cell r="FL12">
            <v>53.550000000000004</v>
          </cell>
          <cell r="FM12">
            <v>32.4</v>
          </cell>
          <cell r="FN12">
            <v>35.550000000000004</v>
          </cell>
          <cell r="FO12">
            <v>36.75</v>
          </cell>
          <cell r="FP12">
            <v>24.150000000000002</v>
          </cell>
          <cell r="FQ12">
            <v>0</v>
          </cell>
          <cell r="FR12">
            <v>25.2</v>
          </cell>
          <cell r="FS12">
            <v>0</v>
          </cell>
          <cell r="FT12">
            <v>48.15</v>
          </cell>
          <cell r="FU12">
            <v>0</v>
          </cell>
          <cell r="FV12">
            <v>48</v>
          </cell>
          <cell r="FW12">
            <v>24.150000000000002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15.200000000000001</v>
          </cell>
          <cell r="BN13">
            <v>11.600000000000001</v>
          </cell>
          <cell r="BO13">
            <v>61.800000000000004</v>
          </cell>
          <cell r="BP13">
            <v>20.100000000000001</v>
          </cell>
          <cell r="BQ13">
            <v>36.700000000000003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0.60000000000000009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5.2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2.1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10.5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6.3000000000000007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46.2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23.1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10.5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23.1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1435.9</v>
          </cell>
          <cell r="C15">
            <v>1119.5</v>
          </cell>
          <cell r="D15">
            <v>355.1</v>
          </cell>
          <cell r="E15">
            <v>180.9</v>
          </cell>
          <cell r="F15">
            <v>1395.7</v>
          </cell>
          <cell r="G15">
            <v>677.5</v>
          </cell>
          <cell r="H15">
            <v>1342.4</v>
          </cell>
          <cell r="I15">
            <v>1586.7</v>
          </cell>
          <cell r="J15">
            <v>3337.6000000000004</v>
          </cell>
          <cell r="K15">
            <v>2964.2000000000003</v>
          </cell>
          <cell r="L15">
            <v>2184</v>
          </cell>
          <cell r="M15">
            <v>1248.9000000000001</v>
          </cell>
          <cell r="N15">
            <v>685.5</v>
          </cell>
          <cell r="O15">
            <v>779.7</v>
          </cell>
          <cell r="P15">
            <v>485.6</v>
          </cell>
          <cell r="Q15">
            <v>696.7</v>
          </cell>
          <cell r="R15">
            <v>1199.4000000000001</v>
          </cell>
          <cell r="S15">
            <v>917.6</v>
          </cell>
          <cell r="T15">
            <v>1475.4</v>
          </cell>
          <cell r="U15">
            <v>1057.1000000000001</v>
          </cell>
          <cell r="V15">
            <v>1825.6000000000001</v>
          </cell>
          <cell r="W15">
            <v>2127.6</v>
          </cell>
          <cell r="X15">
            <v>870.2</v>
          </cell>
          <cell r="Y15">
            <v>805.80000000000007</v>
          </cell>
          <cell r="Z15">
            <v>1068.9000000000001</v>
          </cell>
          <cell r="AA15">
            <v>419.70000000000005</v>
          </cell>
          <cell r="AB15">
            <v>440.3</v>
          </cell>
          <cell r="AC15">
            <v>282</v>
          </cell>
          <cell r="AD15">
            <v>506</v>
          </cell>
          <cell r="AE15">
            <v>489.5</v>
          </cell>
          <cell r="AF15">
            <v>1055.7</v>
          </cell>
          <cell r="AG15">
            <v>669</v>
          </cell>
          <cell r="AH15">
            <v>989.2</v>
          </cell>
          <cell r="AI15">
            <v>855.30000000000007</v>
          </cell>
          <cell r="AJ15">
            <v>475</v>
          </cell>
          <cell r="AK15">
            <v>1104.2</v>
          </cell>
          <cell r="AL15">
            <v>1654.9</v>
          </cell>
          <cell r="AM15">
            <v>2817.5</v>
          </cell>
          <cell r="AN15">
            <v>2875</v>
          </cell>
          <cell r="AO15">
            <v>3217.8</v>
          </cell>
          <cell r="AP15">
            <v>1917.2</v>
          </cell>
          <cell r="AQ15">
            <v>4356.5</v>
          </cell>
          <cell r="AR15">
            <v>5937.3</v>
          </cell>
          <cell r="AS15">
            <v>4545.5</v>
          </cell>
          <cell r="AT15">
            <v>5792.2000000000007</v>
          </cell>
          <cell r="AU15">
            <v>10705.2</v>
          </cell>
          <cell r="AV15">
            <v>8132.7000000000007</v>
          </cell>
          <cell r="AW15">
            <v>6888.2000000000007</v>
          </cell>
          <cell r="AX15">
            <v>6479.4000000000005</v>
          </cell>
          <cell r="AY15">
            <v>2847.3</v>
          </cell>
          <cell r="AZ15">
            <v>907.5</v>
          </cell>
          <cell r="BA15">
            <v>1713.2</v>
          </cell>
          <cell r="BB15">
            <v>3638.6000000000004</v>
          </cell>
          <cell r="BC15">
            <v>3646.6000000000004</v>
          </cell>
          <cell r="BD15">
            <v>4989.1000000000004</v>
          </cell>
          <cell r="BE15">
            <v>3186.1000000000004</v>
          </cell>
          <cell r="BF15">
            <v>5088.8</v>
          </cell>
          <cell r="BG15">
            <v>3911.6000000000004</v>
          </cell>
          <cell r="BH15">
            <v>3302.2000000000003</v>
          </cell>
          <cell r="BI15">
            <v>2393</v>
          </cell>
          <cell r="BJ15">
            <v>2030.3000000000002</v>
          </cell>
          <cell r="BK15">
            <v>1214.2</v>
          </cell>
          <cell r="BL15">
            <v>1493.2</v>
          </cell>
          <cell r="BM15">
            <v>1788.1000000000001</v>
          </cell>
          <cell r="BN15">
            <v>2373.2000000000003</v>
          </cell>
          <cell r="BO15">
            <v>2964.4</v>
          </cell>
          <cell r="BP15">
            <v>1819.3000000000002</v>
          </cell>
          <cell r="BQ15">
            <v>1212</v>
          </cell>
          <cell r="BR15">
            <v>1985.9</v>
          </cell>
          <cell r="BS15">
            <v>2149.6</v>
          </cell>
          <cell r="BT15">
            <v>1044.7</v>
          </cell>
          <cell r="BU15">
            <v>963.6</v>
          </cell>
          <cell r="BV15">
            <v>787.40000000000009</v>
          </cell>
          <cell r="BW15">
            <v>767.90000000000009</v>
          </cell>
          <cell r="BX15">
            <v>766.90000000000009</v>
          </cell>
          <cell r="BY15">
            <v>857.90000000000009</v>
          </cell>
          <cell r="BZ15">
            <v>1350.9</v>
          </cell>
          <cell r="CA15">
            <v>1444.6000000000001</v>
          </cell>
          <cell r="CB15">
            <v>1640.6000000000001</v>
          </cell>
          <cell r="CC15">
            <v>856.2</v>
          </cell>
          <cell r="CD15">
            <v>1261.5</v>
          </cell>
          <cell r="CE15">
            <v>1000.9000000000001</v>
          </cell>
          <cell r="CF15">
            <v>594</v>
          </cell>
          <cell r="CG15">
            <v>618.20000000000005</v>
          </cell>
          <cell r="CH15">
            <v>425.6</v>
          </cell>
          <cell r="CI15">
            <v>402</v>
          </cell>
          <cell r="CJ15">
            <v>353</v>
          </cell>
          <cell r="CK15">
            <v>308.3</v>
          </cell>
          <cell r="CL15">
            <v>471.20000000000005</v>
          </cell>
          <cell r="CM15">
            <v>494.5</v>
          </cell>
          <cell r="CN15">
            <v>424.20000000000005</v>
          </cell>
          <cell r="CO15">
            <v>166.10000000000002</v>
          </cell>
          <cell r="CP15">
            <v>215.4</v>
          </cell>
          <cell r="CQ15">
            <v>355.70000000000005</v>
          </cell>
          <cell r="CR15">
            <v>165.8</v>
          </cell>
          <cell r="CS15">
            <v>311.40000000000003</v>
          </cell>
          <cell r="CT15">
            <v>848.90000000000009</v>
          </cell>
          <cell r="CU15">
            <v>167.60000000000002</v>
          </cell>
          <cell r="CV15">
            <v>2282.1</v>
          </cell>
          <cell r="CW15">
            <v>1346.5</v>
          </cell>
          <cell r="CX15">
            <v>571.6</v>
          </cell>
          <cell r="CY15">
            <v>780.7</v>
          </cell>
          <cell r="CZ15">
            <v>501.6</v>
          </cell>
          <cell r="DA15">
            <v>406.5</v>
          </cell>
          <cell r="DB15">
            <v>724.5</v>
          </cell>
          <cell r="DC15">
            <v>837.6</v>
          </cell>
          <cell r="DD15">
            <v>1464.3000000000002</v>
          </cell>
          <cell r="DE15">
            <v>1043.3</v>
          </cell>
          <cell r="DF15">
            <v>499.90000000000003</v>
          </cell>
          <cell r="DG15">
            <v>677</v>
          </cell>
          <cell r="DH15">
            <v>391.1</v>
          </cell>
          <cell r="DI15">
            <v>625.6</v>
          </cell>
          <cell r="DJ15">
            <v>1121.9000000000001</v>
          </cell>
          <cell r="DK15">
            <v>836.30000000000007</v>
          </cell>
          <cell r="DL15">
            <v>698.1</v>
          </cell>
          <cell r="DM15">
            <v>333.6</v>
          </cell>
          <cell r="DN15">
            <v>1181.9000000000001</v>
          </cell>
          <cell r="DO15">
            <v>781.1</v>
          </cell>
          <cell r="DP15">
            <v>498.6</v>
          </cell>
          <cell r="DQ15">
            <v>433</v>
          </cell>
          <cell r="DR15">
            <v>288.19400000000002</v>
          </cell>
          <cell r="DS15">
            <v>191.774</v>
          </cell>
          <cell r="DT15">
            <v>202.875</v>
          </cell>
          <cell r="DU15">
            <v>213.4</v>
          </cell>
          <cell r="DV15">
            <v>213.3</v>
          </cell>
          <cell r="DW15">
            <v>329.95000000000005</v>
          </cell>
          <cell r="DX15">
            <v>190.05</v>
          </cell>
          <cell r="DY15">
            <v>214.8</v>
          </cell>
          <cell r="DZ15">
            <v>118.97000000000001</v>
          </cell>
          <cell r="EA15">
            <v>47.85</v>
          </cell>
          <cell r="EB15">
            <v>217.63000000000002</v>
          </cell>
          <cell r="EC15">
            <v>106.5</v>
          </cell>
          <cell r="ED15">
            <v>47.7</v>
          </cell>
          <cell r="EE15">
            <v>72</v>
          </cell>
          <cell r="EF15">
            <v>71.850000000000009</v>
          </cell>
          <cell r="EG15">
            <v>72</v>
          </cell>
          <cell r="EH15">
            <v>24.356000000000002</v>
          </cell>
          <cell r="EI15">
            <v>48.150000000000006</v>
          </cell>
          <cell r="EJ15">
            <v>58.24</v>
          </cell>
          <cell r="EK15">
            <v>23.85</v>
          </cell>
          <cell r="EL15">
            <v>95.850000000000009</v>
          </cell>
          <cell r="EM15">
            <v>24.150000000000002</v>
          </cell>
          <cell r="EN15">
            <v>69.900000000000006</v>
          </cell>
          <cell r="EO15">
            <v>24</v>
          </cell>
          <cell r="EP15">
            <v>72.206000000000003</v>
          </cell>
          <cell r="EQ15">
            <v>24</v>
          </cell>
          <cell r="ER15">
            <v>24</v>
          </cell>
          <cell r="ES15">
            <v>47.775000000000006</v>
          </cell>
          <cell r="ET15">
            <v>48.150000000000006</v>
          </cell>
          <cell r="EU15">
            <v>133.55000000000001</v>
          </cell>
          <cell r="EV15">
            <v>120.60000000000001</v>
          </cell>
          <cell r="EW15">
            <v>48.300000000000004</v>
          </cell>
          <cell r="EX15">
            <v>0</v>
          </cell>
          <cell r="EY15">
            <v>0</v>
          </cell>
          <cell r="EZ15">
            <v>0</v>
          </cell>
          <cell r="FA15">
            <v>265.54899999999998</v>
          </cell>
          <cell r="FB15">
            <v>72.45</v>
          </cell>
          <cell r="FC15">
            <v>72.3</v>
          </cell>
          <cell r="FD15">
            <v>0</v>
          </cell>
          <cell r="FE15">
            <v>48.300000000000004</v>
          </cell>
          <cell r="FF15">
            <v>24.150000000000002</v>
          </cell>
          <cell r="FG15">
            <v>531.62099999999998</v>
          </cell>
          <cell r="FH15">
            <v>410.55</v>
          </cell>
          <cell r="FI15">
            <v>439.95000000000005</v>
          </cell>
          <cell r="FJ15">
            <v>966</v>
          </cell>
          <cell r="FK15">
            <v>995.47400000000005</v>
          </cell>
          <cell r="FL15">
            <v>1521.45</v>
          </cell>
          <cell r="FM15">
            <v>217.35000000000002</v>
          </cell>
          <cell r="FN15">
            <v>24.150000000000002</v>
          </cell>
          <cell r="FO15">
            <v>0</v>
          </cell>
          <cell r="FP15">
            <v>96.600000000000009</v>
          </cell>
          <cell r="FQ15">
            <v>120.75</v>
          </cell>
          <cell r="FR15">
            <v>96.600000000000009</v>
          </cell>
          <cell r="FS15">
            <v>169.05</v>
          </cell>
          <cell r="FT15">
            <v>144.9</v>
          </cell>
          <cell r="FU15">
            <v>0</v>
          </cell>
          <cell r="FV15">
            <v>96.600000000000009</v>
          </cell>
          <cell r="FW15">
            <v>144.9</v>
          </cell>
          <cell r="FX15">
            <v>96.600000000000009</v>
          </cell>
          <cell r="FY15">
            <v>0</v>
          </cell>
          <cell r="FZ15">
            <v>0</v>
          </cell>
          <cell r="GA15">
            <v>603.75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24.150000000000002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10.5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2.1</v>
          </cell>
          <cell r="BI20">
            <v>0</v>
          </cell>
          <cell r="BJ20">
            <v>10.5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1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24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0.26</v>
          </cell>
          <cell r="FD20">
            <v>6.6000000000000003E-2</v>
          </cell>
          <cell r="FE20">
            <v>0</v>
          </cell>
          <cell r="FF20">
            <v>45.587000000000003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17.696999999999999</v>
          </cell>
          <cell r="FL20">
            <v>0</v>
          </cell>
          <cell r="FM20">
            <v>6.3000000000000007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61.097000000000001</v>
          </cell>
          <cell r="FU20">
            <v>0</v>
          </cell>
          <cell r="FV20">
            <v>2.6670000000000003</v>
          </cell>
          <cell r="FW20">
            <v>1.05</v>
          </cell>
          <cell r="FX20">
            <v>3.15</v>
          </cell>
          <cell r="FY20">
            <v>2.1</v>
          </cell>
          <cell r="FZ20">
            <v>0</v>
          </cell>
          <cell r="GA20">
            <v>26.18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24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24.200000000000003</v>
          </cell>
          <cell r="BS23">
            <v>24.200000000000003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24.200000000000003</v>
          </cell>
          <cell r="CF23">
            <v>0</v>
          </cell>
          <cell r="CG23">
            <v>0</v>
          </cell>
          <cell r="CH23">
            <v>0</v>
          </cell>
          <cell r="CI23">
            <v>24.200000000000003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24.200000000000003</v>
          </cell>
          <cell r="CR23">
            <v>24.200000000000003</v>
          </cell>
          <cell r="CS23">
            <v>0</v>
          </cell>
          <cell r="CT23">
            <v>24.200000000000003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23.1</v>
          </cell>
          <cell r="DC23">
            <v>0</v>
          </cell>
          <cell r="DD23">
            <v>198.4</v>
          </cell>
          <cell r="DE23">
            <v>132.30000000000001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135.4</v>
          </cell>
          <cell r="DN23">
            <v>374.8</v>
          </cell>
          <cell r="DO23">
            <v>247.8</v>
          </cell>
          <cell r="DP23">
            <v>308.70000000000005</v>
          </cell>
          <cell r="DQ23">
            <v>22</v>
          </cell>
          <cell r="DR23">
            <v>24.150000000000002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24.150000000000002</v>
          </cell>
          <cell r="DY23">
            <v>48.300000000000004</v>
          </cell>
          <cell r="DZ23">
            <v>0</v>
          </cell>
          <cell r="EA23">
            <v>12.600000000000001</v>
          </cell>
          <cell r="EB23">
            <v>47.25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23.1</v>
          </cell>
          <cell r="EL23">
            <v>46.2</v>
          </cell>
          <cell r="EM23">
            <v>178.5</v>
          </cell>
          <cell r="EN23">
            <v>137.55000000000001</v>
          </cell>
          <cell r="EO23">
            <v>50.400000000000006</v>
          </cell>
          <cell r="EP23">
            <v>23.1</v>
          </cell>
          <cell r="EQ23">
            <v>23.1</v>
          </cell>
          <cell r="ER23">
            <v>0</v>
          </cell>
          <cell r="ES23">
            <v>0</v>
          </cell>
          <cell r="ET23">
            <v>0</v>
          </cell>
          <cell r="EU23">
            <v>23.1</v>
          </cell>
          <cell r="EV23">
            <v>118.65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46.2</v>
          </cell>
          <cell r="FC23">
            <v>0</v>
          </cell>
          <cell r="FD23">
            <v>1.05</v>
          </cell>
          <cell r="FE23">
            <v>0</v>
          </cell>
          <cell r="FF23">
            <v>0</v>
          </cell>
          <cell r="FG23">
            <v>143.85</v>
          </cell>
          <cell r="FH23">
            <v>169.05</v>
          </cell>
          <cell r="FI23">
            <v>95.550000000000011</v>
          </cell>
          <cell r="FJ23">
            <v>319.20000000000005</v>
          </cell>
          <cell r="FK23">
            <v>140.70000000000002</v>
          </cell>
          <cell r="FL23">
            <v>46.2</v>
          </cell>
          <cell r="FM23">
            <v>0</v>
          </cell>
          <cell r="FN23">
            <v>24.150000000000002</v>
          </cell>
          <cell r="FO23">
            <v>0</v>
          </cell>
          <cell r="FP23">
            <v>0</v>
          </cell>
          <cell r="FQ23">
            <v>0</v>
          </cell>
          <cell r="FR23">
            <v>24.150000000000002</v>
          </cell>
          <cell r="FS23">
            <v>0</v>
          </cell>
          <cell r="FT23">
            <v>0</v>
          </cell>
          <cell r="FU23">
            <v>24.150000000000002</v>
          </cell>
          <cell r="FV23">
            <v>0</v>
          </cell>
          <cell r="FW23">
            <v>0</v>
          </cell>
          <cell r="FX23">
            <v>24.150000000000002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0.2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24.200000000000003</v>
          </cell>
          <cell r="D25">
            <v>193.20000000000002</v>
          </cell>
          <cell r="E25">
            <v>96.600000000000009</v>
          </cell>
          <cell r="F25">
            <v>0</v>
          </cell>
          <cell r="G25">
            <v>0</v>
          </cell>
          <cell r="H25">
            <v>0</v>
          </cell>
          <cell r="I25">
            <v>24.200000000000003</v>
          </cell>
          <cell r="J25">
            <v>194.9</v>
          </cell>
          <cell r="K25">
            <v>1305.2</v>
          </cell>
          <cell r="L25">
            <v>4943.8</v>
          </cell>
          <cell r="M25">
            <v>1681.4</v>
          </cell>
          <cell r="N25">
            <v>1581.4</v>
          </cell>
          <cell r="O25">
            <v>2308.6</v>
          </cell>
          <cell r="P25">
            <v>2222.8000000000002</v>
          </cell>
          <cell r="Q25">
            <v>1779.8000000000002</v>
          </cell>
          <cell r="R25">
            <v>2551.5</v>
          </cell>
          <cell r="S25">
            <v>2569.6000000000004</v>
          </cell>
          <cell r="T25">
            <v>3141.9</v>
          </cell>
          <cell r="U25">
            <v>3620</v>
          </cell>
          <cell r="V25">
            <v>3631.8</v>
          </cell>
          <cell r="W25">
            <v>5344.4000000000005</v>
          </cell>
          <cell r="X25">
            <v>2289</v>
          </cell>
          <cell r="Y25">
            <v>2179.6</v>
          </cell>
          <cell r="Z25">
            <v>2336.1</v>
          </cell>
          <cell r="AA25">
            <v>932.7</v>
          </cell>
          <cell r="AB25">
            <v>367.3</v>
          </cell>
          <cell r="AC25">
            <v>70.5</v>
          </cell>
          <cell r="AD25">
            <v>500.40000000000003</v>
          </cell>
          <cell r="AE25">
            <v>24</v>
          </cell>
          <cell r="AF25">
            <v>24</v>
          </cell>
          <cell r="AG25">
            <v>33.200000000000003</v>
          </cell>
          <cell r="AH25">
            <v>141.1</v>
          </cell>
          <cell r="AI25">
            <v>89.7</v>
          </cell>
          <cell r="AJ25">
            <v>101.9</v>
          </cell>
          <cell r="AK25">
            <v>120.30000000000001</v>
          </cell>
          <cell r="AL25">
            <v>47.7</v>
          </cell>
          <cell r="AM25">
            <v>318.20000000000005</v>
          </cell>
          <cell r="AN25">
            <v>192.9</v>
          </cell>
          <cell r="AO25">
            <v>255.70000000000002</v>
          </cell>
          <cell r="AP25">
            <v>90.5</v>
          </cell>
          <cell r="AQ25">
            <v>248.20000000000002</v>
          </cell>
          <cell r="AR25">
            <v>401.90000000000003</v>
          </cell>
          <cell r="AS25">
            <v>549.20000000000005</v>
          </cell>
          <cell r="AT25">
            <v>798.6</v>
          </cell>
          <cell r="AU25">
            <v>1137.5</v>
          </cell>
          <cell r="AV25">
            <v>923.30000000000007</v>
          </cell>
          <cell r="AW25">
            <v>1375.9</v>
          </cell>
          <cell r="AX25">
            <v>2159.1</v>
          </cell>
          <cell r="AY25">
            <v>2427.3000000000002</v>
          </cell>
          <cell r="AZ25">
            <v>1209.1000000000001</v>
          </cell>
          <cell r="BA25">
            <v>603.80000000000007</v>
          </cell>
          <cell r="BB25">
            <v>1149.2</v>
          </cell>
          <cell r="BC25">
            <v>909.1</v>
          </cell>
          <cell r="BD25">
            <v>1144.9000000000001</v>
          </cell>
          <cell r="BE25">
            <v>1886.1000000000001</v>
          </cell>
          <cell r="BF25">
            <v>4639.5</v>
          </cell>
          <cell r="BG25">
            <v>3889.2000000000003</v>
          </cell>
          <cell r="BH25">
            <v>1858.1000000000001</v>
          </cell>
          <cell r="BI25">
            <v>769</v>
          </cell>
          <cell r="BJ25">
            <v>1638</v>
          </cell>
          <cell r="BK25">
            <v>646.1</v>
          </cell>
          <cell r="BL25">
            <v>647.6</v>
          </cell>
          <cell r="BM25">
            <v>378.5</v>
          </cell>
          <cell r="BN25">
            <v>597.9</v>
          </cell>
          <cell r="BO25">
            <v>564.70000000000005</v>
          </cell>
          <cell r="BP25">
            <v>946.1</v>
          </cell>
          <cell r="BQ25">
            <v>1385.4</v>
          </cell>
          <cell r="BR25">
            <v>1157.4000000000001</v>
          </cell>
          <cell r="BS25">
            <v>1596.5</v>
          </cell>
          <cell r="BT25">
            <v>1163.7</v>
          </cell>
          <cell r="BU25">
            <v>1592.3000000000002</v>
          </cell>
          <cell r="BV25">
            <v>1961</v>
          </cell>
          <cell r="BW25">
            <v>2911.6000000000004</v>
          </cell>
          <cell r="BX25">
            <v>781.30000000000007</v>
          </cell>
          <cell r="BY25">
            <v>117</v>
          </cell>
          <cell r="BZ25">
            <v>459</v>
          </cell>
          <cell r="CA25">
            <v>276.3</v>
          </cell>
          <cell r="CB25">
            <v>391</v>
          </cell>
          <cell r="CC25">
            <v>701</v>
          </cell>
          <cell r="CD25">
            <v>152.20000000000002</v>
          </cell>
          <cell r="CE25">
            <v>414.90000000000003</v>
          </cell>
          <cell r="CF25">
            <v>441.5</v>
          </cell>
          <cell r="CG25">
            <v>281.60000000000002</v>
          </cell>
          <cell r="CH25">
            <v>310.8</v>
          </cell>
          <cell r="CI25">
            <v>307.90000000000003</v>
          </cell>
          <cell r="CJ25">
            <v>191.70000000000002</v>
          </cell>
          <cell r="CK25">
            <v>23.400000000000002</v>
          </cell>
          <cell r="CL25">
            <v>352.6</v>
          </cell>
          <cell r="CM25">
            <v>420.8</v>
          </cell>
          <cell r="CN25">
            <v>400.8</v>
          </cell>
          <cell r="CO25">
            <v>328.1</v>
          </cell>
          <cell r="CP25">
            <v>447.90000000000003</v>
          </cell>
          <cell r="CQ25">
            <v>304.2</v>
          </cell>
          <cell r="CR25">
            <v>304.2</v>
          </cell>
          <cell r="CS25">
            <v>492.20000000000005</v>
          </cell>
          <cell r="CT25">
            <v>212.8</v>
          </cell>
          <cell r="CU25">
            <v>353.20000000000005</v>
          </cell>
          <cell r="CV25">
            <v>1968.9</v>
          </cell>
          <cell r="CW25">
            <v>987.6</v>
          </cell>
          <cell r="CX25">
            <v>913.30000000000007</v>
          </cell>
          <cell r="CY25">
            <v>338.1</v>
          </cell>
          <cell r="CZ25">
            <v>1639</v>
          </cell>
          <cell r="DA25">
            <v>1467</v>
          </cell>
          <cell r="DB25">
            <v>2187.9</v>
          </cell>
          <cell r="DC25">
            <v>2912.1000000000004</v>
          </cell>
          <cell r="DD25">
            <v>2337.4</v>
          </cell>
          <cell r="DE25">
            <v>1160.6000000000001</v>
          </cell>
          <cell r="DF25">
            <v>1290.2</v>
          </cell>
          <cell r="DG25">
            <v>890.5</v>
          </cell>
          <cell r="DH25">
            <v>192.4</v>
          </cell>
          <cell r="DI25">
            <v>529.20000000000005</v>
          </cell>
          <cell r="DJ25">
            <v>457.40000000000003</v>
          </cell>
          <cell r="DK25">
            <v>553.5</v>
          </cell>
          <cell r="DL25">
            <v>699.30000000000007</v>
          </cell>
          <cell r="DM25">
            <v>579.70000000000005</v>
          </cell>
          <cell r="DN25">
            <v>782.7</v>
          </cell>
          <cell r="DO25">
            <v>577.1</v>
          </cell>
          <cell r="DP25">
            <v>537.20000000000005</v>
          </cell>
          <cell r="DQ25">
            <v>170</v>
          </cell>
          <cell r="DR25">
            <v>245.85000000000002</v>
          </cell>
          <cell r="DS25">
            <v>180.22500000000002</v>
          </cell>
          <cell r="DT25">
            <v>73.8</v>
          </cell>
          <cell r="DU25">
            <v>95.100000000000009</v>
          </cell>
          <cell r="DV25">
            <v>48.45</v>
          </cell>
          <cell r="DW25">
            <v>72.45</v>
          </cell>
          <cell r="DX25">
            <v>120.79500000000002</v>
          </cell>
          <cell r="DY25">
            <v>190.38</v>
          </cell>
          <cell r="DZ25">
            <v>82.5</v>
          </cell>
          <cell r="EA25">
            <v>94.77000000000001</v>
          </cell>
          <cell r="EB25">
            <v>23.400000000000002</v>
          </cell>
          <cell r="EC25">
            <v>75.525000000000006</v>
          </cell>
          <cell r="ED25">
            <v>0</v>
          </cell>
          <cell r="EE25">
            <v>46.800000000000004</v>
          </cell>
          <cell r="EF25">
            <v>59.475000000000001</v>
          </cell>
          <cell r="EG25">
            <v>31.8</v>
          </cell>
          <cell r="EH25">
            <v>23.400000000000002</v>
          </cell>
          <cell r="EI25">
            <v>0</v>
          </cell>
          <cell r="EJ25">
            <v>0</v>
          </cell>
          <cell r="EK25">
            <v>24.150000000000002</v>
          </cell>
          <cell r="EL25">
            <v>93.600000000000009</v>
          </cell>
          <cell r="EM25">
            <v>93.600000000000009</v>
          </cell>
          <cell r="EN25">
            <v>45.525000000000006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1.2800000000000002</v>
          </cell>
          <cell r="EU25">
            <v>0</v>
          </cell>
          <cell r="EV25">
            <v>48.300000000000004</v>
          </cell>
          <cell r="EW25">
            <v>24.150000000000002</v>
          </cell>
          <cell r="EX25">
            <v>0</v>
          </cell>
          <cell r="EY25">
            <v>0</v>
          </cell>
          <cell r="EZ25">
            <v>0</v>
          </cell>
          <cell r="FA25">
            <v>96.08</v>
          </cell>
          <cell r="FB25">
            <v>362.47500000000002</v>
          </cell>
          <cell r="FC25">
            <v>118.05000000000001</v>
          </cell>
          <cell r="FD25">
            <v>169.05</v>
          </cell>
          <cell r="FE25">
            <v>652.05000000000007</v>
          </cell>
          <cell r="FF25">
            <v>893.55000000000007</v>
          </cell>
          <cell r="FG25">
            <v>1110.9000000000001</v>
          </cell>
          <cell r="FH25">
            <v>579.6</v>
          </cell>
          <cell r="FI25">
            <v>362.25</v>
          </cell>
          <cell r="FJ25">
            <v>1044.75</v>
          </cell>
          <cell r="FK25">
            <v>1066.125</v>
          </cell>
          <cell r="FL25">
            <v>1014.5250000000001</v>
          </cell>
          <cell r="FM25">
            <v>338.32500000000005</v>
          </cell>
          <cell r="FN25">
            <v>386.40000000000003</v>
          </cell>
          <cell r="FO25">
            <v>22</v>
          </cell>
          <cell r="FP25">
            <v>76.650000000000006</v>
          </cell>
          <cell r="FQ25">
            <v>241.72499999999999</v>
          </cell>
          <cell r="FR25">
            <v>540.375</v>
          </cell>
          <cell r="FS25">
            <v>309.822</v>
          </cell>
          <cell r="FT25">
            <v>679.72500000000002</v>
          </cell>
          <cell r="FU25">
            <v>96.825000000000003</v>
          </cell>
          <cell r="FV25">
            <v>218.02500000000001</v>
          </cell>
          <cell r="FW25">
            <v>448.30700000000002</v>
          </cell>
          <cell r="FX25">
            <v>532.38900000000001</v>
          </cell>
          <cell r="FY25">
            <v>397.57499999999999</v>
          </cell>
          <cell r="FZ25">
            <v>652.72500000000002</v>
          </cell>
          <cell r="GA25">
            <v>506.99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69.3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6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3477.4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4126.6000000000004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0.1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220.97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50.31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1096.6000000000001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25.130000000000003</v>
          </cell>
          <cell r="FF10">
            <v>0</v>
          </cell>
          <cell r="FG10">
            <v>24.040000000000003</v>
          </cell>
          <cell r="FH10">
            <v>0</v>
          </cell>
          <cell r="FI10">
            <v>13.880000000000003</v>
          </cell>
          <cell r="FJ10">
            <v>27.960000000000004</v>
          </cell>
          <cell r="FK10">
            <v>0</v>
          </cell>
          <cell r="FL10">
            <v>27.760000000000005</v>
          </cell>
          <cell r="FM10">
            <v>0</v>
          </cell>
          <cell r="FN10">
            <v>27.8</v>
          </cell>
          <cell r="FO10">
            <v>14.3</v>
          </cell>
          <cell r="FP10">
            <v>27.94</v>
          </cell>
          <cell r="FQ10">
            <v>0</v>
          </cell>
          <cell r="FR10">
            <v>27.44</v>
          </cell>
          <cell r="FS10">
            <v>0</v>
          </cell>
          <cell r="FT10">
            <v>13.450000000000001</v>
          </cell>
          <cell r="FU10">
            <v>26.900000000000002</v>
          </cell>
          <cell r="FV10">
            <v>14.950000000000001</v>
          </cell>
          <cell r="FW10">
            <v>40.300000000000004</v>
          </cell>
          <cell r="FX10">
            <v>0</v>
          </cell>
          <cell r="FY10">
            <v>68.600000000000009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0.5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1.7000000000000002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2231.2000000000003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9687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120.5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26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165.70000000000002</v>
          </cell>
          <cell r="C20">
            <v>4071.4</v>
          </cell>
          <cell r="D20">
            <v>392.6</v>
          </cell>
          <cell r="E20">
            <v>141.80000000000001</v>
          </cell>
          <cell r="F20">
            <v>368</v>
          </cell>
          <cell r="G20">
            <v>195</v>
          </cell>
          <cell r="H20">
            <v>249.4</v>
          </cell>
          <cell r="I20">
            <v>276.60000000000002</v>
          </cell>
          <cell r="J20">
            <v>171</v>
          </cell>
          <cell r="K20">
            <v>0</v>
          </cell>
          <cell r="L20">
            <v>171.5</v>
          </cell>
          <cell r="M20">
            <v>111.9</v>
          </cell>
          <cell r="N20">
            <v>0</v>
          </cell>
          <cell r="O20">
            <v>0</v>
          </cell>
          <cell r="P20">
            <v>4496</v>
          </cell>
          <cell r="Q20">
            <v>0</v>
          </cell>
          <cell r="R20">
            <v>113.30000000000001</v>
          </cell>
          <cell r="S20">
            <v>1660.3000000000002</v>
          </cell>
          <cell r="T20">
            <v>55.6</v>
          </cell>
          <cell r="U20">
            <v>7735.1</v>
          </cell>
          <cell r="V20">
            <v>53.1</v>
          </cell>
          <cell r="W20">
            <v>9163.5</v>
          </cell>
          <cell r="X20">
            <v>0</v>
          </cell>
          <cell r="Y20">
            <v>131.6</v>
          </cell>
          <cell r="Z20">
            <v>16691.900000000001</v>
          </cell>
          <cell r="AA20">
            <v>0</v>
          </cell>
          <cell r="AB20">
            <v>0</v>
          </cell>
          <cell r="AC20">
            <v>9371.4</v>
          </cell>
          <cell r="AD20">
            <v>0</v>
          </cell>
          <cell r="AE20">
            <v>9098.5</v>
          </cell>
          <cell r="AF20">
            <v>0</v>
          </cell>
          <cell r="AG20">
            <v>6.5</v>
          </cell>
          <cell r="AH20">
            <v>6485.9000000000005</v>
          </cell>
          <cell r="AI20">
            <v>104</v>
          </cell>
          <cell r="AJ20">
            <v>6517.2000000000007</v>
          </cell>
          <cell r="AK20">
            <v>8.3000000000000007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27</v>
          </cell>
          <cell r="BS20">
            <v>0</v>
          </cell>
          <cell r="BT20">
            <v>0</v>
          </cell>
          <cell r="BU20">
            <v>26.200000000000003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187.035</v>
          </cell>
          <cell r="FB20">
            <v>0</v>
          </cell>
          <cell r="FC20">
            <v>0</v>
          </cell>
          <cell r="FD20">
            <v>0</v>
          </cell>
          <cell r="FE20">
            <v>0.36099999999999999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0.875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10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1E-3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7">
        <row r="1">
          <cell r="B1">
            <v>20</v>
          </cell>
          <cell r="C1">
            <v>36</v>
          </cell>
          <cell r="D1">
            <v>54</v>
          </cell>
          <cell r="E1">
            <v>58</v>
          </cell>
          <cell r="F1">
            <v>56</v>
          </cell>
          <cell r="G1">
            <v>58.5</v>
          </cell>
          <cell r="H1">
            <v>59.400000000000006</v>
          </cell>
          <cell r="I1">
            <v>59.400000000000006</v>
          </cell>
          <cell r="J1">
            <v>79.2</v>
          </cell>
          <cell r="K1">
            <v>55.800000000000004</v>
          </cell>
          <cell r="L1">
            <v>38.900000000000006</v>
          </cell>
          <cell r="M1">
            <v>22.400000000000002</v>
          </cell>
          <cell r="N1">
            <v>0</v>
          </cell>
          <cell r="O1">
            <v>25.200000000000003</v>
          </cell>
          <cell r="P1">
            <v>56.7</v>
          </cell>
          <cell r="Q1">
            <v>58.300000000000004</v>
          </cell>
          <cell r="R1">
            <v>60.7</v>
          </cell>
          <cell r="S1">
            <v>58.5</v>
          </cell>
          <cell r="T1">
            <v>58.1</v>
          </cell>
          <cell r="U1">
            <v>98.100000000000009</v>
          </cell>
          <cell r="V1">
            <v>57.2</v>
          </cell>
          <cell r="W1">
            <v>64</v>
          </cell>
          <cell r="X1">
            <v>0</v>
          </cell>
          <cell r="Y1">
            <v>37.800000000000004</v>
          </cell>
          <cell r="Z1">
            <v>27</v>
          </cell>
          <cell r="AA1">
            <v>58.1</v>
          </cell>
          <cell r="AB1">
            <v>58.5</v>
          </cell>
          <cell r="AC1">
            <v>75.600000000000009</v>
          </cell>
          <cell r="AD1">
            <v>76.3</v>
          </cell>
          <cell r="AE1">
            <v>94.5</v>
          </cell>
          <cell r="AF1">
            <v>100.30000000000001</v>
          </cell>
          <cell r="AG1">
            <v>57.6</v>
          </cell>
          <cell r="AH1">
            <v>94.5</v>
          </cell>
          <cell r="AI1">
            <v>77.400000000000006</v>
          </cell>
          <cell r="AJ1">
            <v>39.6</v>
          </cell>
          <cell r="AK1">
            <v>39.6</v>
          </cell>
          <cell r="AL1">
            <v>106.30000000000001</v>
          </cell>
          <cell r="AM1">
            <v>59.400000000000006</v>
          </cell>
          <cell r="AN1">
            <v>76.5</v>
          </cell>
          <cell r="AO1">
            <v>58.6</v>
          </cell>
          <cell r="AP1">
            <v>112.5</v>
          </cell>
          <cell r="AQ1">
            <v>94.5</v>
          </cell>
          <cell r="AR1">
            <v>132.30000000000001</v>
          </cell>
          <cell r="AS1">
            <v>75.600000000000009</v>
          </cell>
          <cell r="AT1">
            <v>90</v>
          </cell>
          <cell r="AU1">
            <v>121</v>
          </cell>
          <cell r="AV1">
            <v>105</v>
          </cell>
          <cell r="AW1">
            <v>75</v>
          </cell>
          <cell r="AX1">
            <v>30.3</v>
          </cell>
          <cell r="AY1">
            <v>126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15.200000000000001</v>
          </cell>
          <cell r="BO1">
            <v>0</v>
          </cell>
          <cell r="BP1">
            <v>18.900000000000002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1.5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0.30000000000000004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22.8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9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18.62</v>
          </cell>
          <cell r="DW1">
            <v>0.06</v>
          </cell>
          <cell r="DX1">
            <v>0</v>
          </cell>
          <cell r="DY1">
            <v>0</v>
          </cell>
          <cell r="DZ1">
            <v>52.860000000000007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2.8780000000000001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2.0699999999999998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18.82</v>
          </cell>
          <cell r="FN1">
            <v>0</v>
          </cell>
          <cell r="FO1">
            <v>0</v>
          </cell>
          <cell r="FP1">
            <v>23.84</v>
          </cell>
          <cell r="FQ1">
            <v>5.4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10.9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9.3000000000000007</v>
          </cell>
          <cell r="BM2">
            <v>0</v>
          </cell>
          <cell r="BN2">
            <v>0</v>
          </cell>
          <cell r="BO2">
            <v>0.1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11.100000000000001</v>
          </cell>
          <cell r="CG2">
            <v>0</v>
          </cell>
          <cell r="CH2">
            <v>11.3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0.1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0.60000000000000009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1E-3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0.70000000000000007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11.200000000000001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24.1</v>
          </cell>
          <cell r="BL10">
            <v>0</v>
          </cell>
          <cell r="BM10">
            <v>0</v>
          </cell>
          <cell r="BN10">
            <v>48.300000000000004</v>
          </cell>
          <cell r="BO10">
            <v>24.900000000000002</v>
          </cell>
          <cell r="BP10">
            <v>75</v>
          </cell>
          <cell r="BQ10">
            <v>24.700000000000003</v>
          </cell>
          <cell r="BR10">
            <v>72.7</v>
          </cell>
          <cell r="BS10">
            <v>64.400000000000006</v>
          </cell>
          <cell r="BT10">
            <v>49.5</v>
          </cell>
          <cell r="BU10">
            <v>25.700000000000003</v>
          </cell>
          <cell r="BV10">
            <v>0.2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45.7</v>
          </cell>
          <cell r="CI10">
            <v>46.800000000000004</v>
          </cell>
          <cell r="CJ10">
            <v>49.6</v>
          </cell>
          <cell r="CK10">
            <v>47.400000000000006</v>
          </cell>
          <cell r="CL10">
            <v>45.300000000000004</v>
          </cell>
          <cell r="CM10">
            <v>46.6</v>
          </cell>
          <cell r="CN10">
            <v>95.2</v>
          </cell>
          <cell r="CO10">
            <v>29</v>
          </cell>
          <cell r="CP10">
            <v>61.6</v>
          </cell>
          <cell r="CQ10">
            <v>63.1</v>
          </cell>
          <cell r="CR10">
            <v>78.2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2.6000000000000002E-2</v>
          </cell>
          <cell r="EK10">
            <v>1.3000000000000001E-2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8</v>
          </cell>
          <cell r="EQ10">
            <v>0</v>
          </cell>
          <cell r="ER10">
            <v>0</v>
          </cell>
          <cell r="ES10">
            <v>3.0000000000000001E-3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72.28</v>
          </cell>
          <cell r="EY10">
            <v>73.89</v>
          </cell>
          <cell r="EZ10">
            <v>23.980000000000004</v>
          </cell>
          <cell r="FA10">
            <v>0</v>
          </cell>
          <cell r="FB10">
            <v>23.76</v>
          </cell>
          <cell r="FC10">
            <v>0</v>
          </cell>
          <cell r="FD10">
            <v>0</v>
          </cell>
          <cell r="FE10">
            <v>0</v>
          </cell>
          <cell r="FF10">
            <v>7.1999999999999995E-2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4</v>
          </cell>
          <cell r="FN10">
            <v>9.57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6</v>
          </cell>
          <cell r="FU10">
            <v>0</v>
          </cell>
          <cell r="FV10">
            <v>0</v>
          </cell>
          <cell r="FW10">
            <v>0</v>
          </cell>
          <cell r="FX10">
            <v>3.516</v>
          </cell>
          <cell r="FY10">
            <v>6</v>
          </cell>
          <cell r="FZ10">
            <v>0</v>
          </cell>
          <cell r="GA10">
            <v>23.6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13.9</v>
          </cell>
          <cell r="C11">
            <v>0</v>
          </cell>
          <cell r="D11">
            <v>0</v>
          </cell>
          <cell r="E11">
            <v>0.2</v>
          </cell>
          <cell r="F11">
            <v>0</v>
          </cell>
          <cell r="G11">
            <v>846.90000000000009</v>
          </cell>
          <cell r="H11">
            <v>585</v>
          </cell>
          <cell r="I11">
            <v>1</v>
          </cell>
          <cell r="J11">
            <v>0</v>
          </cell>
          <cell r="K11">
            <v>2</v>
          </cell>
          <cell r="L11">
            <v>0</v>
          </cell>
          <cell r="M11">
            <v>0</v>
          </cell>
          <cell r="N11">
            <v>24.5</v>
          </cell>
          <cell r="O11">
            <v>0</v>
          </cell>
          <cell r="P11">
            <v>0</v>
          </cell>
          <cell r="Q11">
            <v>0.70000000000000007</v>
          </cell>
          <cell r="R11">
            <v>24.200000000000003</v>
          </cell>
          <cell r="S11">
            <v>25.6</v>
          </cell>
          <cell r="T11">
            <v>72.600000000000009</v>
          </cell>
          <cell r="U11">
            <v>0</v>
          </cell>
          <cell r="V11">
            <v>51.2</v>
          </cell>
          <cell r="W11">
            <v>0</v>
          </cell>
          <cell r="X11">
            <v>49.7</v>
          </cell>
          <cell r="Y11">
            <v>25.200000000000003</v>
          </cell>
          <cell r="Z11">
            <v>673.1</v>
          </cell>
          <cell r="AA11">
            <v>527.9</v>
          </cell>
          <cell r="AB11">
            <v>196</v>
          </cell>
          <cell r="AC11">
            <v>24.5</v>
          </cell>
          <cell r="AD11">
            <v>198.8</v>
          </cell>
          <cell r="AE11">
            <v>194.3</v>
          </cell>
          <cell r="AF11">
            <v>195.8</v>
          </cell>
          <cell r="AG11">
            <v>504.20000000000005</v>
          </cell>
          <cell r="AH11">
            <v>562.80000000000007</v>
          </cell>
          <cell r="AI11">
            <v>684.80000000000007</v>
          </cell>
          <cell r="AJ11">
            <v>446.8</v>
          </cell>
          <cell r="AK11">
            <v>147</v>
          </cell>
          <cell r="AL11">
            <v>122.5</v>
          </cell>
          <cell r="AM11">
            <v>122.30000000000001</v>
          </cell>
          <cell r="AN11">
            <v>97.800000000000011</v>
          </cell>
          <cell r="AO11">
            <v>49.400000000000006</v>
          </cell>
          <cell r="AP11">
            <v>0</v>
          </cell>
          <cell r="AQ11">
            <v>4.5</v>
          </cell>
          <cell r="AR11">
            <v>1.2000000000000002</v>
          </cell>
          <cell r="AS11">
            <v>48.800000000000004</v>
          </cell>
          <cell r="AT11">
            <v>43.300000000000004</v>
          </cell>
          <cell r="AU11">
            <v>0</v>
          </cell>
          <cell r="AV11">
            <v>98</v>
          </cell>
          <cell r="AW11">
            <v>196</v>
          </cell>
          <cell r="AX11">
            <v>156.9</v>
          </cell>
          <cell r="AY11">
            <v>55.1</v>
          </cell>
          <cell r="AZ11">
            <v>48.900000000000006</v>
          </cell>
          <cell r="BA11">
            <v>1</v>
          </cell>
          <cell r="BB11">
            <v>73.5</v>
          </cell>
          <cell r="BC11">
            <v>219.5</v>
          </cell>
          <cell r="BD11">
            <v>194.8</v>
          </cell>
          <cell r="BE11">
            <v>49</v>
          </cell>
          <cell r="BF11">
            <v>416.5</v>
          </cell>
          <cell r="BG11">
            <v>448.3</v>
          </cell>
          <cell r="BH11">
            <v>73.3</v>
          </cell>
          <cell r="BI11">
            <v>122.4</v>
          </cell>
          <cell r="BJ11">
            <v>171.5</v>
          </cell>
          <cell r="BK11">
            <v>97.7</v>
          </cell>
          <cell r="BL11">
            <v>24.5</v>
          </cell>
          <cell r="BM11">
            <v>0</v>
          </cell>
          <cell r="BN11">
            <v>0</v>
          </cell>
          <cell r="BO11">
            <v>1.2000000000000002</v>
          </cell>
          <cell r="BP11">
            <v>0.9</v>
          </cell>
          <cell r="BQ11">
            <v>45.2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0.30000000000000004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9.1</v>
          </cell>
          <cell r="CK11">
            <v>38.900000000000006</v>
          </cell>
          <cell r="CL11">
            <v>25.5</v>
          </cell>
          <cell r="CM11">
            <v>0</v>
          </cell>
          <cell r="CN11">
            <v>0</v>
          </cell>
          <cell r="CO11">
            <v>6.9</v>
          </cell>
          <cell r="CP11">
            <v>25.8</v>
          </cell>
          <cell r="CQ11">
            <v>0</v>
          </cell>
          <cell r="CR11">
            <v>0</v>
          </cell>
          <cell r="CS11">
            <v>0</v>
          </cell>
          <cell r="CT11">
            <v>0.70000000000000007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21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22.89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5.6999999999999995E-2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48.606999999999999</v>
          </cell>
          <cell r="EW11">
            <v>44.1</v>
          </cell>
          <cell r="EX11">
            <v>53.010000000000005</v>
          </cell>
          <cell r="EY11">
            <v>134.535</v>
          </cell>
          <cell r="EZ11">
            <v>0.51700000000000002</v>
          </cell>
          <cell r="FA11">
            <v>1.7000000000000001E-2</v>
          </cell>
          <cell r="FB11">
            <v>7.000000000000001E-3</v>
          </cell>
          <cell r="FC11">
            <v>7.000000000000001E-3</v>
          </cell>
          <cell r="FD11">
            <v>3.2000000000000001E-2</v>
          </cell>
          <cell r="FE11">
            <v>2.4E-2</v>
          </cell>
          <cell r="FF11">
            <v>0.18500000000000003</v>
          </cell>
          <cell r="FG11">
            <v>0</v>
          </cell>
          <cell r="FH11">
            <v>1.4999999999999999E-2</v>
          </cell>
          <cell r="FI11">
            <v>2.8999999999999998E-2</v>
          </cell>
          <cell r="FJ11">
            <v>2.2000000000000002E-2</v>
          </cell>
          <cell r="FK11">
            <v>0</v>
          </cell>
          <cell r="FL11">
            <v>0</v>
          </cell>
          <cell r="FM11">
            <v>0</v>
          </cell>
          <cell r="FN11">
            <v>56.306000000000004</v>
          </cell>
          <cell r="FO11">
            <v>59.963000000000001</v>
          </cell>
          <cell r="FP11">
            <v>8.0000000000000002E-3</v>
          </cell>
          <cell r="FQ11">
            <v>0</v>
          </cell>
          <cell r="FR11">
            <v>0.19500000000000001</v>
          </cell>
          <cell r="FS11">
            <v>8.0259999999999998</v>
          </cell>
          <cell r="FT11">
            <v>1.7450000000000001</v>
          </cell>
          <cell r="FU11">
            <v>0.35299999999999998</v>
          </cell>
          <cell r="FV11">
            <v>0.36099999999999999</v>
          </cell>
          <cell r="FW11">
            <v>0.4</v>
          </cell>
          <cell r="FX11">
            <v>0</v>
          </cell>
          <cell r="FY11">
            <v>8.2000000000000003E-2</v>
          </cell>
          <cell r="FZ11">
            <v>22.622</v>
          </cell>
          <cell r="GA11">
            <v>0.42799999999999999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717.1</v>
          </cell>
          <cell r="C15">
            <v>698.90000000000009</v>
          </cell>
          <cell r="D15">
            <v>275.7</v>
          </cell>
          <cell r="E15">
            <v>352.8</v>
          </cell>
          <cell r="F15">
            <v>742.1</v>
          </cell>
          <cell r="G15">
            <v>1504.9</v>
          </cell>
          <cell r="H15">
            <v>2082.9</v>
          </cell>
          <cell r="I15">
            <v>867.90000000000009</v>
          </cell>
          <cell r="J15">
            <v>2096.5</v>
          </cell>
          <cell r="K15">
            <v>1380.8000000000002</v>
          </cell>
          <cell r="L15">
            <v>1878.1000000000001</v>
          </cell>
          <cell r="M15">
            <v>740.7</v>
          </cell>
          <cell r="N15">
            <v>1000.3000000000001</v>
          </cell>
          <cell r="O15">
            <v>529.30000000000007</v>
          </cell>
          <cell r="P15">
            <v>78.900000000000006</v>
          </cell>
          <cell r="Q15">
            <v>20</v>
          </cell>
          <cell r="R15">
            <v>75.2</v>
          </cell>
          <cell r="S15">
            <v>104</v>
          </cell>
          <cell r="T15">
            <v>173.3</v>
          </cell>
          <cell r="U15">
            <v>74.3</v>
          </cell>
          <cell r="V15">
            <v>99</v>
          </cell>
          <cell r="W15">
            <v>173.3</v>
          </cell>
          <cell r="X15">
            <v>124.2</v>
          </cell>
          <cell r="Y15">
            <v>99</v>
          </cell>
          <cell r="Z15">
            <v>49.5</v>
          </cell>
          <cell r="AA15">
            <v>149.9</v>
          </cell>
          <cell r="AB15">
            <v>24.8</v>
          </cell>
          <cell r="AC15">
            <v>0</v>
          </cell>
          <cell r="AD15">
            <v>49</v>
          </cell>
          <cell r="AE15">
            <v>24.8</v>
          </cell>
          <cell r="AF15">
            <v>147.4</v>
          </cell>
          <cell r="AG15">
            <v>49.5</v>
          </cell>
          <cell r="AH15">
            <v>273.2</v>
          </cell>
          <cell r="AI15">
            <v>223.20000000000002</v>
          </cell>
          <cell r="AJ15">
            <v>198</v>
          </cell>
          <cell r="AK15">
            <v>99</v>
          </cell>
          <cell r="AL15">
            <v>148.5</v>
          </cell>
          <cell r="AM15">
            <v>49.5</v>
          </cell>
          <cell r="AN15">
            <v>24.8</v>
          </cell>
          <cell r="AO15">
            <v>49.5</v>
          </cell>
          <cell r="AP15">
            <v>24.8</v>
          </cell>
          <cell r="AQ15">
            <v>59.400000000000006</v>
          </cell>
          <cell r="AR15">
            <v>138.6</v>
          </cell>
          <cell r="AS15">
            <v>74.3</v>
          </cell>
          <cell r="AT15">
            <v>74.3</v>
          </cell>
          <cell r="AU15">
            <v>24.6</v>
          </cell>
          <cell r="AV15">
            <v>73.400000000000006</v>
          </cell>
          <cell r="AW15">
            <v>0</v>
          </cell>
          <cell r="AX15">
            <v>0</v>
          </cell>
          <cell r="AY15">
            <v>7.7</v>
          </cell>
          <cell r="AZ15">
            <v>0</v>
          </cell>
          <cell r="BA15">
            <v>25</v>
          </cell>
          <cell r="BB15">
            <v>0</v>
          </cell>
          <cell r="BC15">
            <v>0</v>
          </cell>
          <cell r="BD15">
            <v>25</v>
          </cell>
          <cell r="BE15">
            <v>99.300000000000011</v>
          </cell>
          <cell r="BF15">
            <v>80.7</v>
          </cell>
          <cell r="BG15">
            <v>50</v>
          </cell>
          <cell r="BH15">
            <v>73</v>
          </cell>
          <cell r="BI15">
            <v>0</v>
          </cell>
          <cell r="BJ15">
            <v>0</v>
          </cell>
          <cell r="BK15">
            <v>15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6</v>
          </cell>
          <cell r="BQ15">
            <v>0</v>
          </cell>
          <cell r="BR15">
            <v>0</v>
          </cell>
          <cell r="BS15">
            <v>0</v>
          </cell>
          <cell r="BT15">
            <v>14.5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7.8000000000000007</v>
          </cell>
          <cell r="CB15">
            <v>9.8000000000000007</v>
          </cell>
          <cell r="CC15">
            <v>0</v>
          </cell>
          <cell r="CD15">
            <v>21</v>
          </cell>
          <cell r="CE15">
            <v>75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21</v>
          </cell>
          <cell r="CL15">
            <v>0</v>
          </cell>
          <cell r="CM15">
            <v>25</v>
          </cell>
          <cell r="CN15">
            <v>0</v>
          </cell>
          <cell r="CO15">
            <v>0</v>
          </cell>
          <cell r="CP15">
            <v>36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98</v>
          </cell>
          <cell r="CY15">
            <v>99</v>
          </cell>
          <cell r="CZ15">
            <v>74.2</v>
          </cell>
          <cell r="DA15">
            <v>0</v>
          </cell>
          <cell r="DB15">
            <v>0</v>
          </cell>
          <cell r="DC15">
            <v>0</v>
          </cell>
          <cell r="DD15">
            <v>12.100000000000001</v>
          </cell>
          <cell r="DE15">
            <v>0</v>
          </cell>
          <cell r="DF15">
            <v>0</v>
          </cell>
          <cell r="DG15">
            <v>34.4</v>
          </cell>
          <cell r="DH15">
            <v>17.600000000000001</v>
          </cell>
          <cell r="DI15">
            <v>0</v>
          </cell>
          <cell r="DJ15">
            <v>9.9</v>
          </cell>
          <cell r="DK15">
            <v>74.2</v>
          </cell>
          <cell r="DL15">
            <v>0</v>
          </cell>
          <cell r="DM15">
            <v>0</v>
          </cell>
          <cell r="DN15">
            <v>23</v>
          </cell>
          <cell r="DO15">
            <v>207</v>
          </cell>
          <cell r="DP15">
            <v>207</v>
          </cell>
          <cell r="DQ15">
            <v>275.2</v>
          </cell>
          <cell r="DR15">
            <v>275.57</v>
          </cell>
          <cell r="DS15">
            <v>579.80000000000007</v>
          </cell>
          <cell r="DT15">
            <v>660.5</v>
          </cell>
          <cell r="DU15">
            <v>193.69100000000003</v>
          </cell>
          <cell r="DV15">
            <v>47.94</v>
          </cell>
          <cell r="DW15">
            <v>49.080000000000005</v>
          </cell>
          <cell r="DX15">
            <v>9.9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9.9400000000000013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5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22</v>
          </cell>
          <cell r="EX15">
            <v>66</v>
          </cell>
          <cell r="EY15">
            <v>0</v>
          </cell>
          <cell r="EZ15">
            <v>2.4000000000000004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10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7.1000000000000005</v>
          </cell>
          <cell r="AC20">
            <v>0.60000000000000009</v>
          </cell>
          <cell r="AD20">
            <v>27</v>
          </cell>
          <cell r="AE20">
            <v>4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0.40800000000000003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1.2320000000000002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0.24900000000000003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5.000000000000001E-3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20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0.1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8"/>
      <sheetData sheetId="2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24</v>
          </cell>
          <cell r="EY1">
            <v>55.2</v>
          </cell>
          <cell r="EZ1">
            <v>0</v>
          </cell>
          <cell r="FA1">
            <v>21.26</v>
          </cell>
          <cell r="FB1">
            <v>1</v>
          </cell>
          <cell r="FC1">
            <v>1.5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135.16</v>
          </cell>
          <cell r="FJ1">
            <v>0</v>
          </cell>
          <cell r="FK1">
            <v>1.3000000000000001E-2</v>
          </cell>
          <cell r="FL1">
            <v>22.44</v>
          </cell>
          <cell r="FM1">
            <v>0.4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79.7</v>
          </cell>
          <cell r="EX2">
            <v>78.070000000000007</v>
          </cell>
          <cell r="EY2">
            <v>1177.2149999999999</v>
          </cell>
          <cell r="EZ2">
            <v>2049.5390000000002</v>
          </cell>
          <cell r="FA2">
            <v>2002.8150000000003</v>
          </cell>
          <cell r="FB2">
            <v>634.62</v>
          </cell>
          <cell r="FC2">
            <v>22.11</v>
          </cell>
          <cell r="FD2">
            <v>20.480000000000004</v>
          </cell>
          <cell r="FE2">
            <v>0</v>
          </cell>
          <cell r="FF2">
            <v>0</v>
          </cell>
          <cell r="FG2">
            <v>4004.4400000000005</v>
          </cell>
          <cell r="FH2">
            <v>52</v>
          </cell>
          <cell r="FI2">
            <v>44.85</v>
          </cell>
          <cell r="FJ2">
            <v>170.25</v>
          </cell>
          <cell r="FK2">
            <v>191.07000000000002</v>
          </cell>
          <cell r="FL2">
            <v>344.48</v>
          </cell>
          <cell r="FM2">
            <v>98.100000000000009</v>
          </cell>
          <cell r="FN2">
            <v>45.15</v>
          </cell>
          <cell r="FO2">
            <v>317.75</v>
          </cell>
          <cell r="FP2">
            <v>0</v>
          </cell>
          <cell r="FQ2">
            <v>0</v>
          </cell>
          <cell r="FR2">
            <v>168</v>
          </cell>
          <cell r="FS2">
            <v>404.04</v>
          </cell>
          <cell r="FT2">
            <v>77.22</v>
          </cell>
          <cell r="FU2">
            <v>51.480000000000004</v>
          </cell>
          <cell r="FV2">
            <v>0</v>
          </cell>
          <cell r="FW2">
            <v>153.24</v>
          </cell>
          <cell r="FX2">
            <v>22.1</v>
          </cell>
          <cell r="FY2">
            <v>186.9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0.4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191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71.400000000000006</v>
          </cell>
          <cell r="CG3">
            <v>48.300000000000004</v>
          </cell>
          <cell r="CH3">
            <v>24.200000000000003</v>
          </cell>
          <cell r="CI3">
            <v>24.200000000000003</v>
          </cell>
          <cell r="CJ3">
            <v>34.700000000000003</v>
          </cell>
          <cell r="CK3">
            <v>47.300000000000004</v>
          </cell>
          <cell r="CL3">
            <v>72.5</v>
          </cell>
          <cell r="CM3">
            <v>48.300000000000004</v>
          </cell>
          <cell r="CN3">
            <v>24.200000000000003</v>
          </cell>
          <cell r="CO3">
            <v>24.200000000000003</v>
          </cell>
          <cell r="CP3">
            <v>24.200000000000003</v>
          </cell>
          <cell r="CQ3">
            <v>48.300000000000004</v>
          </cell>
          <cell r="CR3">
            <v>0</v>
          </cell>
          <cell r="CS3">
            <v>24.200000000000003</v>
          </cell>
          <cell r="CT3">
            <v>46.2</v>
          </cell>
          <cell r="CU3">
            <v>43.6</v>
          </cell>
          <cell r="CV3">
            <v>24.200000000000003</v>
          </cell>
          <cell r="CW3">
            <v>46.2</v>
          </cell>
          <cell r="CX3">
            <v>71.400000000000006</v>
          </cell>
          <cell r="CY3">
            <v>93.4</v>
          </cell>
          <cell r="CZ3">
            <v>115.60000000000001</v>
          </cell>
          <cell r="DA3">
            <v>93.2</v>
          </cell>
          <cell r="DB3">
            <v>210.5</v>
          </cell>
          <cell r="DC3">
            <v>953.90000000000009</v>
          </cell>
          <cell r="DD3">
            <v>992.80000000000007</v>
          </cell>
          <cell r="DE3">
            <v>421</v>
          </cell>
          <cell r="DF3">
            <v>385.6</v>
          </cell>
          <cell r="DG3">
            <v>241</v>
          </cell>
          <cell r="DH3">
            <v>97.100000000000009</v>
          </cell>
          <cell r="DI3">
            <v>116.80000000000001</v>
          </cell>
          <cell r="DJ3">
            <v>403.5</v>
          </cell>
          <cell r="DK3">
            <v>500.20000000000005</v>
          </cell>
          <cell r="DL3">
            <v>937.7</v>
          </cell>
          <cell r="DM3">
            <v>802.2</v>
          </cell>
          <cell r="DN3">
            <v>685.80000000000007</v>
          </cell>
          <cell r="DO3">
            <v>949</v>
          </cell>
          <cell r="DP3">
            <v>921.2</v>
          </cell>
          <cell r="DQ3">
            <v>489.8</v>
          </cell>
          <cell r="DR3">
            <v>112.60000000000001</v>
          </cell>
          <cell r="DS3">
            <v>111.92000000000002</v>
          </cell>
          <cell r="DT3">
            <v>151.6</v>
          </cell>
          <cell r="DU3">
            <v>87.720000000000013</v>
          </cell>
          <cell r="DV3">
            <v>86.800000000000011</v>
          </cell>
          <cell r="DW3">
            <v>535.34</v>
          </cell>
          <cell r="DX3">
            <v>489.93000000000006</v>
          </cell>
          <cell r="DY3">
            <v>676.83</v>
          </cell>
          <cell r="DZ3">
            <v>475.03999999999996</v>
          </cell>
          <cell r="EA3">
            <v>240.66</v>
          </cell>
          <cell r="EB3">
            <v>393.435</v>
          </cell>
          <cell r="EC3">
            <v>456.51000000000005</v>
          </cell>
          <cell r="ED3">
            <v>284.96999999999997</v>
          </cell>
          <cell r="EE3">
            <v>177.69000000000003</v>
          </cell>
          <cell r="EF3">
            <v>348.52</v>
          </cell>
          <cell r="EG3">
            <v>525.11099999999999</v>
          </cell>
          <cell r="EH3">
            <v>46.800000000000004</v>
          </cell>
          <cell r="EI3">
            <v>285.27</v>
          </cell>
          <cell r="EJ3">
            <v>486.77</v>
          </cell>
          <cell r="EK3">
            <v>767.85</v>
          </cell>
          <cell r="EL3">
            <v>2136.63</v>
          </cell>
          <cell r="EM3">
            <v>2621.4300000000003</v>
          </cell>
          <cell r="EN3">
            <v>6205.6550000000007</v>
          </cell>
          <cell r="EO3">
            <v>5408.5990000000002</v>
          </cell>
          <cell r="EP3">
            <v>2799.7260000000001</v>
          </cell>
          <cell r="EQ3">
            <v>3256.5050000000001</v>
          </cell>
          <cell r="ER3">
            <v>2405.16</v>
          </cell>
          <cell r="ES3">
            <v>3696.4250000000002</v>
          </cell>
          <cell r="ET3">
            <v>2888.0550000000003</v>
          </cell>
          <cell r="EU3">
            <v>6533.2000000000007</v>
          </cell>
          <cell r="EV3">
            <v>5302.3950000000004</v>
          </cell>
          <cell r="EW3">
            <v>9044.7100000000009</v>
          </cell>
          <cell r="EX3">
            <v>8908.5589999999993</v>
          </cell>
          <cell r="EY3">
            <v>8409.380000000001</v>
          </cell>
          <cell r="EZ3">
            <v>5663.43</v>
          </cell>
          <cell r="FA3">
            <v>2879.4150000000004</v>
          </cell>
          <cell r="FB3">
            <v>2625.41</v>
          </cell>
          <cell r="FC3">
            <v>2376.2800000000002</v>
          </cell>
          <cell r="FD3">
            <v>1134.8900000000001</v>
          </cell>
          <cell r="FE3">
            <v>1696.335</v>
          </cell>
          <cell r="FF3">
            <v>3723.4490000000001</v>
          </cell>
          <cell r="FG3">
            <v>4044.1589999999997</v>
          </cell>
          <cell r="FH3">
            <v>4189.07</v>
          </cell>
          <cell r="FI3">
            <v>2793.2700000000004</v>
          </cell>
          <cell r="FJ3">
            <v>2920.96</v>
          </cell>
          <cell r="FK3">
            <v>4588.76</v>
          </cell>
          <cell r="FL3">
            <v>2375.7900000000004</v>
          </cell>
          <cell r="FM3">
            <v>583.41000000000008</v>
          </cell>
          <cell r="FN3">
            <v>822.27</v>
          </cell>
          <cell r="FO3">
            <v>499.62</v>
          </cell>
          <cell r="FP3">
            <v>579.66</v>
          </cell>
          <cell r="FQ3">
            <v>691.29</v>
          </cell>
          <cell r="FR3">
            <v>1116.335</v>
          </cell>
          <cell r="FS3">
            <v>1281.075</v>
          </cell>
          <cell r="FT3">
            <v>1080.4349999999999</v>
          </cell>
          <cell r="FU3">
            <v>1035.51</v>
          </cell>
          <cell r="FV3">
            <v>1443.78</v>
          </cell>
          <cell r="FW3">
            <v>1686.4349999999999</v>
          </cell>
          <cell r="FX3">
            <v>788.94</v>
          </cell>
          <cell r="FY3">
            <v>341.55</v>
          </cell>
          <cell r="FZ3">
            <v>472.21500000000003</v>
          </cell>
          <cell r="GA3">
            <v>458.40000000000003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22</v>
          </cell>
          <cell r="EW4">
            <v>0</v>
          </cell>
          <cell r="EX4">
            <v>45.5</v>
          </cell>
          <cell r="EY4">
            <v>324.83000000000004</v>
          </cell>
          <cell r="EZ4">
            <v>296</v>
          </cell>
          <cell r="FA4">
            <v>270</v>
          </cell>
          <cell r="FB4">
            <v>189</v>
          </cell>
          <cell r="FC4">
            <v>456.84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21.8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65.325000000000003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109.80000000000001</v>
          </cell>
          <cell r="EY6">
            <v>179.15</v>
          </cell>
          <cell r="EZ6">
            <v>296.19499999999999</v>
          </cell>
          <cell r="FA6">
            <v>47.760000000000005</v>
          </cell>
          <cell r="FB6">
            <v>22</v>
          </cell>
          <cell r="FC6">
            <v>49.725000000000001</v>
          </cell>
          <cell r="FD6">
            <v>0</v>
          </cell>
          <cell r="FE6">
            <v>0</v>
          </cell>
          <cell r="FF6">
            <v>0.03</v>
          </cell>
          <cell r="FG6">
            <v>0</v>
          </cell>
          <cell r="FH6">
            <v>22.950000000000003</v>
          </cell>
          <cell r="FI6">
            <v>0</v>
          </cell>
          <cell r="FJ6">
            <v>0</v>
          </cell>
          <cell r="FK6">
            <v>44.924000000000007</v>
          </cell>
          <cell r="FL6">
            <v>22.05</v>
          </cell>
          <cell r="FM6">
            <v>2.52</v>
          </cell>
          <cell r="FN6">
            <v>22.05</v>
          </cell>
          <cell r="FO6">
            <v>3.7720000000000002</v>
          </cell>
          <cell r="FP6">
            <v>2.52</v>
          </cell>
          <cell r="FQ6">
            <v>0</v>
          </cell>
          <cell r="FR6">
            <v>0</v>
          </cell>
          <cell r="FS6">
            <v>0.03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26.28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415.15000000000003</v>
          </cell>
          <cell r="EY7">
            <v>399.73</v>
          </cell>
          <cell r="EZ7">
            <v>1140.04</v>
          </cell>
          <cell r="FA7">
            <v>425.29600000000005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519.9</v>
          </cell>
          <cell r="FL7">
            <v>0</v>
          </cell>
          <cell r="FM7">
            <v>126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86.4</v>
          </cell>
          <cell r="FW7">
            <v>0</v>
          </cell>
          <cell r="FX7">
            <v>66.62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1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2E-3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19</v>
          </cell>
          <cell r="FA9">
            <v>49</v>
          </cell>
          <cell r="FB9">
            <v>0</v>
          </cell>
          <cell r="FC9">
            <v>5.000000000000001E-3</v>
          </cell>
          <cell r="FD9">
            <v>0</v>
          </cell>
          <cell r="FE9">
            <v>0</v>
          </cell>
          <cell r="FF9">
            <v>54.110000000000007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21.68</v>
          </cell>
          <cell r="FO9">
            <v>48.709000000000003</v>
          </cell>
          <cell r="FP9">
            <v>0</v>
          </cell>
          <cell r="FQ9">
            <v>0</v>
          </cell>
          <cell r="FR9">
            <v>52.7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166.5</v>
          </cell>
          <cell r="EY10">
            <v>1182.5330000000001</v>
          </cell>
          <cell r="EZ10">
            <v>1908.6509999999998</v>
          </cell>
          <cell r="FA10">
            <v>1371.4700000000003</v>
          </cell>
          <cell r="FB10">
            <v>648.84799999999996</v>
          </cell>
          <cell r="FC10">
            <v>267.98</v>
          </cell>
          <cell r="FD10">
            <v>57.99</v>
          </cell>
          <cell r="FE10">
            <v>13.5</v>
          </cell>
          <cell r="FF10">
            <v>0</v>
          </cell>
          <cell r="FG10">
            <v>47.710000000000008</v>
          </cell>
          <cell r="FH10">
            <v>0</v>
          </cell>
          <cell r="FI10">
            <v>0</v>
          </cell>
          <cell r="FJ10">
            <v>352.26</v>
          </cell>
          <cell r="FK10">
            <v>0</v>
          </cell>
          <cell r="FL10">
            <v>50.400000000000006</v>
          </cell>
          <cell r="FM10">
            <v>206.67</v>
          </cell>
          <cell r="FN10">
            <v>0</v>
          </cell>
          <cell r="FO10">
            <v>6.7000000000000004E-2</v>
          </cell>
          <cell r="FP10">
            <v>0</v>
          </cell>
          <cell r="FQ10">
            <v>0</v>
          </cell>
          <cell r="FR10">
            <v>27</v>
          </cell>
          <cell r="FS10">
            <v>50.4</v>
          </cell>
          <cell r="FT10">
            <v>0.15</v>
          </cell>
          <cell r="FU10">
            <v>69.8</v>
          </cell>
          <cell r="FV10">
            <v>0</v>
          </cell>
          <cell r="FW10">
            <v>0</v>
          </cell>
          <cell r="FX10">
            <v>0</v>
          </cell>
          <cell r="FY10">
            <v>26.5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0.5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148.96400000000003</v>
          </cell>
          <cell r="EX11">
            <v>104.931</v>
          </cell>
          <cell r="EY11">
            <v>247.12600000000003</v>
          </cell>
          <cell r="EZ11">
            <v>503.58699999999999</v>
          </cell>
          <cell r="FA11">
            <v>126.152</v>
          </cell>
          <cell r="FB11">
            <v>106.92500000000001</v>
          </cell>
          <cell r="FC11">
            <v>30.608000000000001</v>
          </cell>
          <cell r="FD11">
            <v>82.788000000000011</v>
          </cell>
          <cell r="FE11">
            <v>0</v>
          </cell>
          <cell r="FF11">
            <v>7.5000000000000011E-2</v>
          </cell>
          <cell r="FG11">
            <v>4.04</v>
          </cell>
          <cell r="FH11">
            <v>0</v>
          </cell>
          <cell r="FI11">
            <v>0</v>
          </cell>
          <cell r="FJ11">
            <v>24.627000000000002</v>
          </cell>
          <cell r="FK11">
            <v>113.21</v>
          </cell>
          <cell r="FL11">
            <v>388.84500000000003</v>
          </cell>
          <cell r="FM11">
            <v>103.06</v>
          </cell>
          <cell r="FN11">
            <v>94.53</v>
          </cell>
          <cell r="FO11">
            <v>145.74</v>
          </cell>
          <cell r="FP11">
            <v>5.7000000000000002E-2</v>
          </cell>
          <cell r="FQ11">
            <v>0</v>
          </cell>
          <cell r="FR11">
            <v>0</v>
          </cell>
          <cell r="FS11">
            <v>0</v>
          </cell>
          <cell r="FT11">
            <v>21</v>
          </cell>
          <cell r="FU11">
            <v>152.1</v>
          </cell>
          <cell r="FV11">
            <v>71.7</v>
          </cell>
          <cell r="FW11">
            <v>0</v>
          </cell>
          <cell r="FX11">
            <v>0.32</v>
          </cell>
          <cell r="FY11">
            <v>0</v>
          </cell>
          <cell r="FZ11">
            <v>0</v>
          </cell>
          <cell r="GA11">
            <v>0.09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24.200000000000003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20.100000000000001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24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23</v>
          </cell>
          <cell r="DC12">
            <v>23.5</v>
          </cell>
          <cell r="DD12">
            <v>75</v>
          </cell>
          <cell r="DE12">
            <v>10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24.200000000000003</v>
          </cell>
          <cell r="DN12">
            <v>48.300000000000004</v>
          </cell>
          <cell r="DO12">
            <v>0</v>
          </cell>
          <cell r="DP12">
            <v>24.200000000000003</v>
          </cell>
          <cell r="DQ12">
            <v>0</v>
          </cell>
          <cell r="DR12">
            <v>2670.1000000000004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74.850000000000009</v>
          </cell>
          <cell r="DZ12">
            <v>102.42000000000002</v>
          </cell>
          <cell r="EA12">
            <v>0</v>
          </cell>
          <cell r="EB12">
            <v>26</v>
          </cell>
          <cell r="EC12">
            <v>24</v>
          </cell>
          <cell r="ED12">
            <v>0</v>
          </cell>
          <cell r="EE12">
            <v>0</v>
          </cell>
          <cell r="EF12">
            <v>0</v>
          </cell>
          <cell r="EG12">
            <v>0.9900000000000001</v>
          </cell>
          <cell r="EH12">
            <v>0</v>
          </cell>
          <cell r="EI12">
            <v>0</v>
          </cell>
          <cell r="EJ12">
            <v>0</v>
          </cell>
          <cell r="EK12">
            <v>20.700000000000003</v>
          </cell>
          <cell r="EL12">
            <v>0</v>
          </cell>
          <cell r="EM12">
            <v>24.150000000000002</v>
          </cell>
          <cell r="EN12">
            <v>47.7</v>
          </cell>
          <cell r="EO12">
            <v>120.15</v>
          </cell>
          <cell r="EP12">
            <v>24.150000000000002</v>
          </cell>
          <cell r="EQ12">
            <v>52.300000000000004</v>
          </cell>
          <cell r="ER12">
            <v>46.2</v>
          </cell>
          <cell r="ES12">
            <v>70.650000000000006</v>
          </cell>
          <cell r="ET12">
            <v>71.385000000000005</v>
          </cell>
          <cell r="EU12">
            <v>164.44500000000002</v>
          </cell>
          <cell r="EV12">
            <v>237.07</v>
          </cell>
          <cell r="EW12">
            <v>619.5</v>
          </cell>
          <cell r="EX12">
            <v>1140.3399999999999</v>
          </cell>
          <cell r="EY12">
            <v>649.41000000000008</v>
          </cell>
          <cell r="EZ12">
            <v>605.44799999999998</v>
          </cell>
          <cell r="FA12">
            <v>204.16500000000002</v>
          </cell>
          <cell r="FB12">
            <v>189.45000000000002</v>
          </cell>
          <cell r="FC12">
            <v>139.62</v>
          </cell>
          <cell r="FD12">
            <v>82.365000000000009</v>
          </cell>
          <cell r="FE12">
            <v>69.150000000000006</v>
          </cell>
          <cell r="FF12">
            <v>47.1</v>
          </cell>
          <cell r="FG12">
            <v>72.45</v>
          </cell>
          <cell r="FH12">
            <v>214.35000000000002</v>
          </cell>
          <cell r="FI12">
            <v>207.42500000000001</v>
          </cell>
          <cell r="FJ12">
            <v>266.08000000000004</v>
          </cell>
          <cell r="FK12">
            <v>452.16000000000008</v>
          </cell>
          <cell r="FL12">
            <v>192.12</v>
          </cell>
          <cell r="FM12">
            <v>290.67</v>
          </cell>
          <cell r="FN12">
            <v>71.040000000000006</v>
          </cell>
          <cell r="FO12">
            <v>24.150000000000002</v>
          </cell>
          <cell r="FP12">
            <v>129.69</v>
          </cell>
          <cell r="FQ12">
            <v>0</v>
          </cell>
          <cell r="FR12">
            <v>0</v>
          </cell>
          <cell r="FS12">
            <v>96.95</v>
          </cell>
          <cell r="FT12">
            <v>185.94</v>
          </cell>
          <cell r="FU12">
            <v>169.45500000000001</v>
          </cell>
          <cell r="FV12">
            <v>45.314999999999998</v>
          </cell>
          <cell r="FW12">
            <v>193.32</v>
          </cell>
          <cell r="FX12">
            <v>195.33</v>
          </cell>
          <cell r="FY12">
            <v>345.315</v>
          </cell>
          <cell r="FZ12">
            <v>221.79</v>
          </cell>
          <cell r="GA12">
            <v>256.70999999999998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22.8</v>
          </cell>
          <cell r="EX13">
            <v>22.05</v>
          </cell>
          <cell r="EY13">
            <v>90.100000000000009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24.75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102.97500000000001</v>
          </cell>
          <cell r="FM14">
            <v>1.4999999999999999E-2</v>
          </cell>
          <cell r="FN14">
            <v>102.968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25.3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228.10000000000002</v>
          </cell>
          <cell r="AZ15">
            <v>1248.9000000000001</v>
          </cell>
          <cell r="BA15">
            <v>51</v>
          </cell>
          <cell r="BB15">
            <v>76.5</v>
          </cell>
          <cell r="BC15">
            <v>586.5</v>
          </cell>
          <cell r="BD15">
            <v>150.5</v>
          </cell>
          <cell r="BE15">
            <v>841.5</v>
          </cell>
          <cell r="BF15">
            <v>867</v>
          </cell>
          <cell r="BG15">
            <v>255.5</v>
          </cell>
          <cell r="BH15">
            <v>561</v>
          </cell>
          <cell r="BI15">
            <v>637.5</v>
          </cell>
          <cell r="BJ15">
            <v>433.5</v>
          </cell>
          <cell r="BK15">
            <v>178.20000000000002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25.5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212.3</v>
          </cell>
          <cell r="CE15">
            <v>0</v>
          </cell>
          <cell r="CF15">
            <v>0</v>
          </cell>
          <cell r="CG15">
            <v>211.20000000000002</v>
          </cell>
          <cell r="CH15">
            <v>264</v>
          </cell>
          <cell r="CI15">
            <v>105.60000000000001</v>
          </cell>
          <cell r="CJ15">
            <v>132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120</v>
          </cell>
          <cell r="CQ15">
            <v>151.20000000000002</v>
          </cell>
          <cell r="CR15">
            <v>580.80000000000007</v>
          </cell>
          <cell r="CS15">
            <v>434.40000000000003</v>
          </cell>
          <cell r="CT15">
            <v>475.20000000000005</v>
          </cell>
          <cell r="CU15">
            <v>105.60000000000001</v>
          </cell>
          <cell r="CV15">
            <v>554.4</v>
          </cell>
          <cell r="CW15">
            <v>162.4</v>
          </cell>
          <cell r="CX15">
            <v>188.8</v>
          </cell>
          <cell r="CY15">
            <v>326.90000000000003</v>
          </cell>
          <cell r="CZ15">
            <v>637.6</v>
          </cell>
          <cell r="DA15">
            <v>360.40000000000003</v>
          </cell>
          <cell r="DB15">
            <v>277.2</v>
          </cell>
          <cell r="DC15">
            <v>929.2</v>
          </cell>
          <cell r="DD15">
            <v>714.6</v>
          </cell>
          <cell r="DE15">
            <v>1001.2</v>
          </cell>
          <cell r="DF15">
            <v>921.6</v>
          </cell>
          <cell r="DG15">
            <v>984.90000000000009</v>
          </cell>
          <cell r="DH15">
            <v>745.90000000000009</v>
          </cell>
          <cell r="DI15">
            <v>25.8</v>
          </cell>
          <cell r="DJ15">
            <v>0</v>
          </cell>
          <cell r="DK15">
            <v>388.1</v>
          </cell>
          <cell r="DL15">
            <v>940.6</v>
          </cell>
          <cell r="DM15">
            <v>497.1</v>
          </cell>
          <cell r="DN15">
            <v>693</v>
          </cell>
          <cell r="DO15">
            <v>719.7</v>
          </cell>
          <cell r="DP15">
            <v>748.40000000000009</v>
          </cell>
          <cell r="DQ15">
            <v>545.9</v>
          </cell>
          <cell r="DR15">
            <v>724.7</v>
          </cell>
          <cell r="DS15">
            <v>443.52</v>
          </cell>
          <cell r="DT15">
            <v>221.76</v>
          </cell>
          <cell r="DU15">
            <v>0</v>
          </cell>
          <cell r="DV15">
            <v>0</v>
          </cell>
          <cell r="DW15">
            <v>138.6</v>
          </cell>
          <cell r="DX15">
            <v>194.05</v>
          </cell>
          <cell r="DY15">
            <v>166.32000000000002</v>
          </cell>
          <cell r="DZ15">
            <v>166.31</v>
          </cell>
          <cell r="EA15">
            <v>443.52</v>
          </cell>
          <cell r="EB15">
            <v>388.08000000000004</v>
          </cell>
          <cell r="EC15">
            <v>554.4</v>
          </cell>
          <cell r="ED15">
            <v>526.68000000000006</v>
          </cell>
          <cell r="EE15">
            <v>360.36</v>
          </cell>
          <cell r="EF15">
            <v>249.48000000000002</v>
          </cell>
          <cell r="EG15">
            <v>138.6</v>
          </cell>
          <cell r="EH15">
            <v>0</v>
          </cell>
          <cell r="EI15">
            <v>0</v>
          </cell>
          <cell r="EJ15">
            <v>138.6</v>
          </cell>
          <cell r="EK15">
            <v>249.48000000000002</v>
          </cell>
          <cell r="EL15">
            <v>0</v>
          </cell>
          <cell r="EM15">
            <v>0</v>
          </cell>
          <cell r="EN15">
            <v>0</v>
          </cell>
          <cell r="EO15">
            <v>51.2</v>
          </cell>
          <cell r="EP15">
            <v>0</v>
          </cell>
          <cell r="EQ15">
            <v>55.44</v>
          </cell>
          <cell r="ER15">
            <v>55.44</v>
          </cell>
          <cell r="ES15">
            <v>0</v>
          </cell>
          <cell r="ET15">
            <v>0</v>
          </cell>
          <cell r="EU15">
            <v>258.3</v>
          </cell>
          <cell r="EV15">
            <v>871.41000000000008</v>
          </cell>
          <cell r="EW15">
            <v>879.06000000000006</v>
          </cell>
          <cell r="EX15">
            <v>3638.8900000000003</v>
          </cell>
          <cell r="EY15">
            <v>10627.474000000002</v>
          </cell>
          <cell r="EZ15">
            <v>3567.0510000000004</v>
          </cell>
          <cell r="FA15">
            <v>5613.4410000000007</v>
          </cell>
          <cell r="FB15">
            <v>2979.51</v>
          </cell>
          <cell r="FC15">
            <v>587.68999999999994</v>
          </cell>
          <cell r="FD15">
            <v>2266.5</v>
          </cell>
          <cell r="FE15">
            <v>3187.88</v>
          </cell>
          <cell r="FF15">
            <v>1189.45</v>
          </cell>
          <cell r="FG15">
            <v>1799.42</v>
          </cell>
          <cell r="FH15">
            <v>3130.0750000000003</v>
          </cell>
          <cell r="FI15">
            <v>75.87</v>
          </cell>
          <cell r="FJ15">
            <v>703.7600000000001</v>
          </cell>
          <cell r="FK15">
            <v>3126.7550000000001</v>
          </cell>
          <cell r="FL15">
            <v>2734.9450000000002</v>
          </cell>
          <cell r="FM15">
            <v>1094.8799999999999</v>
          </cell>
          <cell r="FN15">
            <v>966.32500000000005</v>
          </cell>
          <cell r="FO15">
            <v>1075.5</v>
          </cell>
          <cell r="FP15">
            <v>433.82</v>
          </cell>
          <cell r="FQ15">
            <v>104.52</v>
          </cell>
          <cell r="FR15">
            <v>690.43299999999999</v>
          </cell>
          <cell r="FS15">
            <v>135.51</v>
          </cell>
          <cell r="FT15">
            <v>543.85</v>
          </cell>
          <cell r="FU15">
            <v>0</v>
          </cell>
          <cell r="FV15">
            <v>0</v>
          </cell>
          <cell r="FW15">
            <v>178.9</v>
          </cell>
          <cell r="FX15">
            <v>162</v>
          </cell>
          <cell r="FY15">
            <v>121.55</v>
          </cell>
          <cell r="FZ15">
            <v>265</v>
          </cell>
          <cell r="GA15">
            <v>50.4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22.05</v>
          </cell>
          <cell r="EZ17">
            <v>0</v>
          </cell>
          <cell r="FA17">
            <v>0</v>
          </cell>
          <cell r="FB17">
            <v>151.20000000000002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23.1</v>
          </cell>
          <cell r="EW19">
            <v>0</v>
          </cell>
          <cell r="EX19">
            <v>49.47</v>
          </cell>
          <cell r="EY19">
            <v>0</v>
          </cell>
          <cell r="EZ19">
            <v>0</v>
          </cell>
          <cell r="FA19">
            <v>0</v>
          </cell>
          <cell r="FB19">
            <v>49.72</v>
          </cell>
          <cell r="FC19">
            <v>0</v>
          </cell>
          <cell r="FD19">
            <v>0</v>
          </cell>
          <cell r="FE19">
            <v>0.5</v>
          </cell>
          <cell r="FF19">
            <v>0</v>
          </cell>
          <cell r="FG19">
            <v>0</v>
          </cell>
          <cell r="FH19">
            <v>0</v>
          </cell>
          <cell r="FI19">
            <v>0.41500000000000004</v>
          </cell>
          <cell r="FJ19">
            <v>0</v>
          </cell>
          <cell r="FK19">
            <v>0</v>
          </cell>
          <cell r="FL19">
            <v>102.96</v>
          </cell>
          <cell r="FM19">
            <v>8.64</v>
          </cell>
          <cell r="FN19">
            <v>0</v>
          </cell>
          <cell r="FO19">
            <v>0</v>
          </cell>
          <cell r="FP19">
            <v>0</v>
          </cell>
          <cell r="FQ19">
            <v>25.740000000000002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0.14699999999999999</v>
          </cell>
          <cell r="DY20">
            <v>0</v>
          </cell>
          <cell r="DZ20">
            <v>0.5</v>
          </cell>
          <cell r="EA20">
            <v>2.4000000000000004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75.407000000000011</v>
          </cell>
          <cell r="EZ20">
            <v>731.26099999999997</v>
          </cell>
          <cell r="FA20">
            <v>74.38600000000001</v>
          </cell>
          <cell r="FB20">
            <v>309.79700000000003</v>
          </cell>
          <cell r="FC20">
            <v>14.4</v>
          </cell>
          <cell r="FD20">
            <v>8.5000000000000006E-2</v>
          </cell>
          <cell r="FE20">
            <v>135.6</v>
          </cell>
          <cell r="FF20">
            <v>6.5000000000000002E-2</v>
          </cell>
          <cell r="FG20">
            <v>0.13400000000000001</v>
          </cell>
          <cell r="FH20">
            <v>0.18500000000000003</v>
          </cell>
          <cell r="FI20">
            <v>0</v>
          </cell>
          <cell r="FJ20">
            <v>0</v>
          </cell>
          <cell r="FK20">
            <v>0</v>
          </cell>
          <cell r="FL20">
            <v>25.200000000000003</v>
          </cell>
          <cell r="FM20">
            <v>3.0000000000000001E-3</v>
          </cell>
          <cell r="FN20">
            <v>76.02</v>
          </cell>
          <cell r="FO20">
            <v>0</v>
          </cell>
          <cell r="FP20">
            <v>104.64</v>
          </cell>
          <cell r="FQ20">
            <v>0</v>
          </cell>
          <cell r="FR20">
            <v>52.800000000000004</v>
          </cell>
          <cell r="FS20">
            <v>131.34</v>
          </cell>
          <cell r="FT20">
            <v>109.2</v>
          </cell>
          <cell r="FU20">
            <v>18.27</v>
          </cell>
          <cell r="FV20">
            <v>0</v>
          </cell>
          <cell r="FW20">
            <v>0</v>
          </cell>
          <cell r="FX20">
            <v>0.73</v>
          </cell>
          <cell r="FY20">
            <v>0</v>
          </cell>
          <cell r="FZ20">
            <v>0</v>
          </cell>
          <cell r="GA20">
            <v>0.05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281.77500000000003</v>
          </cell>
          <cell r="FB21">
            <v>3.0000000000000001E-3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22.05</v>
          </cell>
          <cell r="FJ21">
            <v>22.05</v>
          </cell>
          <cell r="FK21">
            <v>0</v>
          </cell>
          <cell r="FL21">
            <v>67.05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74.400000000000006</v>
          </cell>
          <cell r="FA22">
            <v>0</v>
          </cell>
          <cell r="FB22">
            <v>25.5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0.2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37.800000000000004</v>
          </cell>
          <cell r="DB23">
            <v>51.1</v>
          </cell>
          <cell r="DC23">
            <v>165.8</v>
          </cell>
          <cell r="DD23">
            <v>72</v>
          </cell>
          <cell r="DE23">
            <v>48</v>
          </cell>
          <cell r="DF23">
            <v>23.700000000000003</v>
          </cell>
          <cell r="DG23">
            <v>21.1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71.400000000000006</v>
          </cell>
          <cell r="DO23">
            <v>71.100000000000009</v>
          </cell>
          <cell r="DP23">
            <v>70</v>
          </cell>
          <cell r="DQ23">
            <v>23.200000000000003</v>
          </cell>
          <cell r="DR23">
            <v>46.35</v>
          </cell>
          <cell r="DS23">
            <v>23.175000000000001</v>
          </cell>
          <cell r="DT23">
            <v>0</v>
          </cell>
          <cell r="DU23">
            <v>0</v>
          </cell>
          <cell r="DV23">
            <v>23.430000000000003</v>
          </cell>
          <cell r="DW23">
            <v>0</v>
          </cell>
          <cell r="DX23">
            <v>46.35</v>
          </cell>
          <cell r="DY23">
            <v>93.170000000000016</v>
          </cell>
          <cell r="DZ23">
            <v>93.68</v>
          </cell>
          <cell r="EA23">
            <v>59.735000000000007</v>
          </cell>
          <cell r="EB23">
            <v>64.69</v>
          </cell>
          <cell r="EC23">
            <v>41.125</v>
          </cell>
          <cell r="ED23">
            <v>0</v>
          </cell>
          <cell r="EE23">
            <v>0</v>
          </cell>
          <cell r="EF23">
            <v>19.200000000000003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70.650000000000006</v>
          </cell>
          <cell r="EL23">
            <v>94.2</v>
          </cell>
          <cell r="EM23">
            <v>117.2</v>
          </cell>
          <cell r="EN23">
            <v>95.300000000000011</v>
          </cell>
          <cell r="EO23">
            <v>47.050000000000004</v>
          </cell>
          <cell r="EP23">
            <v>46.2</v>
          </cell>
          <cell r="EQ23">
            <v>69.7</v>
          </cell>
          <cell r="ER23">
            <v>0</v>
          </cell>
          <cell r="ES23">
            <v>0</v>
          </cell>
          <cell r="ET23">
            <v>0</v>
          </cell>
          <cell r="EU23">
            <v>24</v>
          </cell>
          <cell r="EV23">
            <v>0</v>
          </cell>
          <cell r="EW23">
            <v>68.515000000000001</v>
          </cell>
          <cell r="EX23">
            <v>478.51000000000005</v>
          </cell>
          <cell r="EY23">
            <v>614.21500000000003</v>
          </cell>
          <cell r="EZ23">
            <v>675.35500000000002</v>
          </cell>
          <cell r="FA23">
            <v>154.20000000000002</v>
          </cell>
          <cell r="FB23">
            <v>38.800000000000004</v>
          </cell>
          <cell r="FC23">
            <v>0</v>
          </cell>
          <cell r="FD23">
            <v>0</v>
          </cell>
          <cell r="FE23">
            <v>0</v>
          </cell>
          <cell r="FF23">
            <v>22.05</v>
          </cell>
          <cell r="FG23">
            <v>23</v>
          </cell>
          <cell r="FH23">
            <v>24</v>
          </cell>
          <cell r="FI23">
            <v>0</v>
          </cell>
          <cell r="FJ23">
            <v>0</v>
          </cell>
          <cell r="FK23">
            <v>36.080000000000005</v>
          </cell>
          <cell r="FL23">
            <v>186</v>
          </cell>
          <cell r="FM23">
            <v>0</v>
          </cell>
          <cell r="FN23">
            <v>46.68</v>
          </cell>
          <cell r="FO23">
            <v>0</v>
          </cell>
          <cell r="FP23">
            <v>24</v>
          </cell>
          <cell r="FQ23">
            <v>132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4.0000000000000008E-2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0.12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22</v>
          </cell>
          <cell r="EW24">
            <v>43.2</v>
          </cell>
          <cell r="EX24">
            <v>0</v>
          </cell>
          <cell r="EY24">
            <v>20</v>
          </cell>
          <cell r="EZ24">
            <v>1E-3</v>
          </cell>
          <cell r="FA24">
            <v>0</v>
          </cell>
          <cell r="FB24">
            <v>21.6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5.25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24</v>
          </cell>
          <cell r="EW25">
            <v>116.626</v>
          </cell>
          <cell r="EX25">
            <v>888.68</v>
          </cell>
          <cell r="EY25">
            <v>1984.03</v>
          </cell>
          <cell r="EZ25">
            <v>2211.2580000000003</v>
          </cell>
          <cell r="FA25">
            <v>1712.692</v>
          </cell>
          <cell r="FB25">
            <v>315.36500000000001</v>
          </cell>
          <cell r="FC25">
            <v>0</v>
          </cell>
          <cell r="FD25">
            <v>24.166</v>
          </cell>
          <cell r="FE25">
            <v>151.20000000000002</v>
          </cell>
          <cell r="FF25">
            <v>574.72500000000002</v>
          </cell>
          <cell r="FG25">
            <v>2091.69</v>
          </cell>
          <cell r="FH25">
            <v>4680.8150000000005</v>
          </cell>
          <cell r="FI25">
            <v>2756.7900000000004</v>
          </cell>
          <cell r="FJ25">
            <v>2927.2400000000002</v>
          </cell>
          <cell r="FK25">
            <v>3498.16</v>
          </cell>
          <cell r="FL25">
            <v>3054.05</v>
          </cell>
          <cell r="FM25">
            <v>165</v>
          </cell>
          <cell r="FN25">
            <v>1233.3</v>
          </cell>
          <cell r="FO25">
            <v>2067.86</v>
          </cell>
          <cell r="FP25">
            <v>1442.6100000000001</v>
          </cell>
          <cell r="FQ25">
            <v>1914.2550000000001</v>
          </cell>
          <cell r="FR25">
            <v>1850.74</v>
          </cell>
          <cell r="FS25">
            <v>2505.7000000000003</v>
          </cell>
          <cell r="FT25">
            <v>1971.02</v>
          </cell>
          <cell r="FU25">
            <v>983.67000000000007</v>
          </cell>
          <cell r="FV25">
            <v>2112.4450000000002</v>
          </cell>
          <cell r="FW25">
            <v>2005.16</v>
          </cell>
          <cell r="FX25">
            <v>1038.3820000000001</v>
          </cell>
          <cell r="FY25">
            <v>297.64</v>
          </cell>
          <cell r="FZ25">
            <v>130.26</v>
          </cell>
          <cell r="GA25">
            <v>212.16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0.1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21.060000000000002</v>
          </cell>
          <cell r="FE26">
            <v>0</v>
          </cell>
          <cell r="FF26">
            <v>0</v>
          </cell>
          <cell r="FG26">
            <v>24.1</v>
          </cell>
          <cell r="FH26">
            <v>0</v>
          </cell>
          <cell r="FI26">
            <v>73.02000000000001</v>
          </cell>
          <cell r="FJ26">
            <v>153.9</v>
          </cell>
          <cell r="FK26">
            <v>96.27000000000001</v>
          </cell>
          <cell r="FL26">
            <v>0</v>
          </cell>
          <cell r="FM26">
            <v>0</v>
          </cell>
          <cell r="FN26">
            <v>74.17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3.0000000000000001E-3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1E-3</v>
          </cell>
          <cell r="FC27">
            <v>2E-3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1E-3</v>
          </cell>
          <cell r="FL27">
            <v>1E-3</v>
          </cell>
          <cell r="FM27">
            <v>0</v>
          </cell>
          <cell r="FN27">
            <v>1E-3</v>
          </cell>
          <cell r="FO27">
            <v>1E-3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1E-3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30">
        <row r="1">
          <cell r="B1">
            <v>0</v>
          </cell>
          <cell r="C1">
            <v>21.6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22</v>
          </cell>
          <cell r="I1">
            <v>80</v>
          </cell>
          <cell r="J1">
            <v>0</v>
          </cell>
          <cell r="K1">
            <v>40</v>
          </cell>
          <cell r="L1">
            <v>40</v>
          </cell>
          <cell r="M1">
            <v>20</v>
          </cell>
          <cell r="N1">
            <v>20</v>
          </cell>
          <cell r="O1">
            <v>102</v>
          </cell>
          <cell r="P1">
            <v>61</v>
          </cell>
          <cell r="Q1">
            <v>62.1</v>
          </cell>
          <cell r="R1">
            <v>213.5</v>
          </cell>
          <cell r="S1">
            <v>212.9</v>
          </cell>
          <cell r="T1">
            <v>83</v>
          </cell>
          <cell r="U1">
            <v>86.5</v>
          </cell>
          <cell r="V1">
            <v>126</v>
          </cell>
          <cell r="W1">
            <v>301.90000000000003</v>
          </cell>
          <cell r="X1">
            <v>110.10000000000001</v>
          </cell>
          <cell r="Y1">
            <v>320.5</v>
          </cell>
          <cell r="Z1">
            <v>64</v>
          </cell>
          <cell r="AA1">
            <v>0</v>
          </cell>
          <cell r="AB1">
            <v>22</v>
          </cell>
          <cell r="AC1">
            <v>352</v>
          </cell>
          <cell r="AD1">
            <v>702</v>
          </cell>
          <cell r="AE1">
            <v>546.80000000000007</v>
          </cell>
          <cell r="AF1">
            <v>330</v>
          </cell>
          <cell r="AG1">
            <v>526.20000000000005</v>
          </cell>
          <cell r="AH1">
            <v>44</v>
          </cell>
          <cell r="AI1">
            <v>220</v>
          </cell>
          <cell r="AJ1">
            <v>263.8</v>
          </cell>
          <cell r="AK1">
            <v>285.10000000000002</v>
          </cell>
          <cell r="AL1">
            <v>44</v>
          </cell>
          <cell r="AM1">
            <v>132</v>
          </cell>
          <cell r="AN1">
            <v>44</v>
          </cell>
          <cell r="AO1">
            <v>660</v>
          </cell>
          <cell r="AP1">
            <v>350</v>
          </cell>
          <cell r="AQ1">
            <v>242</v>
          </cell>
          <cell r="AR1">
            <v>236.5</v>
          </cell>
          <cell r="AS1">
            <v>458</v>
          </cell>
          <cell r="AT1">
            <v>223</v>
          </cell>
          <cell r="AU1">
            <v>243</v>
          </cell>
          <cell r="AV1">
            <v>174.60000000000002</v>
          </cell>
          <cell r="AW1">
            <v>221</v>
          </cell>
          <cell r="AX1">
            <v>67.100000000000009</v>
          </cell>
          <cell r="AY1">
            <v>45</v>
          </cell>
          <cell r="AZ1">
            <v>108</v>
          </cell>
          <cell r="BA1">
            <v>45</v>
          </cell>
          <cell r="BB1">
            <v>46.1</v>
          </cell>
          <cell r="BC1">
            <v>65.900000000000006</v>
          </cell>
          <cell r="BD1">
            <v>110.10000000000001</v>
          </cell>
          <cell r="BE1">
            <v>110</v>
          </cell>
          <cell r="BF1">
            <v>241</v>
          </cell>
          <cell r="BG1">
            <v>198</v>
          </cell>
          <cell r="BH1">
            <v>66</v>
          </cell>
          <cell r="BI1">
            <v>66</v>
          </cell>
          <cell r="BJ1">
            <v>154</v>
          </cell>
          <cell r="BK1">
            <v>65</v>
          </cell>
          <cell r="BL1">
            <v>131.80000000000001</v>
          </cell>
          <cell r="BM1">
            <v>66</v>
          </cell>
          <cell r="BN1">
            <v>0</v>
          </cell>
          <cell r="BO1">
            <v>21</v>
          </cell>
          <cell r="BP1">
            <v>22.1</v>
          </cell>
          <cell r="BQ1">
            <v>44</v>
          </cell>
          <cell r="BR1">
            <v>207.8</v>
          </cell>
          <cell r="BS1">
            <v>110.10000000000001</v>
          </cell>
          <cell r="BT1">
            <v>108.60000000000001</v>
          </cell>
          <cell r="BU1">
            <v>248.10000000000002</v>
          </cell>
          <cell r="BV1">
            <v>131.6</v>
          </cell>
          <cell r="BW1">
            <v>109.30000000000001</v>
          </cell>
          <cell r="BX1">
            <v>22</v>
          </cell>
          <cell r="BY1">
            <v>221.70000000000002</v>
          </cell>
          <cell r="BZ1">
            <v>87.300000000000011</v>
          </cell>
          <cell r="CA1">
            <v>131.1</v>
          </cell>
          <cell r="CB1">
            <v>109.80000000000001</v>
          </cell>
          <cell r="CC1">
            <v>374.6</v>
          </cell>
          <cell r="CD1">
            <v>415.40000000000003</v>
          </cell>
          <cell r="CE1">
            <v>414</v>
          </cell>
          <cell r="CF1">
            <v>482.90000000000003</v>
          </cell>
          <cell r="CG1">
            <v>175.8</v>
          </cell>
          <cell r="CH1">
            <v>264.67500000000001</v>
          </cell>
          <cell r="CI1">
            <v>422.44499999999999</v>
          </cell>
          <cell r="CJ1">
            <v>218.95500000000004</v>
          </cell>
          <cell r="CK1">
            <v>152.97</v>
          </cell>
          <cell r="CL1">
            <v>319.57500000000005</v>
          </cell>
          <cell r="CM1">
            <v>110.71</v>
          </cell>
          <cell r="CN1">
            <v>288.995</v>
          </cell>
          <cell r="CO1">
            <v>369.38000000000005</v>
          </cell>
          <cell r="CP1">
            <v>510.02</v>
          </cell>
          <cell r="CQ1">
            <v>590.1</v>
          </cell>
          <cell r="CR1">
            <v>522.97</v>
          </cell>
          <cell r="CS1">
            <v>414.41000000000008</v>
          </cell>
          <cell r="CT1">
            <v>457.5</v>
          </cell>
          <cell r="CU1">
            <v>282.8</v>
          </cell>
          <cell r="CV1">
            <v>217.5</v>
          </cell>
          <cell r="CW1">
            <v>283.40000000000003</v>
          </cell>
          <cell r="CX1">
            <v>235.9</v>
          </cell>
          <cell r="CY1">
            <v>483.3</v>
          </cell>
          <cell r="CZ1">
            <v>503.70000000000005</v>
          </cell>
          <cell r="DA1">
            <v>268.60000000000002</v>
          </cell>
          <cell r="DB1">
            <v>377.20000000000005</v>
          </cell>
          <cell r="DC1">
            <v>303.2</v>
          </cell>
          <cell r="DD1">
            <v>266.3</v>
          </cell>
          <cell r="DE1">
            <v>260.90000000000003</v>
          </cell>
          <cell r="DF1">
            <v>109.10000000000001</v>
          </cell>
          <cell r="DG1">
            <v>64.400000000000006</v>
          </cell>
          <cell r="DH1">
            <v>41.6</v>
          </cell>
          <cell r="DI1">
            <v>65.3</v>
          </cell>
          <cell r="DJ1">
            <v>122.60000000000001</v>
          </cell>
          <cell r="DK1">
            <v>243.9</v>
          </cell>
          <cell r="DL1">
            <v>480.70000000000005</v>
          </cell>
          <cell r="DM1">
            <v>633.80000000000007</v>
          </cell>
          <cell r="DN1">
            <v>350.20000000000005</v>
          </cell>
          <cell r="DO1">
            <v>300.3</v>
          </cell>
          <cell r="DP1">
            <v>224.8</v>
          </cell>
          <cell r="DQ1">
            <v>173.60000000000002</v>
          </cell>
          <cell r="DR1">
            <v>153.41</v>
          </cell>
          <cell r="DS1">
            <v>173.56</v>
          </cell>
          <cell r="DT1">
            <v>218.07</v>
          </cell>
          <cell r="DU1">
            <v>236.12</v>
          </cell>
          <cell r="DV1">
            <v>151.077</v>
          </cell>
          <cell r="DW1">
            <v>421.63000000000005</v>
          </cell>
          <cell r="DX1">
            <v>456.64</v>
          </cell>
          <cell r="DY1">
            <v>176.12</v>
          </cell>
          <cell r="DZ1">
            <v>363.596</v>
          </cell>
          <cell r="EA1">
            <v>479.95299999999997</v>
          </cell>
          <cell r="EB1">
            <v>261.74099999999999</v>
          </cell>
          <cell r="EC1">
            <v>110.73</v>
          </cell>
          <cell r="ED1">
            <v>153.06500000000003</v>
          </cell>
          <cell r="EE1">
            <v>238.19800000000001</v>
          </cell>
          <cell r="EF1">
            <v>152.58000000000001</v>
          </cell>
          <cell r="EG1">
            <v>91.320000000000007</v>
          </cell>
          <cell r="EH1">
            <v>302.76</v>
          </cell>
          <cell r="EI1">
            <v>390.1</v>
          </cell>
          <cell r="EJ1">
            <v>265.01</v>
          </cell>
          <cell r="EK1">
            <v>262.37</v>
          </cell>
          <cell r="EL1">
            <v>303.83000000000004</v>
          </cell>
          <cell r="EM1">
            <v>44.110000000000007</v>
          </cell>
          <cell r="EN1">
            <v>0</v>
          </cell>
          <cell r="EO1">
            <v>0</v>
          </cell>
          <cell r="EP1">
            <v>4</v>
          </cell>
          <cell r="EQ1">
            <v>2</v>
          </cell>
          <cell r="ER1">
            <v>0</v>
          </cell>
          <cell r="ES1">
            <v>0</v>
          </cell>
          <cell r="ET1">
            <v>1.92</v>
          </cell>
          <cell r="EU1">
            <v>49.72</v>
          </cell>
          <cell r="EV1">
            <v>200.22000000000003</v>
          </cell>
          <cell r="EW1">
            <v>3187.96</v>
          </cell>
          <cell r="EX1">
            <v>2622.61</v>
          </cell>
          <cell r="EY1">
            <v>599.93799999999999</v>
          </cell>
          <cell r="EZ1">
            <v>286.15500000000003</v>
          </cell>
          <cell r="FA1">
            <v>44</v>
          </cell>
          <cell r="FB1">
            <v>110.78</v>
          </cell>
          <cell r="FC1">
            <v>66</v>
          </cell>
          <cell r="FD1">
            <v>132.72</v>
          </cell>
          <cell r="FE1">
            <v>87.12</v>
          </cell>
          <cell r="FF1">
            <v>195.35000000000002</v>
          </cell>
          <cell r="FG1">
            <v>241.84400000000002</v>
          </cell>
          <cell r="FH1">
            <v>440.99</v>
          </cell>
          <cell r="FI1">
            <v>355.00400000000002</v>
          </cell>
          <cell r="FJ1">
            <v>292.815</v>
          </cell>
          <cell r="FK1">
            <v>221.99</v>
          </cell>
          <cell r="FL1">
            <v>266.745</v>
          </cell>
          <cell r="FM1">
            <v>111.66</v>
          </cell>
          <cell r="FN1">
            <v>67.319000000000003</v>
          </cell>
          <cell r="FO1">
            <v>21.78</v>
          </cell>
          <cell r="FP1">
            <v>87.765000000000001</v>
          </cell>
          <cell r="FQ1">
            <v>132.685</v>
          </cell>
          <cell r="FR1">
            <v>86.061999999999998</v>
          </cell>
          <cell r="FS1">
            <v>197.26500000000001</v>
          </cell>
          <cell r="FT1">
            <v>154.69499999999999</v>
          </cell>
          <cell r="FU1">
            <v>132.315</v>
          </cell>
          <cell r="FV1">
            <v>175.75</v>
          </cell>
          <cell r="FW1">
            <v>175.8</v>
          </cell>
          <cell r="FX1">
            <v>196.893</v>
          </cell>
          <cell r="FY1">
            <v>66.674000000000007</v>
          </cell>
          <cell r="FZ1">
            <v>44.22</v>
          </cell>
          <cell r="GA1">
            <v>65.34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21.5</v>
          </cell>
          <cell r="E2">
            <v>0</v>
          </cell>
          <cell r="F2">
            <v>20.400000000000002</v>
          </cell>
          <cell r="G2">
            <v>0</v>
          </cell>
          <cell r="H2">
            <v>0</v>
          </cell>
          <cell r="I2">
            <v>21</v>
          </cell>
          <cell r="J2">
            <v>79.800000000000011</v>
          </cell>
          <cell r="K2">
            <v>21.6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3.8000000000000003</v>
          </cell>
          <cell r="AI2">
            <v>43.1</v>
          </cell>
          <cell r="AJ2">
            <v>22.5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43</v>
          </cell>
          <cell r="AP2">
            <v>64.5</v>
          </cell>
          <cell r="AQ2">
            <v>64.5</v>
          </cell>
          <cell r="AR2">
            <v>21.5</v>
          </cell>
          <cell r="AS2">
            <v>88</v>
          </cell>
          <cell r="AT2">
            <v>133</v>
          </cell>
          <cell r="AU2">
            <v>67.100000000000009</v>
          </cell>
          <cell r="AV2">
            <v>88.9</v>
          </cell>
          <cell r="AW2">
            <v>131</v>
          </cell>
          <cell r="AX2">
            <v>246.10000000000002</v>
          </cell>
          <cell r="AY2">
            <v>22.1</v>
          </cell>
          <cell r="AZ2">
            <v>0</v>
          </cell>
          <cell r="BA2">
            <v>0</v>
          </cell>
          <cell r="BB2">
            <v>0</v>
          </cell>
          <cell r="BC2">
            <v>21.8</v>
          </cell>
          <cell r="BD2">
            <v>56.2</v>
          </cell>
          <cell r="BE2">
            <v>14.4</v>
          </cell>
          <cell r="BF2">
            <v>355.20000000000005</v>
          </cell>
          <cell r="BG2">
            <v>110.7</v>
          </cell>
          <cell r="BH2">
            <v>111.5</v>
          </cell>
          <cell r="BI2">
            <v>401.70000000000005</v>
          </cell>
          <cell r="BJ2">
            <v>90</v>
          </cell>
          <cell r="BK2">
            <v>133.20000000000002</v>
          </cell>
          <cell r="BL2">
            <v>201.8</v>
          </cell>
          <cell r="BM2">
            <v>89.600000000000009</v>
          </cell>
          <cell r="BN2">
            <v>10</v>
          </cell>
          <cell r="BO2">
            <v>0</v>
          </cell>
          <cell r="BP2">
            <v>0</v>
          </cell>
          <cell r="BQ2">
            <v>0</v>
          </cell>
          <cell r="BR2">
            <v>42.6</v>
          </cell>
          <cell r="BS2">
            <v>109.2</v>
          </cell>
          <cell r="BT2">
            <v>22.8</v>
          </cell>
          <cell r="BU2">
            <v>21.5</v>
          </cell>
          <cell r="BV2">
            <v>42.900000000000006</v>
          </cell>
          <cell r="BW2">
            <v>13.200000000000001</v>
          </cell>
          <cell r="BX2">
            <v>0</v>
          </cell>
          <cell r="BY2">
            <v>45.6</v>
          </cell>
          <cell r="BZ2">
            <v>0</v>
          </cell>
          <cell r="CA2">
            <v>22.1</v>
          </cell>
          <cell r="CB2">
            <v>0</v>
          </cell>
          <cell r="CC2">
            <v>0</v>
          </cell>
          <cell r="CD2">
            <v>0</v>
          </cell>
          <cell r="CE2">
            <v>22.400000000000002</v>
          </cell>
          <cell r="CF2">
            <v>14.3</v>
          </cell>
          <cell r="CG2">
            <v>64.7</v>
          </cell>
          <cell r="CH2">
            <v>50.400000000000006</v>
          </cell>
          <cell r="CI2">
            <v>0</v>
          </cell>
          <cell r="CJ2">
            <v>43.6</v>
          </cell>
          <cell r="CK2">
            <v>0</v>
          </cell>
          <cell r="CL2">
            <v>0</v>
          </cell>
          <cell r="CM2">
            <v>22.1</v>
          </cell>
          <cell r="CN2">
            <v>0</v>
          </cell>
          <cell r="CO2">
            <v>44.2</v>
          </cell>
          <cell r="CP2">
            <v>0</v>
          </cell>
          <cell r="CQ2">
            <v>48.6</v>
          </cell>
          <cell r="CR2">
            <v>22.400000000000002</v>
          </cell>
          <cell r="CS2">
            <v>24.1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22</v>
          </cell>
          <cell r="CZ2">
            <v>0</v>
          </cell>
          <cell r="DA2">
            <v>0</v>
          </cell>
          <cell r="DB2">
            <v>0</v>
          </cell>
          <cell r="DC2">
            <v>22.700000000000003</v>
          </cell>
          <cell r="DD2">
            <v>21.8</v>
          </cell>
          <cell r="DE2">
            <v>0</v>
          </cell>
          <cell r="DF2">
            <v>0</v>
          </cell>
          <cell r="DG2">
            <v>66</v>
          </cell>
          <cell r="DH2">
            <v>23.5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23.1</v>
          </cell>
          <cell r="DN2">
            <v>0</v>
          </cell>
          <cell r="DO2">
            <v>286.60000000000002</v>
          </cell>
          <cell r="DP2">
            <v>282.8</v>
          </cell>
          <cell r="DQ2">
            <v>494</v>
          </cell>
          <cell r="DR2">
            <v>485.79500000000002</v>
          </cell>
          <cell r="DS2">
            <v>111.60000000000001</v>
          </cell>
          <cell r="DT2">
            <v>465.78000000000003</v>
          </cell>
          <cell r="DU2">
            <v>376.5</v>
          </cell>
          <cell r="DV2">
            <v>109.99000000000001</v>
          </cell>
          <cell r="DW2">
            <v>88.920000000000016</v>
          </cell>
          <cell r="DX2">
            <v>354.24</v>
          </cell>
          <cell r="DY2">
            <v>662.94</v>
          </cell>
          <cell r="DZ2">
            <v>676.65000000000009</v>
          </cell>
          <cell r="EA2">
            <v>1122.75</v>
          </cell>
          <cell r="EB2">
            <v>703.2</v>
          </cell>
          <cell r="EC2">
            <v>154.35000000000002</v>
          </cell>
          <cell r="ED2">
            <v>309.63000000000005</v>
          </cell>
          <cell r="EE2">
            <v>111.24000000000001</v>
          </cell>
          <cell r="EF2">
            <v>44.1</v>
          </cell>
          <cell r="EG2">
            <v>219.45000000000002</v>
          </cell>
          <cell r="EH2">
            <v>0</v>
          </cell>
          <cell r="EI2">
            <v>66.570000000000007</v>
          </cell>
          <cell r="EJ2">
            <v>0</v>
          </cell>
          <cell r="EK2">
            <v>221.49</v>
          </cell>
          <cell r="EL2">
            <v>218.4</v>
          </cell>
          <cell r="EM2">
            <v>21.78</v>
          </cell>
          <cell r="EN2">
            <v>41.730000000000004</v>
          </cell>
          <cell r="EO2">
            <v>0</v>
          </cell>
          <cell r="EP2">
            <v>0</v>
          </cell>
          <cell r="EQ2">
            <v>22.11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146.77500000000001</v>
          </cell>
          <cell r="EY2">
            <v>410.8</v>
          </cell>
          <cell r="EZ2">
            <v>254.29000000000002</v>
          </cell>
          <cell r="FA2">
            <v>310.17</v>
          </cell>
          <cell r="FB2">
            <v>91.875</v>
          </cell>
          <cell r="FC2">
            <v>226.48000000000002</v>
          </cell>
          <cell r="FD2">
            <v>335.05500000000006</v>
          </cell>
          <cell r="FE2">
            <v>260.83499999999998</v>
          </cell>
          <cell r="FF2">
            <v>67.2</v>
          </cell>
          <cell r="FG2">
            <v>133.35</v>
          </cell>
          <cell r="FH2">
            <v>267.98</v>
          </cell>
          <cell r="FI2">
            <v>353.85</v>
          </cell>
          <cell r="FJ2">
            <v>374.91</v>
          </cell>
          <cell r="FK2">
            <v>195.3</v>
          </cell>
          <cell r="FL2">
            <v>138.6</v>
          </cell>
          <cell r="FM2">
            <v>65.100000000000009</v>
          </cell>
          <cell r="FN2">
            <v>20.625</v>
          </cell>
          <cell r="FO2">
            <v>21</v>
          </cell>
          <cell r="FP2">
            <v>45.524999999999999</v>
          </cell>
          <cell r="FQ2">
            <v>57.255000000000003</v>
          </cell>
          <cell r="FR2">
            <v>0</v>
          </cell>
          <cell r="FS2">
            <v>67.2</v>
          </cell>
          <cell r="FT2">
            <v>21</v>
          </cell>
          <cell r="FU2">
            <v>45.15</v>
          </cell>
          <cell r="FV2">
            <v>28.2</v>
          </cell>
          <cell r="FW2">
            <v>159.07500000000002</v>
          </cell>
          <cell r="FX2">
            <v>69.3</v>
          </cell>
          <cell r="FY2">
            <v>23.1</v>
          </cell>
          <cell r="FZ2">
            <v>45.15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58.5</v>
          </cell>
          <cell r="D3">
            <v>0</v>
          </cell>
          <cell r="E3">
            <v>0</v>
          </cell>
          <cell r="F3">
            <v>0</v>
          </cell>
          <cell r="G3">
            <v>21</v>
          </cell>
          <cell r="H3">
            <v>21</v>
          </cell>
          <cell r="I3">
            <v>0</v>
          </cell>
          <cell r="J3">
            <v>0</v>
          </cell>
          <cell r="K3">
            <v>58.1</v>
          </cell>
          <cell r="L3">
            <v>88</v>
          </cell>
          <cell r="M3">
            <v>0</v>
          </cell>
          <cell r="N3">
            <v>22</v>
          </cell>
          <cell r="O3">
            <v>0</v>
          </cell>
          <cell r="P3">
            <v>0</v>
          </cell>
          <cell r="Q3">
            <v>20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21</v>
          </cell>
          <cell r="W3">
            <v>0</v>
          </cell>
          <cell r="X3">
            <v>0</v>
          </cell>
          <cell r="Y3">
            <v>66.2</v>
          </cell>
          <cell r="Z3">
            <v>0</v>
          </cell>
          <cell r="AA3">
            <v>107.4</v>
          </cell>
          <cell r="AB3">
            <v>43.300000000000004</v>
          </cell>
          <cell r="AC3">
            <v>0</v>
          </cell>
          <cell r="AD3">
            <v>0</v>
          </cell>
          <cell r="AE3">
            <v>43.2</v>
          </cell>
          <cell r="AF3">
            <v>344.90000000000003</v>
          </cell>
          <cell r="AG3">
            <v>320.90000000000003</v>
          </cell>
          <cell r="AH3">
            <v>174.20000000000002</v>
          </cell>
          <cell r="AI3">
            <v>953</v>
          </cell>
          <cell r="AJ3">
            <v>648.1</v>
          </cell>
          <cell r="AK3">
            <v>536.80000000000007</v>
          </cell>
          <cell r="AL3">
            <v>320.60000000000002</v>
          </cell>
          <cell r="AM3">
            <v>85.600000000000009</v>
          </cell>
          <cell r="AN3">
            <v>21.1</v>
          </cell>
          <cell r="AO3">
            <v>21.3</v>
          </cell>
          <cell r="AP3">
            <v>0</v>
          </cell>
          <cell r="AQ3">
            <v>0</v>
          </cell>
          <cell r="AR3">
            <v>0</v>
          </cell>
          <cell r="AS3">
            <v>22.1</v>
          </cell>
          <cell r="AT3">
            <v>68.3</v>
          </cell>
          <cell r="AU3">
            <v>67.8</v>
          </cell>
          <cell r="AV3">
            <v>21.6</v>
          </cell>
          <cell r="AW3">
            <v>130</v>
          </cell>
          <cell r="AX3">
            <v>22</v>
          </cell>
          <cell r="AY3">
            <v>0</v>
          </cell>
          <cell r="AZ3">
            <v>0</v>
          </cell>
          <cell r="BA3">
            <v>21.5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22</v>
          </cell>
          <cell r="BH3">
            <v>21.5</v>
          </cell>
          <cell r="BI3">
            <v>86.600000000000009</v>
          </cell>
          <cell r="BJ3">
            <v>90.100000000000009</v>
          </cell>
          <cell r="BK3">
            <v>87.2</v>
          </cell>
          <cell r="BL3">
            <v>63.5</v>
          </cell>
          <cell r="BM3">
            <v>22.1</v>
          </cell>
          <cell r="BN3">
            <v>20</v>
          </cell>
          <cell r="BO3">
            <v>45</v>
          </cell>
          <cell r="BP3">
            <v>21.8</v>
          </cell>
          <cell r="BQ3">
            <v>130.5</v>
          </cell>
          <cell r="BR3">
            <v>251.5</v>
          </cell>
          <cell r="BS3">
            <v>349.6</v>
          </cell>
          <cell r="BT3">
            <v>479.5</v>
          </cell>
          <cell r="BU3">
            <v>511.8</v>
          </cell>
          <cell r="BV3">
            <v>235.8</v>
          </cell>
          <cell r="BW3">
            <v>298.90000000000003</v>
          </cell>
          <cell r="BX3">
            <v>105.9</v>
          </cell>
          <cell r="BY3">
            <v>87.800000000000011</v>
          </cell>
          <cell r="BZ3">
            <v>21.5</v>
          </cell>
          <cell r="CA3">
            <v>385.70000000000005</v>
          </cell>
          <cell r="CB3">
            <v>398.8</v>
          </cell>
          <cell r="CC3">
            <v>1272.5</v>
          </cell>
          <cell r="CD3">
            <v>1411</v>
          </cell>
          <cell r="CE3">
            <v>1122.8</v>
          </cell>
          <cell r="CF3">
            <v>918.6</v>
          </cell>
          <cell r="CG3">
            <v>794.80000000000007</v>
          </cell>
          <cell r="CH3">
            <v>763.1</v>
          </cell>
          <cell r="CI3">
            <v>704.6</v>
          </cell>
          <cell r="CJ3">
            <v>616.20000000000005</v>
          </cell>
          <cell r="CK3">
            <v>191.9</v>
          </cell>
          <cell r="CL3">
            <v>174</v>
          </cell>
          <cell r="CM3">
            <v>551.70000000000005</v>
          </cell>
          <cell r="CN3">
            <v>786.40000000000009</v>
          </cell>
          <cell r="CO3">
            <v>301.90000000000003</v>
          </cell>
          <cell r="CP3">
            <v>566.20000000000005</v>
          </cell>
          <cell r="CQ3">
            <v>737.40000000000009</v>
          </cell>
          <cell r="CR3">
            <v>1382.2</v>
          </cell>
          <cell r="CS3">
            <v>1803.7</v>
          </cell>
          <cell r="CT3">
            <v>1176.2</v>
          </cell>
          <cell r="CU3">
            <v>1051.8</v>
          </cell>
          <cell r="CV3">
            <v>559</v>
          </cell>
          <cell r="CW3">
            <v>407.5</v>
          </cell>
          <cell r="CX3">
            <v>539.30000000000007</v>
          </cell>
          <cell r="CY3">
            <v>751.1</v>
          </cell>
          <cell r="CZ3">
            <v>1479.8000000000002</v>
          </cell>
          <cell r="DA3">
            <v>2112.7000000000003</v>
          </cell>
          <cell r="DB3">
            <v>3949.4</v>
          </cell>
          <cell r="DC3">
            <v>3687.9</v>
          </cell>
          <cell r="DD3">
            <v>2560.4</v>
          </cell>
          <cell r="DE3">
            <v>1886</v>
          </cell>
          <cell r="DF3">
            <v>2103.4</v>
          </cell>
          <cell r="DG3">
            <v>1248.8000000000002</v>
          </cell>
          <cell r="DH3">
            <v>868.5</v>
          </cell>
          <cell r="DI3">
            <v>1862.4</v>
          </cell>
          <cell r="DJ3">
            <v>2880.8</v>
          </cell>
          <cell r="DK3">
            <v>4352.4000000000005</v>
          </cell>
          <cell r="DL3">
            <v>4572.5</v>
          </cell>
          <cell r="DM3">
            <v>3884.5</v>
          </cell>
          <cell r="DN3">
            <v>4108.7</v>
          </cell>
          <cell r="DO3">
            <v>5518.3</v>
          </cell>
          <cell r="DP3">
            <v>4331.4000000000005</v>
          </cell>
          <cell r="DQ3">
            <v>2368.4</v>
          </cell>
          <cell r="DR3">
            <v>2979.3410000000003</v>
          </cell>
          <cell r="DS3">
            <v>3340.2800000000007</v>
          </cell>
          <cell r="DT3">
            <v>1830.8119999999999</v>
          </cell>
          <cell r="DU3">
            <v>3122.7150000000001</v>
          </cell>
          <cell r="DV3">
            <v>5119.92</v>
          </cell>
          <cell r="DW3">
            <v>6816.625</v>
          </cell>
          <cell r="DX3">
            <v>5611.8600000000006</v>
          </cell>
          <cell r="DY3">
            <v>4633.1449999999995</v>
          </cell>
          <cell r="DZ3">
            <v>3483.2040000000002</v>
          </cell>
          <cell r="EA3">
            <v>4534.6890000000003</v>
          </cell>
          <cell r="EB3">
            <v>5564.92</v>
          </cell>
          <cell r="EC3">
            <v>4989.2750000000005</v>
          </cell>
          <cell r="ED3">
            <v>3256.25</v>
          </cell>
          <cell r="EE3">
            <v>2609.7950000000001</v>
          </cell>
          <cell r="EF3">
            <v>3170.07</v>
          </cell>
          <cell r="EG3">
            <v>5095.87</v>
          </cell>
          <cell r="EH3">
            <v>3387.3650000000002</v>
          </cell>
          <cell r="EI3">
            <v>4692.625</v>
          </cell>
          <cell r="EJ3">
            <v>5113.6500000000005</v>
          </cell>
          <cell r="EK3">
            <v>4239.43</v>
          </cell>
          <cell r="EL3">
            <v>3528.71</v>
          </cell>
          <cell r="EM3">
            <v>6019.6500000000005</v>
          </cell>
          <cell r="EN3">
            <v>7983.7649999999994</v>
          </cell>
          <cell r="EO3">
            <v>5202.3790000000008</v>
          </cell>
          <cell r="EP3">
            <v>3991.71</v>
          </cell>
          <cell r="EQ3">
            <v>3470.01</v>
          </cell>
          <cell r="ER3">
            <v>1775.31</v>
          </cell>
          <cell r="ES3">
            <v>4073.2650000000003</v>
          </cell>
          <cell r="ET3">
            <v>4106.26</v>
          </cell>
          <cell r="EU3">
            <v>4244.1900000000005</v>
          </cell>
          <cell r="EV3">
            <v>4831.26</v>
          </cell>
          <cell r="EW3">
            <v>3837.61</v>
          </cell>
          <cell r="EX3">
            <v>2593.3200000000002</v>
          </cell>
          <cell r="EY3">
            <v>2310.569</v>
          </cell>
          <cell r="EZ3">
            <v>915.76499999999999</v>
          </cell>
          <cell r="FA3">
            <v>1310.1600000000001</v>
          </cell>
          <cell r="FB3">
            <v>631.20000000000005</v>
          </cell>
          <cell r="FC3">
            <v>989.85500000000002</v>
          </cell>
          <cell r="FD3">
            <v>990.04500000000007</v>
          </cell>
          <cell r="FE3">
            <v>2907.09</v>
          </cell>
          <cell r="FF3">
            <v>4392.9050000000007</v>
          </cell>
          <cell r="FG3">
            <v>3280.9300000000003</v>
          </cell>
          <cell r="FH3">
            <v>1719.7900000000002</v>
          </cell>
          <cell r="FI3">
            <v>1170.93</v>
          </cell>
          <cell r="FJ3">
            <v>1088.1500000000001</v>
          </cell>
          <cell r="FK3">
            <v>1396.4950000000001</v>
          </cell>
          <cell r="FL3">
            <v>1603.875</v>
          </cell>
          <cell r="FM3">
            <v>756.85500000000002</v>
          </cell>
          <cell r="FN3">
            <v>882.40499999999997</v>
          </cell>
          <cell r="FO3">
            <v>757.48500000000001</v>
          </cell>
          <cell r="FP3">
            <v>319.95</v>
          </cell>
          <cell r="FQ3">
            <v>254.38500000000002</v>
          </cell>
          <cell r="FR3">
            <v>698.79</v>
          </cell>
          <cell r="FS3">
            <v>1986.7350000000001</v>
          </cell>
          <cell r="FT3">
            <v>1621.92</v>
          </cell>
          <cell r="FU3">
            <v>752.49</v>
          </cell>
          <cell r="FV3">
            <v>1559.2049999999999</v>
          </cell>
          <cell r="FW3">
            <v>1215.405</v>
          </cell>
          <cell r="FX3">
            <v>1358.96</v>
          </cell>
          <cell r="FY3">
            <v>1112.22</v>
          </cell>
          <cell r="FZ3">
            <v>1286.97</v>
          </cell>
          <cell r="GA3">
            <v>1739.04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22</v>
          </cell>
          <cell r="CN4">
            <v>0</v>
          </cell>
          <cell r="CO4">
            <v>0</v>
          </cell>
          <cell r="CP4">
            <v>0</v>
          </cell>
          <cell r="CQ4">
            <v>21.5</v>
          </cell>
          <cell r="CR4">
            <v>37.800000000000004</v>
          </cell>
          <cell r="CS4">
            <v>68.3</v>
          </cell>
          <cell r="CT4">
            <v>68.2</v>
          </cell>
          <cell r="CU4">
            <v>113.7</v>
          </cell>
          <cell r="CV4">
            <v>91.100000000000009</v>
          </cell>
          <cell r="CW4">
            <v>68.3</v>
          </cell>
          <cell r="CX4">
            <v>0</v>
          </cell>
          <cell r="CY4">
            <v>22.8</v>
          </cell>
          <cell r="CZ4">
            <v>0</v>
          </cell>
          <cell r="DA4">
            <v>21.400000000000002</v>
          </cell>
          <cell r="DB4">
            <v>0</v>
          </cell>
          <cell r="DC4">
            <v>0</v>
          </cell>
          <cell r="DD4">
            <v>111.80000000000001</v>
          </cell>
          <cell r="DE4">
            <v>22</v>
          </cell>
          <cell r="DF4">
            <v>45.5</v>
          </cell>
          <cell r="DG4">
            <v>110.9</v>
          </cell>
          <cell r="DH4">
            <v>0</v>
          </cell>
          <cell r="DI4">
            <v>0</v>
          </cell>
          <cell r="DJ4">
            <v>44.900000000000006</v>
          </cell>
          <cell r="DK4">
            <v>44.2</v>
          </cell>
          <cell r="DL4">
            <v>23</v>
          </cell>
          <cell r="DM4">
            <v>23.1</v>
          </cell>
          <cell r="DN4">
            <v>112.80000000000001</v>
          </cell>
          <cell r="DO4">
            <v>67.600000000000009</v>
          </cell>
          <cell r="DP4">
            <v>42</v>
          </cell>
          <cell r="DQ4">
            <v>44.5</v>
          </cell>
          <cell r="DR4">
            <v>0</v>
          </cell>
          <cell r="DS4">
            <v>44.1</v>
          </cell>
          <cell r="DT4">
            <v>22.650000000000002</v>
          </cell>
          <cell r="DU4">
            <v>22.400000000000002</v>
          </cell>
          <cell r="DV4">
            <v>21</v>
          </cell>
          <cell r="DW4">
            <v>67.2</v>
          </cell>
          <cell r="DX4">
            <v>23.1</v>
          </cell>
          <cell r="DY4">
            <v>44.1</v>
          </cell>
          <cell r="DZ4">
            <v>83.19</v>
          </cell>
          <cell r="EA4">
            <v>81.180000000000007</v>
          </cell>
          <cell r="EB4">
            <v>88.785000000000011</v>
          </cell>
          <cell r="EC4">
            <v>64.05</v>
          </cell>
          <cell r="ED4">
            <v>21</v>
          </cell>
          <cell r="EE4">
            <v>23.1</v>
          </cell>
          <cell r="EF4">
            <v>0</v>
          </cell>
          <cell r="EG4">
            <v>0</v>
          </cell>
          <cell r="EH4">
            <v>21</v>
          </cell>
          <cell r="EI4">
            <v>0</v>
          </cell>
          <cell r="EJ4">
            <v>0</v>
          </cell>
          <cell r="EK4">
            <v>21</v>
          </cell>
          <cell r="EL4">
            <v>21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35.700000000000003</v>
          </cell>
          <cell r="EV4">
            <v>115.5</v>
          </cell>
          <cell r="EW4">
            <v>231.3</v>
          </cell>
          <cell r="EX4">
            <v>396.20000000000005</v>
          </cell>
          <cell r="EY4">
            <v>162.78</v>
          </cell>
          <cell r="EZ4">
            <v>116.7</v>
          </cell>
          <cell r="FA4">
            <v>0</v>
          </cell>
          <cell r="FB4">
            <v>23.1</v>
          </cell>
          <cell r="FC4">
            <v>0</v>
          </cell>
          <cell r="FD4">
            <v>24.150000000000002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22.645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85.2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106.7</v>
          </cell>
          <cell r="AZ5">
            <v>0</v>
          </cell>
          <cell r="BA5">
            <v>133.4</v>
          </cell>
          <cell r="BB5">
            <v>101.9</v>
          </cell>
          <cell r="BC5">
            <v>180.4</v>
          </cell>
          <cell r="BD5">
            <v>73</v>
          </cell>
          <cell r="BE5">
            <v>479</v>
          </cell>
          <cell r="BF5">
            <v>137</v>
          </cell>
          <cell r="BG5">
            <v>330.5</v>
          </cell>
          <cell r="BH5">
            <v>173.70000000000002</v>
          </cell>
          <cell r="BI5">
            <v>223.70000000000002</v>
          </cell>
          <cell r="BJ5">
            <v>0</v>
          </cell>
          <cell r="BK5">
            <v>53</v>
          </cell>
          <cell r="BL5">
            <v>0</v>
          </cell>
          <cell r="BM5">
            <v>0</v>
          </cell>
          <cell r="BN5">
            <v>0</v>
          </cell>
          <cell r="BO5">
            <v>158.4</v>
          </cell>
          <cell r="BP5">
            <v>127.60000000000001</v>
          </cell>
          <cell r="BQ5">
            <v>290</v>
          </cell>
          <cell r="BR5">
            <v>0</v>
          </cell>
          <cell r="BS5">
            <v>386</v>
          </cell>
          <cell r="BT5">
            <v>0</v>
          </cell>
          <cell r="BU5">
            <v>106.60000000000001</v>
          </cell>
          <cell r="BV5">
            <v>0</v>
          </cell>
          <cell r="BW5">
            <v>106.7</v>
          </cell>
          <cell r="BX5">
            <v>0</v>
          </cell>
          <cell r="BY5">
            <v>133.4</v>
          </cell>
          <cell r="BZ5">
            <v>101.9</v>
          </cell>
          <cell r="CA5">
            <v>180.4</v>
          </cell>
          <cell r="CB5">
            <v>73</v>
          </cell>
          <cell r="CC5">
            <v>479</v>
          </cell>
          <cell r="CD5">
            <v>137</v>
          </cell>
          <cell r="CE5">
            <v>330.5</v>
          </cell>
          <cell r="CF5">
            <v>173.70000000000002</v>
          </cell>
          <cell r="CG5">
            <v>223.70000000000002</v>
          </cell>
          <cell r="CH5">
            <v>151.80000000000001</v>
          </cell>
          <cell r="CI5">
            <v>151</v>
          </cell>
          <cell r="CJ5">
            <v>327.70000000000005</v>
          </cell>
          <cell r="CK5">
            <v>199.3</v>
          </cell>
          <cell r="CL5">
            <v>385.3</v>
          </cell>
          <cell r="CM5">
            <v>408.90000000000003</v>
          </cell>
          <cell r="CN5">
            <v>332.20000000000005</v>
          </cell>
          <cell r="CO5">
            <v>127.10000000000001</v>
          </cell>
          <cell r="CP5">
            <v>324.40000000000003</v>
          </cell>
          <cell r="CQ5">
            <v>0</v>
          </cell>
          <cell r="CR5">
            <v>264</v>
          </cell>
          <cell r="CS5">
            <v>180.9</v>
          </cell>
          <cell r="CT5">
            <v>154.4</v>
          </cell>
          <cell r="CU5">
            <v>148.20000000000002</v>
          </cell>
          <cell r="CV5">
            <v>222.9</v>
          </cell>
          <cell r="CW5">
            <v>96</v>
          </cell>
          <cell r="CX5">
            <v>147.4</v>
          </cell>
          <cell r="CY5">
            <v>51.400000000000006</v>
          </cell>
          <cell r="CZ5">
            <v>121.7</v>
          </cell>
          <cell r="DA5">
            <v>293.2</v>
          </cell>
          <cell r="DB5">
            <v>0</v>
          </cell>
          <cell r="DC5">
            <v>48</v>
          </cell>
          <cell r="DD5">
            <v>227.60000000000002</v>
          </cell>
          <cell r="DE5">
            <v>48</v>
          </cell>
          <cell r="DF5">
            <v>175.4</v>
          </cell>
          <cell r="DG5">
            <v>126.4</v>
          </cell>
          <cell r="DH5">
            <v>173.20000000000002</v>
          </cell>
          <cell r="DI5">
            <v>298</v>
          </cell>
          <cell r="DJ5">
            <v>201.9</v>
          </cell>
          <cell r="DK5">
            <v>352.40000000000003</v>
          </cell>
          <cell r="DL5">
            <v>201.70000000000002</v>
          </cell>
          <cell r="DM5">
            <v>0</v>
          </cell>
          <cell r="DN5">
            <v>100.80000000000001</v>
          </cell>
          <cell r="DO5">
            <v>26.3</v>
          </cell>
          <cell r="DP5">
            <v>100.80000000000001</v>
          </cell>
          <cell r="DQ5">
            <v>50.400000000000006</v>
          </cell>
          <cell r="DR5">
            <v>76.400000000000006</v>
          </cell>
          <cell r="DS5">
            <v>73.5</v>
          </cell>
          <cell r="DT5">
            <v>50.400000000000006</v>
          </cell>
          <cell r="DU5">
            <v>100.80000000000001</v>
          </cell>
          <cell r="DV5">
            <v>100.80000000000001</v>
          </cell>
          <cell r="DW5">
            <v>100.80000000000001</v>
          </cell>
          <cell r="DX5">
            <v>25</v>
          </cell>
          <cell r="DY5">
            <v>26</v>
          </cell>
          <cell r="DZ5">
            <v>51.2</v>
          </cell>
          <cell r="EA5">
            <v>0</v>
          </cell>
          <cell r="EB5">
            <v>51.2</v>
          </cell>
          <cell r="EC5">
            <v>25</v>
          </cell>
          <cell r="ED5">
            <v>0</v>
          </cell>
          <cell r="EE5">
            <v>25</v>
          </cell>
          <cell r="EF5">
            <v>0</v>
          </cell>
          <cell r="EG5">
            <v>0</v>
          </cell>
          <cell r="EH5">
            <v>0</v>
          </cell>
          <cell r="EI5">
            <v>50</v>
          </cell>
          <cell r="EJ5">
            <v>75</v>
          </cell>
          <cell r="EK5">
            <v>0</v>
          </cell>
          <cell r="EL5">
            <v>50</v>
          </cell>
          <cell r="EM5">
            <v>50.400000000000006</v>
          </cell>
          <cell r="EN5">
            <v>0</v>
          </cell>
          <cell r="EO5">
            <v>49.752000000000002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139</v>
          </cell>
          <cell r="C6">
            <v>42</v>
          </cell>
          <cell r="D6">
            <v>191.4</v>
          </cell>
          <cell r="E6">
            <v>85.600000000000009</v>
          </cell>
          <cell r="F6">
            <v>127.60000000000001</v>
          </cell>
          <cell r="G6">
            <v>130.5</v>
          </cell>
          <cell r="H6">
            <v>108.7</v>
          </cell>
          <cell r="I6">
            <v>238.10000000000002</v>
          </cell>
          <cell r="J6">
            <v>386.70000000000005</v>
          </cell>
          <cell r="K6">
            <v>496.8</v>
          </cell>
          <cell r="L6">
            <v>604.9</v>
          </cell>
          <cell r="M6">
            <v>506.40000000000003</v>
          </cell>
          <cell r="N6">
            <v>581.70000000000005</v>
          </cell>
          <cell r="O6">
            <v>693.7</v>
          </cell>
          <cell r="P6">
            <v>496.90000000000003</v>
          </cell>
          <cell r="Q6">
            <v>323.90000000000003</v>
          </cell>
          <cell r="R6">
            <v>339.20000000000005</v>
          </cell>
          <cell r="S6">
            <v>615.20000000000005</v>
          </cell>
          <cell r="T6">
            <v>798.80000000000007</v>
          </cell>
          <cell r="U6">
            <v>902.7</v>
          </cell>
          <cell r="V6">
            <v>691.5</v>
          </cell>
          <cell r="W6">
            <v>1162.9000000000001</v>
          </cell>
          <cell r="X6">
            <v>719.90000000000009</v>
          </cell>
          <cell r="Y6">
            <v>1038.6000000000001</v>
          </cell>
          <cell r="Z6">
            <v>589.1</v>
          </cell>
          <cell r="AA6">
            <v>714.1</v>
          </cell>
          <cell r="AB6">
            <v>1250.7</v>
          </cell>
          <cell r="AC6">
            <v>525.70000000000005</v>
          </cell>
          <cell r="AD6">
            <v>1422.7</v>
          </cell>
          <cell r="AE6">
            <v>1160.2</v>
          </cell>
          <cell r="AF6">
            <v>609.6</v>
          </cell>
          <cell r="AG6">
            <v>414.3</v>
          </cell>
          <cell r="AH6">
            <v>762.6</v>
          </cell>
          <cell r="AI6">
            <v>1320.6000000000001</v>
          </cell>
          <cell r="AJ6">
            <v>1268.5</v>
          </cell>
          <cell r="AK6">
            <v>502.8</v>
          </cell>
          <cell r="AL6">
            <v>542.80000000000007</v>
          </cell>
          <cell r="AM6">
            <v>865.2</v>
          </cell>
          <cell r="AN6">
            <v>491.8</v>
          </cell>
          <cell r="AO6">
            <v>922.40000000000009</v>
          </cell>
          <cell r="AP6">
            <v>1213.5</v>
          </cell>
          <cell r="AQ6">
            <v>3211.3</v>
          </cell>
          <cell r="AR6">
            <v>2498.9</v>
          </cell>
          <cell r="AS6">
            <v>2957.8</v>
          </cell>
          <cell r="AT6">
            <v>2788.2000000000003</v>
          </cell>
          <cell r="AU6">
            <v>2113.7000000000003</v>
          </cell>
          <cell r="AV6">
            <v>1914.6000000000001</v>
          </cell>
          <cell r="AW6">
            <v>1717.8000000000002</v>
          </cell>
          <cell r="AX6">
            <v>1004.6</v>
          </cell>
          <cell r="AY6">
            <v>1359.6000000000001</v>
          </cell>
          <cell r="AZ6">
            <v>1005</v>
          </cell>
          <cell r="BA6">
            <v>1084.3</v>
          </cell>
          <cell r="BB6">
            <v>1152</v>
          </cell>
          <cell r="BC6">
            <v>1793.4</v>
          </cell>
          <cell r="BD6">
            <v>1758.2</v>
          </cell>
          <cell r="BE6">
            <v>1105.5</v>
          </cell>
          <cell r="BF6">
            <v>1601.4</v>
          </cell>
          <cell r="BG6">
            <v>1693.7</v>
          </cell>
          <cell r="BH6">
            <v>1684.1000000000001</v>
          </cell>
          <cell r="BI6">
            <v>1363</v>
          </cell>
          <cell r="BJ6">
            <v>681.1</v>
          </cell>
          <cell r="BK6">
            <v>1028.3</v>
          </cell>
          <cell r="BL6">
            <v>1031.6000000000001</v>
          </cell>
          <cell r="BM6">
            <v>795.5</v>
          </cell>
          <cell r="BN6">
            <v>1300.8000000000002</v>
          </cell>
          <cell r="BO6">
            <v>1317.8000000000002</v>
          </cell>
          <cell r="BP6">
            <v>1436</v>
          </cell>
          <cell r="BQ6">
            <v>1606.2</v>
          </cell>
          <cell r="BR6">
            <v>1989</v>
          </cell>
          <cell r="BS6">
            <v>1638.3000000000002</v>
          </cell>
          <cell r="BT6">
            <v>1584.7</v>
          </cell>
          <cell r="BU6">
            <v>954.7</v>
          </cell>
          <cell r="BV6">
            <v>1046.4000000000001</v>
          </cell>
          <cell r="BW6">
            <v>1457.1000000000001</v>
          </cell>
          <cell r="BX6">
            <v>1376.6000000000001</v>
          </cell>
          <cell r="BY6">
            <v>979.6</v>
          </cell>
          <cell r="BZ6">
            <v>1126</v>
          </cell>
          <cell r="CA6">
            <v>961.1</v>
          </cell>
          <cell r="CB6">
            <v>1034.8</v>
          </cell>
          <cell r="CC6">
            <v>1490.3000000000002</v>
          </cell>
          <cell r="CD6">
            <v>1748.6000000000001</v>
          </cell>
          <cell r="CE6">
            <v>1954.8000000000002</v>
          </cell>
          <cell r="CF6">
            <v>2407.1</v>
          </cell>
          <cell r="CG6">
            <v>1128.3</v>
          </cell>
          <cell r="CH6">
            <v>1274.9000000000001</v>
          </cell>
          <cell r="CI6">
            <v>1699.7</v>
          </cell>
          <cell r="CJ6">
            <v>1124.9000000000001</v>
          </cell>
          <cell r="CK6">
            <v>680.90000000000009</v>
          </cell>
          <cell r="CL6">
            <v>1263.1000000000001</v>
          </cell>
          <cell r="CM6">
            <v>2176.5</v>
          </cell>
          <cell r="CN6">
            <v>2284.9</v>
          </cell>
          <cell r="CO6">
            <v>2365.5</v>
          </cell>
          <cell r="CP6">
            <v>2267.1</v>
          </cell>
          <cell r="CQ6">
            <v>1763.1000000000001</v>
          </cell>
          <cell r="CR6">
            <v>1576.8000000000002</v>
          </cell>
          <cell r="CS6">
            <v>1274</v>
          </cell>
          <cell r="CT6">
            <v>1613.6000000000001</v>
          </cell>
          <cell r="CU6">
            <v>1431.4</v>
          </cell>
          <cell r="CV6">
            <v>1273.8000000000002</v>
          </cell>
          <cell r="CW6">
            <v>1386.9</v>
          </cell>
          <cell r="CX6">
            <v>1808.3000000000002</v>
          </cell>
          <cell r="CY6">
            <v>1951.2</v>
          </cell>
          <cell r="CZ6">
            <v>2056.5</v>
          </cell>
          <cell r="DA6">
            <v>2341.5</v>
          </cell>
          <cell r="DB6">
            <v>1942.7</v>
          </cell>
          <cell r="DC6">
            <v>1773</v>
          </cell>
          <cell r="DD6">
            <v>1362.4</v>
          </cell>
          <cell r="DE6">
            <v>778.1</v>
          </cell>
          <cell r="DF6">
            <v>861.7</v>
          </cell>
          <cell r="DG6">
            <v>1352.7</v>
          </cell>
          <cell r="DH6">
            <v>664.5</v>
          </cell>
          <cell r="DI6">
            <v>1021.3000000000001</v>
          </cell>
          <cell r="DJ6">
            <v>1906</v>
          </cell>
          <cell r="DK6">
            <v>1472.4</v>
          </cell>
          <cell r="DL6">
            <v>1731.6000000000001</v>
          </cell>
          <cell r="DM6">
            <v>1374.3000000000002</v>
          </cell>
          <cell r="DN6">
            <v>1286</v>
          </cell>
          <cell r="DO6">
            <v>1657</v>
          </cell>
          <cell r="DP6">
            <v>935.90000000000009</v>
          </cell>
          <cell r="DQ6">
            <v>559.30000000000007</v>
          </cell>
          <cell r="DR6">
            <v>772.32</v>
          </cell>
          <cell r="DS6">
            <v>470.05200000000008</v>
          </cell>
          <cell r="DT6">
            <v>563.7600000000001</v>
          </cell>
          <cell r="DU6">
            <v>543.27600000000007</v>
          </cell>
          <cell r="DV6">
            <v>1046.615</v>
          </cell>
          <cell r="DW6">
            <v>1627.5520000000001</v>
          </cell>
          <cell r="DX6">
            <v>1752.8650000000002</v>
          </cell>
          <cell r="DY6">
            <v>1524.2090000000001</v>
          </cell>
          <cell r="DZ6">
            <v>2045.9099999999999</v>
          </cell>
          <cell r="EA6">
            <v>1729.585</v>
          </cell>
          <cell r="EB6">
            <v>815.86300000000006</v>
          </cell>
          <cell r="EC6">
            <v>563.1</v>
          </cell>
          <cell r="ED6">
            <v>1017.6690000000001</v>
          </cell>
          <cell r="EE6">
            <v>967.55200000000013</v>
          </cell>
          <cell r="EF6">
            <v>1629.2370000000001</v>
          </cell>
          <cell r="EG6">
            <v>750.55200000000013</v>
          </cell>
          <cell r="EH6">
            <v>1473.9350000000002</v>
          </cell>
          <cell r="EI6">
            <v>1542.7650000000001</v>
          </cell>
          <cell r="EJ6">
            <v>1179.1000000000001</v>
          </cell>
          <cell r="EK6">
            <v>1455.338</v>
          </cell>
          <cell r="EL6">
            <v>1433.549</v>
          </cell>
          <cell r="EM6">
            <v>707.70200000000011</v>
          </cell>
          <cell r="EN6">
            <v>136.57500000000002</v>
          </cell>
          <cell r="EO6">
            <v>41.032000000000004</v>
          </cell>
          <cell r="EP6">
            <v>67.2</v>
          </cell>
          <cell r="EQ6">
            <v>155.26500000000001</v>
          </cell>
          <cell r="ER6">
            <v>46.1</v>
          </cell>
          <cell r="ES6">
            <v>183.55500000000001</v>
          </cell>
          <cell r="ET6">
            <v>999.18</v>
          </cell>
          <cell r="EU6">
            <v>1298.7600000000002</v>
          </cell>
          <cell r="EV6">
            <v>1418.652</v>
          </cell>
          <cell r="EW6">
            <v>1649.7</v>
          </cell>
          <cell r="EX6">
            <v>1275.402</v>
          </cell>
          <cell r="EY6">
            <v>1214.69</v>
          </cell>
          <cell r="EZ6">
            <v>357.86</v>
          </cell>
          <cell r="FA6">
            <v>294.64499999999998</v>
          </cell>
          <cell r="FB6">
            <v>206.971</v>
          </cell>
          <cell r="FC6">
            <v>430.63000000000005</v>
          </cell>
          <cell r="FD6">
            <v>803.65000000000009</v>
          </cell>
          <cell r="FE6">
            <v>1179.655</v>
          </cell>
          <cell r="FF6">
            <v>1278.67</v>
          </cell>
          <cell r="FG6">
            <v>1214.54</v>
          </cell>
          <cell r="FH6">
            <v>1578.3100000000002</v>
          </cell>
          <cell r="FI6">
            <v>1772.155</v>
          </cell>
          <cell r="FJ6">
            <v>1626.2850000000001</v>
          </cell>
          <cell r="FK6">
            <v>1254.8400000000001</v>
          </cell>
          <cell r="FL6">
            <v>501.875</v>
          </cell>
          <cell r="FM6">
            <v>344.75</v>
          </cell>
          <cell r="FN6">
            <v>272.79000000000002</v>
          </cell>
          <cell r="FO6">
            <v>499.98</v>
          </cell>
          <cell r="FP6">
            <v>169.26500000000001</v>
          </cell>
          <cell r="FQ6">
            <v>372.63</v>
          </cell>
          <cell r="FR6">
            <v>985.63</v>
          </cell>
          <cell r="FS6">
            <v>804.005</v>
          </cell>
          <cell r="FT6">
            <v>610.61500000000001</v>
          </cell>
          <cell r="FU6">
            <v>932.53499999999997</v>
          </cell>
          <cell r="FV6">
            <v>1057.0550000000001</v>
          </cell>
          <cell r="FW6">
            <v>1360.3050000000001</v>
          </cell>
          <cell r="FX6">
            <v>310.85000000000002</v>
          </cell>
          <cell r="FY6">
            <v>376.36</v>
          </cell>
          <cell r="FZ6">
            <v>396.24</v>
          </cell>
          <cell r="GA6">
            <v>669.15499999999997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873.80000000000007</v>
          </cell>
          <cell r="C7">
            <v>1130.8</v>
          </cell>
          <cell r="D7">
            <v>1630.3000000000002</v>
          </cell>
          <cell r="E7">
            <v>1110.7</v>
          </cell>
          <cell r="F7">
            <v>1109.9000000000001</v>
          </cell>
          <cell r="G7">
            <v>1114.7</v>
          </cell>
          <cell r="H7">
            <v>988.40000000000009</v>
          </cell>
          <cell r="I7">
            <v>1110.5</v>
          </cell>
          <cell r="J7">
            <v>1254.9000000000001</v>
          </cell>
          <cell r="K7">
            <v>1141.5</v>
          </cell>
          <cell r="L7">
            <v>1321.8000000000002</v>
          </cell>
          <cell r="M7">
            <v>798.1</v>
          </cell>
          <cell r="N7">
            <v>728.1</v>
          </cell>
          <cell r="O7">
            <v>736.5</v>
          </cell>
          <cell r="P7">
            <v>611</v>
          </cell>
          <cell r="Q7">
            <v>635.1</v>
          </cell>
          <cell r="R7">
            <v>720.40000000000009</v>
          </cell>
          <cell r="S7">
            <v>878.7</v>
          </cell>
          <cell r="T7">
            <v>784.6</v>
          </cell>
          <cell r="U7">
            <v>936.80000000000007</v>
          </cell>
          <cell r="V7">
            <v>1258.4000000000001</v>
          </cell>
          <cell r="W7">
            <v>1126.8</v>
          </cell>
          <cell r="X7">
            <v>1264.1000000000001</v>
          </cell>
          <cell r="Y7">
            <v>565.9</v>
          </cell>
          <cell r="Z7">
            <v>961.5</v>
          </cell>
          <cell r="AA7">
            <v>765.80000000000007</v>
          </cell>
          <cell r="AB7">
            <v>1031</v>
          </cell>
          <cell r="AC7">
            <v>1092.6000000000001</v>
          </cell>
          <cell r="AD7">
            <v>962.6</v>
          </cell>
          <cell r="AE7">
            <v>1374.1000000000001</v>
          </cell>
          <cell r="AF7">
            <v>1573.2</v>
          </cell>
          <cell r="AG7">
            <v>1486.1000000000001</v>
          </cell>
          <cell r="AH7">
            <v>2172.8000000000002</v>
          </cell>
          <cell r="AI7">
            <v>1810.3000000000002</v>
          </cell>
          <cell r="AJ7">
            <v>1677.6000000000001</v>
          </cell>
          <cell r="AK7">
            <v>1026.7</v>
          </cell>
          <cell r="AL7">
            <v>1053.4000000000001</v>
          </cell>
          <cell r="AM7">
            <v>1311.9</v>
          </cell>
          <cell r="AN7">
            <v>1533.3000000000002</v>
          </cell>
          <cell r="AO7">
            <v>1574.1000000000001</v>
          </cell>
          <cell r="AP7">
            <v>1730.4</v>
          </cell>
          <cell r="AQ7">
            <v>1222.4000000000001</v>
          </cell>
          <cell r="AR7">
            <v>1247.3000000000002</v>
          </cell>
          <cell r="AS7">
            <v>1030.4000000000001</v>
          </cell>
          <cell r="AT7">
            <v>1384.4</v>
          </cell>
          <cell r="AU7">
            <v>2129.7000000000003</v>
          </cell>
          <cell r="AV7">
            <v>1415.3000000000002</v>
          </cell>
          <cell r="AW7">
            <v>786.2</v>
          </cell>
          <cell r="AX7">
            <v>894.40000000000009</v>
          </cell>
          <cell r="AY7">
            <v>801.6</v>
          </cell>
          <cell r="AZ7">
            <v>1021.4000000000001</v>
          </cell>
          <cell r="BA7">
            <v>847.5</v>
          </cell>
          <cell r="BB7">
            <v>1026.9000000000001</v>
          </cell>
          <cell r="BC7">
            <v>588.30000000000007</v>
          </cell>
          <cell r="BD7">
            <v>911.7</v>
          </cell>
          <cell r="BE7">
            <v>607.9</v>
          </cell>
          <cell r="BF7">
            <v>847</v>
          </cell>
          <cell r="BG7">
            <v>658.5</v>
          </cell>
          <cell r="BH7">
            <v>411.40000000000003</v>
          </cell>
          <cell r="BI7">
            <v>326.40000000000003</v>
          </cell>
          <cell r="BJ7">
            <v>496.8</v>
          </cell>
          <cell r="BK7">
            <v>304.7</v>
          </cell>
          <cell r="BL7">
            <v>267.40000000000003</v>
          </cell>
          <cell r="BM7">
            <v>305.90000000000003</v>
          </cell>
          <cell r="BN7">
            <v>786.7</v>
          </cell>
          <cell r="BO7">
            <v>371.70000000000005</v>
          </cell>
          <cell r="BP7">
            <v>676.80000000000007</v>
          </cell>
          <cell r="BQ7">
            <v>609.30000000000007</v>
          </cell>
          <cell r="BR7">
            <v>524.80000000000007</v>
          </cell>
          <cell r="BS7">
            <v>332.1</v>
          </cell>
          <cell r="BT7">
            <v>380</v>
          </cell>
          <cell r="BU7">
            <v>308.5</v>
          </cell>
          <cell r="BV7">
            <v>573.4</v>
          </cell>
          <cell r="BW7">
            <v>612.30000000000007</v>
          </cell>
          <cell r="BX7">
            <v>392.6</v>
          </cell>
          <cell r="BY7">
            <v>942.1</v>
          </cell>
          <cell r="BZ7">
            <v>769.5</v>
          </cell>
          <cell r="CA7">
            <v>526</v>
          </cell>
          <cell r="CB7">
            <v>529.30000000000007</v>
          </cell>
          <cell r="CC7">
            <v>351.40000000000003</v>
          </cell>
          <cell r="CD7">
            <v>363.1</v>
          </cell>
          <cell r="CE7">
            <v>617.5</v>
          </cell>
          <cell r="CF7">
            <v>333.6</v>
          </cell>
          <cell r="CG7">
            <v>284.90000000000003</v>
          </cell>
          <cell r="CH7">
            <v>429</v>
          </cell>
          <cell r="CI7">
            <v>351</v>
          </cell>
          <cell r="CJ7">
            <v>333.3</v>
          </cell>
          <cell r="CK7">
            <v>259.10000000000002</v>
          </cell>
          <cell r="CL7">
            <v>814.80000000000007</v>
          </cell>
          <cell r="CM7">
            <v>811.1</v>
          </cell>
          <cell r="CN7">
            <v>430.90000000000003</v>
          </cell>
          <cell r="CO7">
            <v>353.20000000000005</v>
          </cell>
          <cell r="CP7">
            <v>200</v>
          </cell>
          <cell r="CQ7">
            <v>328.3</v>
          </cell>
          <cell r="CR7">
            <v>220</v>
          </cell>
          <cell r="CS7">
            <v>176.70000000000002</v>
          </cell>
          <cell r="CT7">
            <v>334.20000000000005</v>
          </cell>
          <cell r="CU7">
            <v>221.3</v>
          </cell>
          <cell r="CV7">
            <v>397.6</v>
          </cell>
          <cell r="CW7">
            <v>508.6</v>
          </cell>
          <cell r="CX7">
            <v>440.6</v>
          </cell>
          <cell r="CY7">
            <v>506.20000000000005</v>
          </cell>
          <cell r="CZ7">
            <v>578</v>
          </cell>
          <cell r="DA7">
            <v>966.7</v>
          </cell>
          <cell r="DB7">
            <v>733.1</v>
          </cell>
          <cell r="DC7">
            <v>748.80000000000007</v>
          </cell>
          <cell r="DD7">
            <v>464.90000000000003</v>
          </cell>
          <cell r="DE7">
            <v>218.3</v>
          </cell>
          <cell r="DF7">
            <v>641.80000000000007</v>
          </cell>
          <cell r="DG7">
            <v>673.2</v>
          </cell>
          <cell r="DH7">
            <v>585</v>
          </cell>
          <cell r="DI7">
            <v>848.5</v>
          </cell>
          <cell r="DJ7">
            <v>1213.7</v>
          </cell>
          <cell r="DK7">
            <v>1584.5</v>
          </cell>
          <cell r="DL7">
            <v>1467.3000000000002</v>
          </cell>
          <cell r="DM7">
            <v>1563.4</v>
          </cell>
          <cell r="DN7">
            <v>1716.6000000000001</v>
          </cell>
          <cell r="DO7">
            <v>1144.1000000000001</v>
          </cell>
          <cell r="DP7">
            <v>822.30000000000007</v>
          </cell>
          <cell r="DQ7">
            <v>713.5</v>
          </cell>
          <cell r="DR7">
            <v>936.39</v>
          </cell>
          <cell r="DS7">
            <v>915.34500000000014</v>
          </cell>
          <cell r="DT7">
            <v>1295.68</v>
          </cell>
          <cell r="DU7">
            <v>1333.1350000000002</v>
          </cell>
          <cell r="DV7">
            <v>1542.1320000000001</v>
          </cell>
          <cell r="DW7">
            <v>1039.2840000000001</v>
          </cell>
          <cell r="DX7">
            <v>1214.4159999999999</v>
          </cell>
          <cell r="DY7">
            <v>1836.4070000000002</v>
          </cell>
          <cell r="DZ7">
            <v>2287.8029999999999</v>
          </cell>
          <cell r="EA7">
            <v>2031.5230000000001</v>
          </cell>
          <cell r="EB7">
            <v>463.72</v>
          </cell>
          <cell r="EC7">
            <v>288.75</v>
          </cell>
          <cell r="ED7">
            <v>1377.9650000000001</v>
          </cell>
          <cell r="EE7">
            <v>1135.3399999999999</v>
          </cell>
          <cell r="EF7">
            <v>1297.8500000000001</v>
          </cell>
          <cell r="EG7">
            <v>1011.0020000000001</v>
          </cell>
          <cell r="EH7">
            <v>2122.1650000000004</v>
          </cell>
          <cell r="EI7">
            <v>1434.5</v>
          </cell>
          <cell r="EJ7">
            <v>490.70000000000005</v>
          </cell>
          <cell r="EK7">
            <v>333.19000000000005</v>
          </cell>
          <cell r="EL7">
            <v>264.06</v>
          </cell>
          <cell r="EM7">
            <v>200.34500000000003</v>
          </cell>
          <cell r="EN7">
            <v>133.035</v>
          </cell>
          <cell r="EO7">
            <v>0</v>
          </cell>
          <cell r="EP7">
            <v>0</v>
          </cell>
          <cell r="EQ7">
            <v>22.77</v>
          </cell>
          <cell r="ER7">
            <v>11.88</v>
          </cell>
          <cell r="ES7">
            <v>21.78</v>
          </cell>
          <cell r="ET7">
            <v>266.91000000000003</v>
          </cell>
          <cell r="EU7">
            <v>265.82900000000001</v>
          </cell>
          <cell r="EV7">
            <v>157.94000000000003</v>
          </cell>
          <cell r="EW7">
            <v>64.710000000000008</v>
          </cell>
          <cell r="EX7">
            <v>1056.546</v>
          </cell>
          <cell r="EY7">
            <v>1401.2350000000001</v>
          </cell>
          <cell r="EZ7">
            <v>215.58200000000002</v>
          </cell>
          <cell r="FA7">
            <v>67.570000000000007</v>
          </cell>
          <cell r="FB7">
            <v>10.8</v>
          </cell>
          <cell r="FC7">
            <v>222.73500000000001</v>
          </cell>
          <cell r="FD7">
            <v>553.1</v>
          </cell>
          <cell r="FE7">
            <v>561.06899999999996</v>
          </cell>
          <cell r="FF7">
            <v>1377.99</v>
          </cell>
          <cell r="FG7">
            <v>1385.905</v>
          </cell>
          <cell r="FH7">
            <v>2156.9050000000002</v>
          </cell>
          <cell r="FI7">
            <v>1824.7790000000002</v>
          </cell>
          <cell r="FJ7">
            <v>1521.0550000000001</v>
          </cell>
          <cell r="FK7">
            <v>720.26499999999999</v>
          </cell>
          <cell r="FL7">
            <v>426.22500000000002</v>
          </cell>
          <cell r="FM7">
            <v>179.96</v>
          </cell>
          <cell r="FN7">
            <v>159.84</v>
          </cell>
          <cell r="FO7">
            <v>593.38499999999999</v>
          </cell>
          <cell r="FP7">
            <v>342.52500000000003</v>
          </cell>
          <cell r="FQ7">
            <v>318.02</v>
          </cell>
          <cell r="FR7">
            <v>1276.2750000000001</v>
          </cell>
          <cell r="FS7">
            <v>636.97500000000002</v>
          </cell>
          <cell r="FT7">
            <v>1236.06</v>
          </cell>
          <cell r="FU7">
            <v>1163.03</v>
          </cell>
          <cell r="FV7">
            <v>1995.2450000000001</v>
          </cell>
          <cell r="FW7">
            <v>3969.2750000000001</v>
          </cell>
          <cell r="FX7">
            <v>3791.4</v>
          </cell>
          <cell r="FY7">
            <v>963.58</v>
          </cell>
          <cell r="FZ7">
            <v>558.27</v>
          </cell>
          <cell r="GA7">
            <v>601.93100000000004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20</v>
          </cell>
          <cell r="X8">
            <v>0</v>
          </cell>
          <cell r="Y8">
            <v>20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19.900000000000002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21.6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21.1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22.1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22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2.97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22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23.1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21</v>
          </cell>
          <cell r="FA8">
            <v>0</v>
          </cell>
          <cell r="FB8">
            <v>67.100000000000009</v>
          </cell>
          <cell r="FC8">
            <v>66</v>
          </cell>
          <cell r="FD8">
            <v>506</v>
          </cell>
          <cell r="FE8">
            <v>105.5</v>
          </cell>
          <cell r="FF8">
            <v>151.38</v>
          </cell>
          <cell r="FG8">
            <v>85.54</v>
          </cell>
          <cell r="FH8">
            <v>0</v>
          </cell>
          <cell r="FI8">
            <v>40.770000000000003</v>
          </cell>
          <cell r="FJ8">
            <v>48.160000000000004</v>
          </cell>
          <cell r="FK8">
            <v>2.16</v>
          </cell>
          <cell r="FL8">
            <v>0.72000000000000008</v>
          </cell>
          <cell r="FM8">
            <v>3.6</v>
          </cell>
          <cell r="FN8">
            <v>24.585000000000001</v>
          </cell>
          <cell r="FO8">
            <v>18.72</v>
          </cell>
          <cell r="FP8">
            <v>69</v>
          </cell>
          <cell r="FQ8">
            <v>23.72</v>
          </cell>
          <cell r="FR8">
            <v>0</v>
          </cell>
          <cell r="FS8">
            <v>23</v>
          </cell>
          <cell r="FT8">
            <v>43.274999999999999</v>
          </cell>
          <cell r="FU8">
            <v>27.42</v>
          </cell>
          <cell r="FV8">
            <v>23.72</v>
          </cell>
          <cell r="FW8">
            <v>24.330000000000002</v>
          </cell>
          <cell r="FX8">
            <v>5.76</v>
          </cell>
          <cell r="FY8">
            <v>2.16</v>
          </cell>
          <cell r="FZ8">
            <v>1.44</v>
          </cell>
          <cell r="GA8">
            <v>1.44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43.300000000000004</v>
          </cell>
          <cell r="BL9">
            <v>22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22.200000000000003</v>
          </cell>
          <cell r="BU9">
            <v>22</v>
          </cell>
          <cell r="BV9">
            <v>0</v>
          </cell>
          <cell r="BW9">
            <v>0</v>
          </cell>
          <cell r="BX9">
            <v>22.200000000000003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22.200000000000003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22.200000000000003</v>
          </cell>
          <cell r="DH9">
            <v>44.1</v>
          </cell>
          <cell r="DI9">
            <v>66.100000000000009</v>
          </cell>
          <cell r="DJ9">
            <v>22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21.700000000000003</v>
          </cell>
          <cell r="DR9">
            <v>22.25</v>
          </cell>
          <cell r="DS9">
            <v>0</v>
          </cell>
          <cell r="DT9">
            <v>0</v>
          </cell>
          <cell r="DU9">
            <v>22.25</v>
          </cell>
          <cell r="DV9">
            <v>0</v>
          </cell>
          <cell r="DW9">
            <v>0</v>
          </cell>
          <cell r="DX9">
            <v>22.080000000000002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9.0000000000000011E-2</v>
          </cell>
          <cell r="EE9">
            <v>0</v>
          </cell>
          <cell r="EF9">
            <v>37.305</v>
          </cell>
          <cell r="EG9">
            <v>22.5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43.400000000000006</v>
          </cell>
          <cell r="EN9">
            <v>44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22.05</v>
          </cell>
          <cell r="FC9">
            <v>109.30000000000001</v>
          </cell>
          <cell r="FD9">
            <v>330.5</v>
          </cell>
          <cell r="FE9">
            <v>89.050000000000011</v>
          </cell>
          <cell r="FF9">
            <v>0</v>
          </cell>
          <cell r="FG9">
            <v>0</v>
          </cell>
          <cell r="FH9">
            <v>134.25</v>
          </cell>
          <cell r="FI9">
            <v>228.3</v>
          </cell>
          <cell r="FJ9">
            <v>367.24</v>
          </cell>
          <cell r="FK9">
            <v>758.30000000000007</v>
          </cell>
          <cell r="FL9">
            <v>69</v>
          </cell>
          <cell r="FM9">
            <v>23.25</v>
          </cell>
          <cell r="FN9">
            <v>23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46.1</v>
          </cell>
          <cell r="FU9">
            <v>92.3</v>
          </cell>
          <cell r="FV9">
            <v>89.100000000000009</v>
          </cell>
          <cell r="FW9">
            <v>22</v>
          </cell>
          <cell r="FX9">
            <v>0</v>
          </cell>
          <cell r="FY9">
            <v>23.5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21.6</v>
          </cell>
          <cell r="AF10">
            <v>21.6</v>
          </cell>
          <cell r="AG10">
            <v>0</v>
          </cell>
          <cell r="AH10">
            <v>43.2</v>
          </cell>
          <cell r="AI10">
            <v>21.6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65.5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22.1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22.1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23.1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48.075000000000003</v>
          </cell>
          <cell r="EC10">
            <v>0</v>
          </cell>
          <cell r="ED10">
            <v>0</v>
          </cell>
          <cell r="EE10">
            <v>0</v>
          </cell>
          <cell r="EF10">
            <v>9.75</v>
          </cell>
          <cell r="EG10">
            <v>0</v>
          </cell>
          <cell r="EH10">
            <v>6.8250000000000002</v>
          </cell>
          <cell r="EI10">
            <v>0</v>
          </cell>
          <cell r="EJ10">
            <v>0</v>
          </cell>
          <cell r="EK10">
            <v>0</v>
          </cell>
          <cell r="EL10">
            <v>5.7600000000000007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8.0400000000000009</v>
          </cell>
          <cell r="EX10">
            <v>160.74</v>
          </cell>
          <cell r="EY10">
            <v>319.78800000000001</v>
          </cell>
          <cell r="EZ10">
            <v>446.1</v>
          </cell>
          <cell r="FA10">
            <v>158.55000000000001</v>
          </cell>
          <cell r="FB10">
            <v>136.5</v>
          </cell>
          <cell r="FC10">
            <v>44.1</v>
          </cell>
          <cell r="FD10">
            <v>115.5</v>
          </cell>
          <cell r="FE10">
            <v>63.900000000000006</v>
          </cell>
          <cell r="FF10">
            <v>0</v>
          </cell>
          <cell r="FG10">
            <v>45.150000000000006</v>
          </cell>
          <cell r="FH10">
            <v>23.1</v>
          </cell>
          <cell r="FI10">
            <v>91.350000000000009</v>
          </cell>
          <cell r="FJ10">
            <v>114.45</v>
          </cell>
          <cell r="FK10">
            <v>159.60000000000002</v>
          </cell>
          <cell r="FL10">
            <v>114.495</v>
          </cell>
          <cell r="FM10">
            <v>0</v>
          </cell>
          <cell r="FN10">
            <v>23.1</v>
          </cell>
          <cell r="FO10">
            <v>23.1</v>
          </cell>
          <cell r="FP10">
            <v>0</v>
          </cell>
          <cell r="FQ10">
            <v>0</v>
          </cell>
          <cell r="FR10">
            <v>0</v>
          </cell>
          <cell r="FS10">
            <v>23.1</v>
          </cell>
          <cell r="FT10">
            <v>23.1</v>
          </cell>
          <cell r="FU10">
            <v>46.2</v>
          </cell>
          <cell r="FV10">
            <v>46.2</v>
          </cell>
          <cell r="FW10">
            <v>92.4</v>
          </cell>
          <cell r="FX10">
            <v>0</v>
          </cell>
          <cell r="FY10">
            <v>0</v>
          </cell>
          <cell r="FZ10">
            <v>23.1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358.40000000000003</v>
          </cell>
          <cell r="C11">
            <v>255.60000000000002</v>
          </cell>
          <cell r="D11">
            <v>498.6</v>
          </cell>
          <cell r="E11">
            <v>303.90000000000003</v>
          </cell>
          <cell r="F11">
            <v>301.7</v>
          </cell>
          <cell r="G11">
            <v>370.40000000000003</v>
          </cell>
          <cell r="H11">
            <v>294.60000000000002</v>
          </cell>
          <cell r="I11">
            <v>570.20000000000005</v>
          </cell>
          <cell r="J11">
            <v>797.40000000000009</v>
          </cell>
          <cell r="K11">
            <v>603</v>
          </cell>
          <cell r="L11">
            <v>753.40000000000009</v>
          </cell>
          <cell r="M11">
            <v>516.30000000000007</v>
          </cell>
          <cell r="N11">
            <v>282.5</v>
          </cell>
          <cell r="O11">
            <v>542.9</v>
          </cell>
          <cell r="P11">
            <v>241.20000000000002</v>
          </cell>
          <cell r="Q11">
            <v>258.7</v>
          </cell>
          <cell r="R11">
            <v>279.90000000000003</v>
          </cell>
          <cell r="S11">
            <v>63.7</v>
          </cell>
          <cell r="T11">
            <v>323.5</v>
          </cell>
          <cell r="U11">
            <v>279.3</v>
          </cell>
          <cell r="V11">
            <v>232</v>
          </cell>
          <cell r="W11">
            <v>453.5</v>
          </cell>
          <cell r="X11">
            <v>388</v>
          </cell>
          <cell r="Y11">
            <v>543</v>
          </cell>
          <cell r="Z11">
            <v>358.90000000000003</v>
          </cell>
          <cell r="AA11">
            <v>409.20000000000005</v>
          </cell>
          <cell r="AB11">
            <v>216.4</v>
          </cell>
          <cell r="AC11">
            <v>264.5</v>
          </cell>
          <cell r="AD11">
            <v>326.3</v>
          </cell>
          <cell r="AE11">
            <v>240.3</v>
          </cell>
          <cell r="AF11">
            <v>749</v>
          </cell>
          <cell r="AG11">
            <v>590.1</v>
          </cell>
          <cell r="AH11">
            <v>544.9</v>
          </cell>
          <cell r="AI11">
            <v>607.1</v>
          </cell>
          <cell r="AJ11">
            <v>519.9</v>
          </cell>
          <cell r="AK11">
            <v>415.90000000000003</v>
          </cell>
          <cell r="AL11">
            <v>345.6</v>
          </cell>
          <cell r="AM11">
            <v>285.40000000000003</v>
          </cell>
          <cell r="AN11">
            <v>392.8</v>
          </cell>
          <cell r="AO11">
            <v>409.6</v>
          </cell>
          <cell r="AP11">
            <v>349.6</v>
          </cell>
          <cell r="AQ11">
            <v>675.80000000000007</v>
          </cell>
          <cell r="AR11">
            <v>1094.7</v>
          </cell>
          <cell r="AS11">
            <v>913.6</v>
          </cell>
          <cell r="AT11">
            <v>1876.4</v>
          </cell>
          <cell r="AU11">
            <v>2305.5</v>
          </cell>
          <cell r="AV11">
            <v>2317.6</v>
          </cell>
          <cell r="AW11">
            <v>1816.9</v>
          </cell>
          <cell r="AX11">
            <v>1183.8</v>
          </cell>
          <cell r="AY11">
            <v>1050.5</v>
          </cell>
          <cell r="AZ11">
            <v>612.80000000000007</v>
          </cell>
          <cell r="BA11">
            <v>369.90000000000003</v>
          </cell>
          <cell r="BB11">
            <v>505.5</v>
          </cell>
          <cell r="BC11">
            <v>781.2</v>
          </cell>
          <cell r="BD11">
            <v>1639.6000000000001</v>
          </cell>
          <cell r="BE11">
            <v>1348.3000000000002</v>
          </cell>
          <cell r="BF11">
            <v>1770.3000000000002</v>
          </cell>
          <cell r="BG11">
            <v>1600.9</v>
          </cell>
          <cell r="BH11">
            <v>694.80000000000007</v>
          </cell>
          <cell r="BI11">
            <v>876.7</v>
          </cell>
          <cell r="BJ11">
            <v>767.5</v>
          </cell>
          <cell r="BK11">
            <v>768.40000000000009</v>
          </cell>
          <cell r="BL11">
            <v>904.90000000000009</v>
          </cell>
          <cell r="BM11">
            <v>901</v>
          </cell>
          <cell r="BN11">
            <v>591.6</v>
          </cell>
          <cell r="BO11">
            <v>2124.1</v>
          </cell>
          <cell r="BP11">
            <v>2401.4</v>
          </cell>
          <cell r="BQ11">
            <v>2211.5</v>
          </cell>
          <cell r="BR11">
            <v>1933.1000000000001</v>
          </cell>
          <cell r="BS11">
            <v>1911.4</v>
          </cell>
          <cell r="BT11">
            <v>1964.3000000000002</v>
          </cell>
          <cell r="BU11">
            <v>1051.1000000000001</v>
          </cell>
          <cell r="BV11">
            <v>1344.4</v>
          </cell>
          <cell r="BW11">
            <v>1961</v>
          </cell>
          <cell r="BX11">
            <v>953.90000000000009</v>
          </cell>
          <cell r="BY11">
            <v>1409</v>
          </cell>
          <cell r="BZ11">
            <v>1402.9</v>
          </cell>
          <cell r="CA11">
            <v>1354.4</v>
          </cell>
          <cell r="CB11">
            <v>1542.2</v>
          </cell>
          <cell r="CC11">
            <v>1681.8000000000002</v>
          </cell>
          <cell r="CD11">
            <v>2184.6</v>
          </cell>
          <cell r="CE11">
            <v>1904.3000000000002</v>
          </cell>
          <cell r="CF11">
            <v>1680.1000000000001</v>
          </cell>
          <cell r="CG11">
            <v>1055.8</v>
          </cell>
          <cell r="CH11">
            <v>1321.4</v>
          </cell>
          <cell r="CI11">
            <v>934.7</v>
          </cell>
          <cell r="CJ11">
            <v>1123.8</v>
          </cell>
          <cell r="CK11">
            <v>764.30000000000007</v>
          </cell>
          <cell r="CL11">
            <v>1355.3000000000002</v>
          </cell>
          <cell r="CM11">
            <v>894.30000000000007</v>
          </cell>
          <cell r="CN11">
            <v>1205.3</v>
          </cell>
          <cell r="CO11">
            <v>1819.3000000000002</v>
          </cell>
          <cell r="CP11">
            <v>1778.3000000000002</v>
          </cell>
          <cell r="CQ11">
            <v>1469</v>
          </cell>
          <cell r="CR11">
            <v>1242.5</v>
          </cell>
          <cell r="CS11">
            <v>810.30000000000007</v>
          </cell>
          <cell r="CT11">
            <v>1114.1000000000001</v>
          </cell>
          <cell r="CU11">
            <v>1190.7</v>
          </cell>
          <cell r="CV11">
            <v>1089.9000000000001</v>
          </cell>
          <cell r="CW11">
            <v>1356.4</v>
          </cell>
          <cell r="CX11">
            <v>1271.7</v>
          </cell>
          <cell r="CY11">
            <v>1511.9</v>
          </cell>
          <cell r="CZ11">
            <v>1480.2</v>
          </cell>
          <cell r="DA11">
            <v>1728.1000000000001</v>
          </cell>
          <cell r="DB11">
            <v>1957</v>
          </cell>
          <cell r="DC11">
            <v>1601.8000000000002</v>
          </cell>
          <cell r="DD11">
            <v>1549.2</v>
          </cell>
          <cell r="DE11">
            <v>808.40000000000009</v>
          </cell>
          <cell r="DF11">
            <v>1158.6000000000001</v>
          </cell>
          <cell r="DG11">
            <v>1139.3</v>
          </cell>
          <cell r="DH11">
            <v>856.40000000000009</v>
          </cell>
          <cell r="DI11">
            <v>893.80000000000007</v>
          </cell>
          <cell r="DJ11">
            <v>1619.6000000000001</v>
          </cell>
          <cell r="DK11">
            <v>2077.9</v>
          </cell>
          <cell r="DL11">
            <v>1680.2</v>
          </cell>
          <cell r="DM11">
            <v>2256.5</v>
          </cell>
          <cell r="DN11">
            <v>2970.4</v>
          </cell>
          <cell r="DO11">
            <v>2041.3000000000002</v>
          </cell>
          <cell r="DP11">
            <v>1218.7</v>
          </cell>
          <cell r="DQ11">
            <v>1512.1000000000001</v>
          </cell>
          <cell r="DR11">
            <v>1224.3700000000001</v>
          </cell>
          <cell r="DS11">
            <v>1215.8700000000001</v>
          </cell>
          <cell r="DT11">
            <v>1811.4750000000001</v>
          </cell>
          <cell r="DU11">
            <v>2721.826</v>
          </cell>
          <cell r="DV11">
            <v>2093.1470000000004</v>
          </cell>
          <cell r="DW11">
            <v>1559.115</v>
          </cell>
          <cell r="DX11">
            <v>2206.4630000000002</v>
          </cell>
          <cell r="DY11">
            <v>2812.7910000000002</v>
          </cell>
          <cell r="DZ11">
            <v>2858.6400000000003</v>
          </cell>
          <cell r="EA11">
            <v>2473.076</v>
          </cell>
          <cell r="EB11">
            <v>1233.6880000000001</v>
          </cell>
          <cell r="EC11">
            <v>1269.2160000000001</v>
          </cell>
          <cell r="ED11">
            <v>1487.4660000000001</v>
          </cell>
          <cell r="EE11">
            <v>2227.6179999999999</v>
          </cell>
          <cell r="EF11">
            <v>2211.4860000000003</v>
          </cell>
          <cell r="EG11">
            <v>2032.1779999999999</v>
          </cell>
          <cell r="EH11">
            <v>3576.9</v>
          </cell>
          <cell r="EI11">
            <v>2555.8119999999999</v>
          </cell>
          <cell r="EJ11">
            <v>2742.6540000000005</v>
          </cell>
          <cell r="EK11">
            <v>1847.31</v>
          </cell>
          <cell r="EL11">
            <v>2063.3040000000001</v>
          </cell>
          <cell r="EM11">
            <v>972.98400000000004</v>
          </cell>
          <cell r="EN11">
            <v>668.96500000000003</v>
          </cell>
          <cell r="EO11">
            <v>273.54300000000001</v>
          </cell>
          <cell r="EP11">
            <v>640.98500000000013</v>
          </cell>
          <cell r="EQ11">
            <v>786.90500000000009</v>
          </cell>
          <cell r="ER11">
            <v>905.20600000000002</v>
          </cell>
          <cell r="ES11">
            <v>770.875</v>
          </cell>
          <cell r="ET11">
            <v>1528.4450000000002</v>
          </cell>
          <cell r="EU11">
            <v>1516.8700000000001</v>
          </cell>
          <cell r="EV11">
            <v>2848.3700000000003</v>
          </cell>
          <cell r="EW11">
            <v>6131.8019999999997</v>
          </cell>
          <cell r="EX11">
            <v>7200.6690000000008</v>
          </cell>
          <cell r="EY11">
            <v>7439.32</v>
          </cell>
          <cell r="EZ11">
            <v>1913.5240000000003</v>
          </cell>
          <cell r="FA11">
            <v>834.1450000000001</v>
          </cell>
          <cell r="FB11">
            <v>1393.1530000000002</v>
          </cell>
          <cell r="FC11">
            <v>2790.1509999999998</v>
          </cell>
          <cell r="FD11">
            <v>2710.0550000000003</v>
          </cell>
          <cell r="FE11">
            <v>2368.875</v>
          </cell>
          <cell r="FF11">
            <v>2393.357</v>
          </cell>
          <cell r="FG11">
            <v>3355.2139999999999</v>
          </cell>
          <cell r="FH11">
            <v>3826.7580000000003</v>
          </cell>
          <cell r="FI11">
            <v>5408.5290000000005</v>
          </cell>
          <cell r="FJ11">
            <v>4514.4679999999998</v>
          </cell>
          <cell r="FK11">
            <v>4769.2309999999998</v>
          </cell>
          <cell r="FL11">
            <v>1533.4090000000001</v>
          </cell>
          <cell r="FM11">
            <v>1226.18</v>
          </cell>
          <cell r="FN11">
            <v>1870.41</v>
          </cell>
          <cell r="FO11">
            <v>1653.424</v>
          </cell>
          <cell r="FP11">
            <v>667.80000000000007</v>
          </cell>
          <cell r="FQ11">
            <v>921.255</v>
          </cell>
          <cell r="FR11">
            <v>2834.837</v>
          </cell>
          <cell r="FS11">
            <v>2475.7339999999999</v>
          </cell>
          <cell r="FT11">
            <v>2538.7359999999999</v>
          </cell>
          <cell r="FU11">
            <v>2543.1750000000002</v>
          </cell>
          <cell r="FV11">
            <v>3183.5950000000003</v>
          </cell>
          <cell r="FW11">
            <v>4041.7530000000002</v>
          </cell>
          <cell r="FX11">
            <v>2752.63</v>
          </cell>
          <cell r="FY11">
            <v>1563.6949999999999</v>
          </cell>
          <cell r="FZ11">
            <v>1424.0050000000001</v>
          </cell>
          <cell r="GA11">
            <v>2551.6030000000001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21.5</v>
          </cell>
          <cell r="AK12">
            <v>20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20</v>
          </cell>
          <cell r="BB12">
            <v>20</v>
          </cell>
          <cell r="BC12">
            <v>20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40.800000000000004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21</v>
          </cell>
          <cell r="BR12">
            <v>0</v>
          </cell>
          <cell r="BS12">
            <v>21</v>
          </cell>
          <cell r="BT12">
            <v>63</v>
          </cell>
          <cell r="BU12">
            <v>21</v>
          </cell>
          <cell r="BV12">
            <v>43.2</v>
          </cell>
          <cell r="BW12">
            <v>65.3</v>
          </cell>
          <cell r="BX12">
            <v>193.20000000000002</v>
          </cell>
          <cell r="BY12">
            <v>85.300000000000011</v>
          </cell>
          <cell r="BZ12">
            <v>148.70000000000002</v>
          </cell>
          <cell r="CA12">
            <v>148.30000000000001</v>
          </cell>
          <cell r="CB12">
            <v>173.10000000000002</v>
          </cell>
          <cell r="CC12">
            <v>63</v>
          </cell>
          <cell r="CD12">
            <v>192.5</v>
          </cell>
          <cell r="CE12">
            <v>149.70000000000002</v>
          </cell>
          <cell r="CF12">
            <v>346.1</v>
          </cell>
          <cell r="CG12">
            <v>275</v>
          </cell>
          <cell r="CH12">
            <v>128.20000000000002</v>
          </cell>
          <cell r="CI12">
            <v>128.80000000000001</v>
          </cell>
          <cell r="CJ12">
            <v>319.20000000000005</v>
          </cell>
          <cell r="CK12">
            <v>63.400000000000006</v>
          </cell>
          <cell r="CL12">
            <v>22.1</v>
          </cell>
          <cell r="CM12">
            <v>65.3</v>
          </cell>
          <cell r="CN12">
            <v>167.3</v>
          </cell>
          <cell r="CO12">
            <v>106.30000000000001</v>
          </cell>
          <cell r="CP12">
            <v>146.70000000000002</v>
          </cell>
          <cell r="CQ12">
            <v>148.80000000000001</v>
          </cell>
          <cell r="CR12">
            <v>322.3</v>
          </cell>
          <cell r="CS12">
            <v>482.40000000000003</v>
          </cell>
          <cell r="CT12">
            <v>894</v>
          </cell>
          <cell r="CU12">
            <v>339.6</v>
          </cell>
          <cell r="CV12">
            <v>337.6</v>
          </cell>
          <cell r="CW12">
            <v>504.5</v>
          </cell>
          <cell r="CX12">
            <v>842.6</v>
          </cell>
          <cell r="CY12">
            <v>2699.7000000000003</v>
          </cell>
          <cell r="CZ12">
            <v>633.1</v>
          </cell>
          <cell r="DA12">
            <v>314.8</v>
          </cell>
          <cell r="DB12">
            <v>275.90000000000003</v>
          </cell>
          <cell r="DC12">
            <v>424.6</v>
          </cell>
          <cell r="DD12">
            <v>567.70000000000005</v>
          </cell>
          <cell r="DE12">
            <v>509.8</v>
          </cell>
          <cell r="DF12">
            <v>378.8</v>
          </cell>
          <cell r="DG12">
            <v>565</v>
          </cell>
          <cell r="DH12">
            <v>444.3</v>
          </cell>
          <cell r="DI12">
            <v>654.80000000000007</v>
          </cell>
          <cell r="DJ12">
            <v>401.70000000000005</v>
          </cell>
          <cell r="DK12">
            <v>658.7</v>
          </cell>
          <cell r="DL12">
            <v>551.5</v>
          </cell>
          <cell r="DM12">
            <v>318.90000000000003</v>
          </cell>
          <cell r="DN12">
            <v>320.40000000000003</v>
          </cell>
          <cell r="DO12">
            <v>451.5</v>
          </cell>
          <cell r="DP12">
            <v>325</v>
          </cell>
          <cell r="DQ12">
            <v>320.70000000000005</v>
          </cell>
          <cell r="DR12">
            <v>168.76500000000001</v>
          </cell>
          <cell r="DS12">
            <v>148.5</v>
          </cell>
          <cell r="DT12">
            <v>190.905</v>
          </cell>
          <cell r="DU12">
            <v>365.59000000000003</v>
          </cell>
          <cell r="DV12">
            <v>723.88000000000011</v>
          </cell>
          <cell r="DW12">
            <v>464.88500000000005</v>
          </cell>
          <cell r="DX12">
            <v>319.98</v>
          </cell>
          <cell r="DY12">
            <v>231.65500000000003</v>
          </cell>
          <cell r="DZ12">
            <v>42.105000000000004</v>
          </cell>
          <cell r="EA12">
            <v>128.95500000000001</v>
          </cell>
          <cell r="EB12">
            <v>338.27700000000004</v>
          </cell>
          <cell r="EC12">
            <v>167.82000000000002</v>
          </cell>
          <cell r="ED12">
            <v>315.10500000000002</v>
          </cell>
          <cell r="EE12">
            <v>588.85500000000002</v>
          </cell>
          <cell r="EF12">
            <v>462.40500000000003</v>
          </cell>
          <cell r="EG12">
            <v>415.43500000000006</v>
          </cell>
          <cell r="EH12">
            <v>146.58000000000001</v>
          </cell>
          <cell r="EI12">
            <v>565.20500000000004</v>
          </cell>
          <cell r="EJ12">
            <v>274.15000000000003</v>
          </cell>
          <cell r="EK12">
            <v>168.12</v>
          </cell>
          <cell r="EL12">
            <v>85.110000000000014</v>
          </cell>
          <cell r="EM12">
            <v>127.11</v>
          </cell>
          <cell r="EN12">
            <v>170.82000000000002</v>
          </cell>
          <cell r="EO12">
            <v>182.69500000000002</v>
          </cell>
          <cell r="EP12">
            <v>126.245</v>
          </cell>
          <cell r="EQ12">
            <v>120.39000000000001</v>
          </cell>
          <cell r="ER12">
            <v>0</v>
          </cell>
          <cell r="ES12">
            <v>62.79</v>
          </cell>
          <cell r="ET12">
            <v>252.20000000000002</v>
          </cell>
          <cell r="EU12">
            <v>210.69000000000003</v>
          </cell>
          <cell r="EV12">
            <v>105</v>
          </cell>
          <cell r="EW12">
            <v>20.790000000000003</v>
          </cell>
          <cell r="EX12">
            <v>23</v>
          </cell>
          <cell r="EY12">
            <v>66.39</v>
          </cell>
          <cell r="EZ12">
            <v>0</v>
          </cell>
          <cell r="FA12">
            <v>0</v>
          </cell>
          <cell r="FB12">
            <v>42.210000000000008</v>
          </cell>
          <cell r="FC12">
            <v>172.43</v>
          </cell>
          <cell r="FD12">
            <v>43.580000000000005</v>
          </cell>
          <cell r="FE12">
            <v>37.619999999999997</v>
          </cell>
          <cell r="FF12">
            <v>64.56</v>
          </cell>
          <cell r="FG12">
            <v>282.21500000000003</v>
          </cell>
          <cell r="FH12">
            <v>107.80500000000001</v>
          </cell>
          <cell r="FI12">
            <v>126</v>
          </cell>
          <cell r="FJ12">
            <v>46.6</v>
          </cell>
          <cell r="FK12">
            <v>44.88</v>
          </cell>
          <cell r="FL12">
            <v>0</v>
          </cell>
          <cell r="FM12">
            <v>0</v>
          </cell>
          <cell r="FN12">
            <v>20.79</v>
          </cell>
          <cell r="FO12">
            <v>0</v>
          </cell>
          <cell r="FP12">
            <v>0</v>
          </cell>
          <cell r="FQ12">
            <v>0</v>
          </cell>
          <cell r="FR12">
            <v>42</v>
          </cell>
          <cell r="FS12">
            <v>20.79</v>
          </cell>
          <cell r="FT12">
            <v>20.79</v>
          </cell>
          <cell r="FU12">
            <v>0</v>
          </cell>
          <cell r="FV12">
            <v>61.95</v>
          </cell>
          <cell r="FW12">
            <v>150.15</v>
          </cell>
          <cell r="FX12">
            <v>228.27</v>
          </cell>
          <cell r="FY12">
            <v>270.69</v>
          </cell>
          <cell r="FZ12">
            <v>456.12</v>
          </cell>
          <cell r="GA12">
            <v>265.64999999999998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20.700000000000003</v>
          </cell>
          <cell r="C13">
            <v>0</v>
          </cell>
          <cell r="D13">
            <v>0</v>
          </cell>
          <cell r="E13">
            <v>21.5</v>
          </cell>
          <cell r="F13">
            <v>0</v>
          </cell>
          <cell r="G13">
            <v>0</v>
          </cell>
          <cell r="H13">
            <v>0</v>
          </cell>
          <cell r="I13">
            <v>44.300000000000004</v>
          </cell>
          <cell r="J13">
            <v>195.3</v>
          </cell>
          <cell r="K13">
            <v>173.3</v>
          </cell>
          <cell r="L13">
            <v>235.10000000000002</v>
          </cell>
          <cell r="M13">
            <v>215.10000000000002</v>
          </cell>
          <cell r="N13">
            <v>223.4</v>
          </cell>
          <cell r="O13">
            <v>165.9</v>
          </cell>
          <cell r="P13">
            <v>129.20000000000002</v>
          </cell>
          <cell r="Q13">
            <v>129.5</v>
          </cell>
          <cell r="R13">
            <v>43</v>
          </cell>
          <cell r="S13">
            <v>79.600000000000009</v>
          </cell>
          <cell r="T13">
            <v>44.2</v>
          </cell>
          <cell r="U13">
            <v>172.8</v>
          </cell>
          <cell r="V13">
            <v>258.5</v>
          </cell>
          <cell r="W13">
            <v>237.3</v>
          </cell>
          <cell r="X13">
            <v>322.70000000000005</v>
          </cell>
          <cell r="Y13">
            <v>235.60000000000002</v>
          </cell>
          <cell r="Z13">
            <v>301.90000000000003</v>
          </cell>
          <cell r="AA13">
            <v>240.60000000000002</v>
          </cell>
          <cell r="AB13">
            <v>148.9</v>
          </cell>
          <cell r="AC13">
            <v>109.7</v>
          </cell>
          <cell r="AD13">
            <v>154.5</v>
          </cell>
          <cell r="AE13">
            <v>221.3</v>
          </cell>
          <cell r="AF13">
            <v>440.40000000000003</v>
          </cell>
          <cell r="AG13">
            <v>226.8</v>
          </cell>
          <cell r="AH13">
            <v>248.8</v>
          </cell>
          <cell r="AI13">
            <v>309.5</v>
          </cell>
          <cell r="AJ13">
            <v>595.20000000000005</v>
          </cell>
          <cell r="AK13">
            <v>657</v>
          </cell>
          <cell r="AL13">
            <v>397.5</v>
          </cell>
          <cell r="AM13">
            <v>548.70000000000005</v>
          </cell>
          <cell r="AN13">
            <v>245.10000000000002</v>
          </cell>
          <cell r="AO13">
            <v>352.1</v>
          </cell>
          <cell r="AP13">
            <v>45.1</v>
          </cell>
          <cell r="AQ13">
            <v>66.100000000000009</v>
          </cell>
          <cell r="AR13">
            <v>112.10000000000001</v>
          </cell>
          <cell r="AS13">
            <v>89.2</v>
          </cell>
          <cell r="AT13">
            <v>151.80000000000001</v>
          </cell>
          <cell r="AU13">
            <v>242.20000000000002</v>
          </cell>
          <cell r="AV13">
            <v>461.20000000000005</v>
          </cell>
          <cell r="AW13">
            <v>238.10000000000002</v>
          </cell>
          <cell r="AX13">
            <v>259.5</v>
          </cell>
          <cell r="AY13">
            <v>347.90000000000003</v>
          </cell>
          <cell r="AZ13">
            <v>174.9</v>
          </cell>
          <cell r="BA13">
            <v>125.2</v>
          </cell>
          <cell r="BB13">
            <v>105.7</v>
          </cell>
          <cell r="BC13">
            <v>153.80000000000001</v>
          </cell>
          <cell r="BD13">
            <v>151.9</v>
          </cell>
          <cell r="BE13">
            <v>351.90000000000003</v>
          </cell>
          <cell r="BF13">
            <v>658.2</v>
          </cell>
          <cell r="BG13">
            <v>417.8</v>
          </cell>
          <cell r="BH13">
            <v>595.20000000000005</v>
          </cell>
          <cell r="BI13">
            <v>346.5</v>
          </cell>
          <cell r="BJ13">
            <v>247.9</v>
          </cell>
          <cell r="BK13">
            <v>352.3</v>
          </cell>
          <cell r="BL13">
            <v>394.6</v>
          </cell>
          <cell r="BM13">
            <v>132.1</v>
          </cell>
          <cell r="BN13">
            <v>150.80000000000001</v>
          </cell>
          <cell r="BO13">
            <v>417.1</v>
          </cell>
          <cell r="BP13">
            <v>201.10000000000002</v>
          </cell>
          <cell r="BQ13">
            <v>266.60000000000002</v>
          </cell>
          <cell r="BR13">
            <v>513.5</v>
          </cell>
          <cell r="BS13">
            <v>574</v>
          </cell>
          <cell r="BT13">
            <v>353.6</v>
          </cell>
          <cell r="BU13">
            <v>510.8</v>
          </cell>
          <cell r="BV13">
            <v>444.1</v>
          </cell>
          <cell r="BW13">
            <v>466.40000000000003</v>
          </cell>
          <cell r="BX13">
            <v>288.5</v>
          </cell>
          <cell r="BY13">
            <v>461.40000000000003</v>
          </cell>
          <cell r="BZ13">
            <v>153.30000000000001</v>
          </cell>
          <cell r="CA13">
            <v>110.4</v>
          </cell>
          <cell r="CB13">
            <v>264.10000000000002</v>
          </cell>
          <cell r="CC13">
            <v>562</v>
          </cell>
          <cell r="CD13">
            <v>525.30000000000007</v>
          </cell>
          <cell r="CE13">
            <v>1117.2</v>
          </cell>
          <cell r="CF13">
            <v>1071.5</v>
          </cell>
          <cell r="CG13">
            <v>1033.6000000000001</v>
          </cell>
          <cell r="CH13">
            <v>1101.5</v>
          </cell>
          <cell r="CI13">
            <v>1126.8</v>
          </cell>
          <cell r="CJ13">
            <v>1039.3</v>
          </cell>
          <cell r="CK13">
            <v>354.90000000000003</v>
          </cell>
          <cell r="CL13">
            <v>577.4</v>
          </cell>
          <cell r="CM13">
            <v>730.30000000000007</v>
          </cell>
          <cell r="CN13">
            <v>881.80000000000007</v>
          </cell>
          <cell r="CO13">
            <v>926.80000000000007</v>
          </cell>
          <cell r="CP13">
            <v>1529.7</v>
          </cell>
          <cell r="CQ13">
            <v>1333</v>
          </cell>
          <cell r="CR13">
            <v>1657.3000000000002</v>
          </cell>
          <cell r="CS13">
            <v>1534.2</v>
          </cell>
          <cell r="CT13">
            <v>1120.4000000000001</v>
          </cell>
          <cell r="CU13">
            <v>1385.5</v>
          </cell>
          <cell r="CV13">
            <v>928.40000000000009</v>
          </cell>
          <cell r="CW13">
            <v>734.40000000000009</v>
          </cell>
          <cell r="CX13">
            <v>979.1</v>
          </cell>
          <cell r="CY13">
            <v>1171.4000000000001</v>
          </cell>
          <cell r="CZ13">
            <v>1231.9000000000001</v>
          </cell>
          <cell r="DA13">
            <v>1366.6000000000001</v>
          </cell>
          <cell r="DB13">
            <v>1408.1000000000001</v>
          </cell>
          <cell r="DC13">
            <v>1407.5</v>
          </cell>
          <cell r="DD13">
            <v>1707.4</v>
          </cell>
          <cell r="DE13">
            <v>2039.6000000000001</v>
          </cell>
          <cell r="DF13">
            <v>1463.3000000000002</v>
          </cell>
          <cell r="DG13">
            <v>900.1</v>
          </cell>
          <cell r="DH13">
            <v>622.20000000000005</v>
          </cell>
          <cell r="DI13">
            <v>991.40000000000009</v>
          </cell>
          <cell r="DJ13">
            <v>655</v>
          </cell>
          <cell r="DK13">
            <v>856.5</v>
          </cell>
          <cell r="DL13">
            <v>1678.5</v>
          </cell>
          <cell r="DM13">
            <v>1379.3000000000002</v>
          </cell>
          <cell r="DN13">
            <v>1477.7</v>
          </cell>
          <cell r="DO13">
            <v>1368.3000000000002</v>
          </cell>
          <cell r="DP13">
            <v>1235.2</v>
          </cell>
          <cell r="DQ13">
            <v>1410.3000000000002</v>
          </cell>
          <cell r="DR13">
            <v>1307.883</v>
          </cell>
          <cell r="DS13">
            <v>856.46</v>
          </cell>
          <cell r="DT13">
            <v>1544.6290000000001</v>
          </cell>
          <cell r="DU13">
            <v>2305.3849999999998</v>
          </cell>
          <cell r="DV13">
            <v>809.86000000000013</v>
          </cell>
          <cell r="DW13">
            <v>853.34500000000014</v>
          </cell>
          <cell r="DX13">
            <v>841.50900000000001</v>
          </cell>
          <cell r="DY13">
            <v>1047.7650000000001</v>
          </cell>
          <cell r="DZ13">
            <v>1627.0550000000001</v>
          </cell>
          <cell r="EA13">
            <v>1350.7700000000002</v>
          </cell>
          <cell r="EB13">
            <v>1336.4650000000001</v>
          </cell>
          <cell r="EC13">
            <v>1200.7950000000001</v>
          </cell>
          <cell r="ED13">
            <v>1089.135</v>
          </cell>
          <cell r="EE13">
            <v>991.16000000000008</v>
          </cell>
          <cell r="EF13">
            <v>879.1</v>
          </cell>
          <cell r="EG13">
            <v>815.14499999999998</v>
          </cell>
          <cell r="EH13">
            <v>684.12900000000002</v>
          </cell>
          <cell r="EI13">
            <v>797.30000000000007</v>
          </cell>
          <cell r="EJ13">
            <v>778.53000000000009</v>
          </cell>
          <cell r="EK13">
            <v>981.06500000000005</v>
          </cell>
          <cell r="EL13">
            <v>749.56500000000005</v>
          </cell>
          <cell r="EM13">
            <v>1028.3050000000001</v>
          </cell>
          <cell r="EN13">
            <v>599.71</v>
          </cell>
          <cell r="EO13">
            <v>700.32</v>
          </cell>
          <cell r="EP13">
            <v>650.99</v>
          </cell>
          <cell r="EQ13">
            <v>636.45000000000005</v>
          </cell>
          <cell r="ER13">
            <v>381.62</v>
          </cell>
          <cell r="ES13">
            <v>266.60000000000002</v>
          </cell>
          <cell r="ET13">
            <v>420.30500000000006</v>
          </cell>
          <cell r="EU13">
            <v>396.87</v>
          </cell>
          <cell r="EV13">
            <v>407.78500000000003</v>
          </cell>
          <cell r="EW13">
            <v>726.89499999999998</v>
          </cell>
          <cell r="EX13">
            <v>498.90000000000003</v>
          </cell>
          <cell r="EY13">
            <v>1276.5900000000001</v>
          </cell>
          <cell r="EZ13">
            <v>502.61500000000001</v>
          </cell>
          <cell r="FA13">
            <v>706.45</v>
          </cell>
          <cell r="FB13">
            <v>228.3</v>
          </cell>
          <cell r="FC13">
            <v>463.78000000000003</v>
          </cell>
          <cell r="FD13">
            <v>441.51499999999999</v>
          </cell>
          <cell r="FE13">
            <v>461.91499999999996</v>
          </cell>
          <cell r="FF13">
            <v>506.78000000000003</v>
          </cell>
          <cell r="FG13">
            <v>689.40000000000009</v>
          </cell>
          <cell r="FH13">
            <v>443.90000000000003</v>
          </cell>
          <cell r="FI13">
            <v>600</v>
          </cell>
          <cell r="FJ13">
            <v>715.11500000000001</v>
          </cell>
          <cell r="FK13">
            <v>393.55500000000006</v>
          </cell>
          <cell r="FL13">
            <v>569.84</v>
          </cell>
          <cell r="FM13">
            <v>895.84799999999996</v>
          </cell>
          <cell r="FN13">
            <v>645.35</v>
          </cell>
          <cell r="FO13">
            <v>545.255</v>
          </cell>
          <cell r="FP13">
            <v>311.43</v>
          </cell>
          <cell r="FQ13">
            <v>427.91</v>
          </cell>
          <cell r="FR13">
            <v>449.06</v>
          </cell>
          <cell r="FS13">
            <v>502.7</v>
          </cell>
          <cell r="FT13">
            <v>322.84500000000003</v>
          </cell>
          <cell r="FU13">
            <v>684.005</v>
          </cell>
          <cell r="FV13">
            <v>594.16499999999996</v>
          </cell>
          <cell r="FW13">
            <v>691.85</v>
          </cell>
          <cell r="FX13">
            <v>754.27499999999998</v>
          </cell>
          <cell r="FY13">
            <v>480.16</v>
          </cell>
          <cell r="FZ13">
            <v>298.8</v>
          </cell>
          <cell r="GA13">
            <v>576.91499999999996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44.900000000000006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23.75</v>
          </cell>
          <cell r="ED14">
            <v>0</v>
          </cell>
          <cell r="EE14">
            <v>0</v>
          </cell>
          <cell r="EF14">
            <v>0</v>
          </cell>
          <cell r="EG14">
            <v>72.960000000000008</v>
          </cell>
          <cell r="EH14">
            <v>24.96</v>
          </cell>
          <cell r="EI14">
            <v>0</v>
          </cell>
          <cell r="EJ14">
            <v>3.0000000000000001E-3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6.0000000000000001E-3</v>
          </cell>
          <cell r="FJ14">
            <v>6.0000000000000001E-3</v>
          </cell>
          <cell r="FK14">
            <v>6.0000000000000001E-3</v>
          </cell>
          <cell r="FL14">
            <v>0</v>
          </cell>
          <cell r="FM14">
            <v>8.9999999999999993E-3</v>
          </cell>
          <cell r="FN14">
            <v>0</v>
          </cell>
          <cell r="FO14">
            <v>2.8000000000000001E-2</v>
          </cell>
          <cell r="FP14">
            <v>2.4E-2</v>
          </cell>
          <cell r="FQ14">
            <v>2.9000000000000001E-2</v>
          </cell>
          <cell r="FR14">
            <v>3.7999999999999999E-2</v>
          </cell>
          <cell r="FS14">
            <v>3.3000000000000002E-2</v>
          </cell>
          <cell r="FT14">
            <v>4.3000000000000003E-2</v>
          </cell>
          <cell r="FU14">
            <v>8.0000000000000002E-3</v>
          </cell>
          <cell r="FV14">
            <v>0</v>
          </cell>
          <cell r="FW14">
            <v>0</v>
          </cell>
          <cell r="FX14">
            <v>6.0000000000000001E-3</v>
          </cell>
          <cell r="FY14">
            <v>0</v>
          </cell>
          <cell r="FZ14">
            <v>9.0000000000000011E-3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345.40000000000003</v>
          </cell>
          <cell r="C15">
            <v>393.40000000000003</v>
          </cell>
          <cell r="D15">
            <v>544.5</v>
          </cell>
          <cell r="E15">
            <v>1319.4</v>
          </cell>
          <cell r="F15">
            <v>457</v>
          </cell>
          <cell r="G15">
            <v>521.30000000000007</v>
          </cell>
          <cell r="H15">
            <v>609.70000000000005</v>
          </cell>
          <cell r="I15">
            <v>387.1</v>
          </cell>
          <cell r="J15">
            <v>739.6</v>
          </cell>
          <cell r="K15">
            <v>1051.2</v>
          </cell>
          <cell r="L15">
            <v>630.30000000000007</v>
          </cell>
          <cell r="M15">
            <v>502.1</v>
          </cell>
          <cell r="N15">
            <v>259</v>
          </cell>
          <cell r="O15">
            <v>632.6</v>
          </cell>
          <cell r="P15">
            <v>420</v>
          </cell>
          <cell r="Q15">
            <v>66</v>
          </cell>
          <cell r="R15">
            <v>155.5</v>
          </cell>
          <cell r="S15">
            <v>256.10000000000002</v>
          </cell>
          <cell r="T15">
            <v>280.5</v>
          </cell>
          <cell r="U15">
            <v>328.3</v>
          </cell>
          <cell r="V15">
            <v>171.60000000000002</v>
          </cell>
          <cell r="W15">
            <v>495</v>
          </cell>
          <cell r="X15">
            <v>437</v>
          </cell>
          <cell r="Y15">
            <v>391.70000000000005</v>
          </cell>
          <cell r="Z15">
            <v>821.6</v>
          </cell>
          <cell r="AA15">
            <v>539.5</v>
          </cell>
          <cell r="AB15">
            <v>451.5</v>
          </cell>
          <cell r="AC15">
            <v>330.20000000000005</v>
          </cell>
          <cell r="AD15">
            <v>285.2</v>
          </cell>
          <cell r="AE15">
            <v>1041.1000000000001</v>
          </cell>
          <cell r="AF15">
            <v>735.7</v>
          </cell>
          <cell r="AG15">
            <v>551.30000000000007</v>
          </cell>
          <cell r="AH15">
            <v>1299.2</v>
          </cell>
          <cell r="AI15">
            <v>2624.2000000000003</v>
          </cell>
          <cell r="AJ15">
            <v>2868.6000000000004</v>
          </cell>
          <cell r="AK15">
            <v>1867.1000000000001</v>
          </cell>
          <cell r="AL15">
            <v>1570.1000000000001</v>
          </cell>
          <cell r="AM15">
            <v>1636</v>
          </cell>
          <cell r="AN15">
            <v>1831.4</v>
          </cell>
          <cell r="AO15">
            <v>1639.9</v>
          </cell>
          <cell r="AP15">
            <v>1750.1000000000001</v>
          </cell>
          <cell r="AQ15">
            <v>3362.2000000000003</v>
          </cell>
          <cell r="AR15">
            <v>5463.6</v>
          </cell>
          <cell r="AS15">
            <v>4367.2</v>
          </cell>
          <cell r="AT15">
            <v>4225</v>
          </cell>
          <cell r="AU15">
            <v>5719.7000000000007</v>
          </cell>
          <cell r="AV15">
            <v>6129</v>
          </cell>
          <cell r="AW15">
            <v>4134</v>
          </cell>
          <cell r="AX15">
            <v>3308.1000000000004</v>
          </cell>
          <cell r="AY15">
            <v>2791.4</v>
          </cell>
          <cell r="AZ15">
            <v>1168.1000000000001</v>
          </cell>
          <cell r="BA15">
            <v>1463.2</v>
          </cell>
          <cell r="BB15">
            <v>2652.9</v>
          </cell>
          <cell r="BC15">
            <v>3218.4</v>
          </cell>
          <cell r="BD15">
            <v>4773.8</v>
          </cell>
          <cell r="BE15">
            <v>4458.4000000000005</v>
          </cell>
          <cell r="BF15">
            <v>4661.3</v>
          </cell>
          <cell r="BG15">
            <v>4977.3</v>
          </cell>
          <cell r="BH15">
            <v>3543.2000000000003</v>
          </cell>
          <cell r="BI15">
            <v>2477.6000000000004</v>
          </cell>
          <cell r="BJ15">
            <v>2541.3000000000002</v>
          </cell>
          <cell r="BK15">
            <v>1918.4</v>
          </cell>
          <cell r="BL15">
            <v>1653.4</v>
          </cell>
          <cell r="BM15">
            <v>1228.8000000000002</v>
          </cell>
          <cell r="BN15">
            <v>1835.8000000000002</v>
          </cell>
          <cell r="BO15">
            <v>2608.2000000000003</v>
          </cell>
          <cell r="BP15">
            <v>3855.1000000000004</v>
          </cell>
          <cell r="BQ15">
            <v>2237.6</v>
          </cell>
          <cell r="BR15">
            <v>4381.7</v>
          </cell>
          <cell r="BS15">
            <v>4511</v>
          </cell>
          <cell r="BT15">
            <v>3410.8</v>
          </cell>
          <cell r="BU15">
            <v>3677</v>
          </cell>
          <cell r="BV15">
            <v>2205.1</v>
          </cell>
          <cell r="BW15">
            <v>2151.9</v>
          </cell>
          <cell r="BX15">
            <v>1078.6000000000001</v>
          </cell>
          <cell r="BY15">
            <v>1631.8000000000002</v>
          </cell>
          <cell r="BZ15">
            <v>1589.7</v>
          </cell>
          <cell r="CA15">
            <v>2423.6</v>
          </cell>
          <cell r="CB15">
            <v>3592.2000000000003</v>
          </cell>
          <cell r="CC15">
            <v>2183.3000000000002</v>
          </cell>
          <cell r="CD15">
            <v>3903.6000000000004</v>
          </cell>
          <cell r="CE15">
            <v>4678</v>
          </cell>
          <cell r="CF15">
            <v>4285.1000000000004</v>
          </cell>
          <cell r="CG15">
            <v>3200.8</v>
          </cell>
          <cell r="CH15">
            <v>3026.6000000000004</v>
          </cell>
          <cell r="CI15">
            <v>2846.5</v>
          </cell>
          <cell r="CJ15">
            <v>3156.1000000000004</v>
          </cell>
          <cell r="CK15">
            <v>1718.2</v>
          </cell>
          <cell r="CL15">
            <v>3644.2000000000003</v>
          </cell>
          <cell r="CM15">
            <v>3826.3</v>
          </cell>
          <cell r="CN15">
            <v>4329.8</v>
          </cell>
          <cell r="CO15">
            <v>3994.7000000000003</v>
          </cell>
          <cell r="CP15">
            <v>4760.2</v>
          </cell>
          <cell r="CQ15">
            <v>6055.9000000000005</v>
          </cell>
          <cell r="CR15">
            <v>5514.7000000000007</v>
          </cell>
          <cell r="CS15">
            <v>4417</v>
          </cell>
          <cell r="CT15">
            <v>3407.5</v>
          </cell>
          <cell r="CU15">
            <v>4420.2</v>
          </cell>
          <cell r="CV15">
            <v>4578.6000000000004</v>
          </cell>
          <cell r="CW15">
            <v>3221.5</v>
          </cell>
          <cell r="CX15">
            <v>3200.1000000000004</v>
          </cell>
          <cell r="CY15">
            <v>6409.5</v>
          </cell>
          <cell r="CZ15">
            <v>8046</v>
          </cell>
          <cell r="DA15">
            <v>7976</v>
          </cell>
          <cell r="DB15">
            <v>7316.4000000000005</v>
          </cell>
          <cell r="DC15">
            <v>7550.8</v>
          </cell>
          <cell r="DD15">
            <v>6226</v>
          </cell>
          <cell r="DE15">
            <v>5831</v>
          </cell>
          <cell r="DF15">
            <v>5348.7000000000007</v>
          </cell>
          <cell r="DG15">
            <v>6220.4000000000005</v>
          </cell>
          <cell r="DH15">
            <v>2691.9</v>
          </cell>
          <cell r="DI15">
            <v>2839.2000000000003</v>
          </cell>
          <cell r="DJ15">
            <v>4765.7</v>
          </cell>
          <cell r="DK15">
            <v>9647.9</v>
          </cell>
          <cell r="DL15">
            <v>7227.3</v>
          </cell>
          <cell r="DM15">
            <v>6541.4000000000005</v>
          </cell>
          <cell r="DN15">
            <v>6114.2000000000007</v>
          </cell>
          <cell r="DO15">
            <v>5252.5</v>
          </cell>
          <cell r="DP15">
            <v>4902.4000000000005</v>
          </cell>
          <cell r="DQ15">
            <v>2640.5</v>
          </cell>
          <cell r="DR15">
            <v>3061.652</v>
          </cell>
          <cell r="DS15">
            <v>2393.3900000000003</v>
          </cell>
          <cell r="DT15">
            <v>1165.72</v>
          </cell>
          <cell r="DU15">
            <v>1190.1950000000002</v>
          </cell>
          <cell r="DV15">
            <v>1964.6400000000003</v>
          </cell>
          <cell r="DW15">
            <v>2800.17</v>
          </cell>
          <cell r="DX15">
            <v>3661.77</v>
          </cell>
          <cell r="DY15">
            <v>4186.9000000000005</v>
          </cell>
          <cell r="DZ15">
            <v>4059.4650000000001</v>
          </cell>
          <cell r="EA15">
            <v>3972.6849999999999</v>
          </cell>
          <cell r="EB15">
            <v>2857.5050000000001</v>
          </cell>
          <cell r="EC15">
            <v>2074.77</v>
          </cell>
          <cell r="ED15">
            <v>2088.7550000000001</v>
          </cell>
          <cell r="EE15">
            <v>2299.0349999999999</v>
          </cell>
          <cell r="EF15">
            <v>1570.0700000000002</v>
          </cell>
          <cell r="EG15">
            <v>724.2600000000001</v>
          </cell>
          <cell r="EH15">
            <v>1711.9849999999999</v>
          </cell>
          <cell r="EI15">
            <v>1935.6900000000003</v>
          </cell>
          <cell r="EJ15">
            <v>1980.9560000000001</v>
          </cell>
          <cell r="EK15">
            <v>1636.6450000000002</v>
          </cell>
          <cell r="EL15">
            <v>1044.2850000000001</v>
          </cell>
          <cell r="EM15">
            <v>978</v>
          </cell>
          <cell r="EN15">
            <v>531.0100000000001</v>
          </cell>
          <cell r="EO15">
            <v>412.42</v>
          </cell>
          <cell r="EP15">
            <v>195.3</v>
          </cell>
          <cell r="EQ15">
            <v>301.41000000000003</v>
          </cell>
          <cell r="ER15">
            <v>49.050000000000004</v>
          </cell>
          <cell r="ES15">
            <v>176.12</v>
          </cell>
          <cell r="ET15">
            <v>374.875</v>
          </cell>
          <cell r="EU15">
            <v>883.52500000000009</v>
          </cell>
          <cell r="EV15">
            <v>583.07000000000005</v>
          </cell>
          <cell r="EW15">
            <v>557.755</v>
          </cell>
          <cell r="EX15">
            <v>867.09</v>
          </cell>
          <cell r="EY15">
            <v>441.99</v>
          </cell>
          <cell r="EZ15">
            <v>412.74</v>
          </cell>
          <cell r="FA15">
            <v>375.20500000000004</v>
          </cell>
          <cell r="FB15">
            <v>109.05000000000001</v>
          </cell>
          <cell r="FC15">
            <v>264.2</v>
          </cell>
          <cell r="FD15">
            <v>444.06000000000006</v>
          </cell>
          <cell r="FE15">
            <v>809.47500000000002</v>
          </cell>
          <cell r="FF15">
            <v>2751.2400000000002</v>
          </cell>
          <cell r="FG15">
            <v>2217.4250000000002</v>
          </cell>
          <cell r="FH15">
            <v>2015.2</v>
          </cell>
          <cell r="FI15">
            <v>617.33500000000004</v>
          </cell>
          <cell r="FJ15">
            <v>517.06499999999994</v>
          </cell>
          <cell r="FK15">
            <v>823.74</v>
          </cell>
          <cell r="FL15">
            <v>353.40000000000003</v>
          </cell>
          <cell r="FM15">
            <v>312.19000000000005</v>
          </cell>
          <cell r="FN15">
            <v>137</v>
          </cell>
          <cell r="FO15">
            <v>410.54500000000002</v>
          </cell>
          <cell r="FP15">
            <v>42.95</v>
          </cell>
          <cell r="FQ15">
            <v>0</v>
          </cell>
          <cell r="FR15">
            <v>21.45</v>
          </cell>
          <cell r="FS15">
            <v>0</v>
          </cell>
          <cell r="FT15">
            <v>0</v>
          </cell>
          <cell r="FU15">
            <v>45.15</v>
          </cell>
          <cell r="FV15">
            <v>68.25</v>
          </cell>
          <cell r="FW15">
            <v>69.3</v>
          </cell>
          <cell r="FX15">
            <v>44.1</v>
          </cell>
          <cell r="FY15">
            <v>23.115000000000002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21.3</v>
          </cell>
          <cell r="AV16">
            <v>44</v>
          </cell>
          <cell r="AW16">
            <v>110</v>
          </cell>
          <cell r="AX16">
            <v>22.1</v>
          </cell>
          <cell r="AY16">
            <v>22.1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21.6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21.5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101</v>
          </cell>
          <cell r="CV16">
            <v>132.1</v>
          </cell>
          <cell r="CW16">
            <v>20</v>
          </cell>
          <cell r="CX16">
            <v>22</v>
          </cell>
          <cell r="CY16">
            <v>0</v>
          </cell>
          <cell r="CZ16">
            <v>44.1</v>
          </cell>
          <cell r="DA16">
            <v>44</v>
          </cell>
          <cell r="DB16">
            <v>22</v>
          </cell>
          <cell r="DC16">
            <v>65.400000000000006</v>
          </cell>
          <cell r="DD16">
            <v>23</v>
          </cell>
          <cell r="DE16">
            <v>0</v>
          </cell>
          <cell r="DF16">
            <v>22</v>
          </cell>
          <cell r="DG16">
            <v>15.4</v>
          </cell>
          <cell r="DH16">
            <v>0</v>
          </cell>
          <cell r="DI16">
            <v>0</v>
          </cell>
          <cell r="DJ16">
            <v>0</v>
          </cell>
          <cell r="DK16">
            <v>20</v>
          </cell>
          <cell r="DL16">
            <v>0</v>
          </cell>
          <cell r="DM16">
            <v>22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22.400000000000002</v>
          </cell>
          <cell r="DX16">
            <v>22.680000000000003</v>
          </cell>
          <cell r="DY16">
            <v>0</v>
          </cell>
          <cell r="DZ16">
            <v>0</v>
          </cell>
          <cell r="EA16">
            <v>46</v>
          </cell>
          <cell r="EB16">
            <v>22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43.605000000000004</v>
          </cell>
          <cell r="EV16">
            <v>111.30000000000001</v>
          </cell>
          <cell r="EW16">
            <v>22.05</v>
          </cell>
          <cell r="EX16">
            <v>0</v>
          </cell>
          <cell r="EY16">
            <v>90.34</v>
          </cell>
          <cell r="EZ16">
            <v>64.424999999999997</v>
          </cell>
          <cell r="FA16">
            <v>110.81</v>
          </cell>
          <cell r="FB16">
            <v>214.75</v>
          </cell>
          <cell r="FC16">
            <v>242</v>
          </cell>
          <cell r="FD16">
            <v>87.985000000000014</v>
          </cell>
          <cell r="FE16">
            <v>152.68</v>
          </cell>
          <cell r="FF16">
            <v>89.275000000000006</v>
          </cell>
          <cell r="FG16">
            <v>135.06500000000003</v>
          </cell>
          <cell r="FH16">
            <v>446.08000000000004</v>
          </cell>
          <cell r="FI16">
            <v>590.35500000000002</v>
          </cell>
          <cell r="FJ16">
            <v>330.54500000000002</v>
          </cell>
          <cell r="FK16">
            <v>160.31500000000003</v>
          </cell>
          <cell r="FL16">
            <v>23</v>
          </cell>
          <cell r="FM16">
            <v>22</v>
          </cell>
          <cell r="FN16">
            <v>343</v>
          </cell>
          <cell r="FO16">
            <v>21.51</v>
          </cell>
          <cell r="FP16">
            <v>0</v>
          </cell>
          <cell r="FQ16">
            <v>0</v>
          </cell>
          <cell r="FR16">
            <v>46.2</v>
          </cell>
          <cell r="FS16">
            <v>46.1</v>
          </cell>
          <cell r="FT16">
            <v>46.215000000000003</v>
          </cell>
          <cell r="FU16">
            <v>390.76499999999999</v>
          </cell>
          <cell r="FV16">
            <v>318.565</v>
          </cell>
          <cell r="FW16">
            <v>207.63</v>
          </cell>
          <cell r="FX16">
            <v>69</v>
          </cell>
          <cell r="FY16">
            <v>46.2</v>
          </cell>
          <cell r="FZ16">
            <v>23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74.7</v>
          </cell>
          <cell r="C17">
            <v>0</v>
          </cell>
          <cell r="D17">
            <v>100.4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40</v>
          </cell>
          <cell r="M17">
            <v>79.300000000000011</v>
          </cell>
          <cell r="N17">
            <v>0</v>
          </cell>
          <cell r="O17">
            <v>39.800000000000004</v>
          </cell>
          <cell r="P17">
            <v>79.5</v>
          </cell>
          <cell r="Q17">
            <v>115</v>
          </cell>
          <cell r="R17">
            <v>80</v>
          </cell>
          <cell r="S17">
            <v>42</v>
          </cell>
          <cell r="T17">
            <v>0</v>
          </cell>
          <cell r="U17">
            <v>42</v>
          </cell>
          <cell r="V17">
            <v>0</v>
          </cell>
          <cell r="W17">
            <v>21.5</v>
          </cell>
          <cell r="X17">
            <v>43.5</v>
          </cell>
          <cell r="Y17">
            <v>43.5</v>
          </cell>
          <cell r="Z17">
            <v>0</v>
          </cell>
          <cell r="AA17">
            <v>20</v>
          </cell>
          <cell r="AB17">
            <v>22</v>
          </cell>
          <cell r="AC17">
            <v>0</v>
          </cell>
          <cell r="AD17">
            <v>0</v>
          </cell>
          <cell r="AE17">
            <v>41</v>
          </cell>
          <cell r="AF17">
            <v>0</v>
          </cell>
          <cell r="AG17">
            <v>42</v>
          </cell>
          <cell r="AH17">
            <v>0</v>
          </cell>
          <cell r="AI17">
            <v>0</v>
          </cell>
          <cell r="AJ17">
            <v>0</v>
          </cell>
          <cell r="AK17">
            <v>20</v>
          </cell>
          <cell r="AL17">
            <v>43.5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44</v>
          </cell>
          <cell r="AU17">
            <v>22</v>
          </cell>
          <cell r="AV17">
            <v>22</v>
          </cell>
          <cell r="AW17">
            <v>44</v>
          </cell>
          <cell r="AX17">
            <v>44</v>
          </cell>
          <cell r="AY17">
            <v>22</v>
          </cell>
          <cell r="AZ17">
            <v>22</v>
          </cell>
          <cell r="BA17">
            <v>0</v>
          </cell>
          <cell r="BB17">
            <v>0</v>
          </cell>
          <cell r="BC17">
            <v>44.300000000000004</v>
          </cell>
          <cell r="BD17">
            <v>44</v>
          </cell>
          <cell r="BE17">
            <v>44</v>
          </cell>
          <cell r="BF17">
            <v>110</v>
          </cell>
          <cell r="BG17">
            <v>239.8</v>
          </cell>
          <cell r="BH17">
            <v>222.3</v>
          </cell>
          <cell r="BI17">
            <v>22</v>
          </cell>
          <cell r="BJ17">
            <v>22.6</v>
          </cell>
          <cell r="BK17">
            <v>0</v>
          </cell>
          <cell r="BL17">
            <v>22</v>
          </cell>
          <cell r="BM17">
            <v>21.8</v>
          </cell>
          <cell r="BN17">
            <v>21.8</v>
          </cell>
          <cell r="BO17">
            <v>0</v>
          </cell>
          <cell r="BP17">
            <v>21.8</v>
          </cell>
          <cell r="BQ17">
            <v>0</v>
          </cell>
          <cell r="BR17">
            <v>21.5</v>
          </cell>
          <cell r="BS17">
            <v>21.5</v>
          </cell>
          <cell r="BT17">
            <v>44</v>
          </cell>
          <cell r="BU17">
            <v>0</v>
          </cell>
          <cell r="BV17">
            <v>66</v>
          </cell>
          <cell r="BW17">
            <v>22</v>
          </cell>
          <cell r="BX17">
            <v>44.2</v>
          </cell>
          <cell r="BY17">
            <v>66.3</v>
          </cell>
          <cell r="BZ17">
            <v>40.900000000000006</v>
          </cell>
          <cell r="CA17">
            <v>44.2</v>
          </cell>
          <cell r="CB17">
            <v>22.1</v>
          </cell>
          <cell r="CC17">
            <v>22</v>
          </cell>
          <cell r="CD17">
            <v>44.2</v>
          </cell>
          <cell r="CE17">
            <v>76.100000000000009</v>
          </cell>
          <cell r="CF17">
            <v>9.6000000000000014</v>
          </cell>
          <cell r="CG17">
            <v>0</v>
          </cell>
          <cell r="CH17">
            <v>21.6</v>
          </cell>
          <cell r="CI17">
            <v>0</v>
          </cell>
          <cell r="CJ17">
            <v>0</v>
          </cell>
          <cell r="CK17">
            <v>0</v>
          </cell>
          <cell r="CL17">
            <v>9.1</v>
          </cell>
          <cell r="CM17">
            <v>0</v>
          </cell>
          <cell r="CN17">
            <v>44.300000000000004</v>
          </cell>
          <cell r="CO17">
            <v>0</v>
          </cell>
          <cell r="CP17">
            <v>23.3</v>
          </cell>
          <cell r="CQ17">
            <v>175.3</v>
          </cell>
          <cell r="CR17">
            <v>154.30000000000001</v>
          </cell>
          <cell r="CS17">
            <v>44</v>
          </cell>
          <cell r="CT17">
            <v>82.800000000000011</v>
          </cell>
          <cell r="CU17">
            <v>502.8</v>
          </cell>
          <cell r="CV17">
            <v>977.30000000000007</v>
          </cell>
          <cell r="CW17">
            <v>234.10000000000002</v>
          </cell>
          <cell r="CX17">
            <v>215.20000000000002</v>
          </cell>
          <cell r="CY17">
            <v>409.40000000000003</v>
          </cell>
          <cell r="CZ17">
            <v>701.6</v>
          </cell>
          <cell r="DA17">
            <v>1287.3000000000002</v>
          </cell>
          <cell r="DB17">
            <v>1574</v>
          </cell>
          <cell r="DC17">
            <v>1181.5</v>
          </cell>
          <cell r="DD17">
            <v>414.8</v>
          </cell>
          <cell r="DE17">
            <v>132.4</v>
          </cell>
          <cell r="DF17">
            <v>219.4</v>
          </cell>
          <cell r="DG17">
            <v>132.30000000000001</v>
          </cell>
          <cell r="DH17">
            <v>87.2</v>
          </cell>
          <cell r="DI17">
            <v>550.5</v>
          </cell>
          <cell r="DJ17">
            <v>534.4</v>
          </cell>
          <cell r="DK17">
            <v>749.7</v>
          </cell>
          <cell r="DL17">
            <v>551.30000000000007</v>
          </cell>
          <cell r="DM17">
            <v>242.10000000000002</v>
          </cell>
          <cell r="DN17">
            <v>393.8</v>
          </cell>
          <cell r="DO17">
            <v>375.1</v>
          </cell>
          <cell r="DP17">
            <v>110.4</v>
          </cell>
          <cell r="DQ17">
            <v>0</v>
          </cell>
          <cell r="DR17">
            <v>66.150000000000006</v>
          </cell>
          <cell r="DS17">
            <v>198.35000000000002</v>
          </cell>
          <cell r="DT17">
            <v>44.050000000000004</v>
          </cell>
          <cell r="DU17">
            <v>110.2</v>
          </cell>
          <cell r="DV17">
            <v>132.05000000000001</v>
          </cell>
          <cell r="DW17">
            <v>242.69000000000003</v>
          </cell>
          <cell r="DX17">
            <v>176.41</v>
          </cell>
          <cell r="DY17">
            <v>395.41</v>
          </cell>
          <cell r="DZ17">
            <v>198.25</v>
          </cell>
          <cell r="EA17">
            <v>350.92500000000001</v>
          </cell>
          <cell r="EB17">
            <v>88.100000000000009</v>
          </cell>
          <cell r="EC17">
            <v>44.050000000000004</v>
          </cell>
          <cell r="ED17">
            <v>132.15</v>
          </cell>
          <cell r="EE17">
            <v>157.45000000000002</v>
          </cell>
          <cell r="EF17">
            <v>44.050000000000004</v>
          </cell>
          <cell r="EG17">
            <v>88.15</v>
          </cell>
          <cell r="EH17">
            <v>27.025000000000002</v>
          </cell>
          <cell r="EI17">
            <v>44</v>
          </cell>
          <cell r="EJ17">
            <v>44.050000000000004</v>
          </cell>
          <cell r="EK17">
            <v>22</v>
          </cell>
          <cell r="EL17">
            <v>22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391.71000000000004</v>
          </cell>
          <cell r="EW17">
            <v>1023.1700000000001</v>
          </cell>
          <cell r="EX17">
            <v>2233.35</v>
          </cell>
          <cell r="EY17">
            <v>3135.4300000000003</v>
          </cell>
          <cell r="EZ17">
            <v>543.66999999999996</v>
          </cell>
          <cell r="FA17">
            <v>152.35</v>
          </cell>
          <cell r="FB17">
            <v>791.75500000000011</v>
          </cell>
          <cell r="FC17">
            <v>495.33500000000004</v>
          </cell>
          <cell r="FD17">
            <v>1227.442</v>
          </cell>
          <cell r="FE17">
            <v>3369.6190000000006</v>
          </cell>
          <cell r="FF17">
            <v>5014.3450000000003</v>
          </cell>
          <cell r="FG17">
            <v>4566.12</v>
          </cell>
          <cell r="FH17">
            <v>3615.5239999999999</v>
          </cell>
          <cell r="FI17">
            <v>2408.5349999999999</v>
          </cell>
          <cell r="FJ17">
            <v>794.91000000000008</v>
          </cell>
          <cell r="FK17">
            <v>689.21500000000003</v>
          </cell>
          <cell r="FL17">
            <v>249.21500000000003</v>
          </cell>
          <cell r="FM17">
            <v>230.8</v>
          </cell>
          <cell r="FN17">
            <v>774.67500000000007</v>
          </cell>
          <cell r="FO17">
            <v>619.85</v>
          </cell>
          <cell r="FP17">
            <v>296.65000000000003</v>
          </cell>
          <cell r="FQ17">
            <v>507.154</v>
          </cell>
          <cell r="FR17">
            <v>1106.0550000000001</v>
          </cell>
          <cell r="FS17">
            <v>1145.9950000000001</v>
          </cell>
          <cell r="FT17">
            <v>830.09</v>
          </cell>
          <cell r="FU17">
            <v>739.1</v>
          </cell>
          <cell r="FV17">
            <v>1379.88</v>
          </cell>
          <cell r="FW17">
            <v>1033.2740000000001</v>
          </cell>
          <cell r="FX17">
            <v>873</v>
          </cell>
          <cell r="FY17">
            <v>321.82499999999999</v>
          </cell>
          <cell r="FZ17">
            <v>622.14</v>
          </cell>
          <cell r="GA17">
            <v>458.85500000000002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22.1</v>
          </cell>
          <cell r="AR18">
            <v>0</v>
          </cell>
          <cell r="AS18">
            <v>0</v>
          </cell>
          <cell r="AT18">
            <v>45.900000000000006</v>
          </cell>
          <cell r="AU18">
            <v>67.600000000000009</v>
          </cell>
          <cell r="AV18">
            <v>67.400000000000006</v>
          </cell>
          <cell r="AW18">
            <v>135.70000000000002</v>
          </cell>
          <cell r="AX18">
            <v>45.1</v>
          </cell>
          <cell r="AY18">
            <v>0</v>
          </cell>
          <cell r="AZ18">
            <v>0</v>
          </cell>
          <cell r="BA18">
            <v>88</v>
          </cell>
          <cell r="BB18">
            <v>93.2</v>
          </cell>
          <cell r="BC18">
            <v>17</v>
          </cell>
          <cell r="BD18">
            <v>0</v>
          </cell>
          <cell r="BE18">
            <v>0</v>
          </cell>
          <cell r="BF18">
            <v>22.200000000000003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18.900000000000002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25.211000000000002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1.9000000000000001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21.6</v>
          </cell>
          <cell r="P20">
            <v>0</v>
          </cell>
          <cell r="Q20">
            <v>0</v>
          </cell>
          <cell r="R20">
            <v>31.1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19.8</v>
          </cell>
          <cell r="AB20">
            <v>0</v>
          </cell>
          <cell r="AC20">
            <v>21.6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24.8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22</v>
          </cell>
          <cell r="BN20">
            <v>0</v>
          </cell>
          <cell r="BO20">
            <v>42.5</v>
          </cell>
          <cell r="BP20">
            <v>0</v>
          </cell>
          <cell r="BQ20">
            <v>0</v>
          </cell>
          <cell r="BR20">
            <v>2</v>
          </cell>
          <cell r="BS20">
            <v>0</v>
          </cell>
          <cell r="BT20">
            <v>0</v>
          </cell>
          <cell r="BU20">
            <v>0</v>
          </cell>
          <cell r="BV20">
            <v>22.700000000000003</v>
          </cell>
          <cell r="BW20">
            <v>0</v>
          </cell>
          <cell r="BX20">
            <v>0</v>
          </cell>
          <cell r="BY20">
            <v>21.5</v>
          </cell>
          <cell r="BZ20">
            <v>0</v>
          </cell>
          <cell r="CA20">
            <v>0</v>
          </cell>
          <cell r="CB20">
            <v>21.900000000000002</v>
          </cell>
          <cell r="CC20">
            <v>36.800000000000004</v>
          </cell>
          <cell r="CD20">
            <v>21.5</v>
          </cell>
          <cell r="CE20">
            <v>0</v>
          </cell>
          <cell r="CF20">
            <v>21.5</v>
          </cell>
          <cell r="CG20">
            <v>45.1</v>
          </cell>
          <cell r="CH20">
            <v>42.900000000000006</v>
          </cell>
          <cell r="CI20">
            <v>20.5</v>
          </cell>
          <cell r="CJ20">
            <v>0</v>
          </cell>
          <cell r="CK20">
            <v>43</v>
          </cell>
          <cell r="CL20">
            <v>53.300000000000004</v>
          </cell>
          <cell r="CM20">
            <v>14.100000000000001</v>
          </cell>
          <cell r="CN20">
            <v>0.60000000000000009</v>
          </cell>
          <cell r="CO20">
            <v>32.9</v>
          </cell>
          <cell r="CP20">
            <v>169.10000000000002</v>
          </cell>
          <cell r="CQ20">
            <v>44.2</v>
          </cell>
          <cell r="CR20">
            <v>24.700000000000003</v>
          </cell>
          <cell r="CS20">
            <v>67.7</v>
          </cell>
          <cell r="CT20">
            <v>48.400000000000006</v>
          </cell>
          <cell r="CU20">
            <v>16.3</v>
          </cell>
          <cell r="CV20">
            <v>77.300000000000011</v>
          </cell>
          <cell r="CW20">
            <v>24.400000000000002</v>
          </cell>
          <cell r="CX20">
            <v>34.5</v>
          </cell>
          <cell r="CY20">
            <v>0</v>
          </cell>
          <cell r="CZ20">
            <v>7.8000000000000007</v>
          </cell>
          <cell r="DA20">
            <v>66.7</v>
          </cell>
          <cell r="DB20">
            <v>68.3</v>
          </cell>
          <cell r="DC20">
            <v>54.6</v>
          </cell>
          <cell r="DD20">
            <v>24.400000000000002</v>
          </cell>
          <cell r="DE20">
            <v>107.2</v>
          </cell>
          <cell r="DF20">
            <v>22.1</v>
          </cell>
          <cell r="DG20">
            <v>39.300000000000004</v>
          </cell>
          <cell r="DH20">
            <v>43.400000000000006</v>
          </cell>
          <cell r="DI20">
            <v>76.2</v>
          </cell>
          <cell r="DJ20">
            <v>113.4</v>
          </cell>
          <cell r="DK20">
            <v>21</v>
          </cell>
          <cell r="DL20">
            <v>61.400000000000006</v>
          </cell>
          <cell r="DM20">
            <v>75.3</v>
          </cell>
          <cell r="DN20">
            <v>23.1</v>
          </cell>
          <cell r="DO20">
            <v>115.9</v>
          </cell>
          <cell r="DP20">
            <v>122.4</v>
          </cell>
          <cell r="DQ20">
            <v>148.1</v>
          </cell>
          <cell r="DR20">
            <v>110.37</v>
          </cell>
          <cell r="DS20">
            <v>209.67</v>
          </cell>
          <cell r="DT20">
            <v>100.83</v>
          </cell>
          <cell r="DU20">
            <v>72.052999999999997</v>
          </cell>
          <cell r="DV20">
            <v>201.23500000000001</v>
          </cell>
          <cell r="DW20">
            <v>23.085000000000001</v>
          </cell>
          <cell r="DX20">
            <v>239.51900000000001</v>
          </cell>
          <cell r="DY20">
            <v>153.07500000000002</v>
          </cell>
          <cell r="DZ20">
            <v>234.99400000000003</v>
          </cell>
          <cell r="EA20">
            <v>88.75</v>
          </cell>
          <cell r="EB20">
            <v>0</v>
          </cell>
          <cell r="EC20">
            <v>181.47500000000002</v>
          </cell>
          <cell r="ED20">
            <v>111.71</v>
          </cell>
          <cell r="EE20">
            <v>250.17500000000001</v>
          </cell>
          <cell r="EF20">
            <v>111.30000000000001</v>
          </cell>
          <cell r="EG20">
            <v>43.72</v>
          </cell>
          <cell r="EH20">
            <v>90.45</v>
          </cell>
          <cell r="EI20">
            <v>105.22000000000001</v>
          </cell>
          <cell r="EJ20">
            <v>195.25200000000001</v>
          </cell>
          <cell r="EK20">
            <v>132.20500000000001</v>
          </cell>
          <cell r="EL20">
            <v>44.730000000000004</v>
          </cell>
          <cell r="EM20">
            <v>90.58</v>
          </cell>
          <cell r="EN20">
            <v>47.160000000000004</v>
          </cell>
          <cell r="EO20">
            <v>50.755000000000003</v>
          </cell>
          <cell r="EP20">
            <v>12.367000000000001</v>
          </cell>
          <cell r="EQ20">
            <v>35.294000000000004</v>
          </cell>
          <cell r="ER20">
            <v>129.59700000000001</v>
          </cell>
          <cell r="ES20">
            <v>3.9220000000000002</v>
          </cell>
          <cell r="ET20">
            <v>65.585000000000008</v>
          </cell>
          <cell r="EU20">
            <v>27.105000000000004</v>
          </cell>
          <cell r="EV20">
            <v>43.526000000000003</v>
          </cell>
          <cell r="EW20">
            <v>348.62200000000001</v>
          </cell>
          <cell r="EX20">
            <v>731.61400000000003</v>
          </cell>
          <cell r="EY20">
            <v>1884.2939999999999</v>
          </cell>
          <cell r="EZ20">
            <v>1599.6450000000002</v>
          </cell>
          <cell r="FA20">
            <v>1004.4580000000001</v>
          </cell>
          <cell r="FB20">
            <v>241.75</v>
          </cell>
          <cell r="FC20">
            <v>291.779</v>
          </cell>
          <cell r="FD20">
            <v>180.9</v>
          </cell>
          <cell r="FE20">
            <v>276.11500000000001</v>
          </cell>
          <cell r="FF20">
            <v>218.483</v>
          </cell>
          <cell r="FG20">
            <v>243.24400000000003</v>
          </cell>
          <cell r="FH20">
            <v>241.61500000000001</v>
          </cell>
          <cell r="FI20">
            <v>327.83000000000004</v>
          </cell>
          <cell r="FJ20">
            <v>416.31000000000006</v>
          </cell>
          <cell r="FK20">
            <v>343.57</v>
          </cell>
          <cell r="FL20">
            <v>266.13000000000005</v>
          </cell>
          <cell r="FM20">
            <v>135.608</v>
          </cell>
          <cell r="FN20">
            <v>180.83500000000001</v>
          </cell>
          <cell r="FO20">
            <v>156.58000000000001</v>
          </cell>
          <cell r="FP20">
            <v>87.55</v>
          </cell>
          <cell r="FQ20">
            <v>154.30000000000001</v>
          </cell>
          <cell r="FR20">
            <v>111.75</v>
          </cell>
          <cell r="FS20">
            <v>175.84</v>
          </cell>
          <cell r="FT20">
            <v>195.27</v>
          </cell>
          <cell r="FU20">
            <v>145.07500000000002</v>
          </cell>
          <cell r="FV20">
            <v>310</v>
          </cell>
          <cell r="FW20">
            <v>382.43099999999998</v>
          </cell>
          <cell r="FX20">
            <v>243.15</v>
          </cell>
          <cell r="FY20">
            <v>167.25</v>
          </cell>
          <cell r="FZ20">
            <v>316.834</v>
          </cell>
          <cell r="GA20">
            <v>93.906000000000006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288.10000000000002</v>
          </cell>
          <cell r="C21">
            <v>609</v>
          </cell>
          <cell r="D21">
            <v>1769</v>
          </cell>
          <cell r="E21">
            <v>2975.1000000000004</v>
          </cell>
          <cell r="F21">
            <v>2177.3000000000002</v>
          </cell>
          <cell r="G21">
            <v>1466.9</v>
          </cell>
          <cell r="H21">
            <v>2304.1</v>
          </cell>
          <cell r="I21">
            <v>1405</v>
          </cell>
          <cell r="J21">
            <v>2519.5</v>
          </cell>
          <cell r="K21">
            <v>2611.8000000000002</v>
          </cell>
          <cell r="L21">
            <v>3024.3</v>
          </cell>
          <cell r="M21">
            <v>2105.2000000000003</v>
          </cell>
          <cell r="N21">
            <v>2261</v>
          </cell>
          <cell r="O21">
            <v>4693.5</v>
          </cell>
          <cell r="P21">
            <v>5386.4000000000005</v>
          </cell>
          <cell r="Q21">
            <v>6835.7000000000007</v>
          </cell>
          <cell r="R21">
            <v>9730.9</v>
          </cell>
          <cell r="S21">
            <v>12994.5</v>
          </cell>
          <cell r="T21">
            <v>13853.300000000001</v>
          </cell>
          <cell r="U21">
            <v>11681.300000000001</v>
          </cell>
          <cell r="V21">
            <v>12266.800000000001</v>
          </cell>
          <cell r="W21">
            <v>13282.800000000001</v>
          </cell>
          <cell r="X21">
            <v>10680.300000000001</v>
          </cell>
          <cell r="Y21">
            <v>11530.6</v>
          </cell>
          <cell r="Z21">
            <v>10811.300000000001</v>
          </cell>
          <cell r="AA21">
            <v>10184.6</v>
          </cell>
          <cell r="AB21">
            <v>14321.800000000001</v>
          </cell>
          <cell r="AC21">
            <v>14044.6</v>
          </cell>
          <cell r="AD21">
            <v>17886.5</v>
          </cell>
          <cell r="AE21">
            <v>13507</v>
          </cell>
          <cell r="AF21">
            <v>13136.400000000001</v>
          </cell>
          <cell r="AG21">
            <v>15638</v>
          </cell>
          <cell r="AH21">
            <v>13835.5</v>
          </cell>
          <cell r="AI21">
            <v>13986.5</v>
          </cell>
          <cell r="AJ21">
            <v>10831.800000000001</v>
          </cell>
          <cell r="AK21">
            <v>9111.3000000000011</v>
          </cell>
          <cell r="AL21">
            <v>7699</v>
          </cell>
          <cell r="AM21">
            <v>7170.1</v>
          </cell>
          <cell r="AN21">
            <v>6797.6</v>
          </cell>
          <cell r="AO21">
            <v>6523.2000000000007</v>
          </cell>
          <cell r="AP21">
            <v>4171</v>
          </cell>
          <cell r="AQ21">
            <v>4038.8</v>
          </cell>
          <cell r="AR21">
            <v>4545</v>
          </cell>
          <cell r="AS21">
            <v>2646.5</v>
          </cell>
          <cell r="AT21">
            <v>3305.2000000000003</v>
          </cell>
          <cell r="AU21">
            <v>3562.9</v>
          </cell>
          <cell r="AV21">
            <v>3111.9</v>
          </cell>
          <cell r="AW21">
            <v>3193.4</v>
          </cell>
          <cell r="AX21">
            <v>2239.3000000000002</v>
          </cell>
          <cell r="AY21">
            <v>1958.8000000000002</v>
          </cell>
          <cell r="AZ21">
            <v>2251.8000000000002</v>
          </cell>
          <cell r="BA21">
            <v>2037.9</v>
          </cell>
          <cell r="BB21">
            <v>2818.2000000000003</v>
          </cell>
          <cell r="BC21">
            <v>3568.3</v>
          </cell>
          <cell r="BD21">
            <v>4431.1000000000004</v>
          </cell>
          <cell r="BE21">
            <v>3851.3</v>
          </cell>
          <cell r="BF21">
            <v>5145.9000000000005</v>
          </cell>
          <cell r="BG21">
            <v>5326.3</v>
          </cell>
          <cell r="BH21">
            <v>3467.7000000000003</v>
          </cell>
          <cell r="BI21">
            <v>3131.4</v>
          </cell>
          <cell r="BJ21">
            <v>2041.6000000000001</v>
          </cell>
          <cell r="BK21">
            <v>3157.5</v>
          </cell>
          <cell r="BL21">
            <v>3541.6000000000004</v>
          </cell>
          <cell r="BM21">
            <v>3243.7000000000003</v>
          </cell>
          <cell r="BN21">
            <v>4660.4000000000005</v>
          </cell>
          <cell r="BO21">
            <v>4065.9</v>
          </cell>
          <cell r="BP21">
            <v>4966.2000000000007</v>
          </cell>
          <cell r="BQ21">
            <v>3411.9</v>
          </cell>
          <cell r="BR21">
            <v>5375.4000000000005</v>
          </cell>
          <cell r="BS21">
            <v>4842.4000000000005</v>
          </cell>
          <cell r="BT21">
            <v>5057.9000000000005</v>
          </cell>
          <cell r="BU21">
            <v>5115.7000000000007</v>
          </cell>
          <cell r="BV21">
            <v>3358.6000000000004</v>
          </cell>
          <cell r="BW21">
            <v>4736.2</v>
          </cell>
          <cell r="BX21">
            <v>3947.5</v>
          </cell>
          <cell r="BY21">
            <v>3617.7000000000003</v>
          </cell>
          <cell r="BZ21">
            <v>3124.4</v>
          </cell>
          <cell r="CA21">
            <v>3589.3</v>
          </cell>
          <cell r="CB21">
            <v>2677.8</v>
          </cell>
          <cell r="CC21">
            <v>4477.3</v>
          </cell>
          <cell r="CD21">
            <v>4401.9000000000005</v>
          </cell>
          <cell r="CE21">
            <v>5183.5</v>
          </cell>
          <cell r="CF21">
            <v>4374.6000000000004</v>
          </cell>
          <cell r="CG21">
            <v>4986.1000000000004</v>
          </cell>
          <cell r="CH21">
            <v>3274.6000000000004</v>
          </cell>
          <cell r="CI21">
            <v>4117.9000000000005</v>
          </cell>
          <cell r="CJ21">
            <v>5043.3</v>
          </cell>
          <cell r="CK21">
            <v>3284.1000000000004</v>
          </cell>
          <cell r="CL21">
            <v>4625.4000000000005</v>
          </cell>
          <cell r="CM21">
            <v>4854.4000000000005</v>
          </cell>
          <cell r="CN21">
            <v>4976.1000000000004</v>
          </cell>
          <cell r="CO21">
            <v>5051</v>
          </cell>
          <cell r="CP21">
            <v>6192</v>
          </cell>
          <cell r="CQ21">
            <v>7964</v>
          </cell>
          <cell r="CR21">
            <v>4752.6000000000004</v>
          </cell>
          <cell r="CS21">
            <v>3907</v>
          </cell>
          <cell r="CT21">
            <v>7143</v>
          </cell>
          <cell r="CU21">
            <v>9161.4</v>
          </cell>
          <cell r="CV21">
            <v>9130.3000000000011</v>
          </cell>
          <cell r="CW21">
            <v>6464.4000000000005</v>
          </cell>
          <cell r="CX21">
            <v>9144.4</v>
          </cell>
          <cell r="CY21">
            <v>11956.6</v>
          </cell>
          <cell r="CZ21">
            <v>12420.5</v>
          </cell>
          <cell r="DA21">
            <v>14059.900000000001</v>
          </cell>
          <cell r="DB21">
            <v>13663.800000000001</v>
          </cell>
          <cell r="DC21">
            <v>12149.400000000001</v>
          </cell>
          <cell r="DD21">
            <v>9153.6</v>
          </cell>
          <cell r="DE21">
            <v>8097.2000000000007</v>
          </cell>
          <cell r="DF21">
            <v>10640.800000000001</v>
          </cell>
          <cell r="DG21">
            <v>9389.8000000000011</v>
          </cell>
          <cell r="DH21">
            <v>7153.2000000000007</v>
          </cell>
          <cell r="DI21">
            <v>9247.8000000000011</v>
          </cell>
          <cell r="DJ21">
            <v>11133.1</v>
          </cell>
          <cell r="DK21">
            <v>12889.300000000001</v>
          </cell>
          <cell r="DL21">
            <v>14443</v>
          </cell>
          <cell r="DM21">
            <v>12755.400000000001</v>
          </cell>
          <cell r="DN21">
            <v>12201.7</v>
          </cell>
          <cell r="DO21">
            <v>11804</v>
          </cell>
          <cell r="DP21">
            <v>9060.4</v>
          </cell>
          <cell r="DQ21">
            <v>7952.2000000000007</v>
          </cell>
          <cell r="DR21">
            <v>9818.2839999999997</v>
          </cell>
          <cell r="DS21">
            <v>5763.1650000000009</v>
          </cell>
          <cell r="DT21">
            <v>5567.3450000000003</v>
          </cell>
          <cell r="DU21">
            <v>5897.87</v>
          </cell>
          <cell r="DV21">
            <v>8546.4480000000003</v>
          </cell>
          <cell r="DW21">
            <v>10798.135000000002</v>
          </cell>
          <cell r="DX21">
            <v>11005.965</v>
          </cell>
          <cell r="DY21">
            <v>11443.887000000001</v>
          </cell>
          <cell r="DZ21">
            <v>11521.014999999999</v>
          </cell>
          <cell r="EA21">
            <v>12351.150000000001</v>
          </cell>
          <cell r="EB21">
            <v>8874.6839999999993</v>
          </cell>
          <cell r="EC21">
            <v>8753.2980000000007</v>
          </cell>
          <cell r="ED21">
            <v>8488.6530000000002</v>
          </cell>
          <cell r="EE21">
            <v>12937.565000000001</v>
          </cell>
          <cell r="EF21">
            <v>13262.570000000002</v>
          </cell>
          <cell r="EG21">
            <v>11168.964</v>
          </cell>
          <cell r="EH21">
            <v>12254.991000000002</v>
          </cell>
          <cell r="EI21">
            <v>13340</v>
          </cell>
          <cell r="EJ21">
            <v>12128.24</v>
          </cell>
          <cell r="EK21">
            <v>9252.630000000001</v>
          </cell>
          <cell r="EL21">
            <v>9683.6649999999991</v>
          </cell>
          <cell r="EM21">
            <v>7550.4000000000005</v>
          </cell>
          <cell r="EN21">
            <v>6256.7350000000006</v>
          </cell>
          <cell r="EO21">
            <v>3502.6150000000002</v>
          </cell>
          <cell r="EP21">
            <v>4061.5030000000002</v>
          </cell>
          <cell r="EQ21">
            <v>5137.585</v>
          </cell>
          <cell r="ER21">
            <v>4692.7400000000007</v>
          </cell>
          <cell r="ES21">
            <v>9211.4149999999991</v>
          </cell>
          <cell r="ET21">
            <v>12406.736000000001</v>
          </cell>
          <cell r="EU21">
            <v>18232.990000000002</v>
          </cell>
          <cell r="EV21">
            <v>18126.426000000003</v>
          </cell>
          <cell r="EW21">
            <v>20239.035000000003</v>
          </cell>
          <cell r="EX21">
            <v>19750.984</v>
          </cell>
          <cell r="EY21">
            <v>21117.756000000001</v>
          </cell>
          <cell r="EZ21">
            <v>12946.815000000001</v>
          </cell>
          <cell r="FA21">
            <v>8485.8130000000001</v>
          </cell>
          <cell r="FB21">
            <v>7253.2780000000002</v>
          </cell>
          <cell r="FC21">
            <v>6438.6900000000005</v>
          </cell>
          <cell r="FD21">
            <v>11633.035000000002</v>
          </cell>
          <cell r="FE21">
            <v>16519.475000000002</v>
          </cell>
          <cell r="FF21">
            <v>23098.48</v>
          </cell>
          <cell r="FG21">
            <v>30719.252000000004</v>
          </cell>
          <cell r="FH21">
            <v>29982.901000000002</v>
          </cell>
          <cell r="FI21">
            <v>24895.057000000001</v>
          </cell>
          <cell r="FJ21">
            <v>21492.089000000004</v>
          </cell>
          <cell r="FK21">
            <v>15654.244000000001</v>
          </cell>
          <cell r="FL21">
            <v>5605.898000000001</v>
          </cell>
          <cell r="FM21">
            <v>5195.9560000000001</v>
          </cell>
          <cell r="FN21">
            <v>14969</v>
          </cell>
          <cell r="FO21">
            <v>9354.2900000000009</v>
          </cell>
          <cell r="FP21">
            <v>4298.9549999999999</v>
          </cell>
          <cell r="FQ21">
            <v>8503.4969999999994</v>
          </cell>
          <cell r="FR21">
            <v>29178.728999999999</v>
          </cell>
          <cell r="FS21">
            <v>34643.118000000002</v>
          </cell>
          <cell r="FT21">
            <v>29856.045000000002</v>
          </cell>
          <cell r="FU21">
            <v>29784.904999999999</v>
          </cell>
          <cell r="FV21">
            <v>27901.307000000001</v>
          </cell>
          <cell r="FW21">
            <v>38750.376000000004</v>
          </cell>
          <cell r="FX21">
            <v>20678.665000000001</v>
          </cell>
          <cell r="FY21">
            <v>15743.745000000001</v>
          </cell>
          <cell r="FZ21">
            <v>19039.09</v>
          </cell>
          <cell r="GA21">
            <v>22259.444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23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20.900000000000002</v>
          </cell>
          <cell r="M23">
            <v>21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22</v>
          </cell>
          <cell r="AU23">
            <v>44</v>
          </cell>
          <cell r="AV23">
            <v>66</v>
          </cell>
          <cell r="AW23">
            <v>22</v>
          </cell>
          <cell r="AX23">
            <v>22</v>
          </cell>
          <cell r="AY23">
            <v>0</v>
          </cell>
          <cell r="AZ23">
            <v>43.6</v>
          </cell>
          <cell r="BA23">
            <v>21.8</v>
          </cell>
          <cell r="BB23">
            <v>21.8</v>
          </cell>
          <cell r="BC23">
            <v>0</v>
          </cell>
          <cell r="BD23">
            <v>0</v>
          </cell>
          <cell r="BE23">
            <v>0</v>
          </cell>
          <cell r="BF23">
            <v>168.3</v>
          </cell>
          <cell r="BG23">
            <v>291.10000000000002</v>
          </cell>
          <cell r="BH23">
            <v>311.90000000000003</v>
          </cell>
          <cell r="BI23">
            <v>83.2</v>
          </cell>
          <cell r="BJ23">
            <v>0</v>
          </cell>
          <cell r="BK23">
            <v>125.7</v>
          </cell>
          <cell r="BL23">
            <v>124.7</v>
          </cell>
          <cell r="BM23">
            <v>0</v>
          </cell>
          <cell r="BN23">
            <v>103.80000000000001</v>
          </cell>
          <cell r="BO23">
            <v>723.2</v>
          </cell>
          <cell r="BP23">
            <v>830.30000000000007</v>
          </cell>
          <cell r="BQ23">
            <v>425.6</v>
          </cell>
          <cell r="BR23">
            <v>664.80000000000007</v>
          </cell>
          <cell r="BS23">
            <v>829.2</v>
          </cell>
          <cell r="BT23">
            <v>510.5</v>
          </cell>
          <cell r="BU23">
            <v>630.20000000000005</v>
          </cell>
          <cell r="BV23">
            <v>525.80000000000007</v>
          </cell>
          <cell r="BW23">
            <v>731.6</v>
          </cell>
          <cell r="BX23">
            <v>428</v>
          </cell>
          <cell r="BY23">
            <v>815.90000000000009</v>
          </cell>
          <cell r="BZ23">
            <v>929.6</v>
          </cell>
          <cell r="CA23">
            <v>1216.9000000000001</v>
          </cell>
          <cell r="CB23">
            <v>562.70000000000005</v>
          </cell>
          <cell r="CC23">
            <v>797</v>
          </cell>
          <cell r="CD23">
            <v>331.3</v>
          </cell>
          <cell r="CE23">
            <v>1015.7</v>
          </cell>
          <cell r="CF23">
            <v>1082.4000000000001</v>
          </cell>
          <cell r="CG23">
            <v>499.70000000000005</v>
          </cell>
          <cell r="CH23">
            <v>373.70000000000005</v>
          </cell>
          <cell r="CI23">
            <v>505.90000000000003</v>
          </cell>
          <cell r="CJ23">
            <v>330.90000000000003</v>
          </cell>
          <cell r="CK23">
            <v>418.6</v>
          </cell>
          <cell r="CL23">
            <v>486</v>
          </cell>
          <cell r="CM23">
            <v>351</v>
          </cell>
          <cell r="CN23">
            <v>1134.9000000000001</v>
          </cell>
          <cell r="CO23">
            <v>1302.8000000000002</v>
          </cell>
          <cell r="CP23">
            <v>2034.4</v>
          </cell>
          <cell r="CQ23">
            <v>3414.3</v>
          </cell>
          <cell r="CR23">
            <v>3815.7000000000003</v>
          </cell>
          <cell r="CS23">
            <v>2383.7000000000003</v>
          </cell>
          <cell r="CT23">
            <v>542.5</v>
          </cell>
          <cell r="CU23">
            <v>561.80000000000007</v>
          </cell>
          <cell r="CV23">
            <v>418.20000000000005</v>
          </cell>
          <cell r="CW23">
            <v>485.8</v>
          </cell>
          <cell r="CX23">
            <v>883.90000000000009</v>
          </cell>
          <cell r="CY23">
            <v>1195.3</v>
          </cell>
          <cell r="CZ23">
            <v>1918.6000000000001</v>
          </cell>
          <cell r="DA23">
            <v>2346.7000000000003</v>
          </cell>
          <cell r="DB23">
            <v>3931.9</v>
          </cell>
          <cell r="DC23">
            <v>3731.4</v>
          </cell>
          <cell r="DD23">
            <v>2646.3</v>
          </cell>
          <cell r="DE23">
            <v>1510.2</v>
          </cell>
          <cell r="DF23">
            <v>1195.5</v>
          </cell>
          <cell r="DG23">
            <v>1595.7</v>
          </cell>
          <cell r="DH23">
            <v>940</v>
          </cell>
          <cell r="DI23">
            <v>1044.5</v>
          </cell>
          <cell r="DJ23">
            <v>1977.2</v>
          </cell>
          <cell r="DK23">
            <v>1960.4</v>
          </cell>
          <cell r="DL23">
            <v>2758.6000000000004</v>
          </cell>
          <cell r="DM23">
            <v>3222.5</v>
          </cell>
          <cell r="DN23">
            <v>4761.7</v>
          </cell>
          <cell r="DO23">
            <v>4715.9000000000005</v>
          </cell>
          <cell r="DP23">
            <v>3959.7000000000003</v>
          </cell>
          <cell r="DQ23">
            <v>2797.9</v>
          </cell>
          <cell r="DR23">
            <v>1802.9549999999999</v>
          </cell>
          <cell r="DS23">
            <v>1717.3520000000001</v>
          </cell>
          <cell r="DT23">
            <v>1205.2250000000001</v>
          </cell>
          <cell r="DU23">
            <v>1153.3900000000001</v>
          </cell>
          <cell r="DV23">
            <v>1361.15</v>
          </cell>
          <cell r="DW23">
            <v>2907.9330000000004</v>
          </cell>
          <cell r="DX23">
            <v>3716.8199999999997</v>
          </cell>
          <cell r="DY23">
            <v>4305.79</v>
          </cell>
          <cell r="DZ23">
            <v>4891.2</v>
          </cell>
          <cell r="EA23">
            <v>5924.01</v>
          </cell>
          <cell r="EB23">
            <v>4427.3</v>
          </cell>
          <cell r="EC23">
            <v>3540.3199999999997</v>
          </cell>
          <cell r="ED23">
            <v>3495.37</v>
          </cell>
          <cell r="EE23">
            <v>3155.3500000000004</v>
          </cell>
          <cell r="EF23">
            <v>2818.335</v>
          </cell>
          <cell r="EG23">
            <v>2243.547</v>
          </cell>
          <cell r="EH23">
            <v>2404.7350000000001</v>
          </cell>
          <cell r="EI23">
            <v>3615.3850000000002</v>
          </cell>
          <cell r="EJ23">
            <v>4168.54</v>
          </cell>
          <cell r="EK23">
            <v>4756.59</v>
          </cell>
          <cell r="EL23">
            <v>5580.93</v>
          </cell>
          <cell r="EM23">
            <v>8792.9800000000014</v>
          </cell>
          <cell r="EN23">
            <v>11873.972000000002</v>
          </cell>
          <cell r="EO23">
            <v>9147.3040000000001</v>
          </cell>
          <cell r="EP23">
            <v>6536</v>
          </cell>
          <cell r="EQ23">
            <v>5176.5950000000003</v>
          </cell>
          <cell r="ER23">
            <v>1665.7349999999999</v>
          </cell>
          <cell r="ES23">
            <v>2021.7049999999999</v>
          </cell>
          <cell r="ET23">
            <v>3467.9800000000005</v>
          </cell>
          <cell r="EU23">
            <v>3964.2800000000007</v>
          </cell>
          <cell r="EV23">
            <v>5809.0400000000009</v>
          </cell>
          <cell r="EW23">
            <v>5666.6900000000005</v>
          </cell>
          <cell r="EX23">
            <v>5247.6100000000006</v>
          </cell>
          <cell r="EY23">
            <v>4567.5199999999995</v>
          </cell>
          <cell r="EZ23">
            <v>3238.81</v>
          </cell>
          <cell r="FA23">
            <v>2334.123</v>
          </cell>
          <cell r="FB23">
            <v>2723.0550000000003</v>
          </cell>
          <cell r="FC23">
            <v>2317</v>
          </cell>
          <cell r="FD23">
            <v>3293.1400000000003</v>
          </cell>
          <cell r="FE23">
            <v>4648.4800000000005</v>
          </cell>
          <cell r="FF23">
            <v>6713.9250000000002</v>
          </cell>
          <cell r="FG23">
            <v>8316.4600000000009</v>
          </cell>
          <cell r="FH23">
            <v>7252.9390000000003</v>
          </cell>
          <cell r="FI23">
            <v>6446.14</v>
          </cell>
          <cell r="FJ23">
            <v>5924.68</v>
          </cell>
          <cell r="FK23">
            <v>4205.67</v>
          </cell>
          <cell r="FL23">
            <v>2736.6750000000002</v>
          </cell>
          <cell r="FM23">
            <v>1898.8050000000001</v>
          </cell>
          <cell r="FN23">
            <v>1426.335</v>
          </cell>
          <cell r="FO23">
            <v>701.52</v>
          </cell>
          <cell r="FP23">
            <v>891.33500000000004</v>
          </cell>
          <cell r="FQ23">
            <v>1501.68</v>
          </cell>
          <cell r="FR23">
            <v>2125.0549999999998</v>
          </cell>
          <cell r="FS23">
            <v>2197.1550000000002</v>
          </cell>
          <cell r="FT23">
            <v>1959.56</v>
          </cell>
          <cell r="FU23">
            <v>2530.3049999999998</v>
          </cell>
          <cell r="FV23">
            <v>4468.1500000000005</v>
          </cell>
          <cell r="FW23">
            <v>4332.799</v>
          </cell>
          <cell r="FX23">
            <v>2944.625</v>
          </cell>
          <cell r="FY23">
            <v>2621.8250000000003</v>
          </cell>
          <cell r="FZ23">
            <v>2872.9250000000002</v>
          </cell>
          <cell r="GA23">
            <v>2411.3200000000002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133.80000000000001</v>
          </cell>
          <cell r="C24">
            <v>174.60000000000002</v>
          </cell>
          <cell r="D24">
            <v>223.4</v>
          </cell>
          <cell r="E24">
            <v>158.20000000000002</v>
          </cell>
          <cell r="F24">
            <v>20.5</v>
          </cell>
          <cell r="G24">
            <v>41.800000000000004</v>
          </cell>
          <cell r="H24">
            <v>66.7</v>
          </cell>
          <cell r="I24">
            <v>40.5</v>
          </cell>
          <cell r="J24">
            <v>109.80000000000001</v>
          </cell>
          <cell r="K24">
            <v>350.3</v>
          </cell>
          <cell r="L24">
            <v>355</v>
          </cell>
          <cell r="M24">
            <v>161.60000000000002</v>
          </cell>
          <cell r="N24">
            <v>65.100000000000009</v>
          </cell>
          <cell r="O24">
            <v>238.10000000000002</v>
          </cell>
          <cell r="P24">
            <v>238.8</v>
          </cell>
          <cell r="Q24">
            <v>283.8</v>
          </cell>
          <cell r="R24">
            <v>22.5</v>
          </cell>
          <cell r="S24">
            <v>178.10000000000002</v>
          </cell>
          <cell r="T24">
            <v>133.6</v>
          </cell>
          <cell r="U24">
            <v>505.8</v>
          </cell>
          <cell r="V24">
            <v>333.20000000000005</v>
          </cell>
          <cell r="W24">
            <v>375.70000000000005</v>
          </cell>
          <cell r="X24">
            <v>219</v>
          </cell>
          <cell r="Y24">
            <v>308.40000000000003</v>
          </cell>
          <cell r="Z24">
            <v>20.200000000000003</v>
          </cell>
          <cell r="AA24">
            <v>395</v>
          </cell>
          <cell r="AB24">
            <v>154.20000000000002</v>
          </cell>
          <cell r="AC24">
            <v>154.20000000000002</v>
          </cell>
          <cell r="AD24">
            <v>110.4</v>
          </cell>
          <cell r="AE24">
            <v>66</v>
          </cell>
          <cell r="AF24">
            <v>176</v>
          </cell>
          <cell r="AG24">
            <v>329.3</v>
          </cell>
          <cell r="AH24">
            <v>328.6</v>
          </cell>
          <cell r="AI24">
            <v>330.40000000000003</v>
          </cell>
          <cell r="AJ24">
            <v>370.3</v>
          </cell>
          <cell r="AK24">
            <v>396.1</v>
          </cell>
          <cell r="AL24">
            <v>285.8</v>
          </cell>
          <cell r="AM24">
            <v>325.5</v>
          </cell>
          <cell r="AN24">
            <v>309.10000000000002</v>
          </cell>
          <cell r="AO24">
            <v>222.60000000000002</v>
          </cell>
          <cell r="AP24">
            <v>88.2</v>
          </cell>
          <cell r="AQ24">
            <v>111</v>
          </cell>
          <cell r="AR24">
            <v>219.5</v>
          </cell>
          <cell r="AS24">
            <v>967.30000000000007</v>
          </cell>
          <cell r="AT24">
            <v>923.30000000000007</v>
          </cell>
          <cell r="AU24">
            <v>527</v>
          </cell>
          <cell r="AV24">
            <v>484</v>
          </cell>
          <cell r="AW24">
            <v>829</v>
          </cell>
          <cell r="AX24">
            <v>571.20000000000005</v>
          </cell>
          <cell r="AY24">
            <v>474.40000000000003</v>
          </cell>
          <cell r="AZ24">
            <v>152.6</v>
          </cell>
          <cell r="BA24">
            <v>213</v>
          </cell>
          <cell r="BB24">
            <v>480.5</v>
          </cell>
          <cell r="BC24">
            <v>414.90000000000003</v>
          </cell>
          <cell r="BD24">
            <v>633.1</v>
          </cell>
          <cell r="BE24">
            <v>568.4</v>
          </cell>
          <cell r="BF24">
            <v>637</v>
          </cell>
          <cell r="BG24">
            <v>896.30000000000007</v>
          </cell>
          <cell r="BH24">
            <v>328.5</v>
          </cell>
          <cell r="BI24">
            <v>571.4</v>
          </cell>
          <cell r="BJ24">
            <v>241.9</v>
          </cell>
          <cell r="BK24">
            <v>398.5</v>
          </cell>
          <cell r="BL24">
            <v>375.70000000000005</v>
          </cell>
          <cell r="BM24">
            <v>222.10000000000002</v>
          </cell>
          <cell r="BN24">
            <v>312.60000000000002</v>
          </cell>
          <cell r="BO24">
            <v>355.40000000000003</v>
          </cell>
          <cell r="BP24">
            <v>597.4</v>
          </cell>
          <cell r="BQ24">
            <v>407.90000000000003</v>
          </cell>
          <cell r="BR24">
            <v>547.30000000000007</v>
          </cell>
          <cell r="BS24">
            <v>1015.8000000000001</v>
          </cell>
          <cell r="BT24">
            <v>807.90000000000009</v>
          </cell>
          <cell r="BU24">
            <v>869.2</v>
          </cell>
          <cell r="BV24">
            <v>708.5</v>
          </cell>
          <cell r="BW24">
            <v>658.5</v>
          </cell>
          <cell r="BX24">
            <v>443.8</v>
          </cell>
          <cell r="BY24">
            <v>133.6</v>
          </cell>
          <cell r="BZ24">
            <v>294.5</v>
          </cell>
          <cell r="CA24">
            <v>289.5</v>
          </cell>
          <cell r="CB24">
            <v>228</v>
          </cell>
          <cell r="CC24">
            <v>627.20000000000005</v>
          </cell>
          <cell r="CD24">
            <v>673.90000000000009</v>
          </cell>
          <cell r="CE24">
            <v>1063.9000000000001</v>
          </cell>
          <cell r="CF24">
            <v>1129.6000000000001</v>
          </cell>
          <cell r="CG24">
            <v>1057.5</v>
          </cell>
          <cell r="CH24">
            <v>925.5</v>
          </cell>
          <cell r="CI24">
            <v>946</v>
          </cell>
          <cell r="CJ24">
            <v>725.30000000000007</v>
          </cell>
          <cell r="CK24">
            <v>339.5</v>
          </cell>
          <cell r="CL24">
            <v>663.80000000000007</v>
          </cell>
          <cell r="CM24">
            <v>778.80000000000007</v>
          </cell>
          <cell r="CN24">
            <v>791</v>
          </cell>
          <cell r="CO24">
            <v>1083.6000000000001</v>
          </cell>
          <cell r="CP24">
            <v>1043.3</v>
          </cell>
          <cell r="CQ24">
            <v>1197.5</v>
          </cell>
          <cell r="CR24">
            <v>1511</v>
          </cell>
          <cell r="CS24">
            <v>1124.2</v>
          </cell>
          <cell r="CT24">
            <v>1301.5</v>
          </cell>
          <cell r="CU24">
            <v>1336.3000000000002</v>
          </cell>
          <cell r="CV24">
            <v>1001.6</v>
          </cell>
          <cell r="CW24">
            <v>666.30000000000007</v>
          </cell>
          <cell r="CX24">
            <v>955.7</v>
          </cell>
          <cell r="CY24">
            <v>1000.6</v>
          </cell>
          <cell r="CZ24">
            <v>1390.8000000000002</v>
          </cell>
          <cell r="DA24">
            <v>1055.3</v>
          </cell>
          <cell r="DB24">
            <v>1916.6000000000001</v>
          </cell>
          <cell r="DC24">
            <v>1685.9</v>
          </cell>
          <cell r="DD24">
            <v>1289.8000000000002</v>
          </cell>
          <cell r="DE24">
            <v>1540.6000000000001</v>
          </cell>
          <cell r="DF24">
            <v>1525.4</v>
          </cell>
          <cell r="DG24">
            <v>1279</v>
          </cell>
          <cell r="DH24">
            <v>1007.5</v>
          </cell>
          <cell r="DI24">
            <v>581.4</v>
          </cell>
          <cell r="DJ24">
            <v>1158.6000000000001</v>
          </cell>
          <cell r="DK24">
            <v>1025.5</v>
          </cell>
          <cell r="DL24">
            <v>1681.7</v>
          </cell>
          <cell r="DM24">
            <v>1967.4</v>
          </cell>
          <cell r="DN24">
            <v>2038</v>
          </cell>
          <cell r="DO24">
            <v>1664.4</v>
          </cell>
          <cell r="DP24">
            <v>1342.5</v>
          </cell>
          <cell r="DQ24">
            <v>930.80000000000007</v>
          </cell>
          <cell r="DR24">
            <v>1075.9350000000002</v>
          </cell>
          <cell r="DS24">
            <v>922.54500000000007</v>
          </cell>
          <cell r="DT24">
            <v>1291.1100000000001</v>
          </cell>
          <cell r="DU24">
            <v>1019.075</v>
          </cell>
          <cell r="DV24">
            <v>1134.9450000000002</v>
          </cell>
          <cell r="DW24">
            <v>1636.875</v>
          </cell>
          <cell r="DX24">
            <v>1328.325</v>
          </cell>
          <cell r="DY24">
            <v>1656.335</v>
          </cell>
          <cell r="DZ24">
            <v>1762.4450000000002</v>
          </cell>
          <cell r="EA24">
            <v>2305.2650000000003</v>
          </cell>
          <cell r="EB24">
            <v>1322.8450000000003</v>
          </cell>
          <cell r="EC24">
            <v>1285.68</v>
          </cell>
          <cell r="ED24">
            <v>1199.4549999999999</v>
          </cell>
          <cell r="EE24">
            <v>913.11500000000001</v>
          </cell>
          <cell r="EF24">
            <v>1007.6500000000001</v>
          </cell>
          <cell r="EG24">
            <v>1207.3799999999999</v>
          </cell>
          <cell r="EH24">
            <v>1331.19</v>
          </cell>
          <cell r="EI24">
            <v>1502.605</v>
          </cell>
          <cell r="EJ24">
            <v>1285.8100000000002</v>
          </cell>
          <cell r="EK24">
            <v>2007.48</v>
          </cell>
          <cell r="EL24">
            <v>1674.8400000000001</v>
          </cell>
          <cell r="EM24">
            <v>1009.125</v>
          </cell>
          <cell r="EN24">
            <v>370.32</v>
          </cell>
          <cell r="EO24">
            <v>276.91000000000003</v>
          </cell>
          <cell r="EP24">
            <v>329.90000000000003</v>
          </cell>
          <cell r="EQ24">
            <v>228.19000000000003</v>
          </cell>
          <cell r="ER24">
            <v>151.15</v>
          </cell>
          <cell r="ES24">
            <v>198.58</v>
          </cell>
          <cell r="ET24">
            <v>1547.73</v>
          </cell>
          <cell r="EU24">
            <v>1996.2349999999999</v>
          </cell>
          <cell r="EV24">
            <v>2462.2450000000003</v>
          </cell>
          <cell r="EW24">
            <v>3041.84</v>
          </cell>
          <cell r="EX24">
            <v>2586.7600000000002</v>
          </cell>
          <cell r="EY24">
            <v>3233.8</v>
          </cell>
          <cell r="EZ24">
            <v>1425.4860000000001</v>
          </cell>
          <cell r="FA24">
            <v>846.28</v>
          </cell>
          <cell r="FB24">
            <v>732.59500000000003</v>
          </cell>
          <cell r="FC24">
            <v>1142.8050000000001</v>
          </cell>
          <cell r="FD24">
            <v>1135.6500000000001</v>
          </cell>
          <cell r="FE24">
            <v>1465.7049999999999</v>
          </cell>
          <cell r="FF24">
            <v>2834.7150000000001</v>
          </cell>
          <cell r="FG24">
            <v>2286.9349999999999</v>
          </cell>
          <cell r="FH24">
            <v>2352.335</v>
          </cell>
          <cell r="FI24">
            <v>2290.71</v>
          </cell>
          <cell r="FJ24">
            <v>1888.96</v>
          </cell>
          <cell r="FK24">
            <v>1872.4750000000001</v>
          </cell>
          <cell r="FL24">
            <v>912.71</v>
          </cell>
          <cell r="FM24">
            <v>685.38000000000011</v>
          </cell>
          <cell r="FN24">
            <v>736.96</v>
          </cell>
          <cell r="FO24">
            <v>827.64499999999998</v>
          </cell>
          <cell r="FP24">
            <v>480.59500000000003</v>
          </cell>
          <cell r="FQ24">
            <v>597.91</v>
          </cell>
          <cell r="FR24">
            <v>1399.8150000000001</v>
          </cell>
          <cell r="FS24">
            <v>1247.3600000000001</v>
          </cell>
          <cell r="FT24">
            <v>767.6</v>
          </cell>
          <cell r="FU24">
            <v>1547.45</v>
          </cell>
          <cell r="FV24">
            <v>1290.0450000000001</v>
          </cell>
          <cell r="FW24">
            <v>722.03</v>
          </cell>
          <cell r="FX24">
            <v>633.16999999999996</v>
          </cell>
          <cell r="FY24">
            <v>455.52500000000003</v>
          </cell>
          <cell r="FZ24">
            <v>436.82</v>
          </cell>
          <cell r="GA24">
            <v>489.21000000000004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69.2</v>
          </cell>
          <cell r="C25">
            <v>21.5</v>
          </cell>
          <cell r="D25">
            <v>109.10000000000001</v>
          </cell>
          <cell r="E25">
            <v>0</v>
          </cell>
          <cell r="F25">
            <v>42</v>
          </cell>
          <cell r="G25">
            <v>0</v>
          </cell>
          <cell r="H25">
            <v>21</v>
          </cell>
          <cell r="I25">
            <v>42.6</v>
          </cell>
          <cell r="J25">
            <v>63.6</v>
          </cell>
          <cell r="K25">
            <v>64.100000000000009</v>
          </cell>
          <cell r="L25">
            <v>43.400000000000006</v>
          </cell>
          <cell r="M25">
            <v>21.8</v>
          </cell>
          <cell r="N25">
            <v>43.5</v>
          </cell>
          <cell r="O25">
            <v>21.5</v>
          </cell>
          <cell r="P25">
            <v>43.5</v>
          </cell>
          <cell r="Q25">
            <v>44</v>
          </cell>
          <cell r="R25">
            <v>21</v>
          </cell>
          <cell r="S25">
            <v>0</v>
          </cell>
          <cell r="T25">
            <v>42.7</v>
          </cell>
          <cell r="U25">
            <v>21.6</v>
          </cell>
          <cell r="V25">
            <v>64.600000000000009</v>
          </cell>
          <cell r="W25">
            <v>43.6</v>
          </cell>
          <cell r="X25">
            <v>109.9</v>
          </cell>
          <cell r="Y25">
            <v>43.900000000000006</v>
          </cell>
          <cell r="Z25">
            <v>0</v>
          </cell>
          <cell r="AA25">
            <v>0</v>
          </cell>
          <cell r="AB25">
            <v>87.4</v>
          </cell>
          <cell r="AC25">
            <v>0</v>
          </cell>
          <cell r="AD25">
            <v>108</v>
          </cell>
          <cell r="AE25">
            <v>86.4</v>
          </cell>
          <cell r="AF25">
            <v>64.8</v>
          </cell>
          <cell r="AG25">
            <v>43.2</v>
          </cell>
          <cell r="AH25">
            <v>64.8</v>
          </cell>
          <cell r="AI25">
            <v>258</v>
          </cell>
          <cell r="AJ25">
            <v>609.9</v>
          </cell>
          <cell r="AK25">
            <v>130.80000000000001</v>
          </cell>
          <cell r="AL25">
            <v>109.2</v>
          </cell>
          <cell r="AM25">
            <v>328.90000000000003</v>
          </cell>
          <cell r="AN25">
            <v>21.6</v>
          </cell>
          <cell r="AO25">
            <v>87.2</v>
          </cell>
          <cell r="AP25">
            <v>87.600000000000009</v>
          </cell>
          <cell r="AQ25">
            <v>107</v>
          </cell>
          <cell r="AR25">
            <v>85.7</v>
          </cell>
          <cell r="AS25">
            <v>108.2</v>
          </cell>
          <cell r="AT25">
            <v>197.70000000000002</v>
          </cell>
          <cell r="AU25">
            <v>374.1</v>
          </cell>
          <cell r="AV25">
            <v>371.90000000000003</v>
          </cell>
          <cell r="AW25">
            <v>132.80000000000001</v>
          </cell>
          <cell r="AX25">
            <v>134.6</v>
          </cell>
          <cell r="AY25">
            <v>152.9</v>
          </cell>
          <cell r="AZ25">
            <v>108.5</v>
          </cell>
          <cell r="BA25">
            <v>173.4</v>
          </cell>
          <cell r="BB25">
            <v>87.5</v>
          </cell>
          <cell r="BC25">
            <v>194.4</v>
          </cell>
          <cell r="BD25">
            <v>193.8</v>
          </cell>
          <cell r="BE25">
            <v>557</v>
          </cell>
          <cell r="BF25">
            <v>639.90000000000009</v>
          </cell>
          <cell r="BG25">
            <v>488.90000000000003</v>
          </cell>
          <cell r="BH25">
            <v>495.3</v>
          </cell>
          <cell r="BI25">
            <v>230.10000000000002</v>
          </cell>
          <cell r="BJ25">
            <v>88.100000000000009</v>
          </cell>
          <cell r="BK25">
            <v>308.8</v>
          </cell>
          <cell r="BL25">
            <v>314.70000000000005</v>
          </cell>
          <cell r="BM25">
            <v>189.8</v>
          </cell>
          <cell r="BN25">
            <v>190.9</v>
          </cell>
          <cell r="BO25">
            <v>641.1</v>
          </cell>
          <cell r="BP25">
            <v>548.4</v>
          </cell>
          <cell r="BQ25">
            <v>491.3</v>
          </cell>
          <cell r="BR25">
            <v>512.9</v>
          </cell>
          <cell r="BS25">
            <v>801.90000000000009</v>
          </cell>
          <cell r="BT25">
            <v>1221</v>
          </cell>
          <cell r="BU25">
            <v>1188.7</v>
          </cell>
          <cell r="BV25">
            <v>216.4</v>
          </cell>
          <cell r="BW25">
            <v>305.10000000000002</v>
          </cell>
          <cell r="BX25">
            <v>241.8</v>
          </cell>
          <cell r="BY25">
            <v>198.5</v>
          </cell>
          <cell r="BZ25">
            <v>406.6</v>
          </cell>
          <cell r="CA25">
            <v>496.40000000000003</v>
          </cell>
          <cell r="CB25">
            <v>325.70000000000005</v>
          </cell>
          <cell r="CC25">
            <v>306.2</v>
          </cell>
          <cell r="CD25">
            <v>826</v>
          </cell>
          <cell r="CE25">
            <v>460.6</v>
          </cell>
          <cell r="CF25">
            <v>813.80000000000007</v>
          </cell>
          <cell r="CG25">
            <v>554.9</v>
          </cell>
          <cell r="CH25">
            <v>280.2</v>
          </cell>
          <cell r="CI25">
            <v>589.30000000000007</v>
          </cell>
          <cell r="CJ25">
            <v>390.90000000000003</v>
          </cell>
          <cell r="CK25">
            <v>133.80000000000001</v>
          </cell>
          <cell r="CL25">
            <v>481.8</v>
          </cell>
          <cell r="CM25">
            <v>570.4</v>
          </cell>
          <cell r="CN25">
            <v>894.7</v>
          </cell>
          <cell r="CO25">
            <v>840.90000000000009</v>
          </cell>
          <cell r="CP25">
            <v>1081.1000000000001</v>
          </cell>
          <cell r="CQ25">
            <v>1318.1000000000001</v>
          </cell>
          <cell r="CR25">
            <v>1515.3000000000002</v>
          </cell>
          <cell r="CS25">
            <v>1222.8</v>
          </cell>
          <cell r="CT25">
            <v>1234.9000000000001</v>
          </cell>
          <cell r="CU25">
            <v>1873.6000000000001</v>
          </cell>
          <cell r="CV25">
            <v>2296</v>
          </cell>
          <cell r="CW25">
            <v>2434.5</v>
          </cell>
          <cell r="CX25">
            <v>3444.6000000000004</v>
          </cell>
          <cell r="CY25">
            <v>3900.2000000000003</v>
          </cell>
          <cell r="CZ25">
            <v>5795.9000000000005</v>
          </cell>
          <cell r="DA25">
            <v>5905.7000000000007</v>
          </cell>
          <cell r="DB25">
            <v>7334.7000000000007</v>
          </cell>
          <cell r="DC25">
            <v>6609.7000000000007</v>
          </cell>
          <cell r="DD25">
            <v>6600.6</v>
          </cell>
          <cell r="DE25">
            <v>5289.2000000000007</v>
          </cell>
          <cell r="DF25">
            <v>4067.6000000000004</v>
          </cell>
          <cell r="DG25">
            <v>4083.7000000000003</v>
          </cell>
          <cell r="DH25">
            <v>3269.4</v>
          </cell>
          <cell r="DI25">
            <v>4192.9000000000005</v>
          </cell>
          <cell r="DJ25">
            <v>6052.8</v>
          </cell>
          <cell r="DK25">
            <v>7662.1</v>
          </cell>
          <cell r="DL25">
            <v>9503.5</v>
          </cell>
          <cell r="DM25">
            <v>7155.6</v>
          </cell>
          <cell r="DN25">
            <v>8293.7000000000007</v>
          </cell>
          <cell r="DO25">
            <v>8799.4</v>
          </cell>
          <cell r="DP25">
            <v>6538.5</v>
          </cell>
          <cell r="DQ25">
            <v>5166.9000000000005</v>
          </cell>
          <cell r="DR25">
            <v>4260.3500000000004</v>
          </cell>
          <cell r="DS25">
            <v>4159.2349999999997</v>
          </cell>
          <cell r="DT25">
            <v>3818.6650000000004</v>
          </cell>
          <cell r="DU25">
            <v>5990.18</v>
          </cell>
          <cell r="DV25">
            <v>7439.55</v>
          </cell>
          <cell r="DW25">
            <v>11204.185000000001</v>
          </cell>
          <cell r="DX25">
            <v>11896.810000000001</v>
          </cell>
          <cell r="DY25">
            <v>10328.784</v>
          </cell>
          <cell r="DZ25">
            <v>12435.910000000002</v>
          </cell>
          <cell r="EA25">
            <v>13700.460000000001</v>
          </cell>
          <cell r="EB25">
            <v>13736.995000000003</v>
          </cell>
          <cell r="EC25">
            <v>8004.44</v>
          </cell>
          <cell r="ED25">
            <v>7010.3</v>
          </cell>
          <cell r="EE25">
            <v>7804.6100000000006</v>
          </cell>
          <cell r="EF25">
            <v>6168.1850000000004</v>
          </cell>
          <cell r="EG25">
            <v>7409.9750000000004</v>
          </cell>
          <cell r="EH25">
            <v>9158.44</v>
          </cell>
          <cell r="EI25">
            <v>8022.9250000000002</v>
          </cell>
          <cell r="EJ25">
            <v>8959.2060000000001</v>
          </cell>
          <cell r="EK25">
            <v>8574.4800000000014</v>
          </cell>
          <cell r="EL25">
            <v>6320.2350000000006</v>
          </cell>
          <cell r="EM25">
            <v>5157.3450000000003</v>
          </cell>
          <cell r="EN25">
            <v>3778.8800000000006</v>
          </cell>
          <cell r="EO25">
            <v>2010.86</v>
          </cell>
          <cell r="EP25">
            <v>2820.9400000000005</v>
          </cell>
          <cell r="EQ25">
            <v>2957.16</v>
          </cell>
          <cell r="ER25">
            <v>478.25500000000005</v>
          </cell>
          <cell r="ES25">
            <v>814.16499999999996</v>
          </cell>
          <cell r="ET25">
            <v>2747.92</v>
          </cell>
          <cell r="EU25">
            <v>4479.9679999999998</v>
          </cell>
          <cell r="EV25">
            <v>6479.2150000000001</v>
          </cell>
          <cell r="EW25">
            <v>8847.64</v>
          </cell>
          <cell r="EX25">
            <v>9042.6350000000002</v>
          </cell>
          <cell r="EY25">
            <v>11991.862000000001</v>
          </cell>
          <cell r="EZ25">
            <v>4824.8300000000008</v>
          </cell>
          <cell r="FA25">
            <v>4013.9400000000005</v>
          </cell>
          <cell r="FB25">
            <v>4731.0250000000005</v>
          </cell>
          <cell r="FC25">
            <v>4322.125</v>
          </cell>
          <cell r="FD25">
            <v>5139.51</v>
          </cell>
          <cell r="FE25">
            <v>8017.04</v>
          </cell>
          <cell r="FF25">
            <v>7618.1550000000007</v>
          </cell>
          <cell r="FG25">
            <v>4616.7849999999999</v>
          </cell>
          <cell r="FH25">
            <v>3763.1750000000002</v>
          </cell>
          <cell r="FI25">
            <v>3990.17</v>
          </cell>
          <cell r="FJ25">
            <v>5587.1</v>
          </cell>
          <cell r="FK25">
            <v>3903.9949999999999</v>
          </cell>
          <cell r="FL25">
            <v>1642.635</v>
          </cell>
          <cell r="FM25">
            <v>983.91000000000008</v>
          </cell>
          <cell r="FN25">
            <v>1576.8150000000001</v>
          </cell>
          <cell r="FO25">
            <v>1016.4150000000001</v>
          </cell>
          <cell r="FP25">
            <v>590.92500000000007</v>
          </cell>
          <cell r="FQ25">
            <v>695.37099999999998</v>
          </cell>
          <cell r="FR25">
            <v>972.61500000000001</v>
          </cell>
          <cell r="FS25">
            <v>823.01</v>
          </cell>
          <cell r="FT25">
            <v>1279.4449999999999</v>
          </cell>
          <cell r="FU25">
            <v>1289.1300000000001</v>
          </cell>
          <cell r="FV25">
            <v>2333.4700000000003</v>
          </cell>
          <cell r="FW25">
            <v>2616.11</v>
          </cell>
          <cell r="FX25">
            <v>1693.105</v>
          </cell>
          <cell r="FY25">
            <v>2314.4549999999999</v>
          </cell>
          <cell r="FZ25">
            <v>2637.9850000000001</v>
          </cell>
          <cell r="GA25">
            <v>3548.34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25.995000000000001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19.8</v>
          </cell>
          <cell r="M27">
            <v>0</v>
          </cell>
          <cell r="N27">
            <v>4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16.100000000000001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3</v>
          </cell>
          <cell r="BV27">
            <v>0</v>
          </cell>
          <cell r="BW27">
            <v>10.200000000000001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18.8</v>
          </cell>
          <cell r="CK27">
            <v>0</v>
          </cell>
          <cell r="CL27">
            <v>63.800000000000004</v>
          </cell>
          <cell r="CM27">
            <v>0</v>
          </cell>
          <cell r="CN27">
            <v>0</v>
          </cell>
          <cell r="CO27">
            <v>0</v>
          </cell>
          <cell r="CP27">
            <v>21.900000000000002</v>
          </cell>
          <cell r="CQ27">
            <v>0</v>
          </cell>
          <cell r="CR27">
            <v>0</v>
          </cell>
          <cell r="CS27">
            <v>0</v>
          </cell>
          <cell r="CT27">
            <v>21.400000000000002</v>
          </cell>
          <cell r="CU27">
            <v>20.700000000000003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22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14.340000000000002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69.345000000000013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22.05</v>
          </cell>
          <cell r="FH27">
            <v>0</v>
          </cell>
          <cell r="FI27">
            <v>0</v>
          </cell>
          <cell r="FJ27">
            <v>0</v>
          </cell>
          <cell r="FK27">
            <v>22.92</v>
          </cell>
          <cell r="FL27">
            <v>0</v>
          </cell>
          <cell r="FM27">
            <v>0</v>
          </cell>
          <cell r="FN27">
            <v>0</v>
          </cell>
          <cell r="FO27">
            <v>23.1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46.1</v>
          </cell>
          <cell r="FU27">
            <v>23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3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54</v>
          </cell>
          <cell r="FJ7">
            <v>0</v>
          </cell>
          <cell r="FK7">
            <v>270</v>
          </cell>
          <cell r="FL7">
            <v>351</v>
          </cell>
          <cell r="FM7">
            <v>675</v>
          </cell>
          <cell r="FN7">
            <v>54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56.120000000000005</v>
          </cell>
          <cell r="FY7">
            <v>55.44</v>
          </cell>
          <cell r="FZ7">
            <v>856.14</v>
          </cell>
          <cell r="GA7">
            <v>3269.29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679.05000000000007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76</v>
          </cell>
          <cell r="L15">
            <v>208.4</v>
          </cell>
          <cell r="M15">
            <v>287.10000000000002</v>
          </cell>
          <cell r="N15">
            <v>287.10000000000002</v>
          </cell>
          <cell r="O15">
            <v>130.5</v>
          </cell>
          <cell r="P15">
            <v>438.90000000000003</v>
          </cell>
          <cell r="Q15">
            <v>234.9</v>
          </cell>
          <cell r="R15">
            <v>498.8</v>
          </cell>
          <cell r="S15">
            <v>417.6</v>
          </cell>
          <cell r="T15">
            <v>408.5</v>
          </cell>
          <cell r="U15">
            <v>258.40000000000003</v>
          </cell>
          <cell r="V15">
            <v>443.8</v>
          </cell>
          <cell r="W15">
            <v>364.40000000000003</v>
          </cell>
          <cell r="X15">
            <v>704.7</v>
          </cell>
          <cell r="Y15">
            <v>651.5</v>
          </cell>
          <cell r="Z15">
            <v>261</v>
          </cell>
          <cell r="AA15">
            <v>92.7</v>
          </cell>
          <cell r="AB15">
            <v>208.8</v>
          </cell>
          <cell r="AC15">
            <v>0</v>
          </cell>
          <cell r="AD15">
            <v>156.60000000000002</v>
          </cell>
          <cell r="AE15">
            <v>156.60000000000002</v>
          </cell>
          <cell r="AF15">
            <v>26.1</v>
          </cell>
          <cell r="AG15">
            <v>0</v>
          </cell>
          <cell r="AH15">
            <v>286.7</v>
          </cell>
          <cell r="AI15">
            <v>208.8</v>
          </cell>
          <cell r="AJ15">
            <v>0</v>
          </cell>
          <cell r="AK15">
            <v>0</v>
          </cell>
          <cell r="AL15">
            <v>183.9</v>
          </cell>
          <cell r="AM15">
            <v>212.20000000000002</v>
          </cell>
          <cell r="AN15">
            <v>531</v>
          </cell>
          <cell r="AO15">
            <v>534.70000000000005</v>
          </cell>
          <cell r="AP15">
            <v>132.80000000000001</v>
          </cell>
          <cell r="AQ15">
            <v>26.6</v>
          </cell>
          <cell r="AR15">
            <v>132.70000000000002</v>
          </cell>
          <cell r="AS15">
            <v>212.4</v>
          </cell>
          <cell r="AT15">
            <v>265.5</v>
          </cell>
          <cell r="AU15">
            <v>185.9</v>
          </cell>
          <cell r="AV15">
            <v>398.3</v>
          </cell>
          <cell r="AW15">
            <v>334.8</v>
          </cell>
          <cell r="AX15">
            <v>424</v>
          </cell>
          <cell r="AY15">
            <v>212.4</v>
          </cell>
          <cell r="AZ15">
            <v>239</v>
          </cell>
          <cell r="BA15">
            <v>132.80000000000001</v>
          </cell>
          <cell r="BB15">
            <v>159.30000000000001</v>
          </cell>
          <cell r="BC15">
            <v>159.30000000000001</v>
          </cell>
          <cell r="BD15">
            <v>106.2</v>
          </cell>
          <cell r="BE15">
            <v>79.7</v>
          </cell>
          <cell r="BF15">
            <v>53.1</v>
          </cell>
          <cell r="BG15">
            <v>159.30000000000001</v>
          </cell>
          <cell r="BH15">
            <v>53.1</v>
          </cell>
          <cell r="BI15">
            <v>0</v>
          </cell>
          <cell r="BJ15">
            <v>106.2</v>
          </cell>
          <cell r="BK15">
            <v>80.5</v>
          </cell>
          <cell r="BL15">
            <v>79.800000000000011</v>
          </cell>
          <cell r="BM15">
            <v>242.70000000000002</v>
          </cell>
          <cell r="BN15">
            <v>108.60000000000001</v>
          </cell>
          <cell r="BO15">
            <v>298.8</v>
          </cell>
          <cell r="BP15">
            <v>109.2</v>
          </cell>
          <cell r="BQ15">
            <v>0</v>
          </cell>
          <cell r="BR15">
            <v>82.100000000000009</v>
          </cell>
          <cell r="BS15">
            <v>163.9</v>
          </cell>
          <cell r="BT15">
            <v>109.4</v>
          </cell>
          <cell r="BU15">
            <v>273.10000000000002</v>
          </cell>
          <cell r="BV15">
            <v>109</v>
          </cell>
          <cell r="BW15">
            <v>218.4</v>
          </cell>
          <cell r="BX15">
            <v>246</v>
          </cell>
          <cell r="BY15">
            <v>109.30000000000001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27.5</v>
          </cell>
          <cell r="CH15">
            <v>27.200000000000003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136.6</v>
          </cell>
          <cell r="CQ15">
            <v>107.60000000000001</v>
          </cell>
          <cell r="CR15">
            <v>107.4</v>
          </cell>
          <cell r="CS15">
            <v>107</v>
          </cell>
          <cell r="CT15">
            <v>108.10000000000001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270</v>
          </cell>
          <cell r="FB15">
            <v>135</v>
          </cell>
          <cell r="FC15">
            <v>135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27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1.2869999999999999</v>
          </cell>
          <cell r="EY20">
            <v>82.335000000000008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1.9460000000000002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0.72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32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10.8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0.1</v>
          </cell>
          <cell r="T1">
            <v>0</v>
          </cell>
          <cell r="U1">
            <v>0</v>
          </cell>
          <cell r="V1">
            <v>0.1</v>
          </cell>
          <cell r="W1">
            <v>0</v>
          </cell>
          <cell r="X1">
            <v>0</v>
          </cell>
          <cell r="Y1">
            <v>3.2</v>
          </cell>
          <cell r="Z1">
            <v>0</v>
          </cell>
          <cell r="AA1">
            <v>0.8</v>
          </cell>
          <cell r="AB1">
            <v>0.70000000000000007</v>
          </cell>
          <cell r="AC1">
            <v>0</v>
          </cell>
          <cell r="AD1">
            <v>0.1</v>
          </cell>
          <cell r="AE1">
            <v>3.8000000000000003</v>
          </cell>
          <cell r="AF1">
            <v>0</v>
          </cell>
          <cell r="AG1">
            <v>0</v>
          </cell>
          <cell r="AH1">
            <v>0</v>
          </cell>
          <cell r="AI1">
            <v>8.6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1.4000000000000001</v>
          </cell>
          <cell r="AS1">
            <v>0</v>
          </cell>
          <cell r="AT1">
            <v>3387.6000000000004</v>
          </cell>
          <cell r="AU1">
            <v>4.2</v>
          </cell>
          <cell r="AV1">
            <v>0</v>
          </cell>
          <cell r="AW1">
            <v>1780.4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17.400000000000002</v>
          </cell>
          <cell r="BD1">
            <v>0.5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0.70000000000000007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0.1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0.1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2E-3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5.1000000000000004E-2</v>
          </cell>
          <cell r="EF1">
            <v>0</v>
          </cell>
          <cell r="EG1">
            <v>0</v>
          </cell>
          <cell r="EH1">
            <v>0.06</v>
          </cell>
          <cell r="EI1">
            <v>1.7000000000000001E-2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30049.5</v>
          </cell>
          <cell r="C2">
            <v>0</v>
          </cell>
          <cell r="D2">
            <v>0</v>
          </cell>
          <cell r="E2">
            <v>5479.2000000000007</v>
          </cell>
          <cell r="F2">
            <v>5861.4000000000005</v>
          </cell>
          <cell r="G2">
            <v>30030.800000000003</v>
          </cell>
          <cell r="H2">
            <v>13911.1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27327.800000000003</v>
          </cell>
          <cell r="R2">
            <v>0</v>
          </cell>
          <cell r="S2">
            <v>0</v>
          </cell>
          <cell r="T2">
            <v>12512</v>
          </cell>
          <cell r="U2">
            <v>63858.200000000004</v>
          </cell>
          <cell r="V2">
            <v>20098.900000000001</v>
          </cell>
          <cell r="W2">
            <v>13375.400000000001</v>
          </cell>
          <cell r="X2">
            <v>28054.2</v>
          </cell>
          <cell r="Y2">
            <v>37916.200000000004</v>
          </cell>
          <cell r="Z2">
            <v>61730.5</v>
          </cell>
          <cell r="AA2">
            <v>0</v>
          </cell>
          <cell r="AB2">
            <v>31211.9</v>
          </cell>
          <cell r="AC2">
            <v>28538.7</v>
          </cell>
          <cell r="AD2">
            <v>88167.3</v>
          </cell>
          <cell r="AE2">
            <v>24392.300000000003</v>
          </cell>
          <cell r="AF2">
            <v>83536.5</v>
          </cell>
          <cell r="AG2">
            <v>29475.9</v>
          </cell>
          <cell r="AH2">
            <v>61529.200000000004</v>
          </cell>
          <cell r="AI2">
            <v>57773.9</v>
          </cell>
          <cell r="AJ2">
            <v>27033.100000000002</v>
          </cell>
          <cell r="AK2">
            <v>78544.100000000006</v>
          </cell>
          <cell r="AL2">
            <v>44203.5</v>
          </cell>
          <cell r="AM2">
            <v>85469.200000000012</v>
          </cell>
          <cell r="AN2">
            <v>0</v>
          </cell>
          <cell r="AO2">
            <v>60988.5</v>
          </cell>
          <cell r="AP2">
            <v>28958</v>
          </cell>
          <cell r="AQ2">
            <v>75938.600000000006</v>
          </cell>
          <cell r="AR2">
            <v>49345.600000000006</v>
          </cell>
          <cell r="AS2">
            <v>72275.3</v>
          </cell>
          <cell r="AT2">
            <v>54014.8</v>
          </cell>
          <cell r="AU2">
            <v>25.6</v>
          </cell>
          <cell r="AV2">
            <v>69407.900000000009</v>
          </cell>
          <cell r="AW2">
            <v>46991.9</v>
          </cell>
          <cell r="AX2">
            <v>7752.9000000000005</v>
          </cell>
          <cell r="AY2">
            <v>45134.9</v>
          </cell>
          <cell r="AZ2">
            <v>46114.8</v>
          </cell>
          <cell r="BA2">
            <v>66859.199999999997</v>
          </cell>
          <cell r="BB2">
            <v>48612.700000000004</v>
          </cell>
          <cell r="BC2">
            <v>38489.599999999999</v>
          </cell>
          <cell r="BD2">
            <v>39.200000000000003</v>
          </cell>
          <cell r="BE2">
            <v>90.5</v>
          </cell>
          <cell r="BF2">
            <v>0</v>
          </cell>
          <cell r="BG2">
            <v>72378.900000000009</v>
          </cell>
          <cell r="BH2">
            <v>37438.6</v>
          </cell>
          <cell r="BI2">
            <v>59862.9</v>
          </cell>
          <cell r="BJ2">
            <v>26965</v>
          </cell>
          <cell r="BK2">
            <v>71801.900000000009</v>
          </cell>
          <cell r="BL2">
            <v>24847.200000000001</v>
          </cell>
          <cell r="BM2">
            <v>487.6</v>
          </cell>
          <cell r="BN2">
            <v>143695</v>
          </cell>
          <cell r="BO2">
            <v>25168.100000000002</v>
          </cell>
          <cell r="BP2">
            <v>50404.600000000006</v>
          </cell>
          <cell r="BQ2">
            <v>80787.100000000006</v>
          </cell>
          <cell r="BR2">
            <v>26909.4</v>
          </cell>
          <cell r="BS2">
            <v>72710.3</v>
          </cell>
          <cell r="BT2">
            <v>25181.300000000003</v>
          </cell>
          <cell r="BU2">
            <v>80012.5</v>
          </cell>
          <cell r="BV2">
            <v>48510</v>
          </cell>
          <cell r="BW2">
            <v>47007.600000000006</v>
          </cell>
          <cell r="BX2">
            <v>69402.7</v>
          </cell>
          <cell r="BY2">
            <v>0</v>
          </cell>
          <cell r="BZ2">
            <v>95781.400000000009</v>
          </cell>
          <cell r="CA2">
            <v>24870.600000000002</v>
          </cell>
          <cell r="CB2">
            <v>31634.800000000003</v>
          </cell>
          <cell r="CC2">
            <v>146153.80000000002</v>
          </cell>
          <cell r="CD2">
            <v>0</v>
          </cell>
          <cell r="CE2">
            <v>27555.800000000003</v>
          </cell>
          <cell r="CF2">
            <v>24565.800000000003</v>
          </cell>
          <cell r="CG2">
            <v>17650.8</v>
          </cell>
          <cell r="CH2">
            <v>40333.200000000004</v>
          </cell>
          <cell r="CI2">
            <v>46521.200000000004</v>
          </cell>
          <cell r="CJ2">
            <v>101646.6</v>
          </cell>
          <cell r="CK2">
            <v>0</v>
          </cell>
          <cell r="CL2">
            <v>100258.3</v>
          </cell>
          <cell r="CM2">
            <v>26765.7</v>
          </cell>
          <cell r="CN2">
            <v>44678.3</v>
          </cell>
          <cell r="CO2">
            <v>69900.400000000009</v>
          </cell>
          <cell r="CP2">
            <v>77694.100000000006</v>
          </cell>
          <cell r="CQ2">
            <v>44682.400000000001</v>
          </cell>
          <cell r="CR2">
            <v>24839.600000000002</v>
          </cell>
          <cell r="CS2">
            <v>1086.8</v>
          </cell>
          <cell r="CT2">
            <v>21103.300000000003</v>
          </cell>
          <cell r="CU2">
            <v>86210.8</v>
          </cell>
          <cell r="CV2">
            <v>4128.5</v>
          </cell>
          <cell r="CW2">
            <v>46207.600000000006</v>
          </cell>
          <cell r="CX2">
            <v>50835.100000000006</v>
          </cell>
          <cell r="CY2">
            <v>2599.1000000000004</v>
          </cell>
          <cell r="CZ2">
            <v>81236.600000000006</v>
          </cell>
          <cell r="DA2">
            <v>109739.6</v>
          </cell>
          <cell r="DB2">
            <v>49214.100000000006</v>
          </cell>
          <cell r="DC2">
            <v>37935.9</v>
          </cell>
          <cell r="DD2">
            <v>49164.100000000006</v>
          </cell>
          <cell r="DE2">
            <v>0</v>
          </cell>
          <cell r="DF2">
            <v>48840.800000000003</v>
          </cell>
          <cell r="DG2">
            <v>70180.7</v>
          </cell>
          <cell r="DH2">
            <v>16025.400000000001</v>
          </cell>
          <cell r="DI2">
            <v>0</v>
          </cell>
          <cell r="DJ2">
            <v>26412.9</v>
          </cell>
          <cell r="DK2">
            <v>47076.600000000006</v>
          </cell>
          <cell r="DL2">
            <v>73593.600000000006</v>
          </cell>
          <cell r="DM2">
            <v>50328.200000000004</v>
          </cell>
          <cell r="DN2">
            <v>43314</v>
          </cell>
          <cell r="DO2">
            <v>91334.5</v>
          </cell>
          <cell r="DP2">
            <v>45001.100000000006</v>
          </cell>
          <cell r="DQ2">
            <v>79661.900000000009</v>
          </cell>
          <cell r="DR2">
            <v>52546.526000000005</v>
          </cell>
          <cell r="DS2">
            <v>49001.332000000002</v>
          </cell>
          <cell r="DT2">
            <v>63154.22</v>
          </cell>
          <cell r="DU2">
            <v>55975.909</v>
          </cell>
          <cell r="DV2">
            <v>41092.716</v>
          </cell>
          <cell r="DW2">
            <v>40506.823000000004</v>
          </cell>
          <cell r="DX2">
            <v>43243.543000000005</v>
          </cell>
          <cell r="DY2">
            <v>41123.852000000006</v>
          </cell>
          <cell r="DZ2">
            <v>40503.481</v>
          </cell>
          <cell r="EA2">
            <v>40668.790999999997</v>
          </cell>
          <cell r="EB2">
            <v>34231.057000000001</v>
          </cell>
          <cell r="EC2">
            <v>70740.117000000013</v>
          </cell>
          <cell r="ED2">
            <v>0</v>
          </cell>
          <cell r="EE2">
            <v>16322.671</v>
          </cell>
          <cell r="EF2">
            <v>47162.668000000005</v>
          </cell>
          <cell r="EG2">
            <v>49589.274000000005</v>
          </cell>
          <cell r="EH2">
            <v>0</v>
          </cell>
          <cell r="EI2">
            <v>49151.995000000003</v>
          </cell>
          <cell r="EJ2">
            <v>0.129</v>
          </cell>
          <cell r="EK2">
            <v>0</v>
          </cell>
          <cell r="EL2">
            <v>17.600000000000001</v>
          </cell>
          <cell r="EM2">
            <v>0</v>
          </cell>
          <cell r="EN2">
            <v>0</v>
          </cell>
          <cell r="EO2">
            <v>0</v>
          </cell>
          <cell r="EP2">
            <v>75474.566000000006</v>
          </cell>
          <cell r="EQ2">
            <v>34.6</v>
          </cell>
          <cell r="ER2">
            <v>18437.718000000001</v>
          </cell>
          <cell r="ES2">
            <v>79342.204000000012</v>
          </cell>
          <cell r="ET2">
            <v>0</v>
          </cell>
          <cell r="EU2">
            <v>80495.497000000003</v>
          </cell>
          <cell r="EV2">
            <v>20635.173000000003</v>
          </cell>
          <cell r="EW2">
            <v>27618.597999999998</v>
          </cell>
          <cell r="EX2">
            <v>50324.277000000002</v>
          </cell>
          <cell r="EY2">
            <v>101629.735</v>
          </cell>
          <cell r="EZ2">
            <v>1844.7640000000001</v>
          </cell>
          <cell r="FA2">
            <v>32901.097999999998</v>
          </cell>
          <cell r="FB2">
            <v>145341.25900000002</v>
          </cell>
          <cell r="FC2">
            <v>65016.394999999997</v>
          </cell>
          <cell r="FD2">
            <v>32022.240000000005</v>
          </cell>
          <cell r="FE2">
            <v>63811.796000000002</v>
          </cell>
          <cell r="FF2">
            <v>4.3850000000000007</v>
          </cell>
          <cell r="FG2">
            <v>32899.762000000002</v>
          </cell>
          <cell r="FH2">
            <v>33060.340000000004</v>
          </cell>
          <cell r="FI2">
            <v>7608.4240000000009</v>
          </cell>
          <cell r="FJ2">
            <v>4092.1400000000003</v>
          </cell>
          <cell r="FK2">
            <v>5248.7820000000002</v>
          </cell>
          <cell r="FL2">
            <v>37999.165999999997</v>
          </cell>
          <cell r="FM2">
            <v>2117.9</v>
          </cell>
          <cell r="FN2">
            <v>546.40300000000002</v>
          </cell>
          <cell r="FO2">
            <v>0.124</v>
          </cell>
          <cell r="FP2">
            <v>0</v>
          </cell>
          <cell r="FQ2">
            <v>54191.735000000001</v>
          </cell>
          <cell r="FR2">
            <v>0</v>
          </cell>
          <cell r="FS2">
            <v>734.46600000000001</v>
          </cell>
          <cell r="FT2">
            <v>2528.6019999999999</v>
          </cell>
          <cell r="FU2">
            <v>3069.39</v>
          </cell>
          <cell r="FV2">
            <v>3224.48</v>
          </cell>
          <cell r="FW2">
            <v>3182.1959999999999</v>
          </cell>
          <cell r="FX2">
            <v>1255.1400000000001</v>
          </cell>
          <cell r="FY2">
            <v>49128.620999999999</v>
          </cell>
          <cell r="FZ2">
            <v>1678.1680000000001</v>
          </cell>
          <cell r="GA2">
            <v>665.94100000000003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4.0000000000000001E-3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4.0000000000000001E-3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1E-3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0.2</v>
          </cell>
          <cell r="BG6">
            <v>1.8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9.4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8.5</v>
          </cell>
          <cell r="CA6">
            <v>0</v>
          </cell>
          <cell r="CB6">
            <v>0</v>
          </cell>
          <cell r="CC6">
            <v>13.100000000000001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1.5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4.8000000000000007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3.8000000000000003</v>
          </cell>
          <cell r="DB6">
            <v>0</v>
          </cell>
          <cell r="DC6">
            <v>0</v>
          </cell>
          <cell r="DD6">
            <v>0</v>
          </cell>
          <cell r="DE6">
            <v>3.1</v>
          </cell>
          <cell r="DF6">
            <v>0</v>
          </cell>
          <cell r="DG6">
            <v>0</v>
          </cell>
          <cell r="DH6">
            <v>1.6</v>
          </cell>
          <cell r="DI6">
            <v>0</v>
          </cell>
          <cell r="DJ6">
            <v>0</v>
          </cell>
          <cell r="DK6">
            <v>0</v>
          </cell>
          <cell r="DL6">
            <v>3</v>
          </cell>
          <cell r="DM6">
            <v>0</v>
          </cell>
          <cell r="DN6">
            <v>0</v>
          </cell>
          <cell r="DO6">
            <v>0</v>
          </cell>
          <cell r="DP6">
            <v>6.1000000000000005</v>
          </cell>
          <cell r="DQ6">
            <v>3</v>
          </cell>
          <cell r="DR6">
            <v>0</v>
          </cell>
          <cell r="DS6">
            <v>0</v>
          </cell>
          <cell r="DT6">
            <v>0</v>
          </cell>
          <cell r="DU6">
            <v>3.048</v>
          </cell>
          <cell r="DV6">
            <v>0</v>
          </cell>
          <cell r="DW6">
            <v>3.024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6.048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2.8000000000000004E-2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1.524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14974.800000000001</v>
          </cell>
          <cell r="D7">
            <v>14240.300000000001</v>
          </cell>
          <cell r="E7">
            <v>6906.9000000000005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30580.300000000003</v>
          </cell>
          <cell r="L7">
            <v>0</v>
          </cell>
          <cell r="M7">
            <v>13303.1</v>
          </cell>
          <cell r="N7">
            <v>6592.3</v>
          </cell>
          <cell r="O7">
            <v>10092.800000000001</v>
          </cell>
          <cell r="P7">
            <v>0</v>
          </cell>
          <cell r="Q7">
            <v>16439.600000000002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21.1</v>
          </cell>
          <cell r="Y7">
            <v>5161</v>
          </cell>
          <cell r="Z7">
            <v>0</v>
          </cell>
          <cell r="AA7">
            <v>0</v>
          </cell>
          <cell r="AB7">
            <v>15726.400000000001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14016.7</v>
          </cell>
          <cell r="AI7">
            <v>0</v>
          </cell>
          <cell r="AJ7">
            <v>0</v>
          </cell>
          <cell r="AK7">
            <v>13451.1</v>
          </cell>
          <cell r="AL7">
            <v>0</v>
          </cell>
          <cell r="AM7">
            <v>0</v>
          </cell>
          <cell r="AN7">
            <v>0</v>
          </cell>
          <cell r="AO7">
            <v>12635.1</v>
          </cell>
          <cell r="AP7">
            <v>0</v>
          </cell>
          <cell r="AQ7">
            <v>115</v>
          </cell>
          <cell r="AR7">
            <v>0</v>
          </cell>
          <cell r="AS7">
            <v>0</v>
          </cell>
          <cell r="AT7">
            <v>58061.4</v>
          </cell>
          <cell r="AU7">
            <v>0</v>
          </cell>
          <cell r="AV7">
            <v>25679.4</v>
          </cell>
          <cell r="AW7">
            <v>24559.200000000001</v>
          </cell>
          <cell r="AX7">
            <v>4980.9000000000005</v>
          </cell>
          <cell r="AY7">
            <v>52886.200000000004</v>
          </cell>
          <cell r="AZ7">
            <v>8607.3000000000011</v>
          </cell>
          <cell r="BA7">
            <v>5.8000000000000007</v>
          </cell>
          <cell r="BB7">
            <v>0</v>
          </cell>
          <cell r="BC7">
            <v>55</v>
          </cell>
          <cell r="BD7">
            <v>4309.9000000000005</v>
          </cell>
          <cell r="BE7">
            <v>0</v>
          </cell>
          <cell r="BF7">
            <v>15467.6</v>
          </cell>
          <cell r="BG7">
            <v>0</v>
          </cell>
          <cell r="BH7">
            <v>0</v>
          </cell>
          <cell r="BI7">
            <v>0</v>
          </cell>
          <cell r="BJ7">
            <v>28156</v>
          </cell>
          <cell r="BK7">
            <v>0</v>
          </cell>
          <cell r="BL7">
            <v>0</v>
          </cell>
          <cell r="BM7">
            <v>0.1</v>
          </cell>
          <cell r="BN7">
            <v>0</v>
          </cell>
          <cell r="BO7">
            <v>0</v>
          </cell>
          <cell r="BP7">
            <v>8.7000000000000011</v>
          </cell>
          <cell r="BQ7">
            <v>16.8</v>
          </cell>
          <cell r="BR7">
            <v>185.10000000000002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5524.5</v>
          </cell>
          <cell r="CA7">
            <v>0</v>
          </cell>
          <cell r="CB7">
            <v>0</v>
          </cell>
          <cell r="CC7">
            <v>0</v>
          </cell>
          <cell r="CD7">
            <v>25915.200000000001</v>
          </cell>
          <cell r="CE7">
            <v>0</v>
          </cell>
          <cell r="CF7">
            <v>62954.8</v>
          </cell>
          <cell r="CG7">
            <v>0</v>
          </cell>
          <cell r="CH7">
            <v>34553.200000000004</v>
          </cell>
          <cell r="CI7">
            <v>71083.400000000009</v>
          </cell>
          <cell r="CJ7">
            <v>26528.600000000002</v>
          </cell>
          <cell r="CK7">
            <v>185.8</v>
          </cell>
          <cell r="CL7">
            <v>662.2</v>
          </cell>
          <cell r="CM7">
            <v>278.60000000000002</v>
          </cell>
          <cell r="CN7">
            <v>0</v>
          </cell>
          <cell r="CO7">
            <v>0</v>
          </cell>
          <cell r="CP7">
            <v>27061.7</v>
          </cell>
          <cell r="CQ7">
            <v>27355.300000000003</v>
          </cell>
          <cell r="CR7">
            <v>57930.5</v>
          </cell>
          <cell r="CS7">
            <v>61269.600000000006</v>
          </cell>
          <cell r="CT7">
            <v>169490.40000000002</v>
          </cell>
          <cell r="CU7">
            <v>155505.5</v>
          </cell>
          <cell r="CV7">
            <v>87017.200000000012</v>
          </cell>
          <cell r="CW7">
            <v>62869.4</v>
          </cell>
          <cell r="CX7">
            <v>4.6000000000000005</v>
          </cell>
          <cell r="CY7">
            <v>0</v>
          </cell>
          <cell r="CZ7">
            <v>16.100000000000001</v>
          </cell>
          <cell r="DA7">
            <v>0</v>
          </cell>
          <cell r="DB7">
            <v>0</v>
          </cell>
          <cell r="DC7">
            <v>59007.9</v>
          </cell>
          <cell r="DD7">
            <v>30370.5</v>
          </cell>
          <cell r="DE7">
            <v>58862.400000000001</v>
          </cell>
          <cell r="DF7">
            <v>115280.20000000001</v>
          </cell>
          <cell r="DG7">
            <v>27648</v>
          </cell>
          <cell r="DH7">
            <v>91680.6</v>
          </cell>
          <cell r="DI7">
            <v>51495.5</v>
          </cell>
          <cell r="DJ7">
            <v>0</v>
          </cell>
          <cell r="DK7">
            <v>6.1000000000000005</v>
          </cell>
          <cell r="DL7">
            <v>37.300000000000004</v>
          </cell>
          <cell r="DM7">
            <v>10530.400000000001</v>
          </cell>
          <cell r="DN7">
            <v>27716.300000000003</v>
          </cell>
          <cell r="DO7">
            <v>89017.5</v>
          </cell>
          <cell r="DP7">
            <v>61898.5</v>
          </cell>
          <cell r="DQ7">
            <v>30681.9</v>
          </cell>
          <cell r="DR7">
            <v>30796.080000000002</v>
          </cell>
          <cell r="DS7">
            <v>51.313000000000002</v>
          </cell>
          <cell r="DT7">
            <v>227.34100000000001</v>
          </cell>
          <cell r="DU7">
            <v>21.624000000000002</v>
          </cell>
          <cell r="DV7">
            <v>9.1310000000000002</v>
          </cell>
          <cell r="DW7">
            <v>90.793000000000006</v>
          </cell>
          <cell r="DX7">
            <v>15.457000000000001</v>
          </cell>
          <cell r="DY7">
            <v>16.968</v>
          </cell>
          <cell r="DZ7">
            <v>55318.60500000001</v>
          </cell>
          <cell r="EA7">
            <v>31629.947</v>
          </cell>
          <cell r="EB7">
            <v>58056.526000000005</v>
          </cell>
          <cell r="EC7">
            <v>0</v>
          </cell>
          <cell r="ED7">
            <v>53934.926000000007</v>
          </cell>
          <cell r="EE7">
            <v>30755.065000000002</v>
          </cell>
          <cell r="EF7">
            <v>59211.524000000005</v>
          </cell>
          <cell r="EG7">
            <v>6388.1620000000003</v>
          </cell>
          <cell r="EH7">
            <v>48.6</v>
          </cell>
          <cell r="EI7">
            <v>30.858000000000001</v>
          </cell>
          <cell r="EJ7">
            <v>101.24600000000001</v>
          </cell>
          <cell r="EK7">
            <v>36.529000000000003</v>
          </cell>
          <cell r="EL7">
            <v>60128.793999999994</v>
          </cell>
          <cell r="EM7">
            <v>60822.834000000003</v>
          </cell>
          <cell r="EN7">
            <v>30165.520000000004</v>
          </cell>
          <cell r="EO7">
            <v>27099.432000000001</v>
          </cell>
          <cell r="EP7">
            <v>88715.479000000007</v>
          </cell>
          <cell r="EQ7">
            <v>91909.809000000008</v>
          </cell>
          <cell r="ER7">
            <v>40482.891000000003</v>
          </cell>
          <cell r="ES7">
            <v>139625.848</v>
          </cell>
          <cell r="ET7">
            <v>21.375</v>
          </cell>
          <cell r="EU7">
            <v>28821.284000000003</v>
          </cell>
          <cell r="EV7">
            <v>120547.27100000001</v>
          </cell>
          <cell r="EW7">
            <v>16.901</v>
          </cell>
          <cell r="EX7">
            <v>48723.743000000002</v>
          </cell>
          <cell r="EY7">
            <v>32240.815000000002</v>
          </cell>
          <cell r="EZ7">
            <v>2428.2939999999999</v>
          </cell>
          <cell r="FA7">
            <v>6313.0320000000002</v>
          </cell>
          <cell r="FB7">
            <v>31942.653000000006</v>
          </cell>
          <cell r="FC7">
            <v>30352.592000000001</v>
          </cell>
          <cell r="FD7">
            <v>37.704000000000001</v>
          </cell>
          <cell r="FE7">
            <v>62738.493000000009</v>
          </cell>
          <cell r="FF7">
            <v>27984.93</v>
          </cell>
          <cell r="FG7">
            <v>29614.234000000004</v>
          </cell>
          <cell r="FH7">
            <v>91248.811000000002</v>
          </cell>
          <cell r="FI7">
            <v>32289.33</v>
          </cell>
          <cell r="FJ7">
            <v>62402.806000000011</v>
          </cell>
          <cell r="FK7">
            <v>96082.189000000013</v>
          </cell>
          <cell r="FL7">
            <v>743.75400000000002</v>
          </cell>
          <cell r="FM7">
            <v>63040.655000000006</v>
          </cell>
          <cell r="FN7">
            <v>125860.36600000001</v>
          </cell>
          <cell r="FO7">
            <v>71715.245999999999</v>
          </cell>
          <cell r="FP7">
            <v>94333.326000000001</v>
          </cell>
          <cell r="FQ7">
            <v>64599.131999999998</v>
          </cell>
          <cell r="FR7">
            <v>4604.5240000000003</v>
          </cell>
          <cell r="FS7">
            <v>2013.5520000000001</v>
          </cell>
          <cell r="FT7">
            <v>32122.407999999999</v>
          </cell>
          <cell r="FU7">
            <v>1748.136</v>
          </cell>
          <cell r="FV7">
            <v>68844.232000000004</v>
          </cell>
          <cell r="FW7">
            <v>34824.794000000002</v>
          </cell>
          <cell r="FX7">
            <v>60452.056000000004</v>
          </cell>
          <cell r="FY7">
            <v>141839.07800000001</v>
          </cell>
          <cell r="FZ7">
            <v>89591.983999999997</v>
          </cell>
          <cell r="GA7">
            <v>34952.715000000004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8.6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6.3000000000000007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7.1849999999999996</v>
          </cell>
          <cell r="EI8">
            <v>3.843</v>
          </cell>
          <cell r="EJ8">
            <v>2.8879999999999999</v>
          </cell>
          <cell r="EK8">
            <v>0.217</v>
          </cell>
          <cell r="EL8">
            <v>4.8090000000000011</v>
          </cell>
          <cell r="EM8">
            <v>1.4000000000000002E-2</v>
          </cell>
          <cell r="EN8">
            <v>1.3000000000000001E-2</v>
          </cell>
          <cell r="EO8">
            <v>1.4999999999999999E-2</v>
          </cell>
          <cell r="EP8">
            <v>1.3000000000000001E-2</v>
          </cell>
          <cell r="EQ8">
            <v>1.4000000000000002E-2</v>
          </cell>
          <cell r="ER8">
            <v>1.4000000000000002E-2</v>
          </cell>
          <cell r="ES8">
            <v>0</v>
          </cell>
          <cell r="ET8">
            <v>0</v>
          </cell>
          <cell r="EU8">
            <v>20.157</v>
          </cell>
          <cell r="EV8">
            <v>1.3000000000000001E-2</v>
          </cell>
          <cell r="EW8">
            <v>1.4999999999999999E-2</v>
          </cell>
          <cell r="EX8">
            <v>1.4999999999999999E-2</v>
          </cell>
          <cell r="EY8">
            <v>1.4000000000000002E-2</v>
          </cell>
          <cell r="EZ8">
            <v>0</v>
          </cell>
          <cell r="FA8">
            <v>0</v>
          </cell>
          <cell r="FB8">
            <v>0</v>
          </cell>
          <cell r="FC8">
            <v>1.4999999999999999E-2</v>
          </cell>
          <cell r="FD8">
            <v>1.0000000000000002E-2</v>
          </cell>
          <cell r="FE8">
            <v>1.3000000000000001E-2</v>
          </cell>
          <cell r="FF8">
            <v>0</v>
          </cell>
          <cell r="FG8">
            <v>1.3000000000000001E-2</v>
          </cell>
          <cell r="FH8">
            <v>0</v>
          </cell>
          <cell r="FI8">
            <v>25.55</v>
          </cell>
          <cell r="FJ8">
            <v>0</v>
          </cell>
          <cell r="FK8">
            <v>1.3000000000000001E-2</v>
          </cell>
          <cell r="FL8">
            <v>0</v>
          </cell>
          <cell r="FM8">
            <v>1.0000000000000002E-2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1.2E-2</v>
          </cell>
          <cell r="FS8">
            <v>0</v>
          </cell>
          <cell r="FT8">
            <v>0</v>
          </cell>
          <cell r="FU8">
            <v>1.3000000000000001E-2</v>
          </cell>
          <cell r="FV8">
            <v>1.3000000000000001E-2</v>
          </cell>
          <cell r="FW8">
            <v>2E-3</v>
          </cell>
          <cell r="FX8">
            <v>0</v>
          </cell>
          <cell r="FY8">
            <v>0</v>
          </cell>
          <cell r="FZ8">
            <v>1.3000000000000001E-2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0.4</v>
          </cell>
          <cell r="T9">
            <v>0</v>
          </cell>
          <cell r="U9">
            <v>0</v>
          </cell>
          <cell r="V9">
            <v>0.60000000000000009</v>
          </cell>
          <cell r="W9">
            <v>0</v>
          </cell>
          <cell r="X9">
            <v>0</v>
          </cell>
          <cell r="Y9">
            <v>0</v>
          </cell>
          <cell r="Z9">
            <v>4.5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0.4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0.70000000000000007</v>
          </cell>
          <cell r="BD9">
            <v>0</v>
          </cell>
          <cell r="BE9">
            <v>0</v>
          </cell>
          <cell r="BF9">
            <v>0</v>
          </cell>
          <cell r="BG9">
            <v>349.3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1.8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0.1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10.5</v>
          </cell>
          <cell r="DJ9">
            <v>0</v>
          </cell>
          <cell r="DK9">
            <v>0</v>
          </cell>
          <cell r="DL9">
            <v>0</v>
          </cell>
          <cell r="DM9">
            <v>16.900000000000002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25.413</v>
          </cell>
          <cell r="DT9">
            <v>0</v>
          </cell>
          <cell r="DU9">
            <v>16.329000000000001</v>
          </cell>
          <cell r="DV9">
            <v>0</v>
          </cell>
          <cell r="DW9">
            <v>0</v>
          </cell>
          <cell r="DX9">
            <v>0</v>
          </cell>
          <cell r="DY9">
            <v>5.000000000000001E-3</v>
          </cell>
          <cell r="DZ9">
            <v>30.510000000000005</v>
          </cell>
          <cell r="EA9">
            <v>0</v>
          </cell>
          <cell r="EB9">
            <v>15.619</v>
          </cell>
          <cell r="EC9">
            <v>0</v>
          </cell>
          <cell r="ED9">
            <v>0</v>
          </cell>
          <cell r="EE9">
            <v>0</v>
          </cell>
          <cell r="EF9">
            <v>14.696000000000002</v>
          </cell>
          <cell r="EG9">
            <v>0</v>
          </cell>
          <cell r="EH9">
            <v>0</v>
          </cell>
          <cell r="EI9">
            <v>46.6</v>
          </cell>
          <cell r="EJ9">
            <v>0</v>
          </cell>
          <cell r="EK9">
            <v>0</v>
          </cell>
          <cell r="EL9">
            <v>3.1E-2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4.0000000000000001E-3</v>
          </cell>
          <cell r="EV9">
            <v>0</v>
          </cell>
          <cell r="EW9">
            <v>0</v>
          </cell>
          <cell r="EX9">
            <v>7.000000000000001E-3</v>
          </cell>
          <cell r="EY9">
            <v>0</v>
          </cell>
          <cell r="EZ9">
            <v>0</v>
          </cell>
          <cell r="FA9">
            <v>0</v>
          </cell>
          <cell r="FB9">
            <v>5.6999999999999995E-2</v>
          </cell>
          <cell r="FC9">
            <v>0</v>
          </cell>
          <cell r="FD9">
            <v>203.02</v>
          </cell>
          <cell r="FE9">
            <v>1E-3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3778.6970000000001</v>
          </cell>
          <cell r="FV9">
            <v>0</v>
          </cell>
          <cell r="FW9">
            <v>0</v>
          </cell>
          <cell r="FX9">
            <v>5495.2690000000002</v>
          </cell>
          <cell r="FY9">
            <v>5499.3530000000001</v>
          </cell>
          <cell r="FZ9">
            <v>11000.514000000001</v>
          </cell>
          <cell r="GA9">
            <v>3000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0.1</v>
          </cell>
          <cell r="AC10">
            <v>0.1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2.1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77.5</v>
          </cell>
          <cell r="AO10">
            <v>155.60000000000002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335.3</v>
          </cell>
          <cell r="BH10">
            <v>0</v>
          </cell>
          <cell r="BI10">
            <v>0</v>
          </cell>
          <cell r="BJ10">
            <v>98.5</v>
          </cell>
          <cell r="BK10">
            <v>260.10000000000002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4.1000000000000005</v>
          </cell>
          <cell r="BR10">
            <v>0</v>
          </cell>
          <cell r="BS10">
            <v>12554.300000000001</v>
          </cell>
          <cell r="BT10">
            <v>0</v>
          </cell>
          <cell r="BU10">
            <v>0</v>
          </cell>
          <cell r="BV10">
            <v>0</v>
          </cell>
          <cell r="BW10">
            <v>12554.300000000001</v>
          </cell>
          <cell r="BX10">
            <v>21200</v>
          </cell>
          <cell r="BY10">
            <v>5103.2000000000007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26129.300000000003</v>
          </cell>
          <cell r="CF10">
            <v>8000</v>
          </cell>
          <cell r="CG10">
            <v>22002.100000000002</v>
          </cell>
          <cell r="CH10">
            <v>10126.1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23</v>
          </cell>
          <cell r="CW10">
            <v>0</v>
          </cell>
          <cell r="CX10">
            <v>0</v>
          </cell>
          <cell r="CY10">
            <v>0</v>
          </cell>
          <cell r="CZ10">
            <v>2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236.4</v>
          </cell>
          <cell r="DF10">
            <v>36.6</v>
          </cell>
          <cell r="DG10">
            <v>5.4</v>
          </cell>
          <cell r="DH10">
            <v>20.5</v>
          </cell>
          <cell r="DI10">
            <v>226.3</v>
          </cell>
          <cell r="DJ10">
            <v>0</v>
          </cell>
          <cell r="DK10">
            <v>0</v>
          </cell>
          <cell r="DL10">
            <v>19.5</v>
          </cell>
          <cell r="DM10">
            <v>0</v>
          </cell>
          <cell r="DN10">
            <v>0.1</v>
          </cell>
          <cell r="DO10">
            <v>18.5</v>
          </cell>
          <cell r="DP10">
            <v>0</v>
          </cell>
          <cell r="DQ10">
            <v>0</v>
          </cell>
          <cell r="DR10">
            <v>37.014000000000003</v>
          </cell>
          <cell r="DS10">
            <v>422.13400000000001</v>
          </cell>
          <cell r="DT10">
            <v>32.160000000000004</v>
          </cell>
          <cell r="DU10">
            <v>0</v>
          </cell>
          <cell r="DV10">
            <v>156.02300000000002</v>
          </cell>
          <cell r="DW10">
            <v>0</v>
          </cell>
          <cell r="DX10">
            <v>0</v>
          </cell>
          <cell r="DY10">
            <v>13.236000000000002</v>
          </cell>
          <cell r="DZ10">
            <v>105.69600000000001</v>
          </cell>
          <cell r="EA10">
            <v>320.75700000000006</v>
          </cell>
          <cell r="EB10">
            <v>1000.0500000000001</v>
          </cell>
          <cell r="EC10">
            <v>10600.347000000002</v>
          </cell>
          <cell r="ED10">
            <v>11031.785000000002</v>
          </cell>
          <cell r="EE10">
            <v>10639.69</v>
          </cell>
          <cell r="EF10">
            <v>10652.932000000001</v>
          </cell>
          <cell r="EG10">
            <v>22010.147000000001</v>
          </cell>
          <cell r="EH10">
            <v>10998.353000000001</v>
          </cell>
          <cell r="EI10">
            <v>11030.271000000001</v>
          </cell>
          <cell r="EJ10">
            <v>11064.091</v>
          </cell>
          <cell r="EK10">
            <v>11016.308000000001</v>
          </cell>
          <cell r="EL10">
            <v>11004.404</v>
          </cell>
          <cell r="EM10">
            <v>11000.94</v>
          </cell>
          <cell r="EN10">
            <v>21999.322</v>
          </cell>
          <cell r="EO10">
            <v>11111.991000000002</v>
          </cell>
          <cell r="EP10">
            <v>10999.546000000002</v>
          </cell>
          <cell r="EQ10">
            <v>10999.973</v>
          </cell>
          <cell r="ER10">
            <v>22011.964000000004</v>
          </cell>
          <cell r="ES10">
            <v>106.36199999999999</v>
          </cell>
          <cell r="ET10">
            <v>10035.1</v>
          </cell>
          <cell r="EU10">
            <v>19580.968000000001</v>
          </cell>
          <cell r="EV10">
            <v>19495.553</v>
          </cell>
          <cell r="EW10">
            <v>9195.5410000000011</v>
          </cell>
          <cell r="EX10">
            <v>9786.7899999999991</v>
          </cell>
          <cell r="EY10">
            <v>20420.971000000001</v>
          </cell>
          <cell r="EZ10">
            <v>0</v>
          </cell>
          <cell r="FA10">
            <v>12880.843000000001</v>
          </cell>
          <cell r="FB10">
            <v>9386.6859999999997</v>
          </cell>
          <cell r="FC10">
            <v>20285.335999999999</v>
          </cell>
          <cell r="FD10">
            <v>11553.615</v>
          </cell>
          <cell r="FE10">
            <v>40797.484000000004</v>
          </cell>
          <cell r="FF10">
            <v>45502.971000000005</v>
          </cell>
          <cell r="FG10">
            <v>33002.262000000002</v>
          </cell>
          <cell r="FH10">
            <v>32261.233000000004</v>
          </cell>
          <cell r="FI10">
            <v>38010.170000000006</v>
          </cell>
          <cell r="FJ10">
            <v>2.4E-2</v>
          </cell>
          <cell r="FK10">
            <v>10029.526</v>
          </cell>
          <cell r="FL10">
            <v>10707.096000000001</v>
          </cell>
          <cell r="FM10">
            <v>38077.665000000001</v>
          </cell>
          <cell r="FN10">
            <v>15743.802</v>
          </cell>
          <cell r="FO10">
            <v>0</v>
          </cell>
          <cell r="FP10">
            <v>27551.335999999999</v>
          </cell>
          <cell r="FQ10">
            <v>56062.166000000005</v>
          </cell>
          <cell r="FR10">
            <v>10042.81</v>
          </cell>
          <cell r="FS10">
            <v>11075.743</v>
          </cell>
          <cell r="FT10">
            <v>40381.667999999998</v>
          </cell>
          <cell r="FU10">
            <v>9015.2849999999999</v>
          </cell>
          <cell r="FV10">
            <v>11110.42</v>
          </cell>
          <cell r="FW10">
            <v>27100.582000000002</v>
          </cell>
          <cell r="FX10">
            <v>23656.300999999999</v>
          </cell>
          <cell r="FY10">
            <v>27027.877</v>
          </cell>
          <cell r="FZ10">
            <v>55586.735000000001</v>
          </cell>
          <cell r="GA10">
            <v>40570.076000000001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11169.1</v>
          </cell>
          <cell r="D11">
            <v>35.5</v>
          </cell>
          <cell r="E11">
            <v>0</v>
          </cell>
          <cell r="F11">
            <v>3.1</v>
          </cell>
          <cell r="G11">
            <v>0</v>
          </cell>
          <cell r="H11">
            <v>2.9000000000000004</v>
          </cell>
          <cell r="I11">
            <v>0</v>
          </cell>
          <cell r="J11">
            <v>20.200000000000003</v>
          </cell>
          <cell r="K11">
            <v>0.60000000000000009</v>
          </cell>
          <cell r="L11">
            <v>0.30000000000000004</v>
          </cell>
          <cell r="M11">
            <v>0</v>
          </cell>
          <cell r="N11">
            <v>0</v>
          </cell>
          <cell r="O11">
            <v>0</v>
          </cell>
          <cell r="P11">
            <v>22.5</v>
          </cell>
          <cell r="Q11">
            <v>0</v>
          </cell>
          <cell r="R11">
            <v>0.1</v>
          </cell>
          <cell r="S11">
            <v>3.7</v>
          </cell>
          <cell r="T11">
            <v>3.4000000000000004</v>
          </cell>
          <cell r="U11">
            <v>1.8</v>
          </cell>
          <cell r="V11">
            <v>0</v>
          </cell>
          <cell r="W11">
            <v>0</v>
          </cell>
          <cell r="X11">
            <v>12.600000000000001</v>
          </cell>
          <cell r="Y11">
            <v>0</v>
          </cell>
          <cell r="Z11">
            <v>0</v>
          </cell>
          <cell r="AA11">
            <v>0</v>
          </cell>
          <cell r="AB11">
            <v>0.5</v>
          </cell>
          <cell r="AC11">
            <v>1.9000000000000001</v>
          </cell>
          <cell r="AD11">
            <v>10.200000000000001</v>
          </cell>
          <cell r="AE11">
            <v>1.8</v>
          </cell>
          <cell r="AF11">
            <v>12.5</v>
          </cell>
          <cell r="AG11">
            <v>3.2</v>
          </cell>
          <cell r="AH11">
            <v>1.5</v>
          </cell>
          <cell r="AI11">
            <v>2.3000000000000003</v>
          </cell>
          <cell r="AJ11">
            <v>0</v>
          </cell>
          <cell r="AK11">
            <v>0</v>
          </cell>
          <cell r="AL11">
            <v>5.7</v>
          </cell>
          <cell r="AM11">
            <v>0</v>
          </cell>
          <cell r="AN11">
            <v>13.200000000000001</v>
          </cell>
          <cell r="AO11">
            <v>3.1</v>
          </cell>
          <cell r="AP11">
            <v>0</v>
          </cell>
          <cell r="AQ11">
            <v>2.4000000000000004</v>
          </cell>
          <cell r="AR11">
            <v>8242.5</v>
          </cell>
          <cell r="AS11">
            <v>2608.8000000000002</v>
          </cell>
          <cell r="AT11">
            <v>1576.1000000000001</v>
          </cell>
          <cell r="AU11">
            <v>5999.3</v>
          </cell>
          <cell r="AV11">
            <v>0.1</v>
          </cell>
          <cell r="AW11">
            <v>885.30000000000007</v>
          </cell>
          <cell r="AX11">
            <v>579.6</v>
          </cell>
          <cell r="AY11">
            <v>1950</v>
          </cell>
          <cell r="AZ11">
            <v>250</v>
          </cell>
          <cell r="BA11">
            <v>11.4</v>
          </cell>
          <cell r="BB11">
            <v>0</v>
          </cell>
          <cell r="BC11">
            <v>75.900000000000006</v>
          </cell>
          <cell r="BD11">
            <v>267</v>
          </cell>
          <cell r="BE11">
            <v>147.4</v>
          </cell>
          <cell r="BF11">
            <v>0</v>
          </cell>
          <cell r="BG11">
            <v>0</v>
          </cell>
          <cell r="BH11">
            <v>958.40000000000009</v>
          </cell>
          <cell r="BI11">
            <v>0</v>
          </cell>
          <cell r="BJ11">
            <v>1199.3</v>
          </cell>
          <cell r="BK11">
            <v>30</v>
          </cell>
          <cell r="BL11">
            <v>5.8000000000000007</v>
          </cell>
          <cell r="BM11">
            <v>243.8</v>
          </cell>
          <cell r="BN11">
            <v>100</v>
          </cell>
          <cell r="BO11">
            <v>200</v>
          </cell>
          <cell r="BP11">
            <v>0</v>
          </cell>
          <cell r="BQ11">
            <v>133</v>
          </cell>
          <cell r="BR11">
            <v>16.2</v>
          </cell>
          <cell r="BS11">
            <v>0.60000000000000009</v>
          </cell>
          <cell r="BT11">
            <v>12.9</v>
          </cell>
          <cell r="BU11">
            <v>1.1000000000000001</v>
          </cell>
          <cell r="BV11">
            <v>0</v>
          </cell>
          <cell r="BW11">
            <v>0</v>
          </cell>
          <cell r="BX11">
            <v>15.4</v>
          </cell>
          <cell r="BY11">
            <v>30</v>
          </cell>
          <cell r="BZ11">
            <v>18.3</v>
          </cell>
          <cell r="CA11">
            <v>15.100000000000001</v>
          </cell>
          <cell r="CB11">
            <v>21</v>
          </cell>
          <cell r="CC11">
            <v>41.900000000000006</v>
          </cell>
          <cell r="CD11">
            <v>14.8</v>
          </cell>
          <cell r="CE11">
            <v>0</v>
          </cell>
          <cell r="CF11">
            <v>0</v>
          </cell>
          <cell r="CG11">
            <v>201.5</v>
          </cell>
          <cell r="CH11">
            <v>1355.8000000000002</v>
          </cell>
          <cell r="CI11">
            <v>16.900000000000002</v>
          </cell>
          <cell r="CJ11">
            <v>40.5</v>
          </cell>
          <cell r="CK11">
            <v>10.100000000000001</v>
          </cell>
          <cell r="CL11">
            <v>6.8000000000000007</v>
          </cell>
          <cell r="CM11">
            <v>20.6</v>
          </cell>
          <cell r="CN11">
            <v>0</v>
          </cell>
          <cell r="CO11">
            <v>9.7000000000000011</v>
          </cell>
          <cell r="CP11">
            <v>0</v>
          </cell>
          <cell r="CQ11">
            <v>0</v>
          </cell>
          <cell r="CR11">
            <v>0</v>
          </cell>
          <cell r="CS11">
            <v>37.700000000000003</v>
          </cell>
          <cell r="CT11">
            <v>574.1</v>
          </cell>
          <cell r="CU11">
            <v>604.30000000000007</v>
          </cell>
          <cell r="CV11">
            <v>63.900000000000006</v>
          </cell>
          <cell r="CW11">
            <v>5.4</v>
          </cell>
          <cell r="CX11">
            <v>31.900000000000002</v>
          </cell>
          <cell r="CY11">
            <v>16.2</v>
          </cell>
          <cell r="CZ11">
            <v>0</v>
          </cell>
          <cell r="DA11">
            <v>39.800000000000004</v>
          </cell>
          <cell r="DB11">
            <v>650.90000000000009</v>
          </cell>
          <cell r="DC11">
            <v>1.8</v>
          </cell>
          <cell r="DD11">
            <v>14.700000000000001</v>
          </cell>
          <cell r="DE11">
            <v>0</v>
          </cell>
          <cell r="DF11">
            <v>0</v>
          </cell>
          <cell r="DG11">
            <v>3.1</v>
          </cell>
          <cell r="DH11">
            <v>0</v>
          </cell>
          <cell r="DI11">
            <v>2.4000000000000004</v>
          </cell>
          <cell r="DJ11">
            <v>0.4</v>
          </cell>
          <cell r="DK11">
            <v>0</v>
          </cell>
          <cell r="DL11">
            <v>25.200000000000003</v>
          </cell>
          <cell r="DM11">
            <v>1.3</v>
          </cell>
          <cell r="DN11">
            <v>32</v>
          </cell>
          <cell r="DO11">
            <v>0</v>
          </cell>
          <cell r="DP11">
            <v>0.70000000000000007</v>
          </cell>
          <cell r="DQ11">
            <v>0.5</v>
          </cell>
          <cell r="DR11">
            <v>8.0860000000000003</v>
          </cell>
          <cell r="DS11">
            <v>42.867000000000004</v>
          </cell>
          <cell r="DT11">
            <v>113.976</v>
          </cell>
          <cell r="DU11">
            <v>42.494</v>
          </cell>
          <cell r="DV11">
            <v>29.098000000000003</v>
          </cell>
          <cell r="DW11">
            <v>34.871000000000002</v>
          </cell>
          <cell r="DX11">
            <v>22.833000000000002</v>
          </cell>
          <cell r="DY11">
            <v>18.984999999999999</v>
          </cell>
          <cell r="DZ11">
            <v>9.3620000000000001</v>
          </cell>
          <cell r="EA11">
            <v>19.681000000000001</v>
          </cell>
          <cell r="EB11">
            <v>17.850000000000001</v>
          </cell>
          <cell r="EC11">
            <v>19.456000000000003</v>
          </cell>
          <cell r="ED11">
            <v>51.436000000000007</v>
          </cell>
          <cell r="EE11">
            <v>120.49300000000001</v>
          </cell>
          <cell r="EF11">
            <v>165.85900000000001</v>
          </cell>
          <cell r="EG11">
            <v>142.161</v>
          </cell>
          <cell r="EH11">
            <v>22.728000000000002</v>
          </cell>
          <cell r="EI11">
            <v>92.033000000000015</v>
          </cell>
          <cell r="EJ11">
            <v>45.727000000000004</v>
          </cell>
          <cell r="EK11">
            <v>32.242000000000004</v>
          </cell>
          <cell r="EL11">
            <v>29.480000000000004</v>
          </cell>
          <cell r="EM11">
            <v>34.391000000000005</v>
          </cell>
          <cell r="EN11">
            <v>29.977</v>
          </cell>
          <cell r="EO11">
            <v>83.76100000000001</v>
          </cell>
          <cell r="EP11">
            <v>68.667000000000002</v>
          </cell>
          <cell r="EQ11">
            <v>49.691000000000003</v>
          </cell>
          <cell r="ER11">
            <v>25.731000000000002</v>
          </cell>
          <cell r="ES11">
            <v>59.879999999999995</v>
          </cell>
          <cell r="ET11">
            <v>9.1769999999999996</v>
          </cell>
          <cell r="EU11">
            <v>10.01</v>
          </cell>
          <cell r="EV11">
            <v>0</v>
          </cell>
          <cell r="EW11">
            <v>61.521000000000008</v>
          </cell>
          <cell r="EX11">
            <v>2.3860000000000001</v>
          </cell>
          <cell r="EY11">
            <v>80.26400000000001</v>
          </cell>
          <cell r="EZ11">
            <v>50.832000000000001</v>
          </cell>
          <cell r="FA11">
            <v>49.158000000000001</v>
          </cell>
          <cell r="FB11">
            <v>11.385</v>
          </cell>
          <cell r="FC11">
            <v>38.17</v>
          </cell>
          <cell r="FD11">
            <v>6.9140000000000006</v>
          </cell>
          <cell r="FE11">
            <v>30.981000000000002</v>
          </cell>
          <cell r="FF11">
            <v>10.054000000000002</v>
          </cell>
          <cell r="FG11">
            <v>23.233000000000004</v>
          </cell>
          <cell r="FH11">
            <v>1333.625</v>
          </cell>
          <cell r="FI11">
            <v>886.99599999999998</v>
          </cell>
          <cell r="FJ11">
            <v>1640.8540000000003</v>
          </cell>
          <cell r="FK11">
            <v>367.26300000000003</v>
          </cell>
          <cell r="FL11">
            <v>1.1000000000000001</v>
          </cell>
          <cell r="FM11">
            <v>1103.8230000000001</v>
          </cell>
          <cell r="FN11">
            <v>1832.4360000000001</v>
          </cell>
          <cell r="FO11">
            <v>1596.14</v>
          </cell>
          <cell r="FP11">
            <v>713.29499999999996</v>
          </cell>
          <cell r="FQ11">
            <v>788.89700000000005</v>
          </cell>
          <cell r="FR11">
            <v>8.9130000000000003</v>
          </cell>
          <cell r="FS11">
            <v>0.216</v>
          </cell>
          <cell r="FT11">
            <v>633.86</v>
          </cell>
          <cell r="FU11">
            <v>1645.03</v>
          </cell>
          <cell r="FV11">
            <v>26832.888999999999</v>
          </cell>
          <cell r="FW11">
            <v>9464.0889999999999</v>
          </cell>
          <cell r="FX11">
            <v>8.7970000000000006</v>
          </cell>
          <cell r="FY11">
            <v>5.2000000000000005E-2</v>
          </cell>
          <cell r="FZ11">
            <v>2.0110000000000001</v>
          </cell>
          <cell r="GA11">
            <v>0.189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20.6</v>
          </cell>
          <cell r="CN12">
            <v>20</v>
          </cell>
          <cell r="CO12">
            <v>0</v>
          </cell>
          <cell r="CP12">
            <v>20</v>
          </cell>
          <cell r="CQ12">
            <v>259.5</v>
          </cell>
          <cell r="CR12">
            <v>199.60000000000002</v>
          </cell>
          <cell r="CS12">
            <v>259.5</v>
          </cell>
          <cell r="CT12">
            <v>178.60000000000002</v>
          </cell>
          <cell r="CU12">
            <v>489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1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0.45800000000000002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0.30000000000000004</v>
          </cell>
          <cell r="C14">
            <v>0.2</v>
          </cell>
          <cell r="D14">
            <v>0.5</v>
          </cell>
          <cell r="E14">
            <v>0.5</v>
          </cell>
          <cell r="F14">
            <v>0.9</v>
          </cell>
          <cell r="G14">
            <v>0.1</v>
          </cell>
          <cell r="H14">
            <v>0</v>
          </cell>
          <cell r="I14">
            <v>0</v>
          </cell>
          <cell r="J14">
            <v>0</v>
          </cell>
          <cell r="K14">
            <v>0.4</v>
          </cell>
          <cell r="L14">
            <v>1.3</v>
          </cell>
          <cell r="M14">
            <v>23.900000000000002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0.9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0.2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10190.1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7.3999999999999996E-2</v>
          </cell>
          <cell r="DU14">
            <v>0</v>
          </cell>
          <cell r="DV14">
            <v>5.5000000000000007E-2</v>
          </cell>
          <cell r="DW14">
            <v>0</v>
          </cell>
          <cell r="DX14">
            <v>0</v>
          </cell>
          <cell r="DY14">
            <v>4.0000000000000001E-3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0.15000000000000002</v>
          </cell>
          <cell r="EE14">
            <v>3.8000000000000006E-2</v>
          </cell>
          <cell r="EF14">
            <v>3.0830000000000002</v>
          </cell>
          <cell r="EG14">
            <v>0.38700000000000001</v>
          </cell>
          <cell r="EH14">
            <v>0.43300000000000005</v>
          </cell>
          <cell r="EI14">
            <v>1.8340000000000001</v>
          </cell>
          <cell r="EJ14">
            <v>1.5680000000000001</v>
          </cell>
          <cell r="EK14">
            <v>3.1E-2</v>
          </cell>
          <cell r="EL14">
            <v>0.63800000000000001</v>
          </cell>
          <cell r="EM14">
            <v>0.56600000000000006</v>
          </cell>
          <cell r="EN14">
            <v>0.27999999999999997</v>
          </cell>
          <cell r="EO14">
            <v>0.88400000000000001</v>
          </cell>
          <cell r="EP14">
            <v>3.8000000000000006E-2</v>
          </cell>
          <cell r="EQ14">
            <v>0.124</v>
          </cell>
          <cell r="ER14">
            <v>0.63900000000000001</v>
          </cell>
          <cell r="ES14">
            <v>0.315</v>
          </cell>
          <cell r="ET14">
            <v>1.2880000000000003</v>
          </cell>
          <cell r="EU14">
            <v>0.39300000000000002</v>
          </cell>
          <cell r="EV14">
            <v>0.24900000000000003</v>
          </cell>
          <cell r="EW14">
            <v>0</v>
          </cell>
          <cell r="EX14">
            <v>0</v>
          </cell>
          <cell r="EY14">
            <v>0.255</v>
          </cell>
          <cell r="EZ14">
            <v>0</v>
          </cell>
          <cell r="FA14">
            <v>0</v>
          </cell>
          <cell r="FB14">
            <v>0.10400000000000001</v>
          </cell>
          <cell r="FC14">
            <v>19000.352999999999</v>
          </cell>
          <cell r="FD14">
            <v>0.13999999999999999</v>
          </cell>
          <cell r="FE14">
            <v>0.217</v>
          </cell>
          <cell r="FF14">
            <v>0.16700000000000001</v>
          </cell>
          <cell r="FG14">
            <v>2.3220000000000001</v>
          </cell>
          <cell r="FH14">
            <v>2.0430000000000001</v>
          </cell>
          <cell r="FI14">
            <v>0.246</v>
          </cell>
          <cell r="FJ14">
            <v>0.40599999999999997</v>
          </cell>
          <cell r="FK14">
            <v>0.22400000000000003</v>
          </cell>
          <cell r="FL14">
            <v>6.0000000000000001E-3</v>
          </cell>
          <cell r="FM14">
            <v>1.6E-2</v>
          </cell>
          <cell r="FN14">
            <v>0.182</v>
          </cell>
          <cell r="FO14">
            <v>1.968</v>
          </cell>
          <cell r="FP14">
            <v>0.441</v>
          </cell>
          <cell r="FQ14">
            <v>0.505</v>
          </cell>
          <cell r="FR14">
            <v>1.42</v>
          </cell>
          <cell r="FS14">
            <v>1.5310000000000001</v>
          </cell>
          <cell r="FT14">
            <v>0.80900000000000005</v>
          </cell>
          <cell r="FU14">
            <v>1.2110000000000001</v>
          </cell>
          <cell r="FV14">
            <v>0.17500000000000002</v>
          </cell>
          <cell r="FW14">
            <v>0.41000000000000003</v>
          </cell>
          <cell r="FX14">
            <v>0.109</v>
          </cell>
          <cell r="FY14">
            <v>6.0000000000000001E-3</v>
          </cell>
          <cell r="FZ14">
            <v>0.36499999999999999</v>
          </cell>
          <cell r="GA14">
            <v>1.157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1203.1000000000001</v>
          </cell>
          <cell r="M15">
            <v>2330</v>
          </cell>
          <cell r="N15">
            <v>2224.6</v>
          </cell>
          <cell r="O15">
            <v>1071.8</v>
          </cell>
          <cell r="P15">
            <v>2163.5</v>
          </cell>
          <cell r="Q15">
            <v>854.90000000000009</v>
          </cell>
          <cell r="R15">
            <v>729.5</v>
          </cell>
          <cell r="S15">
            <v>932.40000000000009</v>
          </cell>
          <cell r="T15">
            <v>3192.7000000000003</v>
          </cell>
          <cell r="U15">
            <v>2342.3000000000002</v>
          </cell>
          <cell r="V15">
            <v>1476</v>
          </cell>
          <cell r="W15">
            <v>1717.4</v>
          </cell>
          <cell r="X15">
            <v>2319.1</v>
          </cell>
          <cell r="Y15">
            <v>1758.9</v>
          </cell>
          <cell r="Z15">
            <v>2332.6</v>
          </cell>
          <cell r="AA15">
            <v>495.8</v>
          </cell>
          <cell r="AB15">
            <v>575.9</v>
          </cell>
          <cell r="AC15">
            <v>1192.2</v>
          </cell>
          <cell r="AD15">
            <v>878.2</v>
          </cell>
          <cell r="AE15">
            <v>790.6</v>
          </cell>
          <cell r="AF15">
            <v>1073.6000000000001</v>
          </cell>
          <cell r="AG15">
            <v>2634.4</v>
          </cell>
          <cell r="AH15">
            <v>4001.2000000000003</v>
          </cell>
          <cell r="AI15">
            <v>7878.3</v>
          </cell>
          <cell r="AJ15">
            <v>4898</v>
          </cell>
          <cell r="AK15">
            <v>4702.9000000000005</v>
          </cell>
          <cell r="AL15">
            <v>2934.5</v>
          </cell>
          <cell r="AM15">
            <v>4775.3</v>
          </cell>
          <cell r="AN15">
            <v>7298.2000000000007</v>
          </cell>
          <cell r="AO15">
            <v>7007.8</v>
          </cell>
          <cell r="AP15">
            <v>5157.3</v>
          </cell>
          <cell r="AQ15">
            <v>4218.1000000000004</v>
          </cell>
          <cell r="AR15">
            <v>5601.9000000000005</v>
          </cell>
          <cell r="AS15">
            <v>18747.400000000001</v>
          </cell>
          <cell r="AT15">
            <v>12651.300000000001</v>
          </cell>
          <cell r="AU15">
            <v>20169.2</v>
          </cell>
          <cell r="AV15">
            <v>18472.7</v>
          </cell>
          <cell r="AW15">
            <v>13513</v>
          </cell>
          <cell r="AX15">
            <v>28026.9</v>
          </cell>
          <cell r="AY15">
            <v>14692.400000000001</v>
          </cell>
          <cell r="AZ15">
            <v>10683.5</v>
          </cell>
          <cell r="BA15">
            <v>7371.4000000000005</v>
          </cell>
          <cell r="BB15">
            <v>4189</v>
          </cell>
          <cell r="BC15">
            <v>15545.400000000001</v>
          </cell>
          <cell r="BD15">
            <v>17594.600000000002</v>
          </cell>
          <cell r="BE15">
            <v>21622</v>
          </cell>
          <cell r="BF15">
            <v>22705.200000000001</v>
          </cell>
          <cell r="BG15">
            <v>11427.1</v>
          </cell>
          <cell r="BH15">
            <v>9707.9</v>
          </cell>
          <cell r="BI15">
            <v>16400</v>
          </cell>
          <cell r="BJ15">
            <v>8590.5</v>
          </cell>
          <cell r="BK15">
            <v>877.5</v>
          </cell>
          <cell r="BL15">
            <v>2250.4</v>
          </cell>
          <cell r="BM15">
            <v>346.6</v>
          </cell>
          <cell r="BN15">
            <v>5362.8</v>
          </cell>
          <cell r="BO15">
            <v>202.3</v>
          </cell>
          <cell r="BP15">
            <v>24.900000000000002</v>
          </cell>
          <cell r="BQ15">
            <v>5975.7000000000007</v>
          </cell>
          <cell r="BR15">
            <v>5041.7000000000007</v>
          </cell>
          <cell r="BS15">
            <v>9286.8000000000011</v>
          </cell>
          <cell r="BT15">
            <v>9580</v>
          </cell>
          <cell r="BU15">
            <v>783</v>
          </cell>
          <cell r="BV15">
            <v>783</v>
          </cell>
          <cell r="BW15">
            <v>5144</v>
          </cell>
          <cell r="BX15">
            <v>965.1</v>
          </cell>
          <cell r="BY15">
            <v>0</v>
          </cell>
          <cell r="BZ15">
            <v>3017.7000000000003</v>
          </cell>
          <cell r="CA15">
            <v>15.200000000000001</v>
          </cell>
          <cell r="CB15">
            <v>1500</v>
          </cell>
          <cell r="CC15">
            <v>3000</v>
          </cell>
          <cell r="CD15">
            <v>1500</v>
          </cell>
          <cell r="CE15">
            <v>0</v>
          </cell>
          <cell r="CF15">
            <v>1500</v>
          </cell>
          <cell r="CG15">
            <v>1500</v>
          </cell>
          <cell r="CH15">
            <v>1500</v>
          </cell>
          <cell r="CI15">
            <v>1500.1000000000001</v>
          </cell>
          <cell r="CJ15">
            <v>3019.3</v>
          </cell>
          <cell r="CK15">
            <v>0</v>
          </cell>
          <cell r="CL15">
            <v>0</v>
          </cell>
          <cell r="CM15">
            <v>0</v>
          </cell>
          <cell r="CN15">
            <v>3000</v>
          </cell>
          <cell r="CO15">
            <v>12548.400000000001</v>
          </cell>
          <cell r="CP15">
            <v>259.90000000000003</v>
          </cell>
          <cell r="CQ15">
            <v>1535.7</v>
          </cell>
          <cell r="CR15">
            <v>16783.600000000002</v>
          </cell>
          <cell r="CS15">
            <v>692.80000000000007</v>
          </cell>
          <cell r="CT15">
            <v>15627.1</v>
          </cell>
          <cell r="CU15">
            <v>10828.7</v>
          </cell>
          <cell r="CV15">
            <v>421.20000000000005</v>
          </cell>
          <cell r="CW15">
            <v>298.90000000000003</v>
          </cell>
          <cell r="CX15">
            <v>444.20000000000005</v>
          </cell>
          <cell r="CY15">
            <v>1215</v>
          </cell>
          <cell r="CZ15">
            <v>1447.4</v>
          </cell>
          <cell r="DA15">
            <v>15247.6</v>
          </cell>
          <cell r="DB15">
            <v>5515.8</v>
          </cell>
          <cell r="DC15">
            <v>10738.7</v>
          </cell>
          <cell r="DD15">
            <v>23947.300000000003</v>
          </cell>
          <cell r="DE15">
            <v>1793.4</v>
          </cell>
          <cell r="DF15">
            <v>15200.2</v>
          </cell>
          <cell r="DG15">
            <v>19342.7</v>
          </cell>
          <cell r="DH15">
            <v>1636.9</v>
          </cell>
          <cell r="DI15">
            <v>1716.2</v>
          </cell>
          <cell r="DJ15">
            <v>1146.8</v>
          </cell>
          <cell r="DK15">
            <v>5863.9000000000005</v>
          </cell>
          <cell r="DL15">
            <v>3475.2000000000003</v>
          </cell>
          <cell r="DM15">
            <v>3855.6000000000004</v>
          </cell>
          <cell r="DN15">
            <v>2167</v>
          </cell>
          <cell r="DO15">
            <v>6484</v>
          </cell>
          <cell r="DP15">
            <v>334.8</v>
          </cell>
          <cell r="DQ15">
            <v>5603.8</v>
          </cell>
          <cell r="DR15">
            <v>13303.117000000002</v>
          </cell>
          <cell r="DS15">
            <v>457.59700000000004</v>
          </cell>
          <cell r="DT15">
            <v>7586.9830000000002</v>
          </cell>
          <cell r="DU15">
            <v>6772.2520000000004</v>
          </cell>
          <cell r="DV15">
            <v>3302.5580000000004</v>
          </cell>
          <cell r="DW15">
            <v>1128.0610000000001</v>
          </cell>
          <cell r="DX15">
            <v>211.02500000000001</v>
          </cell>
          <cell r="DY15">
            <v>273.51400000000001</v>
          </cell>
          <cell r="DZ15">
            <v>252.816</v>
          </cell>
          <cell r="EA15">
            <v>179.08800000000002</v>
          </cell>
          <cell r="EB15">
            <v>217.60500000000002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68.727000000000004</v>
          </cell>
          <cell r="EH15">
            <v>1049.6410000000001</v>
          </cell>
          <cell r="EI15">
            <v>1500</v>
          </cell>
          <cell r="EJ15">
            <v>1500.0129999999999</v>
          </cell>
          <cell r="EK15">
            <v>0</v>
          </cell>
          <cell r="EL15">
            <v>0</v>
          </cell>
          <cell r="EM15">
            <v>0</v>
          </cell>
          <cell r="EN15">
            <v>16.330000000000002</v>
          </cell>
          <cell r="EO15">
            <v>0</v>
          </cell>
          <cell r="EP15">
            <v>3.266</v>
          </cell>
          <cell r="EQ15">
            <v>9.1000000000000011E-2</v>
          </cell>
          <cell r="ER15">
            <v>0</v>
          </cell>
          <cell r="ES15">
            <v>68.257000000000005</v>
          </cell>
          <cell r="ET15">
            <v>0</v>
          </cell>
          <cell r="EU15">
            <v>0</v>
          </cell>
          <cell r="EV15">
            <v>260.358</v>
          </cell>
          <cell r="EW15">
            <v>1124.9000000000001</v>
          </cell>
          <cell r="EX15">
            <v>725.39800000000002</v>
          </cell>
          <cell r="EY15">
            <v>3423.3589999999999</v>
          </cell>
          <cell r="EZ15">
            <v>5695.0010000000002</v>
          </cell>
          <cell r="FA15">
            <v>5918.1949999999997</v>
          </cell>
          <cell r="FB15">
            <v>12202.559000000001</v>
          </cell>
          <cell r="FC15">
            <v>130.608</v>
          </cell>
          <cell r="FD15">
            <v>0</v>
          </cell>
          <cell r="FE15">
            <v>0</v>
          </cell>
          <cell r="FF15">
            <v>0</v>
          </cell>
          <cell r="FG15">
            <v>6346.2860000000001</v>
          </cell>
          <cell r="FH15">
            <v>2825.6400000000003</v>
          </cell>
          <cell r="FI15">
            <v>10818.715</v>
          </cell>
          <cell r="FJ15">
            <v>3065.2250000000004</v>
          </cell>
          <cell r="FK15">
            <v>11666.627</v>
          </cell>
          <cell r="FL15">
            <v>5698.2420000000002</v>
          </cell>
          <cell r="FM15">
            <v>7013.2050000000008</v>
          </cell>
          <cell r="FN15">
            <v>5759.4809999999998</v>
          </cell>
          <cell r="FO15">
            <v>0</v>
          </cell>
          <cell r="FP15">
            <v>1072.453</v>
          </cell>
          <cell r="FQ15">
            <v>219.911</v>
          </cell>
          <cell r="FR15">
            <v>3.3000000000000003</v>
          </cell>
          <cell r="FS15">
            <v>257.34699999999998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4.2469999999999999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1.6E-2</v>
          </cell>
          <cell r="FA16">
            <v>0</v>
          </cell>
          <cell r="FB16">
            <v>6.8999999999999992E-2</v>
          </cell>
          <cell r="FC16">
            <v>3.3000000000000002E-2</v>
          </cell>
          <cell r="FD16">
            <v>3.4000000000000002E-2</v>
          </cell>
          <cell r="FE16">
            <v>2.4E-2</v>
          </cell>
          <cell r="FF16">
            <v>2.8999999999999998E-2</v>
          </cell>
          <cell r="FG16">
            <v>1.3000000000000001E-2</v>
          </cell>
          <cell r="FH16">
            <v>3.3000000000000002E-2</v>
          </cell>
          <cell r="FI16">
            <v>2.1000000000000001E-2</v>
          </cell>
          <cell r="FJ16">
            <v>7.9000000000000015E-2</v>
          </cell>
          <cell r="FK16">
            <v>2.4E-2</v>
          </cell>
          <cell r="FL16">
            <v>1.9000000000000003E-2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1E-3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0.60000000000000009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0.9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3.6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0.8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8.0000000000000016E-2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1E-3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31462</v>
          </cell>
          <cell r="C20">
            <v>41040.100000000006</v>
          </cell>
          <cell r="D20">
            <v>33372.6</v>
          </cell>
          <cell r="E20">
            <v>37302.200000000004</v>
          </cell>
          <cell r="F20">
            <v>0</v>
          </cell>
          <cell r="G20">
            <v>0</v>
          </cell>
          <cell r="H20">
            <v>29839.300000000003</v>
          </cell>
          <cell r="I20">
            <v>26851.7</v>
          </cell>
          <cell r="J20">
            <v>28585.300000000003</v>
          </cell>
          <cell r="K20">
            <v>31361.800000000003</v>
          </cell>
          <cell r="L20">
            <v>0</v>
          </cell>
          <cell r="M20">
            <v>26236.7</v>
          </cell>
          <cell r="N20">
            <v>27500.300000000003</v>
          </cell>
          <cell r="O20">
            <v>27012.5</v>
          </cell>
          <cell r="P20">
            <v>9110.4</v>
          </cell>
          <cell r="Q20">
            <v>27703.300000000003</v>
          </cell>
          <cell r="R20">
            <v>0</v>
          </cell>
          <cell r="S20">
            <v>73374.7</v>
          </cell>
          <cell r="T20">
            <v>25070.100000000002</v>
          </cell>
          <cell r="U20">
            <v>0</v>
          </cell>
          <cell r="V20">
            <v>91402.3</v>
          </cell>
          <cell r="W20">
            <v>54782</v>
          </cell>
          <cell r="X20">
            <v>0</v>
          </cell>
          <cell r="Y20">
            <v>87504</v>
          </cell>
          <cell r="Z20">
            <v>28597.5</v>
          </cell>
          <cell r="AA20">
            <v>27951.100000000002</v>
          </cell>
          <cell r="AB20">
            <v>83919.400000000009</v>
          </cell>
          <cell r="AC20">
            <v>53355.200000000004</v>
          </cell>
          <cell r="AD20">
            <v>60861.4</v>
          </cell>
          <cell r="AE20">
            <v>47761.700000000004</v>
          </cell>
          <cell r="AF20">
            <v>100612.8</v>
          </cell>
          <cell r="AG20">
            <v>102387.8</v>
          </cell>
          <cell r="AH20">
            <v>25337.5</v>
          </cell>
          <cell r="AI20">
            <v>41613.600000000006</v>
          </cell>
          <cell r="AJ20">
            <v>29930.100000000002</v>
          </cell>
          <cell r="AK20">
            <v>0</v>
          </cell>
          <cell r="AL20">
            <v>30655.600000000002</v>
          </cell>
          <cell r="AM20">
            <v>10806.7</v>
          </cell>
          <cell r="AN20">
            <v>15031</v>
          </cell>
          <cell r="AO20">
            <v>102.7</v>
          </cell>
          <cell r="AP20">
            <v>0</v>
          </cell>
          <cell r="AQ20">
            <v>17795</v>
          </cell>
          <cell r="AR20">
            <v>62760.100000000006</v>
          </cell>
          <cell r="AS20">
            <v>53310.5</v>
          </cell>
          <cell r="AT20">
            <v>0</v>
          </cell>
          <cell r="AU20">
            <v>58504.3</v>
          </cell>
          <cell r="AV20">
            <v>32653.9</v>
          </cell>
          <cell r="AW20">
            <v>32225.300000000003</v>
          </cell>
          <cell r="AX20">
            <v>77119.900000000009</v>
          </cell>
          <cell r="AY20">
            <v>24.1</v>
          </cell>
          <cell r="AZ20">
            <v>62326.600000000006</v>
          </cell>
          <cell r="BA20">
            <v>25235</v>
          </cell>
          <cell r="BB20">
            <v>25.5</v>
          </cell>
          <cell r="BC20">
            <v>13927</v>
          </cell>
          <cell r="BD20">
            <v>0</v>
          </cell>
          <cell r="BE20">
            <v>27897.5</v>
          </cell>
          <cell r="BF20">
            <v>31449.600000000002</v>
          </cell>
          <cell r="BG20">
            <v>0</v>
          </cell>
          <cell r="BH20">
            <v>33513.200000000004</v>
          </cell>
          <cell r="BI20">
            <v>25.900000000000002</v>
          </cell>
          <cell r="BJ20">
            <v>0</v>
          </cell>
          <cell r="BK20">
            <v>0</v>
          </cell>
          <cell r="BL20">
            <v>0</v>
          </cell>
          <cell r="BM20">
            <v>52.2</v>
          </cell>
          <cell r="BN20">
            <v>509</v>
          </cell>
          <cell r="BO20">
            <v>32390.800000000003</v>
          </cell>
          <cell r="BP20">
            <v>6.5</v>
          </cell>
          <cell r="BQ20">
            <v>0.5</v>
          </cell>
          <cell r="BR20">
            <v>0</v>
          </cell>
          <cell r="BS20">
            <v>0</v>
          </cell>
          <cell r="BT20">
            <v>4387.4000000000005</v>
          </cell>
          <cell r="BU20">
            <v>701.2</v>
          </cell>
          <cell r="BV20">
            <v>7498.3</v>
          </cell>
          <cell r="BW20">
            <v>4904</v>
          </cell>
          <cell r="BX20">
            <v>4827.3</v>
          </cell>
          <cell r="BY20">
            <v>1058.4000000000001</v>
          </cell>
          <cell r="BZ20">
            <v>3769.9</v>
          </cell>
          <cell r="CA20">
            <v>0</v>
          </cell>
          <cell r="CB20">
            <v>0</v>
          </cell>
          <cell r="CC20">
            <v>15.100000000000001</v>
          </cell>
          <cell r="CD20">
            <v>18.5</v>
          </cell>
          <cell r="CE20">
            <v>0</v>
          </cell>
          <cell r="CF20">
            <v>0</v>
          </cell>
          <cell r="CG20">
            <v>0.30000000000000004</v>
          </cell>
          <cell r="CH20">
            <v>0</v>
          </cell>
          <cell r="CI20">
            <v>0</v>
          </cell>
          <cell r="CJ20">
            <v>0</v>
          </cell>
          <cell r="CK20">
            <v>5.4</v>
          </cell>
          <cell r="CL20">
            <v>19.8</v>
          </cell>
          <cell r="CM20">
            <v>7.3000000000000007</v>
          </cell>
          <cell r="CN20">
            <v>0.2</v>
          </cell>
          <cell r="CO20">
            <v>520</v>
          </cell>
          <cell r="CP20">
            <v>228.60000000000002</v>
          </cell>
          <cell r="CQ20">
            <v>343.40000000000003</v>
          </cell>
          <cell r="CR20">
            <v>0.1</v>
          </cell>
          <cell r="CS20">
            <v>0.1</v>
          </cell>
          <cell r="CT20">
            <v>0</v>
          </cell>
          <cell r="CU20">
            <v>42.2</v>
          </cell>
          <cell r="CV20">
            <v>135.4</v>
          </cell>
          <cell r="CW20">
            <v>0</v>
          </cell>
          <cell r="CX20">
            <v>76.900000000000006</v>
          </cell>
          <cell r="CY20">
            <v>88.800000000000011</v>
          </cell>
          <cell r="CZ20">
            <v>2038.4</v>
          </cell>
          <cell r="DA20">
            <v>3495.8</v>
          </cell>
          <cell r="DB20">
            <v>141.70000000000002</v>
          </cell>
          <cell r="DC20">
            <v>76.7</v>
          </cell>
          <cell r="DD20">
            <v>470.90000000000003</v>
          </cell>
          <cell r="DE20">
            <v>57.900000000000006</v>
          </cell>
          <cell r="DF20">
            <v>574</v>
          </cell>
          <cell r="DG20">
            <v>190</v>
          </cell>
          <cell r="DH20">
            <v>3669.5</v>
          </cell>
          <cell r="DI20">
            <v>1887.1000000000001</v>
          </cell>
          <cell r="DJ20">
            <v>3403.6000000000004</v>
          </cell>
          <cell r="DK20">
            <v>3809.4</v>
          </cell>
          <cell r="DL20">
            <v>2875.4</v>
          </cell>
          <cell r="DM20">
            <v>860.6</v>
          </cell>
          <cell r="DN20">
            <v>0</v>
          </cell>
          <cell r="DO20">
            <v>43.900000000000006</v>
          </cell>
          <cell r="DP20">
            <v>60663.3</v>
          </cell>
          <cell r="DQ20">
            <v>52338.8</v>
          </cell>
          <cell r="DR20">
            <v>196.30500000000001</v>
          </cell>
          <cell r="DS20">
            <v>436.39100000000002</v>
          </cell>
          <cell r="DT20">
            <v>65392.288</v>
          </cell>
          <cell r="DU20">
            <v>40878.472999999998</v>
          </cell>
          <cell r="DV20">
            <v>73.13300000000001</v>
          </cell>
          <cell r="DW20">
            <v>30685.884999999998</v>
          </cell>
          <cell r="DX20">
            <v>28279.351000000002</v>
          </cell>
          <cell r="DY20">
            <v>65619.585000000006</v>
          </cell>
          <cell r="DZ20">
            <v>163957.818</v>
          </cell>
          <cell r="EA20">
            <v>66868.379000000001</v>
          </cell>
          <cell r="EB20">
            <v>48708.313000000002</v>
          </cell>
          <cell r="EC20">
            <v>33178.025000000001</v>
          </cell>
          <cell r="ED20">
            <v>111432.988</v>
          </cell>
          <cell r="EE20">
            <v>134545.647</v>
          </cell>
          <cell r="EF20">
            <v>73630.453000000009</v>
          </cell>
          <cell r="EG20">
            <v>131983.65900000001</v>
          </cell>
          <cell r="EH20">
            <v>58892.072</v>
          </cell>
          <cell r="EI20">
            <v>65080.356999999996</v>
          </cell>
          <cell r="EJ20">
            <v>108124.20900000002</v>
          </cell>
          <cell r="EK20">
            <v>187892.85800000001</v>
          </cell>
          <cell r="EL20">
            <v>94480.918999999994</v>
          </cell>
          <cell r="EM20">
            <v>110851.60900000001</v>
          </cell>
          <cell r="EN20">
            <v>60697.868999999999</v>
          </cell>
          <cell r="EO20">
            <v>65184.233</v>
          </cell>
          <cell r="EP20">
            <v>143429.495</v>
          </cell>
          <cell r="EQ20">
            <v>62109.286</v>
          </cell>
          <cell r="ER20">
            <v>122979.74900000001</v>
          </cell>
          <cell r="ES20">
            <v>87832.304000000004</v>
          </cell>
          <cell r="ET20">
            <v>140548.85800000001</v>
          </cell>
          <cell r="EU20">
            <v>139659.29</v>
          </cell>
          <cell r="EV20">
            <v>302065.87700000004</v>
          </cell>
          <cell r="EW20">
            <v>199702.48400000003</v>
          </cell>
          <cell r="EX20">
            <v>145318.98300000001</v>
          </cell>
          <cell r="EY20">
            <v>190041.90900000001</v>
          </cell>
          <cell r="EZ20">
            <v>141086.40400000001</v>
          </cell>
          <cell r="FA20">
            <v>197964.23800000001</v>
          </cell>
          <cell r="FB20">
            <v>278589.73200000002</v>
          </cell>
          <cell r="FC20">
            <v>145330.22200000001</v>
          </cell>
          <cell r="FD20">
            <v>121690.41000000002</v>
          </cell>
          <cell r="FE20">
            <v>230665.09600000002</v>
          </cell>
          <cell r="FF20">
            <v>197105.603</v>
          </cell>
          <cell r="FG20">
            <v>88207.082999999999</v>
          </cell>
          <cell r="FH20">
            <v>63052.972000000002</v>
          </cell>
          <cell r="FI20">
            <v>190753.36200000002</v>
          </cell>
          <cell r="FJ20">
            <v>22883.203000000001</v>
          </cell>
          <cell r="FK20">
            <v>67835.673999999999</v>
          </cell>
          <cell r="FL20">
            <v>49890.44</v>
          </cell>
          <cell r="FM20">
            <v>89998.562000000005</v>
          </cell>
          <cell r="FN20">
            <v>59826.57</v>
          </cell>
          <cell r="FO20">
            <v>29872.797999999999</v>
          </cell>
          <cell r="FP20">
            <v>121254.503</v>
          </cell>
          <cell r="FQ20">
            <v>91370.494000000006</v>
          </cell>
          <cell r="FR20">
            <v>48456.14</v>
          </cell>
          <cell r="FS20">
            <v>90076.294999999998</v>
          </cell>
          <cell r="FT20">
            <v>94738.153999999995</v>
          </cell>
          <cell r="FU20">
            <v>80387.653000000006</v>
          </cell>
          <cell r="FV20">
            <v>67377.892000000007</v>
          </cell>
          <cell r="FW20">
            <v>73628.192999999999</v>
          </cell>
          <cell r="FX20">
            <v>158.72800000000001</v>
          </cell>
          <cell r="FY20">
            <v>399.87700000000001</v>
          </cell>
          <cell r="FZ20">
            <v>63105.806000000004</v>
          </cell>
          <cell r="GA20">
            <v>27527.406999999999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8.3000000000000007</v>
          </cell>
          <cell r="AF21">
            <v>0</v>
          </cell>
          <cell r="AG21">
            <v>0</v>
          </cell>
          <cell r="AH21">
            <v>0</v>
          </cell>
          <cell r="AI21">
            <v>17.400000000000002</v>
          </cell>
          <cell r="AJ21">
            <v>0</v>
          </cell>
          <cell r="AK21">
            <v>16.900000000000002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0.2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2.5380000000000003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72.448000000000008</v>
          </cell>
          <cell r="EE21">
            <v>0</v>
          </cell>
          <cell r="EF21">
            <v>0</v>
          </cell>
          <cell r="EG21">
            <v>4.851</v>
          </cell>
          <cell r="EH21">
            <v>0</v>
          </cell>
          <cell r="EI21">
            <v>0</v>
          </cell>
          <cell r="EJ21">
            <v>0</v>
          </cell>
          <cell r="EK21">
            <v>3.6170000000000004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0.1</v>
          </cell>
          <cell r="ET21">
            <v>0</v>
          </cell>
          <cell r="EU21">
            <v>0</v>
          </cell>
          <cell r="EV21">
            <v>0</v>
          </cell>
          <cell r="EW21">
            <v>8.0000000000000002E-3</v>
          </cell>
          <cell r="EX21">
            <v>74.208000000000013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27356.239000000001</v>
          </cell>
          <cell r="FL21">
            <v>32545.532000000003</v>
          </cell>
          <cell r="FM21">
            <v>0</v>
          </cell>
          <cell r="FN21">
            <v>0</v>
          </cell>
          <cell r="FO21">
            <v>0</v>
          </cell>
          <cell r="FP21">
            <v>903.37</v>
          </cell>
          <cell r="FQ21">
            <v>0</v>
          </cell>
          <cell r="FR21">
            <v>0.1</v>
          </cell>
          <cell r="FS21">
            <v>0.14000000000000001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1.4000000000000001</v>
          </cell>
          <cell r="V22">
            <v>0</v>
          </cell>
          <cell r="W22">
            <v>0.60000000000000009</v>
          </cell>
          <cell r="X22">
            <v>0.4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0.90700000000000003</v>
          </cell>
          <cell r="EE22">
            <v>0.9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0.90399999999999991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0.36200000000000004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0.90700000000000003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0.90700000000000003</v>
          </cell>
          <cell r="FK22">
            <v>0</v>
          </cell>
          <cell r="FL22">
            <v>1E-3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0.45500000000000002</v>
          </cell>
          <cell r="FR22">
            <v>0</v>
          </cell>
          <cell r="FS22">
            <v>0</v>
          </cell>
          <cell r="FT22">
            <v>0</v>
          </cell>
          <cell r="FU22">
            <v>0.90700000000000003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0.1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0.8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0.1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0.27200000000000002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0.63500000000000001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1.4E-2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2.7000000000000003E-2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25.200000000000003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0.9</v>
          </cell>
          <cell r="AE26">
            <v>0</v>
          </cell>
          <cell r="AF26">
            <v>0</v>
          </cell>
          <cell r="AG26">
            <v>0</v>
          </cell>
          <cell r="AH26">
            <v>0.8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0.1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1.1000000000000001E-2</v>
          </cell>
          <cell r="DT26">
            <v>0</v>
          </cell>
          <cell r="DU26">
            <v>0</v>
          </cell>
          <cell r="DV26">
            <v>0</v>
          </cell>
          <cell r="DW26">
            <v>16.059999999999999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16.2</v>
          </cell>
          <cell r="EG26">
            <v>0</v>
          </cell>
          <cell r="EH26">
            <v>0</v>
          </cell>
          <cell r="EI26">
            <v>43.218000000000004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1E-3</v>
          </cell>
          <cell r="EO26">
            <v>5.8999999999999997E-2</v>
          </cell>
          <cell r="EP26">
            <v>0</v>
          </cell>
          <cell r="EQ26">
            <v>0</v>
          </cell>
          <cell r="ER26">
            <v>0</v>
          </cell>
          <cell r="ES26">
            <v>16.656000000000002</v>
          </cell>
          <cell r="ET26">
            <v>0</v>
          </cell>
          <cell r="EU26">
            <v>16.579000000000001</v>
          </cell>
          <cell r="EV26">
            <v>0</v>
          </cell>
          <cell r="EW26">
            <v>16.2</v>
          </cell>
          <cell r="EX26">
            <v>16.330000000000002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1E-3</v>
          </cell>
          <cell r="FD26">
            <v>0</v>
          </cell>
          <cell r="FE26">
            <v>0</v>
          </cell>
          <cell r="FF26">
            <v>1E-3</v>
          </cell>
          <cell r="FG26">
            <v>1E-3</v>
          </cell>
          <cell r="FH26">
            <v>0</v>
          </cell>
          <cell r="FI26">
            <v>1E-3</v>
          </cell>
          <cell r="FJ26">
            <v>0</v>
          </cell>
          <cell r="FK26">
            <v>0</v>
          </cell>
          <cell r="FL26">
            <v>2.2000000000000002E-2</v>
          </cell>
          <cell r="FM26">
            <v>8.0000000000000002E-3</v>
          </cell>
          <cell r="FN26">
            <v>2.3E-2</v>
          </cell>
          <cell r="FO26">
            <v>1.7000000000000001E-2</v>
          </cell>
          <cell r="FP26">
            <v>0</v>
          </cell>
          <cell r="FQ26">
            <v>0</v>
          </cell>
          <cell r="FR26">
            <v>0</v>
          </cell>
          <cell r="FS26">
            <v>0.113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1E-3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10484</v>
          </cell>
          <cell r="C27">
            <v>8189.4000000000005</v>
          </cell>
          <cell r="D27">
            <v>17059.400000000001</v>
          </cell>
          <cell r="E27">
            <v>10.5</v>
          </cell>
          <cell r="F27">
            <v>13.200000000000001</v>
          </cell>
          <cell r="G27">
            <v>14</v>
          </cell>
          <cell r="H27">
            <v>12.5</v>
          </cell>
          <cell r="I27">
            <v>8.3000000000000007</v>
          </cell>
          <cell r="J27">
            <v>1</v>
          </cell>
          <cell r="K27">
            <v>16.2</v>
          </cell>
          <cell r="L27">
            <v>13088.1</v>
          </cell>
          <cell r="M27">
            <v>0.30000000000000004</v>
          </cell>
          <cell r="N27">
            <v>11158.2</v>
          </cell>
          <cell r="O27">
            <v>0.5</v>
          </cell>
          <cell r="P27">
            <v>13230.400000000001</v>
          </cell>
          <cell r="Q27">
            <v>3222.8</v>
          </cell>
          <cell r="R27">
            <v>2.1</v>
          </cell>
          <cell r="S27">
            <v>1.7000000000000002</v>
          </cell>
          <cell r="T27">
            <v>1.1000000000000001</v>
          </cell>
          <cell r="U27">
            <v>0</v>
          </cell>
          <cell r="V27">
            <v>0</v>
          </cell>
          <cell r="W27">
            <v>0</v>
          </cell>
          <cell r="X27">
            <v>13299</v>
          </cell>
          <cell r="Y27">
            <v>0</v>
          </cell>
          <cell r="Z27">
            <v>12393.2</v>
          </cell>
          <cell r="AA27">
            <v>0.1</v>
          </cell>
          <cell r="AB27">
            <v>13160</v>
          </cell>
          <cell r="AC27">
            <v>1207.5</v>
          </cell>
          <cell r="AD27">
            <v>7.6000000000000005</v>
          </cell>
          <cell r="AE27">
            <v>7.5</v>
          </cell>
          <cell r="AF27">
            <v>7.1000000000000005</v>
          </cell>
          <cell r="AG27">
            <v>3.2</v>
          </cell>
          <cell r="AH27">
            <v>0.70000000000000007</v>
          </cell>
          <cell r="AI27">
            <v>0.1</v>
          </cell>
          <cell r="AJ27">
            <v>13260.1</v>
          </cell>
          <cell r="AK27">
            <v>0.1</v>
          </cell>
          <cell r="AL27">
            <v>13416.2</v>
          </cell>
          <cell r="AM27">
            <v>13356.1</v>
          </cell>
          <cell r="AN27">
            <v>0.1</v>
          </cell>
          <cell r="AO27">
            <v>0.5</v>
          </cell>
          <cell r="AP27">
            <v>0.30000000000000004</v>
          </cell>
          <cell r="AQ27">
            <v>0.1</v>
          </cell>
          <cell r="AR27">
            <v>0.1</v>
          </cell>
          <cell r="AS27">
            <v>0</v>
          </cell>
          <cell r="AT27">
            <v>0</v>
          </cell>
          <cell r="AU27">
            <v>0</v>
          </cell>
          <cell r="AV27">
            <v>4315.8</v>
          </cell>
          <cell r="AW27">
            <v>3943</v>
          </cell>
          <cell r="AX27">
            <v>12466.6</v>
          </cell>
          <cell r="AY27">
            <v>12500.400000000001</v>
          </cell>
          <cell r="AZ27">
            <v>4338.1000000000004</v>
          </cell>
          <cell r="BA27">
            <v>15.200000000000001</v>
          </cell>
          <cell r="BB27">
            <v>12.200000000000001</v>
          </cell>
          <cell r="BC27">
            <v>6</v>
          </cell>
          <cell r="BD27">
            <v>4.5</v>
          </cell>
          <cell r="BE27">
            <v>4.7</v>
          </cell>
          <cell r="BF27">
            <v>1.3</v>
          </cell>
          <cell r="BG27">
            <v>0.2</v>
          </cell>
          <cell r="BH27">
            <v>0.1</v>
          </cell>
          <cell r="BI27">
            <v>0</v>
          </cell>
          <cell r="BJ27">
            <v>0</v>
          </cell>
          <cell r="BK27">
            <v>0.8</v>
          </cell>
          <cell r="BL27">
            <v>6.1000000000000005</v>
          </cell>
          <cell r="BM27">
            <v>15.100000000000001</v>
          </cell>
          <cell r="BN27">
            <v>6.3000000000000007</v>
          </cell>
          <cell r="BO27">
            <v>8.7000000000000011</v>
          </cell>
          <cell r="BP27">
            <v>6.1000000000000005</v>
          </cell>
          <cell r="BQ27">
            <v>3.3000000000000003</v>
          </cell>
          <cell r="BR27">
            <v>1.1000000000000001</v>
          </cell>
          <cell r="BS27">
            <v>1</v>
          </cell>
          <cell r="BT27">
            <v>0.4</v>
          </cell>
          <cell r="BU27">
            <v>0.60000000000000009</v>
          </cell>
          <cell r="BV27">
            <v>0.70000000000000007</v>
          </cell>
          <cell r="BW27">
            <v>0</v>
          </cell>
          <cell r="BX27">
            <v>0</v>
          </cell>
          <cell r="BY27">
            <v>0.1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13.600000000000001</v>
          </cell>
          <cell r="CJ27">
            <v>0.8</v>
          </cell>
          <cell r="CK27">
            <v>0</v>
          </cell>
          <cell r="CL27">
            <v>0</v>
          </cell>
          <cell r="CM27">
            <v>0.1</v>
          </cell>
          <cell r="CN27">
            <v>0</v>
          </cell>
          <cell r="CO27">
            <v>13.9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5.4</v>
          </cell>
          <cell r="CW27">
            <v>0.1</v>
          </cell>
          <cell r="CX27">
            <v>0.1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0.1</v>
          </cell>
          <cell r="DJ27">
            <v>1.5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14.4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1.4000000000000002E-2</v>
          </cell>
          <cell r="DU27">
            <v>78.676000000000002</v>
          </cell>
          <cell r="DV27">
            <v>19.052000000000003</v>
          </cell>
          <cell r="DW27">
            <v>2E-3</v>
          </cell>
          <cell r="DX27">
            <v>0</v>
          </cell>
          <cell r="DY27">
            <v>4.2530000000000001</v>
          </cell>
          <cell r="DZ27">
            <v>2.8000000000000004E-2</v>
          </cell>
          <cell r="EA27">
            <v>0</v>
          </cell>
          <cell r="EB27">
            <v>0</v>
          </cell>
          <cell r="EC27">
            <v>0.307</v>
          </cell>
          <cell r="ED27">
            <v>1.7000000000000001E-2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2.4E-2</v>
          </cell>
          <cell r="EJ27">
            <v>2.7000000000000003E-2</v>
          </cell>
          <cell r="EK27">
            <v>3.9060000000000006</v>
          </cell>
          <cell r="EL27">
            <v>0.39700000000000002</v>
          </cell>
          <cell r="EM27">
            <v>0</v>
          </cell>
          <cell r="EN27">
            <v>3.3000000000000002E-2</v>
          </cell>
          <cell r="EO27">
            <v>6.0000000000000001E-3</v>
          </cell>
          <cell r="EP27">
            <v>0</v>
          </cell>
          <cell r="EQ27">
            <v>0</v>
          </cell>
          <cell r="ER27">
            <v>14.444000000000001</v>
          </cell>
          <cell r="ES27">
            <v>6.9170000000000007</v>
          </cell>
          <cell r="ET27">
            <v>14.715000000000002</v>
          </cell>
          <cell r="EU27">
            <v>2.8999999999999998E-2</v>
          </cell>
          <cell r="EV27">
            <v>2.74</v>
          </cell>
          <cell r="EW27">
            <v>4.0000000000000001E-3</v>
          </cell>
          <cell r="EX27">
            <v>0</v>
          </cell>
          <cell r="EY27">
            <v>0</v>
          </cell>
          <cell r="EZ27">
            <v>0</v>
          </cell>
          <cell r="FA27">
            <v>8.0000000000000016E-2</v>
          </cell>
          <cell r="FB27">
            <v>0</v>
          </cell>
          <cell r="FC27">
            <v>0.24500000000000002</v>
          </cell>
          <cell r="FD27">
            <v>0</v>
          </cell>
          <cell r="FE27">
            <v>2.8000000000000004E-2</v>
          </cell>
          <cell r="FF27">
            <v>0</v>
          </cell>
          <cell r="FG27">
            <v>8.0000000000000002E-3</v>
          </cell>
          <cell r="FH27">
            <v>0</v>
          </cell>
          <cell r="FI27">
            <v>0</v>
          </cell>
          <cell r="FJ27">
            <v>3.0000000000000001E-3</v>
          </cell>
          <cell r="FK27">
            <v>0</v>
          </cell>
          <cell r="FL27">
            <v>8.9999999999999993E-3</v>
          </cell>
          <cell r="FM27">
            <v>0</v>
          </cell>
          <cell r="FN27">
            <v>0</v>
          </cell>
          <cell r="FO27">
            <v>0</v>
          </cell>
          <cell r="FP27">
            <v>1.9390000000000001</v>
          </cell>
          <cell r="FQ27">
            <v>0.90900000000000003</v>
          </cell>
          <cell r="FR27">
            <v>1E-3</v>
          </cell>
          <cell r="FS27">
            <v>1.8160000000000001</v>
          </cell>
          <cell r="FT27">
            <v>0.1</v>
          </cell>
          <cell r="FU27">
            <v>1.0529999999999999</v>
          </cell>
          <cell r="FV27">
            <v>0.81</v>
          </cell>
          <cell r="FW27">
            <v>0.11</v>
          </cell>
          <cell r="FX27">
            <v>8.4000000000000005E-2</v>
          </cell>
          <cell r="FY27">
            <v>6.3</v>
          </cell>
          <cell r="FZ27">
            <v>1.028</v>
          </cell>
          <cell r="GA27">
            <v>1.8540000000000001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33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33008.546000000002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26.860000000000003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26.700000000000003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19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0.16000000000000003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23.700000000000003</v>
          </cell>
          <cell r="Y7">
            <v>0</v>
          </cell>
          <cell r="Z7">
            <v>47.300000000000004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45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491</v>
          </cell>
          <cell r="DH7">
            <v>517.30000000000007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16.5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22.03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1.4999999999999999E-2</v>
          </cell>
          <cell r="FD8">
            <v>36500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2.0000000000000004E-2</v>
          </cell>
          <cell r="FD9">
            <v>0</v>
          </cell>
          <cell r="FE9">
            <v>0</v>
          </cell>
          <cell r="FF9">
            <v>0</v>
          </cell>
          <cell r="FG9">
            <v>4.0000000000000001E-3</v>
          </cell>
          <cell r="FH9">
            <v>0</v>
          </cell>
          <cell r="FI9">
            <v>79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15633.811</v>
          </cell>
          <cell r="FC10">
            <v>45.105000000000004</v>
          </cell>
          <cell r="FD10">
            <v>9189.8880000000008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7.000000000000001E-3</v>
          </cell>
          <cell r="FK10">
            <v>0</v>
          </cell>
          <cell r="FL10">
            <v>0</v>
          </cell>
          <cell r="FM10">
            <v>0</v>
          </cell>
          <cell r="FN10">
            <v>27573.636999999999</v>
          </cell>
          <cell r="FO10">
            <v>31957.661</v>
          </cell>
          <cell r="FP10">
            <v>30277.754000000001</v>
          </cell>
          <cell r="FQ10">
            <v>0</v>
          </cell>
          <cell r="FR10">
            <v>27600.074000000001</v>
          </cell>
          <cell r="FS10">
            <v>32545.369000000002</v>
          </cell>
          <cell r="FT10">
            <v>0</v>
          </cell>
          <cell r="FU10">
            <v>30203.017</v>
          </cell>
          <cell r="FV10">
            <v>22002.582999999999</v>
          </cell>
          <cell r="FW10">
            <v>31765.600000000002</v>
          </cell>
          <cell r="FX10">
            <v>0</v>
          </cell>
          <cell r="FY10">
            <v>53011.313999999998</v>
          </cell>
          <cell r="FZ10">
            <v>4.4999999999999998E-2</v>
          </cell>
          <cell r="GA10">
            <v>32939.997000000003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15.200000000000001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25.400000000000002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84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24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12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18.100000000000001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51</v>
          </cell>
          <cell r="BL14">
            <v>0</v>
          </cell>
          <cell r="BM14">
            <v>0</v>
          </cell>
          <cell r="BN14">
            <v>24.900000000000002</v>
          </cell>
          <cell r="BO14">
            <v>25.6</v>
          </cell>
          <cell r="BP14">
            <v>0</v>
          </cell>
          <cell r="BQ14">
            <v>0</v>
          </cell>
          <cell r="BR14">
            <v>49.7</v>
          </cell>
          <cell r="BS14">
            <v>0</v>
          </cell>
          <cell r="BT14">
            <v>0</v>
          </cell>
          <cell r="BU14">
            <v>24</v>
          </cell>
          <cell r="BV14">
            <v>47</v>
          </cell>
          <cell r="BW14">
            <v>23.700000000000003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25</v>
          </cell>
          <cell r="Y15">
            <v>120</v>
          </cell>
          <cell r="Z15">
            <v>25</v>
          </cell>
          <cell r="AA15">
            <v>127.10000000000001</v>
          </cell>
          <cell r="AB15">
            <v>26.400000000000002</v>
          </cell>
          <cell r="AC15">
            <v>41.300000000000004</v>
          </cell>
          <cell r="AD15">
            <v>14</v>
          </cell>
          <cell r="AE15">
            <v>0</v>
          </cell>
          <cell r="AF15">
            <v>14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51.7</v>
          </cell>
          <cell r="AM15">
            <v>76.100000000000009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25.8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28</v>
          </cell>
          <cell r="BW15">
            <v>0</v>
          </cell>
          <cell r="BX15">
            <v>0</v>
          </cell>
          <cell r="BY15">
            <v>28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14.5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27.439999999999998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18.8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17.297000000000001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24885.100000000002</v>
          </cell>
          <cell r="FG17">
            <v>0</v>
          </cell>
          <cell r="FH17">
            <v>0</v>
          </cell>
          <cell r="FI17">
            <v>19.905000000000001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24</v>
          </cell>
          <cell r="W20">
            <v>0</v>
          </cell>
          <cell r="X20">
            <v>26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187.3</v>
          </cell>
          <cell r="EN20">
            <v>0.23700000000000002</v>
          </cell>
          <cell r="EO20">
            <v>0.5</v>
          </cell>
          <cell r="EP20">
            <v>0.14099999999999999</v>
          </cell>
          <cell r="EQ20">
            <v>0.46200000000000002</v>
          </cell>
          <cell r="ER20">
            <v>0.46200000000000002</v>
          </cell>
          <cell r="ES20">
            <v>0.94200000000000006</v>
          </cell>
          <cell r="ET20">
            <v>0</v>
          </cell>
          <cell r="EU20">
            <v>0</v>
          </cell>
          <cell r="EV20">
            <v>0</v>
          </cell>
          <cell r="EW20">
            <v>109.008</v>
          </cell>
          <cell r="EX20">
            <v>0</v>
          </cell>
          <cell r="EY20">
            <v>0</v>
          </cell>
          <cell r="EZ20">
            <v>1.9390000000000001</v>
          </cell>
          <cell r="FA20">
            <v>39.370000000000005</v>
          </cell>
          <cell r="FB20">
            <v>29.657</v>
          </cell>
          <cell r="FC20">
            <v>26537.365000000005</v>
          </cell>
          <cell r="FD20">
            <v>18.66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22428.210000000003</v>
          </cell>
          <cell r="FK20">
            <v>36921.873</v>
          </cell>
          <cell r="FL20">
            <v>0</v>
          </cell>
          <cell r="FM20">
            <v>30100.01</v>
          </cell>
          <cell r="FN20">
            <v>1.8000000000000002E-2</v>
          </cell>
          <cell r="FO20">
            <v>0</v>
          </cell>
          <cell r="FP20">
            <v>48150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0.32200000000000001</v>
          </cell>
          <cell r="FY20">
            <v>47009.108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1.4400000000000002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28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1.35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0.35100000000000003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3.0000000000000001E-3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0.1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0.5</v>
          </cell>
          <cell r="CD26">
            <v>0</v>
          </cell>
          <cell r="CE26">
            <v>18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18.22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483.6</v>
          </cell>
          <cell r="DH27">
            <v>1121.1000000000001</v>
          </cell>
          <cell r="DI27">
            <v>3059.2000000000003</v>
          </cell>
          <cell r="DJ27">
            <v>232.4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1E-3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xtraEU"/>
      <sheetName val="IntraEU"/>
      <sheetName val="Austria"/>
      <sheetName val="Belgium"/>
      <sheetName val="Bulgaria"/>
      <sheetName val="Croatia"/>
      <sheetName val="Cyprus"/>
      <sheetName val="Czech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</sheetNames>
    <sheetDataSet>
      <sheetData sheetId="0"/>
      <sheetData sheetId="1"/>
      <sheetData sheetId="2">
        <row r="25">
          <cell r="B25">
            <v>17.8</v>
          </cell>
        </row>
      </sheetData>
      <sheetData sheetId="3">
        <row r="25">
          <cell r="B25">
            <v>0</v>
          </cell>
        </row>
      </sheetData>
      <sheetData sheetId="4">
        <row r="25">
          <cell r="B25">
            <v>0</v>
          </cell>
        </row>
      </sheetData>
      <sheetData sheetId="5">
        <row r="25">
          <cell r="B25">
            <v>2256.5</v>
          </cell>
        </row>
      </sheetData>
      <sheetData sheetId="6"/>
      <sheetData sheetId="7">
        <row r="25">
          <cell r="B25">
            <v>0</v>
          </cell>
        </row>
      </sheetData>
      <sheetData sheetId="8">
        <row r="25">
          <cell r="B25">
            <v>0</v>
          </cell>
        </row>
      </sheetData>
      <sheetData sheetId="9">
        <row r="25">
          <cell r="B25">
            <v>0</v>
          </cell>
        </row>
      </sheetData>
      <sheetData sheetId="10">
        <row r="25">
          <cell r="B25">
            <v>0</v>
          </cell>
        </row>
      </sheetData>
      <sheetData sheetId="11">
        <row r="25">
          <cell r="B25">
            <v>0</v>
          </cell>
        </row>
      </sheetData>
      <sheetData sheetId="12">
        <row r="25">
          <cell r="B25">
            <v>22.1</v>
          </cell>
        </row>
      </sheetData>
      <sheetData sheetId="13"/>
      <sheetData sheetId="14"/>
      <sheetData sheetId="15"/>
      <sheetData sheetId="16">
        <row r="25">
          <cell r="B25">
            <v>48</v>
          </cell>
        </row>
      </sheetData>
      <sheetData sheetId="17">
        <row r="25">
          <cell r="B25">
            <v>0</v>
          </cell>
        </row>
      </sheetData>
      <sheetData sheetId="18">
        <row r="25">
          <cell r="B25">
            <v>0</v>
          </cell>
        </row>
      </sheetData>
      <sheetData sheetId="19"/>
      <sheetData sheetId="20"/>
      <sheetData sheetId="21">
        <row r="25">
          <cell r="B25">
            <v>0</v>
          </cell>
        </row>
      </sheetData>
      <sheetData sheetId="22">
        <row r="25">
          <cell r="B25">
            <v>0</v>
          </cell>
        </row>
      </sheetData>
      <sheetData sheetId="23">
        <row r="25">
          <cell r="B25">
            <v>0</v>
          </cell>
        </row>
      </sheetData>
      <sheetData sheetId="24">
        <row r="25">
          <cell r="B25">
            <v>0</v>
          </cell>
        </row>
      </sheetData>
      <sheetData sheetId="25">
        <row r="25">
          <cell r="B25">
            <v>0</v>
          </cell>
        </row>
      </sheetData>
      <sheetData sheetId="26">
        <row r="25">
          <cell r="B25">
            <v>0</v>
          </cell>
        </row>
      </sheetData>
      <sheetData sheetId="27"/>
      <sheetData sheetId="28">
        <row r="25">
          <cell r="B25">
            <v>0</v>
          </cell>
        </row>
      </sheetData>
      <sheetData sheetId="2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0.30000000000000004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0.60000000000000009</v>
          </cell>
          <cell r="DM1">
            <v>0.2</v>
          </cell>
          <cell r="DN1">
            <v>0.30000000000000004</v>
          </cell>
          <cell r="DO1">
            <v>0</v>
          </cell>
          <cell r="DP1">
            <v>0</v>
          </cell>
          <cell r="DQ1">
            <v>0.1</v>
          </cell>
          <cell r="DR1">
            <v>0</v>
          </cell>
          <cell r="DS1">
            <v>0</v>
          </cell>
          <cell r="DT1">
            <v>6.0000000000000001E-3</v>
          </cell>
          <cell r="DU1">
            <v>0.193</v>
          </cell>
          <cell r="DV1">
            <v>0.54800000000000004</v>
          </cell>
          <cell r="DW1">
            <v>0.193</v>
          </cell>
          <cell r="DX1">
            <v>7.5000000000000011E-2</v>
          </cell>
          <cell r="DY1">
            <v>0.52900000000000003</v>
          </cell>
          <cell r="DZ1">
            <v>0</v>
          </cell>
          <cell r="EA1">
            <v>1.1930000000000001</v>
          </cell>
          <cell r="EB1">
            <v>0.21600000000000003</v>
          </cell>
          <cell r="EC1">
            <v>0.55900000000000005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6.0000000000000001E-3</v>
          </cell>
          <cell r="EK1">
            <v>0</v>
          </cell>
          <cell r="EL1">
            <v>10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15.700000000000001</v>
          </cell>
          <cell r="N2">
            <v>164.8</v>
          </cell>
          <cell r="O2">
            <v>49.900000000000006</v>
          </cell>
          <cell r="P2">
            <v>124.7</v>
          </cell>
          <cell r="Q2">
            <v>50.5</v>
          </cell>
          <cell r="R2">
            <v>75.7</v>
          </cell>
          <cell r="S2">
            <v>75.7</v>
          </cell>
          <cell r="T2">
            <v>50.900000000000006</v>
          </cell>
          <cell r="U2">
            <v>75.400000000000006</v>
          </cell>
          <cell r="V2">
            <v>133.4</v>
          </cell>
          <cell r="W2">
            <v>90.5</v>
          </cell>
          <cell r="X2">
            <v>94.600000000000009</v>
          </cell>
          <cell r="Y2">
            <v>23.200000000000003</v>
          </cell>
          <cell r="Z2">
            <v>162.60000000000002</v>
          </cell>
          <cell r="AA2">
            <v>22.400000000000002</v>
          </cell>
          <cell r="AB2">
            <v>205.5</v>
          </cell>
          <cell r="AC2">
            <v>43010</v>
          </cell>
          <cell r="AD2">
            <v>136</v>
          </cell>
          <cell r="AE2">
            <v>34616.800000000003</v>
          </cell>
          <cell r="AF2">
            <v>90.600000000000009</v>
          </cell>
          <cell r="AG2">
            <v>22.6</v>
          </cell>
          <cell r="AH2">
            <v>68</v>
          </cell>
          <cell r="AI2">
            <v>0</v>
          </cell>
          <cell r="AJ2">
            <v>0</v>
          </cell>
          <cell r="AK2">
            <v>3824.7000000000003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0.30000000000000004</v>
          </cell>
          <cell r="AV2">
            <v>0</v>
          </cell>
          <cell r="AW2">
            <v>0</v>
          </cell>
          <cell r="AX2">
            <v>37.6</v>
          </cell>
          <cell r="AY2">
            <v>0</v>
          </cell>
          <cell r="AZ2">
            <v>0</v>
          </cell>
          <cell r="BA2">
            <v>0</v>
          </cell>
          <cell r="BB2">
            <v>60.1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15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0.8</v>
          </cell>
          <cell r="CS2">
            <v>0</v>
          </cell>
          <cell r="CT2">
            <v>0</v>
          </cell>
          <cell r="CU2">
            <v>0</v>
          </cell>
          <cell r="CV2">
            <v>3493.4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27.1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6.0000000000000001E-3</v>
          </cell>
          <cell r="DS2">
            <v>5.000000000000001E-3</v>
          </cell>
          <cell r="DT2">
            <v>8.9999999999999993E-3</v>
          </cell>
          <cell r="DU2">
            <v>3.0000000000000001E-3</v>
          </cell>
          <cell r="DV2">
            <v>8.0000000000000002E-3</v>
          </cell>
          <cell r="DW2">
            <v>2.0000000000000004E-2</v>
          </cell>
          <cell r="DX2">
            <v>3.9000000000000007E-2</v>
          </cell>
          <cell r="DY2">
            <v>8.0000000000000002E-3</v>
          </cell>
          <cell r="DZ2">
            <v>2.0000000000000004E-2</v>
          </cell>
          <cell r="EA2">
            <v>8.9999999999999993E-3</v>
          </cell>
          <cell r="EB2">
            <v>8.9999999999999993E-3</v>
          </cell>
          <cell r="EC2">
            <v>6.2E-2</v>
          </cell>
          <cell r="ED2">
            <v>8.3000000000000004E-2</v>
          </cell>
          <cell r="EE2">
            <v>0.96500000000000008</v>
          </cell>
          <cell r="EF2">
            <v>2.1010000000000004</v>
          </cell>
          <cell r="EG2">
            <v>0.53800000000000003</v>
          </cell>
          <cell r="EH2">
            <v>0.251</v>
          </cell>
          <cell r="EI2">
            <v>0.32900000000000001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122.34000000000002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1.1000000000000001E-2</v>
          </cell>
          <cell r="FA2">
            <v>8001.076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5.000000000000001E-3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0.05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3.0000000000000001E-3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2.2000000000000002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22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1E-3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1.5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1.5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0.9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0.8</v>
          </cell>
          <cell r="DN5">
            <v>2.5</v>
          </cell>
          <cell r="DO5">
            <v>2.3000000000000003</v>
          </cell>
          <cell r="DP5">
            <v>9.6000000000000014</v>
          </cell>
          <cell r="DQ5">
            <v>6.3000000000000007</v>
          </cell>
          <cell r="DR5">
            <v>5.6130000000000004</v>
          </cell>
          <cell r="DS5">
            <v>3.2950000000000004</v>
          </cell>
          <cell r="DT5">
            <v>7.8420000000000005</v>
          </cell>
          <cell r="DU5">
            <v>7.1280000000000001</v>
          </cell>
          <cell r="DV5">
            <v>11.404000000000002</v>
          </cell>
          <cell r="DW5">
            <v>0.8650000000000001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4.2270000000000003</v>
          </cell>
          <cell r="EC5">
            <v>3.3860000000000001</v>
          </cell>
          <cell r="ED5">
            <v>0</v>
          </cell>
          <cell r="EE5">
            <v>0</v>
          </cell>
          <cell r="EF5">
            <v>0</v>
          </cell>
          <cell r="EG5">
            <v>3.8920000000000003</v>
          </cell>
          <cell r="EH5">
            <v>0</v>
          </cell>
          <cell r="EI5">
            <v>8</v>
          </cell>
          <cell r="EJ5">
            <v>0</v>
          </cell>
          <cell r="EK5">
            <v>2.59</v>
          </cell>
          <cell r="EL5">
            <v>6.2890000000000006</v>
          </cell>
          <cell r="EM5">
            <v>0</v>
          </cell>
          <cell r="EN5">
            <v>0.27900000000000003</v>
          </cell>
          <cell r="EO5">
            <v>22.525000000000002</v>
          </cell>
          <cell r="EP5">
            <v>25.172000000000001</v>
          </cell>
          <cell r="EQ5">
            <v>2.831</v>
          </cell>
          <cell r="ER5">
            <v>0</v>
          </cell>
          <cell r="ES5">
            <v>0.9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1E-3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1.9000000000000003E-2</v>
          </cell>
          <cell r="DY6">
            <v>1.7999999999999999E-2</v>
          </cell>
          <cell r="DZ6">
            <v>0</v>
          </cell>
          <cell r="EA6">
            <v>0</v>
          </cell>
          <cell r="EB6">
            <v>1.9000000000000003E-2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1.6E-2</v>
          </cell>
          <cell r="EO6">
            <v>1.6E-2</v>
          </cell>
          <cell r="EP6">
            <v>1.9000000000000003E-2</v>
          </cell>
          <cell r="EQ6">
            <v>1.6E-2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1.1000000000000001E-2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2.5000000000000001E-2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8.0000000000000002E-3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21</v>
          </cell>
          <cell r="C7">
            <v>42</v>
          </cell>
          <cell r="D7">
            <v>3051.4</v>
          </cell>
          <cell r="E7">
            <v>21</v>
          </cell>
          <cell r="F7">
            <v>2250.8000000000002</v>
          </cell>
          <cell r="G7">
            <v>37.200000000000003</v>
          </cell>
          <cell r="H7">
            <v>0</v>
          </cell>
          <cell r="I7">
            <v>2519.8000000000002</v>
          </cell>
          <cell r="J7">
            <v>6417.4000000000005</v>
          </cell>
          <cell r="K7">
            <v>72.600000000000009</v>
          </cell>
          <cell r="L7">
            <v>8786.8000000000011</v>
          </cell>
          <cell r="M7">
            <v>13781.800000000001</v>
          </cell>
          <cell r="N7">
            <v>2198.6</v>
          </cell>
          <cell r="O7">
            <v>2983</v>
          </cell>
          <cell r="P7">
            <v>2092.1</v>
          </cell>
          <cell r="Q7">
            <v>3125.9</v>
          </cell>
          <cell r="R7">
            <v>3968.6000000000004</v>
          </cell>
          <cell r="S7">
            <v>1314.1000000000001</v>
          </cell>
          <cell r="T7">
            <v>1130.1000000000001</v>
          </cell>
          <cell r="U7">
            <v>1288.1000000000001</v>
          </cell>
          <cell r="V7">
            <v>1517.1000000000001</v>
          </cell>
          <cell r="W7">
            <v>3067.1000000000004</v>
          </cell>
          <cell r="X7">
            <v>0</v>
          </cell>
          <cell r="Y7">
            <v>1308.8000000000002</v>
          </cell>
          <cell r="Z7">
            <v>2069.7000000000003</v>
          </cell>
          <cell r="AA7">
            <v>127.2</v>
          </cell>
          <cell r="AB7">
            <v>2590.3000000000002</v>
          </cell>
          <cell r="AC7">
            <v>581.6</v>
          </cell>
          <cell r="AD7">
            <v>4866.9000000000005</v>
          </cell>
          <cell r="AE7">
            <v>1785.7</v>
          </cell>
          <cell r="AF7">
            <v>511.8</v>
          </cell>
          <cell r="AG7">
            <v>72.900000000000006</v>
          </cell>
          <cell r="AH7">
            <v>44.5</v>
          </cell>
          <cell r="AI7">
            <v>59.1</v>
          </cell>
          <cell r="AJ7">
            <v>2557.4</v>
          </cell>
          <cell r="AK7">
            <v>69.400000000000006</v>
          </cell>
          <cell r="AL7">
            <v>233.10000000000002</v>
          </cell>
          <cell r="AM7">
            <v>251.60000000000002</v>
          </cell>
          <cell r="AN7">
            <v>4440.3</v>
          </cell>
          <cell r="AO7">
            <v>3283.6000000000004</v>
          </cell>
          <cell r="AP7">
            <v>697.5</v>
          </cell>
          <cell r="AQ7">
            <v>1771.3000000000002</v>
          </cell>
          <cell r="AR7">
            <v>72.2</v>
          </cell>
          <cell r="AS7">
            <v>79.800000000000011</v>
          </cell>
          <cell r="AT7">
            <v>34296.300000000003</v>
          </cell>
          <cell r="AU7">
            <v>64.900000000000006</v>
          </cell>
          <cell r="AV7">
            <v>125.80000000000001</v>
          </cell>
          <cell r="AW7">
            <v>333.1</v>
          </cell>
          <cell r="AX7">
            <v>3631.2000000000003</v>
          </cell>
          <cell r="AY7">
            <v>5831.8</v>
          </cell>
          <cell r="AZ7">
            <v>8935.3000000000011</v>
          </cell>
          <cell r="BA7">
            <v>77.100000000000009</v>
          </cell>
          <cell r="BB7">
            <v>7602.5</v>
          </cell>
          <cell r="BC7">
            <v>185.10000000000002</v>
          </cell>
          <cell r="BD7">
            <v>200.8</v>
          </cell>
          <cell r="BE7">
            <v>130.80000000000001</v>
          </cell>
          <cell r="BF7">
            <v>3833.3</v>
          </cell>
          <cell r="BG7">
            <v>3613.6000000000004</v>
          </cell>
          <cell r="BH7">
            <v>3873.5</v>
          </cell>
          <cell r="BI7">
            <v>3742.5</v>
          </cell>
          <cell r="BJ7">
            <v>2421</v>
          </cell>
          <cell r="BK7">
            <v>265.7</v>
          </cell>
          <cell r="BL7">
            <v>2095.6</v>
          </cell>
          <cell r="BM7">
            <v>565.80000000000007</v>
          </cell>
          <cell r="BN7">
            <v>563</v>
          </cell>
          <cell r="BO7">
            <v>373.8</v>
          </cell>
          <cell r="BP7">
            <v>283.40000000000003</v>
          </cell>
          <cell r="BQ7">
            <v>201.8</v>
          </cell>
          <cell r="BR7">
            <v>472.40000000000003</v>
          </cell>
          <cell r="BS7">
            <v>323.70000000000005</v>
          </cell>
          <cell r="BT7">
            <v>597.9</v>
          </cell>
          <cell r="BU7">
            <v>506.90000000000003</v>
          </cell>
          <cell r="BV7">
            <v>90.800000000000011</v>
          </cell>
          <cell r="BW7">
            <v>1006.3000000000001</v>
          </cell>
          <cell r="BX7">
            <v>1059.5</v>
          </cell>
          <cell r="BY7">
            <v>156.70000000000002</v>
          </cell>
          <cell r="BZ7">
            <v>144.70000000000002</v>
          </cell>
          <cell r="CA7">
            <v>1903.6000000000001</v>
          </cell>
          <cell r="CB7">
            <v>725.6</v>
          </cell>
          <cell r="CC7">
            <v>1425</v>
          </cell>
          <cell r="CD7">
            <v>2665.6000000000004</v>
          </cell>
          <cell r="CE7">
            <v>3135</v>
          </cell>
          <cell r="CF7">
            <v>1120.1000000000001</v>
          </cell>
          <cell r="CG7">
            <v>3245.6000000000004</v>
          </cell>
          <cell r="CH7">
            <v>22.1</v>
          </cell>
          <cell r="CI7">
            <v>0</v>
          </cell>
          <cell r="CJ7">
            <v>0</v>
          </cell>
          <cell r="CK7">
            <v>0</v>
          </cell>
          <cell r="CL7">
            <v>22.1</v>
          </cell>
          <cell r="CM7">
            <v>0</v>
          </cell>
          <cell r="CN7">
            <v>0</v>
          </cell>
          <cell r="CO7">
            <v>0</v>
          </cell>
          <cell r="CP7">
            <v>35.300000000000004</v>
          </cell>
          <cell r="CQ7">
            <v>0</v>
          </cell>
          <cell r="CR7">
            <v>66.2</v>
          </cell>
          <cell r="CS7">
            <v>44.2</v>
          </cell>
          <cell r="CT7">
            <v>24896</v>
          </cell>
          <cell r="CU7">
            <v>33685.5</v>
          </cell>
          <cell r="CV7">
            <v>85.800000000000011</v>
          </cell>
          <cell r="CW7">
            <v>53077.3</v>
          </cell>
          <cell r="CX7">
            <v>21.8</v>
          </cell>
          <cell r="CY7">
            <v>0</v>
          </cell>
          <cell r="CZ7">
            <v>0</v>
          </cell>
          <cell r="DA7">
            <v>0</v>
          </cell>
          <cell r="DB7">
            <v>54</v>
          </cell>
          <cell r="DC7">
            <v>4211.2</v>
          </cell>
          <cell r="DD7">
            <v>3491.7000000000003</v>
          </cell>
          <cell r="DE7">
            <v>117.9</v>
          </cell>
          <cell r="DF7">
            <v>108</v>
          </cell>
          <cell r="DG7">
            <v>2747.3</v>
          </cell>
          <cell r="DH7">
            <v>3847.9</v>
          </cell>
          <cell r="DI7">
            <v>0</v>
          </cell>
          <cell r="DJ7">
            <v>5854</v>
          </cell>
          <cell r="DK7">
            <v>2781.7000000000003</v>
          </cell>
          <cell r="DL7">
            <v>8.4</v>
          </cell>
          <cell r="DM7">
            <v>4225.2</v>
          </cell>
          <cell r="DN7">
            <v>108</v>
          </cell>
          <cell r="DO7">
            <v>3737.7000000000003</v>
          </cell>
          <cell r="DP7">
            <v>15105.6</v>
          </cell>
          <cell r="DQ7">
            <v>2575.7000000000003</v>
          </cell>
          <cell r="DR7">
            <v>108</v>
          </cell>
          <cell r="DS7">
            <v>67</v>
          </cell>
          <cell r="DT7">
            <v>121</v>
          </cell>
          <cell r="DU7">
            <v>0</v>
          </cell>
          <cell r="DV7">
            <v>0</v>
          </cell>
          <cell r="DW7">
            <v>54.019000000000005</v>
          </cell>
          <cell r="DX7">
            <v>0</v>
          </cell>
          <cell r="DY7">
            <v>8.0000000000000002E-3</v>
          </cell>
          <cell r="DZ7">
            <v>30131.990000000005</v>
          </cell>
          <cell r="EA7">
            <v>0</v>
          </cell>
          <cell r="EB7">
            <v>2.4090000000000003</v>
          </cell>
          <cell r="EC7">
            <v>8.9999999999999993E-3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6.0000000000000001E-3</v>
          </cell>
          <cell r="EJ7">
            <v>0</v>
          </cell>
          <cell r="EK7">
            <v>0</v>
          </cell>
          <cell r="EL7">
            <v>0.65700000000000003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0.13</v>
          </cell>
          <cell r="ET7">
            <v>1E-3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5.0000000000000001E-3</v>
          </cell>
          <cell r="FO7">
            <v>5.0000000000000001E-3</v>
          </cell>
          <cell r="FP7">
            <v>2E-3</v>
          </cell>
          <cell r="FQ7">
            <v>6.0000000000000001E-3</v>
          </cell>
          <cell r="FR7">
            <v>2E-3</v>
          </cell>
          <cell r="FS7">
            <v>2E-3</v>
          </cell>
          <cell r="FT7">
            <v>8.0000000000000002E-3</v>
          </cell>
          <cell r="FU7">
            <v>279.15500000000003</v>
          </cell>
          <cell r="FV7">
            <v>265.97700000000003</v>
          </cell>
          <cell r="FW7">
            <v>1.6E-2</v>
          </cell>
          <cell r="FX7">
            <v>8.0000000000000002E-3</v>
          </cell>
          <cell r="FY7">
            <v>1E-3</v>
          </cell>
          <cell r="FZ7">
            <v>8.0000000000000002E-3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1.0000000000000002E-2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2E-3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0.1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0.72000000000000008</v>
          </cell>
          <cell r="DW9">
            <v>0</v>
          </cell>
          <cell r="DX9">
            <v>0.36000000000000004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1.1000000000000001E-2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4.0000000000000001E-3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3.0000000000000001E-3</v>
          </cell>
          <cell r="FL9">
            <v>0</v>
          </cell>
          <cell r="FM9">
            <v>0</v>
          </cell>
          <cell r="FN9">
            <v>1.3000000000000001E-2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0.04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0.5</v>
          </cell>
          <cell r="D10">
            <v>0.30000000000000004</v>
          </cell>
          <cell r="E10">
            <v>19.100000000000001</v>
          </cell>
          <cell r="F10">
            <v>1.2000000000000002</v>
          </cell>
          <cell r="G10">
            <v>0.4</v>
          </cell>
          <cell r="H10">
            <v>0</v>
          </cell>
          <cell r="I10">
            <v>2.3000000000000003</v>
          </cell>
          <cell r="J10">
            <v>0.70000000000000007</v>
          </cell>
          <cell r="K10">
            <v>1</v>
          </cell>
          <cell r="L10">
            <v>0.8</v>
          </cell>
          <cell r="M10">
            <v>33.6</v>
          </cell>
          <cell r="N10">
            <v>0.2</v>
          </cell>
          <cell r="O10">
            <v>0.30000000000000004</v>
          </cell>
          <cell r="P10">
            <v>0</v>
          </cell>
          <cell r="Q10">
            <v>0.60000000000000009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0.30000000000000004</v>
          </cell>
          <cell r="Y10">
            <v>0.2</v>
          </cell>
          <cell r="Z10">
            <v>0.5</v>
          </cell>
          <cell r="AA10">
            <v>0.60000000000000009</v>
          </cell>
          <cell r="AB10">
            <v>3.8000000000000003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2.1</v>
          </cell>
          <cell r="AJ10">
            <v>2</v>
          </cell>
          <cell r="AK10">
            <v>0.1</v>
          </cell>
          <cell r="AL10">
            <v>0</v>
          </cell>
          <cell r="AM10">
            <v>1.1000000000000001</v>
          </cell>
          <cell r="AN10">
            <v>0</v>
          </cell>
          <cell r="AO10">
            <v>0</v>
          </cell>
          <cell r="AP10">
            <v>0.8</v>
          </cell>
          <cell r="AQ10">
            <v>0</v>
          </cell>
          <cell r="AR10">
            <v>0</v>
          </cell>
          <cell r="AS10">
            <v>0</v>
          </cell>
          <cell r="AT10">
            <v>0.1</v>
          </cell>
          <cell r="AU10">
            <v>0</v>
          </cell>
          <cell r="AV10">
            <v>46.800000000000004</v>
          </cell>
          <cell r="AW10">
            <v>114.60000000000001</v>
          </cell>
          <cell r="AX10">
            <v>74.3</v>
          </cell>
          <cell r="AY10">
            <v>46.1</v>
          </cell>
          <cell r="AZ10">
            <v>0</v>
          </cell>
          <cell r="BA10">
            <v>0</v>
          </cell>
          <cell r="BB10">
            <v>0</v>
          </cell>
          <cell r="BC10">
            <v>0.8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13.100000000000001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0.60000000000000009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0.30000000000000004</v>
          </cell>
          <cell r="CJ10">
            <v>0</v>
          </cell>
          <cell r="CK10">
            <v>0</v>
          </cell>
          <cell r="CL10">
            <v>0</v>
          </cell>
          <cell r="CM10">
            <v>52.1</v>
          </cell>
          <cell r="CN10">
            <v>0</v>
          </cell>
          <cell r="CO10">
            <v>0</v>
          </cell>
          <cell r="CP10">
            <v>0.60000000000000009</v>
          </cell>
          <cell r="CQ10">
            <v>0</v>
          </cell>
          <cell r="CR10">
            <v>0.4</v>
          </cell>
          <cell r="CS10">
            <v>0</v>
          </cell>
          <cell r="CT10">
            <v>0</v>
          </cell>
          <cell r="CU10">
            <v>0.5</v>
          </cell>
          <cell r="CV10">
            <v>0</v>
          </cell>
          <cell r="CW10">
            <v>0.30000000000000004</v>
          </cell>
          <cell r="CX10">
            <v>0</v>
          </cell>
          <cell r="CY10">
            <v>0</v>
          </cell>
          <cell r="CZ10">
            <v>0.2</v>
          </cell>
          <cell r="DA10">
            <v>0</v>
          </cell>
          <cell r="DB10">
            <v>0.2</v>
          </cell>
          <cell r="DC10">
            <v>0.1</v>
          </cell>
          <cell r="DD10">
            <v>0.4</v>
          </cell>
          <cell r="DE10">
            <v>0</v>
          </cell>
          <cell r="DF10">
            <v>3563.6000000000004</v>
          </cell>
          <cell r="DG10">
            <v>0.4</v>
          </cell>
          <cell r="DH10">
            <v>192.3</v>
          </cell>
          <cell r="DI10">
            <v>0</v>
          </cell>
          <cell r="DJ10">
            <v>0.30000000000000004</v>
          </cell>
          <cell r="DK10">
            <v>0</v>
          </cell>
          <cell r="DL10">
            <v>1.7000000000000002</v>
          </cell>
          <cell r="DM10">
            <v>0.8</v>
          </cell>
          <cell r="DN10">
            <v>1.6</v>
          </cell>
          <cell r="DO10">
            <v>10452.900000000001</v>
          </cell>
          <cell r="DP10">
            <v>2.7</v>
          </cell>
          <cell r="DQ10">
            <v>1.9000000000000001</v>
          </cell>
          <cell r="DR10">
            <v>0.41200000000000003</v>
          </cell>
          <cell r="DS10">
            <v>1.4790000000000001</v>
          </cell>
          <cell r="DT10">
            <v>1.2130000000000001</v>
          </cell>
          <cell r="DU10">
            <v>2.3359999999999999</v>
          </cell>
          <cell r="DV10">
            <v>0.93000000000000016</v>
          </cell>
          <cell r="DW10">
            <v>0.92400000000000004</v>
          </cell>
          <cell r="DX10">
            <v>1.663</v>
          </cell>
          <cell r="DY10">
            <v>1.0880000000000001</v>
          </cell>
          <cell r="DZ10">
            <v>0.68800000000000006</v>
          </cell>
          <cell r="EA10">
            <v>1.054</v>
          </cell>
          <cell r="EB10">
            <v>1.9039999999999999</v>
          </cell>
          <cell r="EC10">
            <v>1.0429999999999999</v>
          </cell>
          <cell r="ED10">
            <v>4.1000000000000002E-2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5.000000000000001E-3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1.0000000000000002E-2</v>
          </cell>
          <cell r="EU10">
            <v>0</v>
          </cell>
          <cell r="EV10">
            <v>0</v>
          </cell>
          <cell r="EW10">
            <v>0.70000000000000007</v>
          </cell>
          <cell r="EX10">
            <v>0</v>
          </cell>
          <cell r="EY10">
            <v>26.064999999999998</v>
          </cell>
          <cell r="EZ10">
            <v>0</v>
          </cell>
          <cell r="FA10">
            <v>5.000000000000001E-3</v>
          </cell>
          <cell r="FB10">
            <v>0</v>
          </cell>
          <cell r="FC10">
            <v>0</v>
          </cell>
          <cell r="FD10">
            <v>8.9999999999999993E-3</v>
          </cell>
          <cell r="FE10">
            <v>0</v>
          </cell>
          <cell r="FF10">
            <v>0</v>
          </cell>
          <cell r="FG10">
            <v>0</v>
          </cell>
          <cell r="FH10">
            <v>2.0000000000000004E-2</v>
          </cell>
          <cell r="FI10">
            <v>0</v>
          </cell>
          <cell r="FJ10">
            <v>0</v>
          </cell>
          <cell r="FK10">
            <v>0</v>
          </cell>
          <cell r="FL10">
            <v>0.11200000000000002</v>
          </cell>
          <cell r="FM10">
            <v>0</v>
          </cell>
          <cell r="FN10">
            <v>0</v>
          </cell>
          <cell r="FO10">
            <v>26.001000000000001</v>
          </cell>
          <cell r="FP10">
            <v>0.10200000000000001</v>
          </cell>
          <cell r="FQ10">
            <v>9.0000000000000011E-3</v>
          </cell>
          <cell r="FR10">
            <v>7.0000000000000001E-3</v>
          </cell>
          <cell r="FS10">
            <v>0.59699999999999998</v>
          </cell>
          <cell r="FT10">
            <v>4.9000000000000002E-2</v>
          </cell>
          <cell r="FU10">
            <v>2.4E-2</v>
          </cell>
          <cell r="FV10">
            <v>0.04</v>
          </cell>
          <cell r="FW10">
            <v>4.8000000000000001E-2</v>
          </cell>
          <cell r="FX10">
            <v>0.17100000000000001</v>
          </cell>
          <cell r="FY10">
            <v>5.2999999999999999E-2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500</v>
          </cell>
          <cell r="P11">
            <v>0</v>
          </cell>
          <cell r="Q11">
            <v>2699.3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18.900000000000002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19348.8</v>
          </cell>
          <cell r="AQ11">
            <v>0</v>
          </cell>
          <cell r="AR11">
            <v>0</v>
          </cell>
          <cell r="AS11">
            <v>5</v>
          </cell>
          <cell r="AT11">
            <v>0</v>
          </cell>
          <cell r="AU11">
            <v>0</v>
          </cell>
          <cell r="AV11">
            <v>14.9</v>
          </cell>
          <cell r="AW11">
            <v>0.1</v>
          </cell>
          <cell r="AX11">
            <v>996</v>
          </cell>
          <cell r="AY11">
            <v>9.1</v>
          </cell>
          <cell r="AZ11">
            <v>778.7</v>
          </cell>
          <cell r="BA11">
            <v>0</v>
          </cell>
          <cell r="BB11">
            <v>74.5</v>
          </cell>
          <cell r="BC11">
            <v>37</v>
          </cell>
          <cell r="BD11">
            <v>7.1000000000000005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3.5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0.1</v>
          </cell>
          <cell r="CN11">
            <v>0</v>
          </cell>
          <cell r="CO11">
            <v>0</v>
          </cell>
          <cell r="CP11">
            <v>2.3000000000000003</v>
          </cell>
          <cell r="CQ11">
            <v>0</v>
          </cell>
          <cell r="CR11">
            <v>0.1</v>
          </cell>
          <cell r="CS11">
            <v>0</v>
          </cell>
          <cell r="CT11">
            <v>0</v>
          </cell>
          <cell r="CU11">
            <v>0</v>
          </cell>
          <cell r="CV11">
            <v>0.2</v>
          </cell>
          <cell r="CW11">
            <v>0</v>
          </cell>
          <cell r="CX11">
            <v>0.1</v>
          </cell>
          <cell r="CY11">
            <v>0.1</v>
          </cell>
          <cell r="CZ11">
            <v>0</v>
          </cell>
          <cell r="DA11">
            <v>0</v>
          </cell>
          <cell r="DB11">
            <v>0.1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0.2</v>
          </cell>
          <cell r="DJ11">
            <v>0</v>
          </cell>
          <cell r="DK11">
            <v>0.1</v>
          </cell>
          <cell r="DL11">
            <v>0.30000000000000004</v>
          </cell>
          <cell r="DM11">
            <v>1.2000000000000002</v>
          </cell>
          <cell r="DN11">
            <v>0.1</v>
          </cell>
          <cell r="DO11">
            <v>0.2</v>
          </cell>
          <cell r="DP11">
            <v>1.3</v>
          </cell>
          <cell r="DQ11">
            <v>0.1</v>
          </cell>
          <cell r="DR11">
            <v>0.17800000000000002</v>
          </cell>
          <cell r="DS11">
            <v>3.3060000000000005</v>
          </cell>
          <cell r="DT11">
            <v>0.24100000000000002</v>
          </cell>
          <cell r="DU11">
            <v>2</v>
          </cell>
          <cell r="DV11">
            <v>0.20499999999999999</v>
          </cell>
          <cell r="DW11">
            <v>0.60899999999999999</v>
          </cell>
          <cell r="DX11">
            <v>1.1480000000000001</v>
          </cell>
          <cell r="DY11">
            <v>4</v>
          </cell>
          <cell r="DZ11">
            <v>2.0910000000000002</v>
          </cell>
          <cell r="EA11">
            <v>2.7080000000000002</v>
          </cell>
          <cell r="EB11">
            <v>1.7210000000000001</v>
          </cell>
          <cell r="EC11">
            <v>2.1870000000000003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5.9850000000000003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54.56</v>
          </cell>
          <cell r="EV11">
            <v>0</v>
          </cell>
          <cell r="EW11">
            <v>1.625</v>
          </cell>
          <cell r="EX11">
            <v>1.4460000000000002</v>
          </cell>
          <cell r="EY11">
            <v>27.951999999999998</v>
          </cell>
          <cell r="EZ11">
            <v>0.33500000000000002</v>
          </cell>
          <cell r="FA11">
            <v>0</v>
          </cell>
          <cell r="FB11">
            <v>0</v>
          </cell>
          <cell r="FC11">
            <v>1.2640000000000002</v>
          </cell>
          <cell r="FD11">
            <v>27.705000000000002</v>
          </cell>
          <cell r="FE11">
            <v>0</v>
          </cell>
          <cell r="FF11">
            <v>0.41300000000000003</v>
          </cell>
          <cell r="FG11">
            <v>0.68100000000000005</v>
          </cell>
          <cell r="FH11">
            <v>0.99700000000000011</v>
          </cell>
          <cell r="FI11">
            <v>2.169</v>
          </cell>
          <cell r="FJ11">
            <v>0.60000000000000009</v>
          </cell>
          <cell r="FK11">
            <v>2.0230000000000001</v>
          </cell>
          <cell r="FL11">
            <v>1.393</v>
          </cell>
          <cell r="FM11">
            <v>1.5410000000000001</v>
          </cell>
          <cell r="FN11">
            <v>1.966</v>
          </cell>
          <cell r="FO11">
            <v>1.2110000000000001</v>
          </cell>
          <cell r="FP11">
            <v>2.952</v>
          </cell>
          <cell r="FQ11">
            <v>2.911</v>
          </cell>
          <cell r="FR11">
            <v>2.105</v>
          </cell>
          <cell r="FS11">
            <v>6.7910000000000004</v>
          </cell>
          <cell r="FT11">
            <v>0.109</v>
          </cell>
          <cell r="FU11">
            <v>0</v>
          </cell>
          <cell r="FV11">
            <v>0</v>
          </cell>
          <cell r="FW11">
            <v>24.385999999999999</v>
          </cell>
          <cell r="FX11">
            <v>0.55700000000000005</v>
          </cell>
          <cell r="FY11">
            <v>0.59599999999999997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1.8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167.70000000000002</v>
          </cell>
          <cell r="AZ12">
            <v>144</v>
          </cell>
          <cell r="BA12">
            <v>24</v>
          </cell>
          <cell r="BB12">
            <v>72.3</v>
          </cell>
          <cell r="BC12">
            <v>96.9</v>
          </cell>
          <cell r="BD12">
            <v>191.8</v>
          </cell>
          <cell r="BE12">
            <v>24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343.1</v>
          </cell>
          <cell r="CJ12">
            <v>723.40000000000009</v>
          </cell>
          <cell r="CK12">
            <v>448</v>
          </cell>
          <cell r="CL12">
            <v>537.9</v>
          </cell>
          <cell r="CM12">
            <v>451.70000000000005</v>
          </cell>
          <cell r="CN12">
            <v>0</v>
          </cell>
          <cell r="CO12">
            <v>69.400000000000006</v>
          </cell>
          <cell r="CP12">
            <v>464.40000000000003</v>
          </cell>
          <cell r="CQ12">
            <v>507.5</v>
          </cell>
          <cell r="CR12">
            <v>340</v>
          </cell>
          <cell r="CS12">
            <v>486.8</v>
          </cell>
          <cell r="CT12">
            <v>389.40000000000003</v>
          </cell>
          <cell r="CU12">
            <v>463.90000000000003</v>
          </cell>
          <cell r="CV12">
            <v>466.6</v>
          </cell>
          <cell r="CW12">
            <v>415.8</v>
          </cell>
          <cell r="CX12">
            <v>511.70000000000005</v>
          </cell>
          <cell r="CY12">
            <v>439.8</v>
          </cell>
          <cell r="CZ12">
            <v>591.80000000000007</v>
          </cell>
          <cell r="DA12">
            <v>148.5</v>
          </cell>
          <cell r="DB12">
            <v>390</v>
          </cell>
          <cell r="DC12">
            <v>635</v>
          </cell>
          <cell r="DD12">
            <v>244.10000000000002</v>
          </cell>
          <cell r="DE12">
            <v>220.8</v>
          </cell>
          <cell r="DF12">
            <v>50.800000000000004</v>
          </cell>
          <cell r="DG12">
            <v>21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1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233.4</v>
          </cell>
          <cell r="C14">
            <v>167.9</v>
          </cell>
          <cell r="D14">
            <v>174.5</v>
          </cell>
          <cell r="E14">
            <v>117</v>
          </cell>
          <cell r="F14">
            <v>565.20000000000005</v>
          </cell>
          <cell r="G14">
            <v>127.30000000000001</v>
          </cell>
          <cell r="H14">
            <v>68.5</v>
          </cell>
          <cell r="I14">
            <v>192.4</v>
          </cell>
          <cell r="J14">
            <v>118.9</v>
          </cell>
          <cell r="K14">
            <v>1120.5</v>
          </cell>
          <cell r="L14">
            <v>967.1</v>
          </cell>
          <cell r="M14">
            <v>2824.7000000000003</v>
          </cell>
          <cell r="N14">
            <v>668.30000000000007</v>
          </cell>
          <cell r="O14">
            <v>250.3</v>
          </cell>
          <cell r="P14">
            <v>339.40000000000003</v>
          </cell>
          <cell r="Q14">
            <v>1720.8000000000002</v>
          </cell>
          <cell r="R14">
            <v>815.40000000000009</v>
          </cell>
          <cell r="S14">
            <v>933.6</v>
          </cell>
          <cell r="T14">
            <v>1148.1000000000001</v>
          </cell>
          <cell r="U14">
            <v>4629.5</v>
          </cell>
          <cell r="V14">
            <v>427.70000000000005</v>
          </cell>
          <cell r="W14">
            <v>277</v>
          </cell>
          <cell r="X14">
            <v>1264.8000000000002</v>
          </cell>
          <cell r="Y14">
            <v>186.5</v>
          </cell>
          <cell r="Z14">
            <v>1244.3000000000002</v>
          </cell>
          <cell r="AA14">
            <v>1396.4</v>
          </cell>
          <cell r="AB14">
            <v>3933.8</v>
          </cell>
          <cell r="AC14">
            <v>3217.1000000000004</v>
          </cell>
          <cell r="AD14">
            <v>2882.3</v>
          </cell>
          <cell r="AE14">
            <v>1604.4</v>
          </cell>
          <cell r="AF14">
            <v>2880</v>
          </cell>
          <cell r="AG14">
            <v>3104.9</v>
          </cell>
          <cell r="AH14">
            <v>935</v>
          </cell>
          <cell r="AI14">
            <v>2157.8000000000002</v>
          </cell>
          <cell r="AJ14">
            <v>282.8</v>
          </cell>
          <cell r="AK14">
            <v>219.9</v>
          </cell>
          <cell r="AL14">
            <v>259.2</v>
          </cell>
          <cell r="AM14">
            <v>6003.7000000000007</v>
          </cell>
          <cell r="AN14">
            <v>4720.5</v>
          </cell>
          <cell r="AO14">
            <v>4245.3</v>
          </cell>
          <cell r="AP14">
            <v>1701.8000000000002</v>
          </cell>
          <cell r="AQ14">
            <v>285.2</v>
          </cell>
          <cell r="AR14">
            <v>299.90000000000003</v>
          </cell>
          <cell r="AS14">
            <v>273.40000000000003</v>
          </cell>
          <cell r="AT14">
            <v>11126.5</v>
          </cell>
          <cell r="AU14">
            <v>840.5</v>
          </cell>
          <cell r="AV14">
            <v>369.5</v>
          </cell>
          <cell r="AW14">
            <v>419.3</v>
          </cell>
          <cell r="AX14">
            <v>534.80000000000007</v>
          </cell>
          <cell r="AY14">
            <v>335.90000000000003</v>
          </cell>
          <cell r="AZ14">
            <v>64.2</v>
          </cell>
          <cell r="BA14">
            <v>169.8</v>
          </cell>
          <cell r="BB14">
            <v>353.70000000000005</v>
          </cell>
          <cell r="BC14">
            <v>311.60000000000002</v>
          </cell>
          <cell r="BD14">
            <v>782.6</v>
          </cell>
          <cell r="BE14">
            <v>530.1</v>
          </cell>
          <cell r="BF14">
            <v>10462.1</v>
          </cell>
          <cell r="BG14">
            <v>1388.7</v>
          </cell>
          <cell r="BH14">
            <v>65.900000000000006</v>
          </cell>
          <cell r="BI14">
            <v>226.70000000000002</v>
          </cell>
          <cell r="BJ14">
            <v>191.60000000000002</v>
          </cell>
          <cell r="BK14">
            <v>224.5</v>
          </cell>
          <cell r="BL14">
            <v>278.2</v>
          </cell>
          <cell r="BM14">
            <v>517</v>
          </cell>
          <cell r="BN14">
            <v>298.3</v>
          </cell>
          <cell r="BO14">
            <v>137</v>
          </cell>
          <cell r="BP14">
            <v>390.6</v>
          </cell>
          <cell r="BQ14">
            <v>263.8</v>
          </cell>
          <cell r="BR14">
            <v>332.5</v>
          </cell>
          <cell r="BS14">
            <v>931.30000000000007</v>
          </cell>
          <cell r="BT14">
            <v>318.40000000000003</v>
          </cell>
          <cell r="BU14">
            <v>295.5</v>
          </cell>
          <cell r="BV14">
            <v>201.10000000000002</v>
          </cell>
          <cell r="BW14">
            <v>73.100000000000009</v>
          </cell>
          <cell r="BX14">
            <v>79.900000000000006</v>
          </cell>
          <cell r="BY14">
            <v>16.600000000000001</v>
          </cell>
          <cell r="BZ14">
            <v>49.5</v>
          </cell>
          <cell r="CA14">
            <v>46.2</v>
          </cell>
          <cell r="CB14">
            <v>74</v>
          </cell>
          <cell r="CC14">
            <v>15.100000000000001</v>
          </cell>
          <cell r="CD14">
            <v>131.4</v>
          </cell>
          <cell r="CE14">
            <v>81.5</v>
          </cell>
          <cell r="CF14">
            <v>754</v>
          </cell>
          <cell r="CG14">
            <v>99.7</v>
          </cell>
          <cell r="CH14">
            <v>155.9</v>
          </cell>
          <cell r="CI14">
            <v>175.4</v>
          </cell>
          <cell r="CJ14">
            <v>96.600000000000009</v>
          </cell>
          <cell r="CK14">
            <v>70.8</v>
          </cell>
          <cell r="CL14">
            <v>67.5</v>
          </cell>
          <cell r="CM14">
            <v>29.900000000000002</v>
          </cell>
          <cell r="CN14">
            <v>76.400000000000006</v>
          </cell>
          <cell r="CO14">
            <v>60.900000000000006</v>
          </cell>
          <cell r="CP14">
            <v>166</v>
          </cell>
          <cell r="CQ14">
            <v>52.300000000000004</v>
          </cell>
          <cell r="CR14">
            <v>107.9</v>
          </cell>
          <cell r="CS14">
            <v>114.2</v>
          </cell>
          <cell r="CT14">
            <v>274</v>
          </cell>
          <cell r="CU14">
            <v>163.70000000000002</v>
          </cell>
          <cell r="CV14">
            <v>291.2</v>
          </cell>
          <cell r="CW14">
            <v>238.70000000000002</v>
          </cell>
          <cell r="CX14">
            <v>88.9</v>
          </cell>
          <cell r="CY14">
            <v>45.6</v>
          </cell>
          <cell r="CZ14">
            <v>44.7</v>
          </cell>
          <cell r="DA14">
            <v>87.100000000000009</v>
          </cell>
          <cell r="DB14">
            <v>196.9</v>
          </cell>
          <cell r="DC14">
            <v>4343.2</v>
          </cell>
          <cell r="DD14">
            <v>187</v>
          </cell>
          <cell r="DE14">
            <v>80.900000000000006</v>
          </cell>
          <cell r="DF14">
            <v>430.40000000000003</v>
          </cell>
          <cell r="DG14">
            <v>258</v>
          </cell>
          <cell r="DH14">
            <v>325.5</v>
          </cell>
          <cell r="DI14">
            <v>254.60000000000002</v>
          </cell>
          <cell r="DJ14">
            <v>258.5</v>
          </cell>
          <cell r="DK14">
            <v>81.600000000000009</v>
          </cell>
          <cell r="DL14">
            <v>199.70000000000002</v>
          </cell>
          <cell r="DM14">
            <v>167.60000000000002</v>
          </cell>
          <cell r="DN14">
            <v>202.60000000000002</v>
          </cell>
          <cell r="DO14">
            <v>357.6</v>
          </cell>
          <cell r="DP14">
            <v>205.20000000000002</v>
          </cell>
          <cell r="DQ14">
            <v>467.1</v>
          </cell>
          <cell r="DR14">
            <v>400.327</v>
          </cell>
          <cell r="DS14">
            <v>429.84300000000007</v>
          </cell>
          <cell r="DT14">
            <v>448.05600000000004</v>
          </cell>
          <cell r="DU14">
            <v>73.237000000000009</v>
          </cell>
          <cell r="DV14">
            <v>168.58199999999999</v>
          </cell>
          <cell r="DW14">
            <v>165.72000000000003</v>
          </cell>
          <cell r="DX14">
            <v>202</v>
          </cell>
          <cell r="DY14">
            <v>319.89800000000002</v>
          </cell>
          <cell r="DZ14">
            <v>146.40899999999999</v>
          </cell>
          <cell r="EA14">
            <v>305.60500000000002</v>
          </cell>
          <cell r="EB14">
            <v>128.035</v>
          </cell>
          <cell r="EC14">
            <v>229.779</v>
          </cell>
          <cell r="ED14">
            <v>349.98700000000002</v>
          </cell>
          <cell r="EE14">
            <v>336.25200000000001</v>
          </cell>
          <cell r="EF14">
            <v>453.60200000000009</v>
          </cell>
          <cell r="EG14">
            <v>299.19299999999998</v>
          </cell>
          <cell r="EH14">
            <v>178.98099999999999</v>
          </cell>
          <cell r="EI14">
            <v>175.40200000000002</v>
          </cell>
          <cell r="EJ14">
            <v>147.69200000000001</v>
          </cell>
          <cell r="EK14">
            <v>88.621000000000009</v>
          </cell>
          <cell r="EL14">
            <v>178.38400000000001</v>
          </cell>
          <cell r="EM14">
            <v>281.84899999999999</v>
          </cell>
          <cell r="EN14">
            <v>453.41300000000001</v>
          </cell>
          <cell r="EO14">
            <v>274.38400000000001</v>
          </cell>
          <cell r="EP14">
            <v>240.697</v>
          </cell>
          <cell r="EQ14">
            <v>195.39700000000002</v>
          </cell>
          <cell r="ER14">
            <v>1204.9390000000001</v>
          </cell>
          <cell r="ES14">
            <v>164.83100000000002</v>
          </cell>
          <cell r="ET14">
            <v>138.30100000000002</v>
          </cell>
          <cell r="EU14">
            <v>102.61</v>
          </cell>
          <cell r="EV14">
            <v>125.905</v>
          </cell>
          <cell r="EW14">
            <v>102.836</v>
          </cell>
          <cell r="EX14">
            <v>633.67000000000007</v>
          </cell>
          <cell r="EY14">
            <v>349.55799999999999</v>
          </cell>
          <cell r="EZ14">
            <v>305.53899999999999</v>
          </cell>
          <cell r="FA14">
            <v>476.61899999999997</v>
          </cell>
          <cell r="FB14">
            <v>368.48900000000003</v>
          </cell>
          <cell r="FC14">
            <v>6548.16</v>
          </cell>
          <cell r="FD14">
            <v>1023.8280000000001</v>
          </cell>
          <cell r="FE14">
            <v>1178.6940000000002</v>
          </cell>
          <cell r="FF14">
            <v>964.49200000000008</v>
          </cell>
          <cell r="FG14">
            <v>173.726</v>
          </cell>
          <cell r="FH14">
            <v>213.51999999999998</v>
          </cell>
          <cell r="FI14">
            <v>210.53300000000002</v>
          </cell>
          <cell r="FJ14">
            <v>356.65000000000003</v>
          </cell>
          <cell r="FK14">
            <v>491.55799999999999</v>
          </cell>
          <cell r="FL14">
            <v>339.89600000000002</v>
          </cell>
          <cell r="FM14">
            <v>411.33100000000007</v>
          </cell>
          <cell r="FN14">
            <v>524.01200000000006</v>
          </cell>
          <cell r="FO14">
            <v>458.791</v>
          </cell>
          <cell r="FP14">
            <v>742.11300000000006</v>
          </cell>
          <cell r="FQ14">
            <v>477.53199999999998</v>
          </cell>
          <cell r="FR14">
            <v>426.88600000000002</v>
          </cell>
          <cell r="FS14">
            <v>361.86599999999999</v>
          </cell>
          <cell r="FT14">
            <v>501.11200000000002</v>
          </cell>
          <cell r="FU14">
            <v>411.00900000000001</v>
          </cell>
          <cell r="FV14">
            <v>420.10599999999999</v>
          </cell>
          <cell r="FW14">
            <v>567.68700000000001</v>
          </cell>
          <cell r="FX14">
            <v>409.786</v>
          </cell>
          <cell r="FY14">
            <v>408.71800000000002</v>
          </cell>
          <cell r="FZ14">
            <v>524.10599999999999</v>
          </cell>
          <cell r="GA14">
            <v>479.154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500.20000000000005</v>
          </cell>
          <cell r="S15">
            <v>904.80000000000007</v>
          </cell>
          <cell r="T15">
            <v>932.1</v>
          </cell>
          <cell r="U15">
            <v>1623.7</v>
          </cell>
          <cell r="V15">
            <v>201.5</v>
          </cell>
          <cell r="W15">
            <v>651.5</v>
          </cell>
          <cell r="X15">
            <v>742.90000000000009</v>
          </cell>
          <cell r="Y15">
            <v>1484.2</v>
          </cell>
          <cell r="Z15">
            <v>938.7</v>
          </cell>
          <cell r="AA15">
            <v>2472.2000000000003</v>
          </cell>
          <cell r="AB15">
            <v>292.5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25.400000000000002</v>
          </cell>
          <cell r="AM15">
            <v>0</v>
          </cell>
          <cell r="AN15">
            <v>0</v>
          </cell>
          <cell r="AO15">
            <v>0</v>
          </cell>
          <cell r="AP15">
            <v>26</v>
          </cell>
          <cell r="AQ15">
            <v>52</v>
          </cell>
          <cell r="AR15">
            <v>0</v>
          </cell>
          <cell r="AS15">
            <v>0</v>
          </cell>
          <cell r="AT15">
            <v>26</v>
          </cell>
          <cell r="AU15">
            <v>0</v>
          </cell>
          <cell r="AV15">
            <v>46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70</v>
          </cell>
          <cell r="BK15">
            <v>0</v>
          </cell>
          <cell r="BL15">
            <v>0</v>
          </cell>
          <cell r="BM15">
            <v>0</v>
          </cell>
          <cell r="BN15">
            <v>0.1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0.4</v>
          </cell>
          <cell r="CM15">
            <v>2.5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1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439.1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0.9</v>
          </cell>
          <cell r="DM15">
            <v>0</v>
          </cell>
          <cell r="DN15">
            <v>0.1</v>
          </cell>
          <cell r="DO15">
            <v>0.30000000000000004</v>
          </cell>
          <cell r="DP15">
            <v>0.60000000000000009</v>
          </cell>
          <cell r="DQ15">
            <v>0.8</v>
          </cell>
          <cell r="DR15">
            <v>906.26800000000003</v>
          </cell>
          <cell r="DS15">
            <v>1052.42</v>
          </cell>
          <cell r="DT15">
            <v>2.1829999999999998</v>
          </cell>
          <cell r="DU15">
            <v>0.55000000000000004</v>
          </cell>
          <cell r="DV15">
            <v>1.6500000000000001</v>
          </cell>
          <cell r="DW15">
            <v>0.16400000000000001</v>
          </cell>
          <cell r="DX15">
            <v>0.128</v>
          </cell>
          <cell r="DY15">
            <v>0.77800000000000002</v>
          </cell>
          <cell r="DZ15">
            <v>0.13</v>
          </cell>
          <cell r="EA15">
            <v>11.46</v>
          </cell>
          <cell r="EB15">
            <v>0.81</v>
          </cell>
          <cell r="EC15">
            <v>4696.893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5.0350000000000001</v>
          </cell>
          <cell r="EV15">
            <v>0</v>
          </cell>
          <cell r="EW15">
            <v>0</v>
          </cell>
          <cell r="EX15">
            <v>23.129000000000001</v>
          </cell>
          <cell r="EY15">
            <v>0</v>
          </cell>
          <cell r="EZ15">
            <v>0</v>
          </cell>
          <cell r="FA15">
            <v>0</v>
          </cell>
          <cell r="FB15">
            <v>1.8250000000000002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0.9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1537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135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0.2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1.9000000000000003E-2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25.305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16.900000000000002</v>
          </cell>
          <cell r="J18">
            <v>0</v>
          </cell>
          <cell r="K18">
            <v>0</v>
          </cell>
          <cell r="L18">
            <v>19</v>
          </cell>
          <cell r="M18">
            <v>25.1</v>
          </cell>
          <cell r="N18">
            <v>0</v>
          </cell>
          <cell r="O18">
            <v>0</v>
          </cell>
          <cell r="P18">
            <v>21.3</v>
          </cell>
          <cell r="Q18">
            <v>0</v>
          </cell>
          <cell r="R18">
            <v>0</v>
          </cell>
          <cell r="S18">
            <v>0</v>
          </cell>
          <cell r="T18">
            <v>21</v>
          </cell>
          <cell r="U18">
            <v>1.1000000000000001</v>
          </cell>
          <cell r="V18">
            <v>40</v>
          </cell>
          <cell r="W18">
            <v>20.100000000000001</v>
          </cell>
          <cell r="X18">
            <v>20.100000000000001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1.9000000000000003E-2</v>
          </cell>
          <cell r="DT18">
            <v>1.9000000000000003E-2</v>
          </cell>
          <cell r="DU18">
            <v>0</v>
          </cell>
          <cell r="DV18">
            <v>8.9999999999999993E-3</v>
          </cell>
          <cell r="DW18">
            <v>2.3000000000000003E-2</v>
          </cell>
          <cell r="DX18">
            <v>7.5000000000000011E-2</v>
          </cell>
          <cell r="DY18">
            <v>3.8000000000000006E-2</v>
          </cell>
          <cell r="DZ18">
            <v>3.6999999999999998E-2</v>
          </cell>
          <cell r="EA18">
            <v>0</v>
          </cell>
          <cell r="EB18">
            <v>6.0000000000000001E-3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22.200000000000003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0.27999999999999997</v>
          </cell>
          <cell r="DX19">
            <v>0</v>
          </cell>
          <cell r="DY19">
            <v>0</v>
          </cell>
          <cell r="DZ19">
            <v>0</v>
          </cell>
          <cell r="EA19">
            <v>6.8999999999999992E-2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0.96600000000000008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1E-3</v>
          </cell>
          <cell r="EW19">
            <v>0</v>
          </cell>
          <cell r="EX19">
            <v>1E-3</v>
          </cell>
          <cell r="EY19">
            <v>2E-3</v>
          </cell>
          <cell r="EZ19">
            <v>20.400000000000002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0.43200000000000005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2.9000000000000004</v>
          </cell>
          <cell r="Q20">
            <v>146</v>
          </cell>
          <cell r="R20">
            <v>0</v>
          </cell>
          <cell r="S20">
            <v>0</v>
          </cell>
          <cell r="T20">
            <v>29.400000000000002</v>
          </cell>
          <cell r="U20">
            <v>54.1</v>
          </cell>
          <cell r="V20">
            <v>234.8</v>
          </cell>
          <cell r="W20">
            <v>76.400000000000006</v>
          </cell>
          <cell r="X20">
            <v>72.7</v>
          </cell>
          <cell r="Y20">
            <v>75.2</v>
          </cell>
          <cell r="Z20">
            <v>75.100000000000009</v>
          </cell>
          <cell r="AA20">
            <v>124.4</v>
          </cell>
          <cell r="AB20">
            <v>150.70000000000002</v>
          </cell>
          <cell r="AC20">
            <v>0</v>
          </cell>
          <cell r="AD20">
            <v>73.8</v>
          </cell>
          <cell r="AE20">
            <v>50.5</v>
          </cell>
          <cell r="AF20">
            <v>25.1</v>
          </cell>
          <cell r="AG20">
            <v>59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17101.5</v>
          </cell>
          <cell r="BA20">
            <v>0</v>
          </cell>
          <cell r="BB20">
            <v>0</v>
          </cell>
          <cell r="BC20">
            <v>12578.1</v>
          </cell>
          <cell r="BD20">
            <v>0</v>
          </cell>
          <cell r="BE20">
            <v>0</v>
          </cell>
          <cell r="BF20">
            <v>0</v>
          </cell>
          <cell r="BG20">
            <v>15004.1</v>
          </cell>
          <cell r="BH20">
            <v>3915.5</v>
          </cell>
          <cell r="BI20">
            <v>8613.1</v>
          </cell>
          <cell r="BJ20">
            <v>10466.300000000001</v>
          </cell>
          <cell r="BK20">
            <v>10466.300000000001</v>
          </cell>
          <cell r="BL20">
            <v>5707.7000000000007</v>
          </cell>
          <cell r="BM20">
            <v>4401.1000000000004</v>
          </cell>
          <cell r="BN20">
            <v>5858.3</v>
          </cell>
          <cell r="BO20">
            <v>948</v>
          </cell>
          <cell r="BP20">
            <v>0</v>
          </cell>
          <cell r="BQ20">
            <v>3320.9</v>
          </cell>
          <cell r="BR20">
            <v>0</v>
          </cell>
          <cell r="BS20">
            <v>8341.3000000000011</v>
          </cell>
          <cell r="BT20">
            <v>4613.3</v>
          </cell>
          <cell r="BU20">
            <v>2680.1000000000004</v>
          </cell>
          <cell r="BV20">
            <v>16679.900000000001</v>
          </cell>
          <cell r="BW20">
            <v>2752.4</v>
          </cell>
          <cell r="BX20">
            <v>4215.7</v>
          </cell>
          <cell r="BY20">
            <v>2329.4</v>
          </cell>
          <cell r="BZ20">
            <v>140.4</v>
          </cell>
          <cell r="CA20">
            <v>23918.800000000003</v>
          </cell>
          <cell r="CB20">
            <v>81</v>
          </cell>
          <cell r="CC20">
            <v>1096.5</v>
          </cell>
          <cell r="CD20">
            <v>285.8</v>
          </cell>
          <cell r="CE20">
            <v>7805.3</v>
          </cell>
          <cell r="CF20">
            <v>0.1</v>
          </cell>
          <cell r="CG20">
            <v>2523.4</v>
          </cell>
          <cell r="CH20">
            <v>4270.2</v>
          </cell>
          <cell r="CI20">
            <v>3978.8</v>
          </cell>
          <cell r="CJ20">
            <v>509.8</v>
          </cell>
          <cell r="CK20">
            <v>314.40000000000003</v>
          </cell>
          <cell r="CL20">
            <v>874.6</v>
          </cell>
          <cell r="CM20">
            <v>641.70000000000005</v>
          </cell>
          <cell r="CN20">
            <v>2751.5</v>
          </cell>
          <cell r="CO20">
            <v>560.20000000000005</v>
          </cell>
          <cell r="CP20">
            <v>573.6</v>
          </cell>
          <cell r="CQ20">
            <v>487.8</v>
          </cell>
          <cell r="CR20">
            <v>504.90000000000003</v>
          </cell>
          <cell r="CS20">
            <v>381.40000000000003</v>
          </cell>
          <cell r="CT20">
            <v>39.200000000000003</v>
          </cell>
          <cell r="CU20">
            <v>7.8000000000000007</v>
          </cell>
          <cell r="CV20">
            <v>141.20000000000002</v>
          </cell>
          <cell r="CW20">
            <v>8.4</v>
          </cell>
          <cell r="CX20">
            <v>17.5</v>
          </cell>
          <cell r="CY20">
            <v>9.9</v>
          </cell>
          <cell r="CZ20">
            <v>2.5</v>
          </cell>
          <cell r="DA20">
            <v>10.4</v>
          </cell>
          <cell r="DB20">
            <v>12.4</v>
          </cell>
          <cell r="DC20">
            <v>84</v>
          </cell>
          <cell r="DD20">
            <v>156.30000000000001</v>
          </cell>
          <cell r="DE20">
            <v>39.700000000000003</v>
          </cell>
          <cell r="DF20">
            <v>1244.9000000000001</v>
          </cell>
          <cell r="DG20">
            <v>3393</v>
          </cell>
          <cell r="DH20">
            <v>54.400000000000006</v>
          </cell>
          <cell r="DI20">
            <v>14.8</v>
          </cell>
          <cell r="DJ20">
            <v>5.2</v>
          </cell>
          <cell r="DK20">
            <v>12.700000000000001</v>
          </cell>
          <cell r="DL20">
            <v>12.9</v>
          </cell>
          <cell r="DM20">
            <v>5.4</v>
          </cell>
          <cell r="DN20">
            <v>34.800000000000004</v>
          </cell>
          <cell r="DO20">
            <v>97.4</v>
          </cell>
          <cell r="DP20">
            <v>55.800000000000004</v>
          </cell>
          <cell r="DQ20">
            <v>554.9</v>
          </cell>
          <cell r="DR20">
            <v>98.635000000000005</v>
          </cell>
          <cell r="DS20">
            <v>169.88499999999999</v>
          </cell>
          <cell r="DT20">
            <v>28.356999999999999</v>
          </cell>
          <cell r="DU20">
            <v>23.293000000000003</v>
          </cell>
          <cell r="DV20">
            <v>44.777999999999999</v>
          </cell>
          <cell r="DW20">
            <v>62.503999999999998</v>
          </cell>
          <cell r="DX20">
            <v>7.7200000000000006</v>
          </cell>
          <cell r="DY20">
            <v>4.3479999999999999</v>
          </cell>
          <cell r="DZ20">
            <v>7.0920000000000005</v>
          </cell>
          <cell r="EA20">
            <v>7.6590000000000007</v>
          </cell>
          <cell r="EB20">
            <v>1.3280000000000001</v>
          </cell>
          <cell r="EC20">
            <v>440.03100000000006</v>
          </cell>
          <cell r="ED20">
            <v>7.000000000000001E-3</v>
          </cell>
          <cell r="EE20">
            <v>19.100999999999999</v>
          </cell>
          <cell r="EF20">
            <v>21.03</v>
          </cell>
          <cell r="EG20">
            <v>89.63600000000001</v>
          </cell>
          <cell r="EH20">
            <v>25.415000000000003</v>
          </cell>
          <cell r="EI20">
            <v>0.19500000000000001</v>
          </cell>
          <cell r="EJ20">
            <v>1.1720000000000002</v>
          </cell>
          <cell r="EK20">
            <v>8.7000000000000008E-2</v>
          </cell>
          <cell r="EL20">
            <v>0.23399999999999999</v>
          </cell>
          <cell r="EM20">
            <v>0.13600000000000001</v>
          </cell>
          <cell r="EN20">
            <v>11.854000000000001</v>
          </cell>
          <cell r="EO20">
            <v>14.194000000000001</v>
          </cell>
          <cell r="EP20">
            <v>5428.6540000000005</v>
          </cell>
          <cell r="EQ20">
            <v>0.26500000000000001</v>
          </cell>
          <cell r="ER20">
            <v>0.28999999999999998</v>
          </cell>
          <cell r="ES20">
            <v>14.828000000000001</v>
          </cell>
          <cell r="ET20">
            <v>7.9379999999999997</v>
          </cell>
          <cell r="EU20">
            <v>7.41</v>
          </cell>
          <cell r="EV20">
            <v>18.127000000000002</v>
          </cell>
          <cell r="EW20">
            <v>9.7000000000000003E-2</v>
          </cell>
          <cell r="EX20">
            <v>0.33900000000000002</v>
          </cell>
          <cell r="EY20">
            <v>28.527000000000001</v>
          </cell>
          <cell r="EZ20">
            <v>5.07</v>
          </cell>
          <cell r="FA20">
            <v>26.255000000000003</v>
          </cell>
          <cell r="FB20">
            <v>38.316000000000003</v>
          </cell>
          <cell r="FC20">
            <v>15.424000000000001</v>
          </cell>
          <cell r="FD20">
            <v>6.5230000000000006</v>
          </cell>
          <cell r="FE20">
            <v>107.74200000000002</v>
          </cell>
          <cell r="FF20">
            <v>2.3969999999999998</v>
          </cell>
          <cell r="FG20">
            <v>10.731000000000002</v>
          </cell>
          <cell r="FH20">
            <v>10.704000000000001</v>
          </cell>
          <cell r="FI20">
            <v>10.928000000000001</v>
          </cell>
          <cell r="FJ20">
            <v>13.12</v>
          </cell>
          <cell r="FK20">
            <v>50.943000000000005</v>
          </cell>
          <cell r="FL20">
            <v>24.727000000000004</v>
          </cell>
          <cell r="FM20">
            <v>11.705</v>
          </cell>
          <cell r="FN20">
            <v>23.75</v>
          </cell>
          <cell r="FO20">
            <v>24.536000000000001</v>
          </cell>
          <cell r="FP20">
            <v>9.5860000000000003</v>
          </cell>
          <cell r="FQ20">
            <v>25.901</v>
          </cell>
          <cell r="FR20">
            <v>35.006999999999998</v>
          </cell>
          <cell r="FS20">
            <v>37.497999999999998</v>
          </cell>
          <cell r="FT20">
            <v>14.646000000000001</v>
          </cell>
          <cell r="FU20">
            <v>21.347000000000001</v>
          </cell>
          <cell r="FV20">
            <v>15.101000000000001</v>
          </cell>
          <cell r="FW20">
            <v>20.222000000000001</v>
          </cell>
          <cell r="FX20">
            <v>16.738</v>
          </cell>
          <cell r="FY20">
            <v>8.5850000000000009</v>
          </cell>
          <cell r="FZ20">
            <v>23.768000000000001</v>
          </cell>
          <cell r="GA20">
            <v>12.766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0.8</v>
          </cell>
          <cell r="DM21">
            <v>0.30000000000000004</v>
          </cell>
          <cell r="DN21">
            <v>3.3000000000000003</v>
          </cell>
          <cell r="DO21">
            <v>0.1</v>
          </cell>
          <cell r="DP21">
            <v>0.9</v>
          </cell>
          <cell r="DQ21">
            <v>0</v>
          </cell>
          <cell r="DR21">
            <v>0</v>
          </cell>
          <cell r="DS21">
            <v>0</v>
          </cell>
          <cell r="DT21">
            <v>1.7999999999999999E-2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1.6E-2</v>
          </cell>
          <cell r="EA21">
            <v>0</v>
          </cell>
          <cell r="EB21">
            <v>2.8000000000000004E-2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0.18000000000000002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23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0.1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0.60000000000000009</v>
          </cell>
          <cell r="S22">
            <v>1.2000000000000002</v>
          </cell>
          <cell r="T22">
            <v>0</v>
          </cell>
          <cell r="U22">
            <v>0</v>
          </cell>
          <cell r="V22">
            <v>1.2000000000000002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2E-3</v>
          </cell>
          <cell r="DX22">
            <v>3.5999999999999997E-2</v>
          </cell>
          <cell r="DY22">
            <v>0</v>
          </cell>
          <cell r="DZ22">
            <v>1.6E-2</v>
          </cell>
          <cell r="EA22">
            <v>0</v>
          </cell>
          <cell r="EB22">
            <v>1.7999999999999999E-2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0.82500000000000007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0.92700000000000005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1.0000000000000002E-2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19.8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1.7999999999999999E-2</v>
          </cell>
          <cell r="DS24">
            <v>1.6E-2</v>
          </cell>
          <cell r="DT24">
            <v>0</v>
          </cell>
          <cell r="DU24">
            <v>3.5999999999999997E-2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3.2000000000000001E-2</v>
          </cell>
          <cell r="EA24">
            <v>3.1E-2</v>
          </cell>
          <cell r="EB24">
            <v>0.05</v>
          </cell>
          <cell r="EC24">
            <v>0.03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20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344.04</v>
          </cell>
          <cell r="DS25">
            <v>45.54</v>
          </cell>
          <cell r="DT25">
            <v>0</v>
          </cell>
          <cell r="DU25">
            <v>92.350000000000009</v>
          </cell>
          <cell r="DV25">
            <v>0</v>
          </cell>
          <cell r="DW25">
            <v>21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0.1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22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10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1.5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0.1</v>
          </cell>
          <cell r="CO26">
            <v>0</v>
          </cell>
          <cell r="CP26">
            <v>56.1</v>
          </cell>
          <cell r="CQ26">
            <v>0.1</v>
          </cell>
          <cell r="CR26">
            <v>0</v>
          </cell>
          <cell r="CS26">
            <v>0.1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0.2</v>
          </cell>
          <cell r="DP26">
            <v>0.4</v>
          </cell>
          <cell r="DQ26">
            <v>0.2</v>
          </cell>
          <cell r="DR26">
            <v>1.6E-2</v>
          </cell>
          <cell r="DS26">
            <v>3.4999999999999996E-2</v>
          </cell>
          <cell r="DT26">
            <v>0.97699999999999998</v>
          </cell>
          <cell r="DU26">
            <v>0</v>
          </cell>
          <cell r="DV26">
            <v>0.11299999999999999</v>
          </cell>
          <cell r="DW26">
            <v>3.1E-2</v>
          </cell>
          <cell r="DX26">
            <v>5.4000000000000006E-2</v>
          </cell>
          <cell r="DY26">
            <v>1.4240000000000002</v>
          </cell>
          <cell r="DZ26">
            <v>9.4E-2</v>
          </cell>
          <cell r="EA26">
            <v>2.4470000000000001</v>
          </cell>
          <cell r="EB26">
            <v>0.88500000000000001</v>
          </cell>
          <cell r="EC26">
            <v>0.51</v>
          </cell>
          <cell r="ED26">
            <v>0</v>
          </cell>
          <cell r="EE26">
            <v>0</v>
          </cell>
          <cell r="EF26">
            <v>1E-3</v>
          </cell>
          <cell r="EG26">
            <v>1.542</v>
          </cell>
          <cell r="EH26">
            <v>1.6100000000000003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1.0000000000000002E-2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2.25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8.9999999999999993E-3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5.2000000000000005E-2</v>
          </cell>
          <cell r="FL26">
            <v>1E-3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1E-3</v>
          </cell>
          <cell r="FU26">
            <v>6.0999999999999999E-2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1.2000000000000002</v>
          </cell>
          <cell r="E27">
            <v>0</v>
          </cell>
          <cell r="F27">
            <v>0</v>
          </cell>
          <cell r="G27">
            <v>1964.7</v>
          </cell>
          <cell r="H27">
            <v>6061</v>
          </cell>
          <cell r="I27">
            <v>0</v>
          </cell>
          <cell r="J27">
            <v>3.2</v>
          </cell>
          <cell r="K27">
            <v>0</v>
          </cell>
          <cell r="L27">
            <v>0</v>
          </cell>
          <cell r="M27">
            <v>4036.1000000000004</v>
          </cell>
          <cell r="N27">
            <v>1301.3000000000002</v>
          </cell>
          <cell r="O27">
            <v>0</v>
          </cell>
          <cell r="P27">
            <v>0</v>
          </cell>
          <cell r="Q27">
            <v>2</v>
          </cell>
          <cell r="R27">
            <v>1329.5</v>
          </cell>
          <cell r="S27">
            <v>1329.5</v>
          </cell>
          <cell r="T27">
            <v>1329.5</v>
          </cell>
          <cell r="U27">
            <v>0</v>
          </cell>
          <cell r="V27">
            <v>0</v>
          </cell>
          <cell r="W27">
            <v>3339.5</v>
          </cell>
          <cell r="X27">
            <v>2.7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1839.4</v>
          </cell>
          <cell r="AH27">
            <v>1768.2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3368.8</v>
          </cell>
          <cell r="AQ27">
            <v>0</v>
          </cell>
          <cell r="AR27">
            <v>7320.2000000000007</v>
          </cell>
          <cell r="AS27">
            <v>1865.1000000000001</v>
          </cell>
          <cell r="AT27">
            <v>0</v>
          </cell>
          <cell r="AU27">
            <v>0</v>
          </cell>
          <cell r="AV27">
            <v>0</v>
          </cell>
          <cell r="AW27">
            <v>12661.1</v>
          </cell>
          <cell r="AX27">
            <v>0.30000000000000004</v>
          </cell>
          <cell r="AY27">
            <v>13466.900000000001</v>
          </cell>
          <cell r="AZ27">
            <v>3114.2000000000003</v>
          </cell>
          <cell r="BA27">
            <v>11936.6</v>
          </cell>
          <cell r="BB27">
            <v>3533.5</v>
          </cell>
          <cell r="BC27">
            <v>3547.9</v>
          </cell>
          <cell r="BD27">
            <v>3188.9</v>
          </cell>
          <cell r="BE27">
            <v>1525</v>
          </cell>
          <cell r="BF27">
            <v>0</v>
          </cell>
          <cell r="BG27">
            <v>0.2</v>
          </cell>
          <cell r="BH27">
            <v>0</v>
          </cell>
          <cell r="BI27">
            <v>0</v>
          </cell>
          <cell r="BJ27">
            <v>1681</v>
          </cell>
          <cell r="BK27">
            <v>4565.1000000000004</v>
          </cell>
          <cell r="BL27">
            <v>10597.2</v>
          </cell>
          <cell r="BM27">
            <v>12666.5</v>
          </cell>
          <cell r="BN27">
            <v>6120.9000000000005</v>
          </cell>
          <cell r="BO27">
            <v>5300.3</v>
          </cell>
          <cell r="BP27">
            <v>539.70000000000005</v>
          </cell>
          <cell r="BQ27">
            <v>1992.3000000000002</v>
          </cell>
          <cell r="BR27">
            <v>791.40000000000009</v>
          </cell>
          <cell r="BS27">
            <v>3862.3</v>
          </cell>
          <cell r="BT27">
            <v>682.2</v>
          </cell>
          <cell r="BU27">
            <v>8430.8000000000011</v>
          </cell>
          <cell r="BV27">
            <v>3215.4</v>
          </cell>
          <cell r="BW27">
            <v>1403.2</v>
          </cell>
          <cell r="BX27">
            <v>1690.4</v>
          </cell>
          <cell r="BY27">
            <v>4.2</v>
          </cell>
          <cell r="BZ27">
            <v>2.7</v>
          </cell>
          <cell r="CA27">
            <v>17.8</v>
          </cell>
          <cell r="CB27">
            <v>2.1</v>
          </cell>
          <cell r="CC27">
            <v>1.6</v>
          </cell>
          <cell r="CD27">
            <v>3.1</v>
          </cell>
          <cell r="CE27">
            <v>0.1</v>
          </cell>
          <cell r="CF27">
            <v>718</v>
          </cell>
          <cell r="CG27">
            <v>0.4</v>
          </cell>
          <cell r="CH27">
            <v>0</v>
          </cell>
          <cell r="CI27">
            <v>0</v>
          </cell>
          <cell r="CJ27">
            <v>0.4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3112.2000000000003</v>
          </cell>
          <cell r="DD27">
            <v>4900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7.000000000000001E-3</v>
          </cell>
          <cell r="DW27">
            <v>0</v>
          </cell>
          <cell r="DX27">
            <v>1.4999999999999999E-2</v>
          </cell>
          <cell r="DY27">
            <v>0</v>
          </cell>
          <cell r="DZ27">
            <v>0</v>
          </cell>
          <cell r="EA27">
            <v>3.5999999999999997E-2</v>
          </cell>
          <cell r="EB27">
            <v>5.5000000000000007E-2</v>
          </cell>
          <cell r="EC27">
            <v>0.20899999999999999</v>
          </cell>
          <cell r="ED27">
            <v>1.7999999999999999E-2</v>
          </cell>
          <cell r="EE27">
            <v>4.1189999999999998</v>
          </cell>
          <cell r="EF27">
            <v>0</v>
          </cell>
          <cell r="EG27">
            <v>4.5000000000000005E-2</v>
          </cell>
          <cell r="EH27">
            <v>6.0049999999999999</v>
          </cell>
          <cell r="EI27">
            <v>0</v>
          </cell>
          <cell r="EJ27">
            <v>0.06</v>
          </cell>
          <cell r="EK27">
            <v>0</v>
          </cell>
          <cell r="EL27">
            <v>0</v>
          </cell>
          <cell r="EM27">
            <v>7.000000000000001E-3</v>
          </cell>
          <cell r="EN27">
            <v>0</v>
          </cell>
          <cell r="EO27">
            <v>7.9510000000000005</v>
          </cell>
          <cell r="EP27">
            <v>187.673</v>
          </cell>
          <cell r="EQ27">
            <v>311.721</v>
          </cell>
          <cell r="ER27">
            <v>0</v>
          </cell>
          <cell r="ES27">
            <v>0</v>
          </cell>
          <cell r="ET27">
            <v>7.78</v>
          </cell>
          <cell r="EU27">
            <v>0</v>
          </cell>
          <cell r="EV27">
            <v>0</v>
          </cell>
          <cell r="EW27">
            <v>0</v>
          </cell>
          <cell r="EX27">
            <v>21.823</v>
          </cell>
          <cell r="EY27">
            <v>0.78400000000000003</v>
          </cell>
          <cell r="EZ27">
            <v>0</v>
          </cell>
          <cell r="FA27">
            <v>0.25700000000000001</v>
          </cell>
          <cell r="FB27">
            <v>0.77</v>
          </cell>
          <cell r="FC27">
            <v>0.25700000000000001</v>
          </cell>
          <cell r="FD27">
            <v>60.588999999999999</v>
          </cell>
          <cell r="FE27">
            <v>0.51400000000000001</v>
          </cell>
          <cell r="FF27">
            <v>2E-3</v>
          </cell>
          <cell r="FG27">
            <v>0.25700000000000001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0.25700000000000001</v>
          </cell>
          <cell r="FM27">
            <v>0.25700000000000001</v>
          </cell>
          <cell r="FN27">
            <v>0</v>
          </cell>
          <cell r="FO27">
            <v>2E-3</v>
          </cell>
          <cell r="FP27">
            <v>0</v>
          </cell>
          <cell r="FQ27">
            <v>0</v>
          </cell>
          <cell r="FR27">
            <v>1E-3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1E-3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roatia"/>
      <sheetName val="ExtraEU"/>
      <sheetName val="IntraEU"/>
      <sheetName val="Albania"/>
      <sheetName val="Andorra"/>
      <sheetName val="Australia"/>
      <sheetName val="Belarus"/>
      <sheetName val="Brazil"/>
      <sheetName val="BosniaHerzegovina"/>
      <sheetName val="Canada"/>
      <sheetName val="Chile"/>
      <sheetName val="CongoBrazzaville"/>
      <sheetName val="Egypt"/>
      <sheetName val="Kosovo"/>
      <sheetName val="Macedonia"/>
      <sheetName val="Malaysia"/>
      <sheetName val="Moldova"/>
      <sheetName val="Montenegro"/>
      <sheetName val="Norway"/>
      <sheetName val="Russia"/>
      <sheetName val="Serbia"/>
      <sheetName val="SouthAfrica"/>
      <sheetName val="Switzerland"/>
      <sheetName val="Turkey"/>
      <sheetName val="Ukraine"/>
      <sheetName val="Uruguay"/>
      <sheetName val="USA"/>
      <sheetName val="Weight"/>
      <sheetName val="Vietnam"/>
      <sheetName val="Thailand"/>
      <sheetName val="Panama"/>
    </sheetNames>
    <sheetDataSet>
      <sheetData sheetId="0" refreshError="1"/>
      <sheetData sheetId="1" refreshError="1">
        <row r="1">
          <cell r="B1">
            <v>3216.6000000000004</v>
          </cell>
          <cell r="C1">
            <v>5058.2000000000007</v>
          </cell>
          <cell r="D1">
            <v>3748.2000000000003</v>
          </cell>
          <cell r="E1">
            <v>3000.7000000000003</v>
          </cell>
          <cell r="F1">
            <v>3106.6000000000004</v>
          </cell>
          <cell r="G1">
            <v>3887.1000000000004</v>
          </cell>
          <cell r="H1">
            <v>3267.2000000000003</v>
          </cell>
          <cell r="I1">
            <v>4916</v>
          </cell>
          <cell r="J1">
            <v>4798.8</v>
          </cell>
          <cell r="K1">
            <v>3686.4</v>
          </cell>
          <cell r="L1">
            <v>5584.1</v>
          </cell>
          <cell r="M1">
            <v>2535.6000000000004</v>
          </cell>
          <cell r="N1">
            <v>1960.3000000000002</v>
          </cell>
          <cell r="O1">
            <v>4057.5</v>
          </cell>
          <cell r="P1">
            <v>5699.8</v>
          </cell>
          <cell r="Q1">
            <v>8481.2000000000007</v>
          </cell>
          <cell r="R1">
            <v>6390.7000000000007</v>
          </cell>
          <cell r="S1">
            <v>6098.8</v>
          </cell>
          <cell r="T1">
            <v>3456.4</v>
          </cell>
          <cell r="U1">
            <v>4284.2</v>
          </cell>
          <cell r="V1">
            <v>4519.7</v>
          </cell>
          <cell r="W1">
            <v>4459.5</v>
          </cell>
          <cell r="X1">
            <v>7641.3</v>
          </cell>
          <cell r="Y1">
            <v>4710.5</v>
          </cell>
          <cell r="Z1">
            <v>2354.2000000000003</v>
          </cell>
          <cell r="AA1">
            <v>2410.3000000000002</v>
          </cell>
          <cell r="AB1">
            <v>4234.5</v>
          </cell>
          <cell r="AC1">
            <v>4046.7000000000003</v>
          </cell>
          <cell r="AD1">
            <v>3075.3</v>
          </cell>
          <cell r="AE1">
            <v>2956</v>
          </cell>
          <cell r="AF1">
            <v>1887.6000000000001</v>
          </cell>
          <cell r="AG1">
            <v>2566.7000000000003</v>
          </cell>
          <cell r="AH1">
            <v>4155.9000000000005</v>
          </cell>
          <cell r="AI1">
            <v>5054.1000000000004</v>
          </cell>
          <cell r="AJ1">
            <v>4222.6000000000004</v>
          </cell>
          <cell r="AK1">
            <v>2868.6000000000004</v>
          </cell>
          <cell r="AL1">
            <v>5890.9000000000005</v>
          </cell>
          <cell r="AM1">
            <v>4202.2</v>
          </cell>
          <cell r="AN1">
            <v>5853.7000000000007</v>
          </cell>
          <cell r="AO1">
            <v>6197.8</v>
          </cell>
          <cell r="AP1">
            <v>6048.1</v>
          </cell>
          <cell r="AQ1">
            <v>10818.5</v>
          </cell>
          <cell r="AR1">
            <v>7762.2000000000007</v>
          </cell>
          <cell r="AS1">
            <v>5416.2000000000007</v>
          </cell>
          <cell r="AT1">
            <v>9054.9</v>
          </cell>
          <cell r="AU1">
            <v>11239.400000000001</v>
          </cell>
          <cell r="AV1">
            <v>8414.7000000000007</v>
          </cell>
          <cell r="AW1">
            <v>8703.5</v>
          </cell>
          <cell r="AX1">
            <v>12240.800000000001</v>
          </cell>
          <cell r="AY1">
            <v>5744.1</v>
          </cell>
          <cell r="AZ1">
            <v>8602.4</v>
          </cell>
          <cell r="BA1">
            <v>4371.7</v>
          </cell>
          <cell r="BB1">
            <v>4141.7</v>
          </cell>
          <cell r="BC1">
            <v>4460.6000000000004</v>
          </cell>
          <cell r="BD1">
            <v>4614.1000000000004</v>
          </cell>
          <cell r="BE1">
            <v>3570</v>
          </cell>
          <cell r="BF1">
            <v>4444.8</v>
          </cell>
          <cell r="BG1">
            <v>4551.3</v>
          </cell>
          <cell r="BH1">
            <v>6309.1</v>
          </cell>
          <cell r="BI1">
            <v>5464.5</v>
          </cell>
          <cell r="BJ1">
            <v>4907.3</v>
          </cell>
          <cell r="BK1">
            <v>4373</v>
          </cell>
          <cell r="BL1">
            <v>4647.7</v>
          </cell>
          <cell r="BM1">
            <v>4860.1000000000004</v>
          </cell>
          <cell r="BN1">
            <v>3954.1000000000004</v>
          </cell>
          <cell r="BO1">
            <v>4934.9000000000005</v>
          </cell>
          <cell r="BP1">
            <v>3524</v>
          </cell>
          <cell r="BQ1">
            <v>2995.7000000000003</v>
          </cell>
          <cell r="BR1">
            <v>4608</v>
          </cell>
          <cell r="BS1">
            <v>3576</v>
          </cell>
          <cell r="BT1">
            <v>3599.6000000000004</v>
          </cell>
          <cell r="BU1">
            <v>3216</v>
          </cell>
          <cell r="BV1">
            <v>1565.7</v>
          </cell>
          <cell r="BW1">
            <v>2221.9</v>
          </cell>
          <cell r="BX1">
            <v>1984.5</v>
          </cell>
          <cell r="BY1">
            <v>2379.2000000000003</v>
          </cell>
          <cell r="BZ1">
            <v>3441.9</v>
          </cell>
          <cell r="CA1">
            <v>2575.4</v>
          </cell>
          <cell r="CB1">
            <v>2694.1000000000004</v>
          </cell>
          <cell r="CC1">
            <v>3485.1000000000004</v>
          </cell>
          <cell r="CD1">
            <v>3109.6000000000004</v>
          </cell>
          <cell r="CE1">
            <v>2823.7000000000003</v>
          </cell>
          <cell r="CF1">
            <v>2282.9</v>
          </cell>
          <cell r="CG1">
            <v>2163.2000000000003</v>
          </cell>
          <cell r="CH1">
            <v>1252.244999999999</v>
          </cell>
          <cell r="CI1">
            <v>1659.7139999999999</v>
          </cell>
          <cell r="CJ1">
            <v>2187.7540000000008</v>
          </cell>
          <cell r="CK1">
            <v>1796.8709999999996</v>
          </cell>
          <cell r="CL1">
            <v>2694.3190000000018</v>
          </cell>
          <cell r="CM1">
            <v>2866.876999999999</v>
          </cell>
          <cell r="CN1">
            <v>3325.3340000000012</v>
          </cell>
          <cell r="CO1">
            <v>3896.0350000000008</v>
          </cell>
          <cell r="CP1">
            <v>3127.5700000000056</v>
          </cell>
          <cell r="CQ1">
            <v>2683.0549999999962</v>
          </cell>
          <cell r="CR1">
            <v>2973.5739999999964</v>
          </cell>
          <cell r="CS1">
            <v>2215.3939999999998</v>
          </cell>
          <cell r="CT1">
            <v>3073.6000000000004</v>
          </cell>
          <cell r="CU1">
            <v>3270.2000000000003</v>
          </cell>
          <cell r="CV1">
            <v>3082.5</v>
          </cell>
          <cell r="CW1">
            <v>3793.6000000000004</v>
          </cell>
          <cell r="CX1">
            <v>3773.2000000000003</v>
          </cell>
          <cell r="CY1">
            <v>3203.8</v>
          </cell>
          <cell r="CZ1">
            <v>3605.7000000000003</v>
          </cell>
          <cell r="DA1">
            <v>3235.8</v>
          </cell>
          <cell r="DB1">
            <v>2411.4</v>
          </cell>
          <cell r="DC1">
            <v>3154.8</v>
          </cell>
          <cell r="DD1">
            <v>3307.4</v>
          </cell>
          <cell r="DE1">
            <v>2612</v>
          </cell>
          <cell r="DF1">
            <v>2494.9</v>
          </cell>
          <cell r="DG1">
            <v>2444.6</v>
          </cell>
          <cell r="DH1">
            <v>3320.3</v>
          </cell>
          <cell r="DI1">
            <v>2655.3</v>
          </cell>
          <cell r="DJ1">
            <v>2261.6</v>
          </cell>
          <cell r="DK1">
            <v>2037.6000000000001</v>
          </cell>
          <cell r="DL1">
            <v>2865.5</v>
          </cell>
          <cell r="DM1">
            <v>2022</v>
          </cell>
          <cell r="DN1">
            <v>2157.7000000000003</v>
          </cell>
          <cell r="DO1">
            <v>2293.9</v>
          </cell>
          <cell r="DP1">
            <v>1673.6000000000001</v>
          </cell>
          <cell r="DQ1">
            <v>1184.3</v>
          </cell>
          <cell r="DR1">
            <v>1230.9900000000002</v>
          </cell>
          <cell r="DS1">
            <v>1189.4849999999999</v>
          </cell>
          <cell r="DT1">
            <v>1182.6950000000004</v>
          </cell>
          <cell r="DU1">
            <v>1583.3230000000012</v>
          </cell>
          <cell r="DV1">
            <v>1788.1100000000006</v>
          </cell>
          <cell r="DW1">
            <v>2542.8090000000011</v>
          </cell>
          <cell r="DX1">
            <v>2926.2910000000006</v>
          </cell>
          <cell r="DY1">
            <v>2605.6940000000013</v>
          </cell>
          <cell r="DZ1">
            <v>2896.8600000000024</v>
          </cell>
          <cell r="EA1">
            <v>2689.1360000000009</v>
          </cell>
          <cell r="EB1">
            <v>2154.6220000000008</v>
          </cell>
          <cell r="EC1">
            <v>1576.9600000000007</v>
          </cell>
          <cell r="ED1">
            <v>1269.4900000000002</v>
          </cell>
          <cell r="EE1">
            <v>1304.4780000000001</v>
          </cell>
          <cell r="EF1">
            <v>2202.2789999999995</v>
          </cell>
          <cell r="EG1">
            <v>1699.9419999999991</v>
          </cell>
          <cell r="EH1">
            <v>1296.4079999999988</v>
          </cell>
          <cell r="EI1">
            <v>1802.2930000000008</v>
          </cell>
          <cell r="EJ1">
            <v>1363.8680000000002</v>
          </cell>
          <cell r="EK1">
            <v>1632.0069999999994</v>
          </cell>
          <cell r="EL1">
            <v>1529.664</v>
          </cell>
          <cell r="EM1">
            <v>1364.4730000000011</v>
          </cell>
          <cell r="EN1">
            <v>1435.5140000000015</v>
          </cell>
          <cell r="EO1">
            <v>1144.0319999999992</v>
          </cell>
          <cell r="EP1">
            <v>948.59700000000021</v>
          </cell>
          <cell r="EQ1">
            <v>1156.6899999999994</v>
          </cell>
          <cell r="ER1">
            <v>1232.6140000000007</v>
          </cell>
          <cell r="ES1">
            <v>1132.476999999999</v>
          </cell>
          <cell r="ET1">
            <v>1390.4260000000011</v>
          </cell>
          <cell r="EU1">
            <v>1613.11</v>
          </cell>
          <cell r="EV1">
            <v>409.47000000000048</v>
          </cell>
          <cell r="EW1">
            <v>781.07900000000018</v>
          </cell>
          <cell r="EX1">
            <v>1440.8170000000014</v>
          </cell>
          <cell r="EY1">
            <v>3397.314000000003</v>
          </cell>
          <cell r="EZ1">
            <v>2028.1809999999984</v>
          </cell>
          <cell r="FA1">
            <v>1973.2090000000012</v>
          </cell>
          <cell r="FB1">
            <v>1850.8990000000006</v>
          </cell>
          <cell r="FC1">
            <v>1150.6530000000007</v>
          </cell>
          <cell r="FD1">
            <v>2256.6119999999996</v>
          </cell>
          <cell r="FE1">
            <v>1566.5510000000011</v>
          </cell>
          <cell r="FF1">
            <v>2380.4500000000003</v>
          </cell>
          <cell r="FG1">
            <v>2034.5020000000004</v>
          </cell>
          <cell r="FH1">
            <v>1749.7900000000018</v>
          </cell>
          <cell r="FI1">
            <v>2426.2809999999999</v>
          </cell>
          <cell r="FJ1">
            <v>1598.7109999999993</v>
          </cell>
          <cell r="FK1">
            <v>1657.1280000000006</v>
          </cell>
          <cell r="FL1">
            <v>1456.665999999999</v>
          </cell>
          <cell r="FM1">
            <v>588.92099999999925</v>
          </cell>
          <cell r="FN1">
            <v>692.47400000000005</v>
          </cell>
          <cell r="FO1">
            <v>612.27300000000002</v>
          </cell>
          <cell r="FP1">
            <v>1061.8</v>
          </cell>
          <cell r="FQ1">
            <v>1680.374</v>
          </cell>
          <cell r="FR1">
            <v>1090.02</v>
          </cell>
          <cell r="FS1">
            <v>1227.338</v>
          </cell>
          <cell r="FT1">
            <v>1085.3230000000001</v>
          </cell>
          <cell r="FU1">
            <v>1117.912</v>
          </cell>
          <cell r="FV1">
            <v>1602.299</v>
          </cell>
          <cell r="FW1">
            <v>1482.201</v>
          </cell>
          <cell r="FX1">
            <v>1065.232</v>
          </cell>
          <cell r="FY1">
            <v>811.37400000000002</v>
          </cell>
          <cell r="FZ1">
            <v>778.471</v>
          </cell>
          <cell r="GA1">
            <v>1167.9380000000001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494.70000000000005</v>
          </cell>
          <cell r="C2">
            <v>386.40000000000003</v>
          </cell>
          <cell r="D2">
            <v>627.5</v>
          </cell>
          <cell r="E2">
            <v>212.9</v>
          </cell>
          <cell r="F2">
            <v>447.6</v>
          </cell>
          <cell r="G2">
            <v>583.6</v>
          </cell>
          <cell r="H2">
            <v>302.7</v>
          </cell>
          <cell r="I2">
            <v>613.20000000000005</v>
          </cell>
          <cell r="J2">
            <v>671</v>
          </cell>
          <cell r="K2">
            <v>713.5</v>
          </cell>
          <cell r="L2">
            <v>811.40000000000009</v>
          </cell>
          <cell r="M2">
            <v>904.90000000000009</v>
          </cell>
          <cell r="N2">
            <v>842.2</v>
          </cell>
          <cell r="O2">
            <v>744.1</v>
          </cell>
          <cell r="P2">
            <v>764.40000000000009</v>
          </cell>
          <cell r="Q2">
            <v>452.8</v>
          </cell>
          <cell r="R2">
            <v>515.1</v>
          </cell>
          <cell r="S2">
            <v>618.70000000000005</v>
          </cell>
          <cell r="T2">
            <v>462.40000000000003</v>
          </cell>
          <cell r="U2">
            <v>844.40000000000009</v>
          </cell>
          <cell r="V2">
            <v>789.30000000000007</v>
          </cell>
          <cell r="W2">
            <v>1179.9000000000001</v>
          </cell>
          <cell r="X2">
            <v>930.5</v>
          </cell>
          <cell r="Y2">
            <v>913.1</v>
          </cell>
          <cell r="Z2">
            <v>308.70000000000005</v>
          </cell>
          <cell r="AA2">
            <v>552.20000000000005</v>
          </cell>
          <cell r="AB2">
            <v>434.90000000000003</v>
          </cell>
          <cell r="AC2">
            <v>195.4</v>
          </cell>
          <cell r="AD2">
            <v>515.4</v>
          </cell>
          <cell r="AE2">
            <v>225.60000000000002</v>
          </cell>
          <cell r="AF2">
            <v>409.8</v>
          </cell>
          <cell r="AG2">
            <v>177.8</v>
          </cell>
          <cell r="AH2">
            <v>364.3</v>
          </cell>
          <cell r="AI2">
            <v>859.7</v>
          </cell>
          <cell r="AJ2">
            <v>686.90000000000009</v>
          </cell>
          <cell r="AK2">
            <v>602.80000000000007</v>
          </cell>
          <cell r="AL2">
            <v>628.5</v>
          </cell>
          <cell r="AM2">
            <v>741.2</v>
          </cell>
          <cell r="AN2">
            <v>646.40000000000009</v>
          </cell>
          <cell r="AO2">
            <v>628.70000000000005</v>
          </cell>
          <cell r="AP2">
            <v>747.90000000000009</v>
          </cell>
          <cell r="AQ2">
            <v>740.6</v>
          </cell>
          <cell r="AR2">
            <v>1508.4</v>
          </cell>
          <cell r="AS2">
            <v>2918.6000000000004</v>
          </cell>
          <cell r="AT2">
            <v>2294.1</v>
          </cell>
          <cell r="AU2">
            <v>3467.1000000000004</v>
          </cell>
          <cell r="AV2">
            <v>2771</v>
          </cell>
          <cell r="AW2">
            <v>1772.3000000000002</v>
          </cell>
          <cell r="AX2">
            <v>1995.7</v>
          </cell>
          <cell r="AY2">
            <v>2310.9</v>
          </cell>
          <cell r="AZ2">
            <v>1803.7</v>
          </cell>
          <cell r="BA2">
            <v>2318</v>
          </cell>
          <cell r="BB2">
            <v>2489.8000000000002</v>
          </cell>
          <cell r="BC2">
            <v>2479.4</v>
          </cell>
          <cell r="BD2">
            <v>2420.8000000000002</v>
          </cell>
          <cell r="BE2">
            <v>2837.6000000000004</v>
          </cell>
          <cell r="BF2">
            <v>3296.1000000000004</v>
          </cell>
          <cell r="BG2">
            <v>2967.6000000000004</v>
          </cell>
          <cell r="BH2">
            <v>2516.2000000000003</v>
          </cell>
          <cell r="BI2">
            <v>2733.9</v>
          </cell>
          <cell r="BJ2">
            <v>2275.5</v>
          </cell>
          <cell r="BK2">
            <v>1766.5</v>
          </cell>
          <cell r="BL2">
            <v>1763</v>
          </cell>
          <cell r="BM2">
            <v>1834.3000000000002</v>
          </cell>
          <cell r="BN2">
            <v>2159.4</v>
          </cell>
          <cell r="BO2">
            <v>2524.7000000000003</v>
          </cell>
          <cell r="BP2">
            <v>2303.3000000000002</v>
          </cell>
          <cell r="BQ2">
            <v>2750.9</v>
          </cell>
          <cell r="BR2">
            <v>3321.4</v>
          </cell>
          <cell r="BS2">
            <v>3115</v>
          </cell>
          <cell r="BT2">
            <v>3265</v>
          </cell>
          <cell r="BU2">
            <v>1718.2</v>
          </cell>
          <cell r="BV2">
            <v>1692.1000000000001</v>
          </cell>
          <cell r="BW2">
            <v>1683.3000000000002</v>
          </cell>
          <cell r="BX2">
            <v>2091.6</v>
          </cell>
          <cell r="BY2">
            <v>2027.6000000000001</v>
          </cell>
          <cell r="BZ2">
            <v>2038.6000000000001</v>
          </cell>
          <cell r="CA2">
            <v>2326.6</v>
          </cell>
          <cell r="CB2">
            <v>1623.2</v>
          </cell>
          <cell r="CC2">
            <v>2186.2000000000003</v>
          </cell>
          <cell r="CD2">
            <v>2602.5</v>
          </cell>
          <cell r="CE2">
            <v>2605.8000000000002</v>
          </cell>
          <cell r="CF2">
            <v>2374.6</v>
          </cell>
          <cell r="CG2">
            <v>1755.8000000000002</v>
          </cell>
          <cell r="CH2">
            <v>2235.9</v>
          </cell>
          <cell r="CI2">
            <v>1646.1000000000001</v>
          </cell>
          <cell r="CJ2">
            <v>1896.9</v>
          </cell>
          <cell r="CK2">
            <v>1949.2</v>
          </cell>
          <cell r="CL2">
            <v>2717.4</v>
          </cell>
          <cell r="CM2">
            <v>2446.5</v>
          </cell>
          <cell r="CN2">
            <v>2410.5</v>
          </cell>
          <cell r="CO2">
            <v>3076.6000000000004</v>
          </cell>
          <cell r="CP2">
            <v>2164.5</v>
          </cell>
          <cell r="CQ2">
            <v>2194.6</v>
          </cell>
          <cell r="CR2">
            <v>1636.3000000000002</v>
          </cell>
          <cell r="CS2">
            <v>1512.3000000000002</v>
          </cell>
          <cell r="CT2">
            <v>1808.4</v>
          </cell>
          <cell r="CU2">
            <v>1752.8000000000002</v>
          </cell>
          <cell r="CV2">
            <v>1880.3000000000002</v>
          </cell>
          <cell r="CW2">
            <v>2447.6</v>
          </cell>
          <cell r="CX2">
            <v>2720.9</v>
          </cell>
          <cell r="CY2">
            <v>2544.4</v>
          </cell>
          <cell r="CZ2">
            <v>2744.6000000000004</v>
          </cell>
          <cell r="DA2">
            <v>3197.4</v>
          </cell>
          <cell r="DB2">
            <v>2606.5</v>
          </cell>
          <cell r="DC2">
            <v>2883.6000000000004</v>
          </cell>
          <cell r="DD2">
            <v>1855.1000000000001</v>
          </cell>
          <cell r="DE2">
            <v>1818</v>
          </cell>
          <cell r="DF2">
            <v>3610.5</v>
          </cell>
          <cell r="DG2">
            <v>2772.1000000000004</v>
          </cell>
          <cell r="DH2">
            <v>3294.6000000000004</v>
          </cell>
          <cell r="DI2">
            <v>2888.7000000000003</v>
          </cell>
          <cell r="DJ2">
            <v>3155.3</v>
          </cell>
          <cell r="DK2">
            <v>2758.1000000000004</v>
          </cell>
          <cell r="DL2">
            <v>2886.9</v>
          </cell>
          <cell r="DM2">
            <v>2550.6000000000004</v>
          </cell>
          <cell r="DN2">
            <v>2317.6</v>
          </cell>
          <cell r="DO2">
            <v>2146.9</v>
          </cell>
          <cell r="DP2">
            <v>1304.6000000000001</v>
          </cell>
          <cell r="DQ2">
            <v>1654.2</v>
          </cell>
          <cell r="DR2">
            <v>1575.043999999999</v>
          </cell>
          <cell r="DS2">
            <v>2105.4230000000007</v>
          </cell>
          <cell r="DT2">
            <v>2515.9670000000001</v>
          </cell>
          <cell r="DU2">
            <v>2349.6540000000005</v>
          </cell>
          <cell r="DV2">
            <v>2515.4220000000005</v>
          </cell>
          <cell r="DW2">
            <v>2295.0630000000001</v>
          </cell>
          <cell r="DX2">
            <v>1791.1789999999999</v>
          </cell>
          <cell r="DY2">
            <v>2335.0849999999996</v>
          </cell>
          <cell r="DZ2">
            <v>2439.3020000000001</v>
          </cell>
          <cell r="EA2">
            <v>2053.2650000000008</v>
          </cell>
          <cell r="EB2">
            <v>1784.3950000000004</v>
          </cell>
          <cell r="EC2">
            <v>1637.741</v>
          </cell>
          <cell r="ED2">
            <v>1901.1140000000007</v>
          </cell>
          <cell r="EE2">
            <v>2088.6279999999983</v>
          </cell>
          <cell r="EF2">
            <v>2656.7469999999998</v>
          </cell>
          <cell r="EG2">
            <v>2030.0820000000001</v>
          </cell>
          <cell r="EH2">
            <v>2249.4359999999997</v>
          </cell>
          <cell r="EI2">
            <v>2421.6589999999997</v>
          </cell>
          <cell r="EJ2">
            <v>2463.8739999999998</v>
          </cell>
          <cell r="EK2">
            <v>2381.1050000000005</v>
          </cell>
          <cell r="EL2">
            <v>2506.7880000000005</v>
          </cell>
          <cell r="EM2">
            <v>2088.4999999999995</v>
          </cell>
          <cell r="EN2">
            <v>2101.1160000000009</v>
          </cell>
          <cell r="EO2">
            <v>1587.1110000000001</v>
          </cell>
          <cell r="EP2">
            <v>3624.2589999999991</v>
          </cell>
          <cell r="EQ2">
            <v>2174.2059999999997</v>
          </cell>
          <cell r="ER2">
            <v>1160.1699999999998</v>
          </cell>
          <cell r="ES2">
            <v>466.22000000000008</v>
          </cell>
          <cell r="ET2">
            <v>486.30100000000004</v>
          </cell>
          <cell r="EU2">
            <v>602.72500000000002</v>
          </cell>
          <cell r="EV2">
            <v>489.49099999999993</v>
          </cell>
          <cell r="EW2">
            <v>542.01900000000001</v>
          </cell>
          <cell r="EX2">
            <v>1067.2370000000001</v>
          </cell>
          <cell r="EY2">
            <v>1051.3440000000007</v>
          </cell>
          <cell r="EZ2">
            <v>705.3540000000005</v>
          </cell>
          <cell r="FA2">
            <v>207.29000000000016</v>
          </cell>
          <cell r="FB2">
            <v>24</v>
          </cell>
          <cell r="FC2">
            <v>88.420000000000442</v>
          </cell>
          <cell r="FD2">
            <v>385.03999999999945</v>
          </cell>
          <cell r="FE2">
            <v>804.83600000000013</v>
          </cell>
          <cell r="FF2">
            <v>1223.5040000000001</v>
          </cell>
          <cell r="FG2">
            <v>1262.3200000000002</v>
          </cell>
          <cell r="FH2">
            <v>1090.9530000000002</v>
          </cell>
          <cell r="FI2">
            <v>1502.683</v>
          </cell>
          <cell r="FJ2">
            <v>1498.9559999999997</v>
          </cell>
          <cell r="FK2">
            <v>1535.6839999999997</v>
          </cell>
          <cell r="FL2">
            <v>759.31</v>
          </cell>
          <cell r="FM2">
            <v>604.0300000000002</v>
          </cell>
          <cell r="FN2">
            <v>357.47399999999999</v>
          </cell>
          <cell r="FO2">
            <v>162.77700000000002</v>
          </cell>
          <cell r="FP2">
            <v>82.15</v>
          </cell>
          <cell r="FQ2">
            <v>757.13900000000001</v>
          </cell>
          <cell r="FR2">
            <v>1144.789</v>
          </cell>
          <cell r="FS2">
            <v>726.77300000000002</v>
          </cell>
          <cell r="FT2">
            <v>1117.58</v>
          </cell>
          <cell r="FU2">
            <v>891.21100000000001</v>
          </cell>
          <cell r="FV2">
            <v>898.71800000000007</v>
          </cell>
          <cell r="FW2">
            <v>1792.0029999999999</v>
          </cell>
          <cell r="FX2">
            <v>911.12200000000007</v>
          </cell>
          <cell r="FY2">
            <v>646.005</v>
          </cell>
          <cell r="FZ2">
            <v>493.40800000000002</v>
          </cell>
          <cell r="GA2">
            <v>539.49199999999996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17.7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22</v>
          </cell>
          <cell r="AI3">
            <v>308.60000000000002</v>
          </cell>
          <cell r="AJ3">
            <v>672.5</v>
          </cell>
          <cell r="AK3">
            <v>0</v>
          </cell>
          <cell r="AL3">
            <v>23</v>
          </cell>
          <cell r="AM3">
            <v>0</v>
          </cell>
          <cell r="AN3">
            <v>0</v>
          </cell>
          <cell r="AO3">
            <v>0</v>
          </cell>
          <cell r="AP3">
            <v>25.1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19.200000000000003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21</v>
          </cell>
          <cell r="CN3">
            <v>0</v>
          </cell>
          <cell r="CO3">
            <v>0</v>
          </cell>
          <cell r="CP3">
            <v>0</v>
          </cell>
          <cell r="CQ3">
            <v>4.7</v>
          </cell>
          <cell r="CR3">
            <v>24.6</v>
          </cell>
          <cell r="CS3">
            <v>21</v>
          </cell>
          <cell r="CT3">
            <v>0</v>
          </cell>
          <cell r="CU3">
            <v>0</v>
          </cell>
          <cell r="CV3">
            <v>17</v>
          </cell>
          <cell r="CW3">
            <v>19.600000000000001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20.100000000000001</v>
          </cell>
          <cell r="DD3">
            <v>0</v>
          </cell>
          <cell r="DE3">
            <v>19.5</v>
          </cell>
          <cell r="DF3">
            <v>0</v>
          </cell>
          <cell r="DG3">
            <v>0</v>
          </cell>
          <cell r="DH3">
            <v>0</v>
          </cell>
          <cell r="DI3">
            <v>19.700000000000003</v>
          </cell>
          <cell r="DJ3">
            <v>18.900000000000002</v>
          </cell>
          <cell r="DK3">
            <v>22.400000000000002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22.400000000000002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20.100000000000001</v>
          </cell>
          <cell r="EK3">
            <v>0</v>
          </cell>
          <cell r="EL3">
            <v>0</v>
          </cell>
          <cell r="EM3">
            <v>0</v>
          </cell>
          <cell r="EN3">
            <v>20.440000000000001</v>
          </cell>
          <cell r="EO3">
            <v>20.440000000000001</v>
          </cell>
          <cell r="EP3">
            <v>20.440000000000001</v>
          </cell>
          <cell r="EQ3">
            <v>0</v>
          </cell>
          <cell r="ER3">
            <v>0</v>
          </cell>
          <cell r="ES3">
            <v>0</v>
          </cell>
          <cell r="ET3">
            <v>22.1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22.5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2E-3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245.8</v>
          </cell>
          <cell r="C4">
            <v>269.40000000000003</v>
          </cell>
          <cell r="D4">
            <v>193.4</v>
          </cell>
          <cell r="E4">
            <v>232</v>
          </cell>
          <cell r="F4">
            <v>272.2</v>
          </cell>
          <cell r="G4">
            <v>441.1</v>
          </cell>
          <cell r="H4">
            <v>381.8</v>
          </cell>
          <cell r="I4">
            <v>376.40000000000003</v>
          </cell>
          <cell r="J4">
            <v>808.7</v>
          </cell>
          <cell r="K4">
            <v>1031.5</v>
          </cell>
          <cell r="L4">
            <v>805.1</v>
          </cell>
          <cell r="M4">
            <v>631.20000000000005</v>
          </cell>
          <cell r="N4">
            <v>328.5</v>
          </cell>
          <cell r="O4">
            <v>215.3</v>
          </cell>
          <cell r="P4">
            <v>192.60000000000002</v>
          </cell>
          <cell r="Q4">
            <v>121.5</v>
          </cell>
          <cell r="R4">
            <v>200.8</v>
          </cell>
          <cell r="S4">
            <v>234.20000000000002</v>
          </cell>
          <cell r="T4">
            <v>237.3</v>
          </cell>
          <cell r="U4">
            <v>437.5</v>
          </cell>
          <cell r="V4">
            <v>724.2</v>
          </cell>
          <cell r="W4">
            <v>1281.3000000000002</v>
          </cell>
          <cell r="X4">
            <v>760</v>
          </cell>
          <cell r="Y4">
            <v>472.3</v>
          </cell>
          <cell r="Z4">
            <v>477.90000000000003</v>
          </cell>
          <cell r="AA4">
            <v>658.6</v>
          </cell>
          <cell r="AB4">
            <v>69.8</v>
          </cell>
          <cell r="AC4">
            <v>120.7</v>
          </cell>
          <cell r="AD4">
            <v>193.10000000000002</v>
          </cell>
          <cell r="AE4">
            <v>53.800000000000004</v>
          </cell>
          <cell r="AF4">
            <v>108.30000000000001</v>
          </cell>
          <cell r="AG4">
            <v>300.5</v>
          </cell>
          <cell r="AH4">
            <v>641.70000000000005</v>
          </cell>
          <cell r="AI4">
            <v>896.80000000000007</v>
          </cell>
          <cell r="AJ4">
            <v>879.7</v>
          </cell>
          <cell r="AK4">
            <v>591.4</v>
          </cell>
          <cell r="AL4">
            <v>485.90000000000003</v>
          </cell>
          <cell r="AM4">
            <v>325.90000000000003</v>
          </cell>
          <cell r="AN4">
            <v>137.4</v>
          </cell>
          <cell r="AO4">
            <v>167.5</v>
          </cell>
          <cell r="AP4">
            <v>208.70000000000002</v>
          </cell>
          <cell r="AQ4">
            <v>782.40000000000009</v>
          </cell>
          <cell r="AR4">
            <v>1396</v>
          </cell>
          <cell r="AS4">
            <v>1811.8000000000002</v>
          </cell>
          <cell r="AT4">
            <v>2938.9</v>
          </cell>
          <cell r="AU4">
            <v>5087.5</v>
          </cell>
          <cell r="AV4">
            <v>3388.6000000000004</v>
          </cell>
          <cell r="AW4">
            <v>2809.9</v>
          </cell>
          <cell r="AX4">
            <v>2089</v>
          </cell>
          <cell r="AY4">
            <v>2232.5</v>
          </cell>
          <cell r="AZ4">
            <v>1799.5</v>
          </cell>
          <cell r="BA4">
            <v>2001.6000000000001</v>
          </cell>
          <cell r="BB4">
            <v>2862.8</v>
          </cell>
          <cell r="BC4">
            <v>2477.7000000000003</v>
          </cell>
          <cell r="BD4">
            <v>2874</v>
          </cell>
          <cell r="BE4">
            <v>3479.3</v>
          </cell>
          <cell r="BF4">
            <v>4491.2</v>
          </cell>
          <cell r="BG4">
            <v>6040.1</v>
          </cell>
          <cell r="BH4">
            <v>4103.2</v>
          </cell>
          <cell r="BI4">
            <v>2175</v>
          </cell>
          <cell r="BJ4">
            <v>1807</v>
          </cell>
          <cell r="BK4">
            <v>1950.2</v>
          </cell>
          <cell r="BL4">
            <v>1842.2</v>
          </cell>
          <cell r="BM4">
            <v>1739.8000000000002</v>
          </cell>
          <cell r="BN4">
            <v>2678</v>
          </cell>
          <cell r="BO4">
            <v>3114.8</v>
          </cell>
          <cell r="BP4">
            <v>3457</v>
          </cell>
          <cell r="BQ4">
            <v>4389.7</v>
          </cell>
          <cell r="BR4">
            <v>7009.5</v>
          </cell>
          <cell r="BS4">
            <v>6694.4000000000005</v>
          </cell>
          <cell r="BT4">
            <v>5183.1000000000004</v>
          </cell>
          <cell r="BU4">
            <v>2446.5</v>
          </cell>
          <cell r="BV4">
            <v>2958.3</v>
          </cell>
          <cell r="BW4">
            <v>3025</v>
          </cell>
          <cell r="BX4">
            <v>2745.3</v>
          </cell>
          <cell r="BY4">
            <v>3350.1000000000004</v>
          </cell>
          <cell r="BZ4">
            <v>3661.6000000000004</v>
          </cell>
          <cell r="CA4">
            <v>5398.9000000000005</v>
          </cell>
          <cell r="CB4">
            <v>5341.8</v>
          </cell>
          <cell r="CC4">
            <v>6093.1</v>
          </cell>
          <cell r="CD4">
            <v>5539.1</v>
          </cell>
          <cell r="CE4">
            <v>6826.5</v>
          </cell>
          <cell r="CF4">
            <v>6339.4000000000005</v>
          </cell>
          <cell r="CG4">
            <v>3524.9</v>
          </cell>
          <cell r="CH4">
            <v>3804.2000000000003</v>
          </cell>
          <cell r="CI4">
            <v>3498.9</v>
          </cell>
          <cell r="CJ4">
            <v>5327.4000000000005</v>
          </cell>
          <cell r="CK4">
            <v>5135</v>
          </cell>
          <cell r="CL4">
            <v>6668.9000000000005</v>
          </cell>
          <cell r="CM4">
            <v>5874.8</v>
          </cell>
          <cell r="CN4">
            <v>5953.6</v>
          </cell>
          <cell r="CO4">
            <v>5931.8</v>
          </cell>
          <cell r="CP4">
            <v>6302.7000000000007</v>
          </cell>
          <cell r="CQ4">
            <v>6619.7000000000007</v>
          </cell>
          <cell r="CR4">
            <v>7007.9000000000005</v>
          </cell>
          <cell r="CS4">
            <v>4196</v>
          </cell>
          <cell r="CT4">
            <v>4026.8</v>
          </cell>
          <cell r="CU4">
            <v>2436.4</v>
          </cell>
          <cell r="CV4">
            <v>3450</v>
          </cell>
          <cell r="CW4">
            <v>3612.3</v>
          </cell>
          <cell r="CX4">
            <v>4951.1000000000004</v>
          </cell>
          <cell r="CY4">
            <v>4621.2</v>
          </cell>
          <cell r="CZ4">
            <v>5037.5</v>
          </cell>
          <cell r="DA4">
            <v>3432.6000000000004</v>
          </cell>
          <cell r="DB4">
            <v>4837.6000000000004</v>
          </cell>
          <cell r="DC4">
            <v>6973.8</v>
          </cell>
          <cell r="DD4">
            <v>7248.2000000000007</v>
          </cell>
          <cell r="DE4">
            <v>3064.3</v>
          </cell>
          <cell r="DF4">
            <v>2928</v>
          </cell>
          <cell r="DG4">
            <v>3625.9</v>
          </cell>
          <cell r="DH4">
            <v>4107.5</v>
          </cell>
          <cell r="DI4">
            <v>3296.1000000000004</v>
          </cell>
          <cell r="DJ4">
            <v>2927.6000000000004</v>
          </cell>
          <cell r="DK4">
            <v>3939</v>
          </cell>
          <cell r="DL4">
            <v>4601.9000000000005</v>
          </cell>
          <cell r="DM4">
            <v>3229.6000000000004</v>
          </cell>
          <cell r="DN4">
            <v>5802.6</v>
          </cell>
          <cell r="DO4">
            <v>5442.9000000000005</v>
          </cell>
          <cell r="DP4">
            <v>2502.8000000000002</v>
          </cell>
          <cell r="DQ4">
            <v>1213.9000000000001</v>
          </cell>
          <cell r="DR4">
            <v>2630.9900000000002</v>
          </cell>
          <cell r="DS4">
            <v>2628.6900000000005</v>
          </cell>
          <cell r="DT4">
            <v>1594.68</v>
          </cell>
          <cell r="DU4">
            <v>4612.9400000000005</v>
          </cell>
          <cell r="DV4">
            <v>5460.9030000000002</v>
          </cell>
          <cell r="DW4">
            <v>5622.4600000000009</v>
          </cell>
          <cell r="DX4">
            <v>6605.4500000000007</v>
          </cell>
          <cell r="DY4">
            <v>5529.7439999999997</v>
          </cell>
          <cell r="DZ4">
            <v>8391.19</v>
          </cell>
          <cell r="EA4">
            <v>7588.5290000000014</v>
          </cell>
          <cell r="EB4">
            <v>5378.7170000000006</v>
          </cell>
          <cell r="EC4">
            <v>3680.5049999999997</v>
          </cell>
          <cell r="ED4">
            <v>5369.7020000000011</v>
          </cell>
          <cell r="EE4">
            <v>6999.5719999999992</v>
          </cell>
          <cell r="EF4">
            <v>7304.35</v>
          </cell>
          <cell r="EG4">
            <v>6799.7730000000001</v>
          </cell>
          <cell r="EH4">
            <v>6681.8059999999987</v>
          </cell>
          <cell r="EI4">
            <v>6857.75</v>
          </cell>
          <cell r="EJ4">
            <v>6387.1330000000007</v>
          </cell>
          <cell r="EK4">
            <v>5627.6050000000005</v>
          </cell>
          <cell r="EL4">
            <v>7572.9259999999986</v>
          </cell>
          <cell r="EM4">
            <v>7110.9579999999987</v>
          </cell>
          <cell r="EN4">
            <v>7357.5889999999999</v>
          </cell>
          <cell r="EO4">
            <v>5884.393</v>
          </cell>
          <cell r="EP4">
            <v>5109.1419999999998</v>
          </cell>
          <cell r="EQ4">
            <v>6337.4480000000003</v>
          </cell>
          <cell r="ER4">
            <v>8339.8350000000009</v>
          </cell>
          <cell r="ES4">
            <v>6847.7370000000001</v>
          </cell>
          <cell r="ET4">
            <v>7317.1399999999994</v>
          </cell>
          <cell r="EU4">
            <v>7058.652000000001</v>
          </cell>
          <cell r="EV4">
            <v>0</v>
          </cell>
          <cell r="EW4">
            <v>0</v>
          </cell>
          <cell r="EX4">
            <v>4186.4780000000001</v>
          </cell>
          <cell r="EY4">
            <v>13424.046</v>
          </cell>
          <cell r="EZ4">
            <v>5042.9200000000019</v>
          </cell>
          <cell r="FA4">
            <v>2152.904</v>
          </cell>
          <cell r="FB4">
            <v>2121.8599999999997</v>
          </cell>
          <cell r="FC4">
            <v>3805.3850000000002</v>
          </cell>
          <cell r="FD4">
            <v>5272.4599999999991</v>
          </cell>
          <cell r="FE4">
            <v>4892.8339999999998</v>
          </cell>
          <cell r="FF4">
            <v>6256.8090000000002</v>
          </cell>
          <cell r="FG4">
            <v>5612.5750000000007</v>
          </cell>
          <cell r="FH4">
            <v>6804.3680000000013</v>
          </cell>
          <cell r="FI4">
            <v>6739.7850000000008</v>
          </cell>
          <cell r="FJ4">
            <v>7622.2980000000016</v>
          </cell>
          <cell r="FK4">
            <v>7333.3170000000018</v>
          </cell>
          <cell r="FL4">
            <v>4096.2100000000009</v>
          </cell>
          <cell r="FM4">
            <v>3332.2479999999996</v>
          </cell>
          <cell r="FN4">
            <v>3097.3340000000003</v>
          </cell>
          <cell r="FO4">
            <v>4967.04</v>
          </cell>
          <cell r="FP4">
            <v>5712.54</v>
          </cell>
          <cell r="FQ4">
            <v>6558.1680000000006</v>
          </cell>
          <cell r="FR4">
            <v>5915.902</v>
          </cell>
          <cell r="FS4">
            <v>6189.83</v>
          </cell>
          <cell r="FT4">
            <v>8005.183</v>
          </cell>
          <cell r="FU4">
            <v>6165.1610000000001</v>
          </cell>
          <cell r="FV4">
            <v>9151.009</v>
          </cell>
          <cell r="FW4">
            <v>8263.75</v>
          </cell>
          <cell r="FX4">
            <v>6069.25</v>
          </cell>
          <cell r="FY4">
            <v>4703.134</v>
          </cell>
          <cell r="FZ4">
            <v>5549.93</v>
          </cell>
          <cell r="GA4">
            <v>6081.34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125.4</v>
          </cell>
          <cell r="C5">
            <v>21.900000000000002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22.8</v>
          </cell>
          <cell r="Q5">
            <v>0</v>
          </cell>
          <cell r="R5">
            <v>0</v>
          </cell>
          <cell r="S5">
            <v>0.1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24.8</v>
          </cell>
          <cell r="Y5">
            <v>11</v>
          </cell>
          <cell r="Z5">
            <v>90.100000000000009</v>
          </cell>
          <cell r="AA5">
            <v>63.400000000000006</v>
          </cell>
          <cell r="AB5">
            <v>11.5</v>
          </cell>
          <cell r="AC5">
            <v>25.1</v>
          </cell>
          <cell r="AD5">
            <v>0</v>
          </cell>
          <cell r="AE5">
            <v>0</v>
          </cell>
          <cell r="AF5">
            <v>19.900000000000002</v>
          </cell>
          <cell r="AG5">
            <v>48.300000000000004</v>
          </cell>
          <cell r="AH5">
            <v>0</v>
          </cell>
          <cell r="AI5">
            <v>25</v>
          </cell>
          <cell r="AJ5">
            <v>204</v>
          </cell>
          <cell r="AK5">
            <v>202.5</v>
          </cell>
          <cell r="AL5">
            <v>77.800000000000011</v>
          </cell>
          <cell r="AM5">
            <v>58.400000000000006</v>
          </cell>
          <cell r="AN5">
            <v>88.2</v>
          </cell>
          <cell r="AO5">
            <v>52</v>
          </cell>
          <cell r="AP5">
            <v>51.800000000000004</v>
          </cell>
          <cell r="AQ5">
            <v>0</v>
          </cell>
          <cell r="AR5">
            <v>0</v>
          </cell>
          <cell r="AS5">
            <v>0</v>
          </cell>
          <cell r="AT5">
            <v>24</v>
          </cell>
          <cell r="AU5">
            <v>47.5</v>
          </cell>
          <cell r="AV5">
            <v>26</v>
          </cell>
          <cell r="AW5">
            <v>208.3</v>
          </cell>
          <cell r="AX5">
            <v>81.800000000000011</v>
          </cell>
          <cell r="AY5">
            <v>59.2</v>
          </cell>
          <cell r="AZ5">
            <v>26</v>
          </cell>
          <cell r="BA5">
            <v>0</v>
          </cell>
          <cell r="BB5">
            <v>106.9</v>
          </cell>
          <cell r="BC5">
            <v>89.2</v>
          </cell>
          <cell r="BD5">
            <v>68.5</v>
          </cell>
          <cell r="BE5">
            <v>160.60000000000002</v>
          </cell>
          <cell r="BF5">
            <v>88.7</v>
          </cell>
          <cell r="BG5">
            <v>155.5</v>
          </cell>
          <cell r="BH5">
            <v>51.800000000000004</v>
          </cell>
          <cell r="BI5">
            <v>0</v>
          </cell>
          <cell r="BJ5">
            <v>114.7</v>
          </cell>
          <cell r="BK5">
            <v>144.20000000000002</v>
          </cell>
          <cell r="BL5">
            <v>45.6</v>
          </cell>
          <cell r="BM5">
            <v>49.300000000000004</v>
          </cell>
          <cell r="BN5">
            <v>25.3</v>
          </cell>
          <cell r="BO5">
            <v>74.400000000000006</v>
          </cell>
          <cell r="BP5">
            <v>83.9</v>
          </cell>
          <cell r="BQ5">
            <v>89.300000000000011</v>
          </cell>
          <cell r="BR5">
            <v>51.800000000000004</v>
          </cell>
          <cell r="BS5">
            <v>155.60000000000002</v>
          </cell>
          <cell r="BT5">
            <v>120.80000000000001</v>
          </cell>
          <cell r="BU5">
            <v>210.60000000000002</v>
          </cell>
          <cell r="BV5">
            <v>81.800000000000011</v>
          </cell>
          <cell r="BW5">
            <v>59.2</v>
          </cell>
          <cell r="BX5">
            <v>26</v>
          </cell>
          <cell r="BY5">
            <v>0</v>
          </cell>
          <cell r="BZ5">
            <v>106.9</v>
          </cell>
          <cell r="CA5">
            <v>89.2</v>
          </cell>
          <cell r="CB5">
            <v>68.5</v>
          </cell>
          <cell r="CC5">
            <v>160.60000000000002</v>
          </cell>
          <cell r="CD5">
            <v>88.7</v>
          </cell>
          <cell r="CE5">
            <v>155.5</v>
          </cell>
          <cell r="CF5">
            <v>51.800000000000004</v>
          </cell>
          <cell r="CG5">
            <v>0</v>
          </cell>
          <cell r="CH5">
            <v>131.70000000000002</v>
          </cell>
          <cell r="CI5">
            <v>26</v>
          </cell>
          <cell r="CJ5">
            <v>52.2</v>
          </cell>
          <cell r="CK5">
            <v>0</v>
          </cell>
          <cell r="CL5">
            <v>44</v>
          </cell>
          <cell r="CM5">
            <v>0</v>
          </cell>
          <cell r="CN5">
            <v>52</v>
          </cell>
          <cell r="CO5">
            <v>25.5</v>
          </cell>
          <cell r="CP5">
            <v>76.3</v>
          </cell>
          <cell r="CQ5">
            <v>179</v>
          </cell>
          <cell r="CR5">
            <v>226.8</v>
          </cell>
          <cell r="CS5">
            <v>69.100000000000009</v>
          </cell>
          <cell r="CT5">
            <v>77.5</v>
          </cell>
          <cell r="CU5">
            <v>85.600000000000009</v>
          </cell>
          <cell r="CV5">
            <v>0</v>
          </cell>
          <cell r="CW5">
            <v>23.8</v>
          </cell>
          <cell r="CX5">
            <v>0</v>
          </cell>
          <cell r="CY5">
            <v>0</v>
          </cell>
          <cell r="CZ5">
            <v>21.1</v>
          </cell>
          <cell r="DA5">
            <v>0</v>
          </cell>
          <cell r="DB5">
            <v>25.5</v>
          </cell>
          <cell r="DC5">
            <v>0</v>
          </cell>
          <cell r="DD5">
            <v>76.900000000000006</v>
          </cell>
          <cell r="DE5">
            <v>51.400000000000006</v>
          </cell>
          <cell r="DF5">
            <v>174.4</v>
          </cell>
          <cell r="DG5">
            <v>155</v>
          </cell>
          <cell r="DH5">
            <v>51.800000000000004</v>
          </cell>
          <cell r="DI5">
            <v>0</v>
          </cell>
          <cell r="DJ5">
            <v>51.800000000000004</v>
          </cell>
          <cell r="DK5">
            <v>0</v>
          </cell>
          <cell r="DL5">
            <v>25.6</v>
          </cell>
          <cell r="DM5">
            <v>25.900000000000002</v>
          </cell>
          <cell r="DN5">
            <v>0</v>
          </cell>
          <cell r="DO5">
            <v>225.5</v>
          </cell>
          <cell r="DP5">
            <v>0</v>
          </cell>
          <cell r="DQ5">
            <v>128.9</v>
          </cell>
          <cell r="DR5">
            <v>142.9</v>
          </cell>
          <cell r="DS5">
            <v>206.95000000000002</v>
          </cell>
          <cell r="DT5">
            <v>25.8</v>
          </cell>
          <cell r="DU5">
            <v>77.300000000000011</v>
          </cell>
          <cell r="DV5">
            <v>0</v>
          </cell>
          <cell r="DW5">
            <v>23.840000000000003</v>
          </cell>
          <cell r="DX5">
            <v>51.800000000000004</v>
          </cell>
          <cell r="DY5">
            <v>0</v>
          </cell>
          <cell r="DZ5">
            <v>51.25</v>
          </cell>
          <cell r="EA5">
            <v>51.800000000000026</v>
          </cell>
          <cell r="EB5">
            <v>324.15999999999997</v>
          </cell>
          <cell r="EC5">
            <v>260.75</v>
          </cell>
          <cell r="ED5">
            <v>178.35500000000002</v>
          </cell>
          <cell r="EE5">
            <v>77</v>
          </cell>
          <cell r="EF5">
            <v>73.800000000000011</v>
          </cell>
          <cell r="EG5">
            <v>25.8</v>
          </cell>
          <cell r="EH5">
            <v>21.75</v>
          </cell>
          <cell r="EI5">
            <v>0</v>
          </cell>
          <cell r="EJ5">
            <v>93.03</v>
          </cell>
          <cell r="EK5">
            <v>29.6</v>
          </cell>
          <cell r="EL5">
            <v>0</v>
          </cell>
          <cell r="EM5">
            <v>96.38</v>
          </cell>
          <cell r="EN5">
            <v>69.900000000000006</v>
          </cell>
          <cell r="EO5">
            <v>25.130000000000003</v>
          </cell>
          <cell r="EP5">
            <v>207.80100000000004</v>
          </cell>
          <cell r="EQ5">
            <v>156.4</v>
          </cell>
          <cell r="ER5">
            <v>126.80000000000001</v>
          </cell>
          <cell r="ES5">
            <v>25.5</v>
          </cell>
          <cell r="ET5">
            <v>0</v>
          </cell>
          <cell r="EU5">
            <v>51.800000000000004</v>
          </cell>
          <cell r="EV5">
            <v>25.5</v>
          </cell>
          <cell r="EW5">
            <v>0</v>
          </cell>
          <cell r="EX5">
            <v>127.00999999999999</v>
          </cell>
          <cell r="EY5">
            <v>123.92000000000002</v>
          </cell>
          <cell r="EZ5">
            <v>153.80000000000001</v>
          </cell>
          <cell r="FA5">
            <v>149.845</v>
          </cell>
          <cell r="FB5">
            <v>105.15</v>
          </cell>
          <cell r="FC5">
            <v>153.30000000000001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23.14</v>
          </cell>
          <cell r="FJ5">
            <v>0</v>
          </cell>
          <cell r="FK5">
            <v>123.27000000000001</v>
          </cell>
          <cell r="FL5">
            <v>128.62</v>
          </cell>
          <cell r="FM5">
            <v>127.67000000000002</v>
          </cell>
          <cell r="FN5">
            <v>123.09</v>
          </cell>
          <cell r="FO5">
            <v>124.60600000000001</v>
          </cell>
          <cell r="FP5">
            <v>50.097000000000001</v>
          </cell>
          <cell r="FQ5">
            <v>24</v>
          </cell>
          <cell r="FR5">
            <v>0</v>
          </cell>
          <cell r="FS5">
            <v>25.44</v>
          </cell>
          <cell r="FT5">
            <v>24.900000000000002</v>
          </cell>
          <cell r="FU5">
            <v>0</v>
          </cell>
          <cell r="FV5">
            <v>0</v>
          </cell>
          <cell r="FW5">
            <v>0</v>
          </cell>
          <cell r="FX5">
            <v>158.45000000000002</v>
          </cell>
          <cell r="FY5">
            <v>198.51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3632.1000000000004</v>
          </cell>
          <cell r="C6">
            <v>5145.2000000000007</v>
          </cell>
          <cell r="D6">
            <v>7836.2000000000007</v>
          </cell>
          <cell r="E6">
            <v>9052</v>
          </cell>
          <cell r="F6">
            <v>5503.2000000000007</v>
          </cell>
          <cell r="G6">
            <v>36.1</v>
          </cell>
          <cell r="H6">
            <v>52.800000000000004</v>
          </cell>
          <cell r="I6">
            <v>149.1</v>
          </cell>
          <cell r="J6">
            <v>414.5</v>
          </cell>
          <cell r="K6">
            <v>374.90000000000003</v>
          </cell>
          <cell r="L6">
            <v>303.90000000000003</v>
          </cell>
          <cell r="M6">
            <v>123.5</v>
          </cell>
          <cell r="N6">
            <v>123.4</v>
          </cell>
          <cell r="O6">
            <v>127.9</v>
          </cell>
          <cell r="P6">
            <v>142.30000000000001</v>
          </cell>
          <cell r="Q6">
            <v>2299.6</v>
          </cell>
          <cell r="R6">
            <v>1442</v>
          </cell>
          <cell r="S6">
            <v>85.300000000000011</v>
          </cell>
          <cell r="T6">
            <v>131.9</v>
          </cell>
          <cell r="U6">
            <v>344.6</v>
          </cell>
          <cell r="V6">
            <v>282.10000000000002</v>
          </cell>
          <cell r="W6">
            <v>279</v>
          </cell>
          <cell r="X6">
            <v>415.3</v>
          </cell>
          <cell r="Y6">
            <v>382.40000000000003</v>
          </cell>
          <cell r="Z6">
            <v>21.5</v>
          </cell>
          <cell r="AA6">
            <v>180.4</v>
          </cell>
          <cell r="AB6">
            <v>30.8</v>
          </cell>
          <cell r="AC6">
            <v>22.3</v>
          </cell>
          <cell r="AD6">
            <v>519.5</v>
          </cell>
          <cell r="AE6">
            <v>1608</v>
          </cell>
          <cell r="AF6">
            <v>1279</v>
          </cell>
          <cell r="AG6">
            <v>1856.8000000000002</v>
          </cell>
          <cell r="AH6">
            <v>963.2</v>
          </cell>
          <cell r="AI6">
            <v>1044.9000000000001</v>
          </cell>
          <cell r="AJ6">
            <v>1642.6000000000001</v>
          </cell>
          <cell r="AK6">
            <v>2592.3000000000002</v>
          </cell>
          <cell r="AL6">
            <v>1516.8000000000002</v>
          </cell>
          <cell r="AM6">
            <v>107.60000000000001</v>
          </cell>
          <cell r="AN6">
            <v>83.2</v>
          </cell>
          <cell r="AO6">
            <v>275.60000000000002</v>
          </cell>
          <cell r="AP6">
            <v>111.4</v>
          </cell>
          <cell r="AQ6">
            <v>77.900000000000006</v>
          </cell>
          <cell r="AR6">
            <v>109.10000000000001</v>
          </cell>
          <cell r="AS6">
            <v>109.9</v>
          </cell>
          <cell r="AT6">
            <v>293.7</v>
          </cell>
          <cell r="AU6">
            <v>587.20000000000005</v>
          </cell>
          <cell r="AV6">
            <v>411.90000000000003</v>
          </cell>
          <cell r="AW6">
            <v>300.8</v>
          </cell>
          <cell r="AX6">
            <v>50</v>
          </cell>
          <cell r="AY6">
            <v>68.5</v>
          </cell>
          <cell r="AZ6">
            <v>61.800000000000004</v>
          </cell>
          <cell r="BA6">
            <v>106.7</v>
          </cell>
          <cell r="BB6">
            <v>45</v>
          </cell>
          <cell r="BC6">
            <v>65.7</v>
          </cell>
          <cell r="BD6">
            <v>222.10000000000002</v>
          </cell>
          <cell r="BE6">
            <v>414.90000000000003</v>
          </cell>
          <cell r="BF6">
            <v>245.8</v>
          </cell>
          <cell r="BG6">
            <v>668.80000000000007</v>
          </cell>
          <cell r="BH6">
            <v>470.6</v>
          </cell>
          <cell r="BI6">
            <v>344.70000000000005</v>
          </cell>
          <cell r="BJ6">
            <v>69.600000000000009</v>
          </cell>
          <cell r="BK6">
            <v>23.8</v>
          </cell>
          <cell r="BL6">
            <v>132.80000000000001</v>
          </cell>
          <cell r="BM6">
            <v>350.70000000000005</v>
          </cell>
          <cell r="BN6">
            <v>256.90000000000003</v>
          </cell>
          <cell r="BO6">
            <v>256.60000000000002</v>
          </cell>
          <cell r="BP6">
            <v>147.4</v>
          </cell>
          <cell r="BQ6">
            <v>427.70000000000005</v>
          </cell>
          <cell r="BR6">
            <v>443.90000000000003</v>
          </cell>
          <cell r="BS6">
            <v>311.10000000000002</v>
          </cell>
          <cell r="BT6">
            <v>363.1</v>
          </cell>
          <cell r="BU6">
            <v>153</v>
          </cell>
          <cell r="BV6">
            <v>132.5</v>
          </cell>
          <cell r="BW6">
            <v>247.20000000000002</v>
          </cell>
          <cell r="BX6">
            <v>1102.4000000000001</v>
          </cell>
          <cell r="BY6">
            <v>152.6</v>
          </cell>
          <cell r="BZ6">
            <v>204.4</v>
          </cell>
          <cell r="CA6">
            <v>145.70000000000002</v>
          </cell>
          <cell r="CB6">
            <v>111.2</v>
          </cell>
          <cell r="CC6">
            <v>357.40000000000003</v>
          </cell>
          <cell r="CD6">
            <v>503.8</v>
          </cell>
          <cell r="CE6">
            <v>723.6</v>
          </cell>
          <cell r="CF6">
            <v>773.80000000000007</v>
          </cell>
          <cell r="CG6">
            <v>346.40000000000003</v>
          </cell>
          <cell r="CH6">
            <v>262.5</v>
          </cell>
          <cell r="CI6">
            <v>400.70000000000005</v>
          </cell>
          <cell r="CJ6">
            <v>327.8</v>
          </cell>
          <cell r="CK6">
            <v>312.8</v>
          </cell>
          <cell r="CL6">
            <v>668.5</v>
          </cell>
          <cell r="CM6">
            <v>1012.7</v>
          </cell>
          <cell r="CN6">
            <v>495.90000000000003</v>
          </cell>
          <cell r="CO6">
            <v>733.80000000000007</v>
          </cell>
          <cell r="CP6">
            <v>767.90000000000009</v>
          </cell>
          <cell r="CQ6">
            <v>641.80000000000007</v>
          </cell>
          <cell r="CR6">
            <v>749.6</v>
          </cell>
          <cell r="CS6">
            <v>442.40000000000003</v>
          </cell>
          <cell r="CT6">
            <v>453.90000000000003</v>
          </cell>
          <cell r="CU6">
            <v>383.90000000000003</v>
          </cell>
          <cell r="CV6">
            <v>355.90000000000003</v>
          </cell>
          <cell r="CW6">
            <v>553.4</v>
          </cell>
          <cell r="CX6">
            <v>475.5</v>
          </cell>
          <cell r="CY6">
            <v>621.30000000000007</v>
          </cell>
          <cell r="CZ6">
            <v>709.5</v>
          </cell>
          <cell r="DA6">
            <v>705.30000000000007</v>
          </cell>
          <cell r="DB6">
            <v>713.5</v>
          </cell>
          <cell r="DC6">
            <v>698.90000000000009</v>
          </cell>
          <cell r="DD6">
            <v>568.6</v>
          </cell>
          <cell r="DE6">
            <v>326.20000000000005</v>
          </cell>
          <cell r="DF6">
            <v>274.7</v>
          </cell>
          <cell r="DG6">
            <v>361.70000000000005</v>
          </cell>
          <cell r="DH6">
            <v>489.8</v>
          </cell>
          <cell r="DI6">
            <v>377.1</v>
          </cell>
          <cell r="DJ6">
            <v>706.80000000000007</v>
          </cell>
          <cell r="DK6">
            <v>398.6</v>
          </cell>
          <cell r="DL6">
            <v>388.90000000000003</v>
          </cell>
          <cell r="DM6">
            <v>500</v>
          </cell>
          <cell r="DN6">
            <v>583.20000000000005</v>
          </cell>
          <cell r="DO6">
            <v>539.1</v>
          </cell>
          <cell r="DP6">
            <v>402.3</v>
          </cell>
          <cell r="DQ6">
            <v>281.8</v>
          </cell>
          <cell r="DR6">
            <v>363.30000000000007</v>
          </cell>
          <cell r="DS6">
            <v>47.240000000000009</v>
          </cell>
          <cell r="DT6">
            <v>89.564000000000021</v>
          </cell>
          <cell r="DU6">
            <v>174.23000000000002</v>
          </cell>
          <cell r="DV6">
            <v>327.803</v>
          </cell>
          <cell r="DW6">
            <v>392.76900000000001</v>
          </cell>
          <cell r="DX6">
            <v>341.59800000000007</v>
          </cell>
          <cell r="DY6">
            <v>423.13800000000003</v>
          </cell>
          <cell r="DZ6">
            <v>560.36300000000006</v>
          </cell>
          <cell r="EA6">
            <v>680.84400000000005</v>
          </cell>
          <cell r="EB6">
            <v>478.69699999999995</v>
          </cell>
          <cell r="EC6">
            <v>373.63</v>
          </cell>
          <cell r="ED6">
            <v>333.36800000000011</v>
          </cell>
          <cell r="EE6">
            <v>342.91</v>
          </cell>
          <cell r="EF6">
            <v>608.48599999999999</v>
          </cell>
          <cell r="EG6">
            <v>337.54999999999995</v>
          </cell>
          <cell r="EH6">
            <v>455.8</v>
          </cell>
          <cell r="EI6">
            <v>392.50200000000001</v>
          </cell>
          <cell r="EJ6">
            <v>596.65899999999999</v>
          </cell>
          <cell r="EK6">
            <v>740.93200000000013</v>
          </cell>
          <cell r="EL6">
            <v>781.23100000000011</v>
          </cell>
          <cell r="EM6">
            <v>564.97400000000005</v>
          </cell>
          <cell r="EN6">
            <v>519.92399999999998</v>
          </cell>
          <cell r="EO6">
            <v>380.64000000000004</v>
          </cell>
          <cell r="EP6">
            <v>467.02299999999997</v>
          </cell>
          <cell r="EQ6">
            <v>344.5</v>
          </cell>
          <cell r="ER6">
            <v>288.37399999999997</v>
          </cell>
          <cell r="ES6">
            <v>455.774</v>
          </cell>
          <cell r="ET6">
            <v>539.15200000000004</v>
          </cell>
          <cell r="EU6">
            <v>455.27600000000007</v>
          </cell>
          <cell r="EV6">
            <v>687.47000000000014</v>
          </cell>
          <cell r="EW6">
            <v>808.09</v>
          </cell>
          <cell r="EX6">
            <v>837.34200000000021</v>
          </cell>
          <cell r="EY6">
            <v>716.18100000000004</v>
          </cell>
          <cell r="EZ6">
            <v>1001.14</v>
          </cell>
          <cell r="FA6">
            <v>125.75200000000001</v>
          </cell>
          <cell r="FB6">
            <v>42.25</v>
          </cell>
          <cell r="FC6">
            <v>23.720000000000006</v>
          </cell>
          <cell r="FD6">
            <v>320.95400000000001</v>
          </cell>
          <cell r="FE6">
            <v>594.72799999999995</v>
          </cell>
          <cell r="FF6">
            <v>379.76800000000003</v>
          </cell>
          <cell r="FG6">
            <v>623.22900000000016</v>
          </cell>
          <cell r="FH6">
            <v>670.08699999999999</v>
          </cell>
          <cell r="FI6">
            <v>503.00600000000009</v>
          </cell>
          <cell r="FJ6">
            <v>459.99600000000004</v>
          </cell>
          <cell r="FK6">
            <v>586.59100000000001</v>
          </cell>
          <cell r="FL6">
            <v>302.47500000000002</v>
          </cell>
          <cell r="FM6">
            <v>157.91</v>
          </cell>
          <cell r="FN6">
            <v>22.7</v>
          </cell>
          <cell r="FO6">
            <v>0</v>
          </cell>
          <cell r="FP6">
            <v>25.01</v>
          </cell>
          <cell r="FQ6">
            <v>158.42000000000002</v>
          </cell>
          <cell r="FR6">
            <v>275.89800000000002</v>
          </cell>
          <cell r="FS6">
            <v>332.17</v>
          </cell>
          <cell r="FT6">
            <v>211.14400000000001</v>
          </cell>
          <cell r="FU6">
            <v>284.524</v>
          </cell>
          <cell r="FV6">
            <v>437.97399999999999</v>
          </cell>
          <cell r="FW6">
            <v>178.608</v>
          </cell>
          <cell r="FX6">
            <v>243.923</v>
          </cell>
          <cell r="FY6">
            <v>98.335000000000008</v>
          </cell>
          <cell r="FZ6">
            <v>20.6</v>
          </cell>
          <cell r="GA6">
            <v>23.425000000000001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1160.3</v>
          </cell>
          <cell r="C7">
            <v>426.70000000000005</v>
          </cell>
          <cell r="D7">
            <v>216.5</v>
          </cell>
          <cell r="E7">
            <v>55.6</v>
          </cell>
          <cell r="F7">
            <v>107.5</v>
          </cell>
          <cell r="G7">
            <v>149.80000000000001</v>
          </cell>
          <cell r="H7">
            <v>297</v>
          </cell>
          <cell r="I7">
            <v>606.6</v>
          </cell>
          <cell r="J7">
            <v>596.6</v>
          </cell>
          <cell r="K7">
            <v>471.6</v>
          </cell>
          <cell r="L7">
            <v>4266.1000000000004</v>
          </cell>
          <cell r="M7">
            <v>258.7</v>
          </cell>
          <cell r="N7">
            <v>2563.3000000000002</v>
          </cell>
          <cell r="O7">
            <v>2017.4</v>
          </cell>
          <cell r="P7">
            <v>1180.3</v>
          </cell>
          <cell r="Q7">
            <v>1360.3000000000002</v>
          </cell>
          <cell r="R7">
            <v>2356.3000000000002</v>
          </cell>
          <cell r="S7">
            <v>2731.7000000000003</v>
          </cell>
          <cell r="T7">
            <v>2276.1</v>
          </cell>
          <cell r="U7">
            <v>3513.2000000000003</v>
          </cell>
          <cell r="V7">
            <v>1487.2</v>
          </cell>
          <cell r="W7">
            <v>3879.9</v>
          </cell>
          <cell r="X7">
            <v>2014.8000000000002</v>
          </cell>
          <cell r="Y7">
            <v>3717</v>
          </cell>
          <cell r="Z7">
            <v>8196.3000000000011</v>
          </cell>
          <cell r="AA7">
            <v>1447.1000000000001</v>
          </cell>
          <cell r="AB7">
            <v>3793.7000000000003</v>
          </cell>
          <cell r="AC7">
            <v>2537.1000000000004</v>
          </cell>
          <cell r="AD7">
            <v>1062.2</v>
          </cell>
          <cell r="AE7">
            <v>596.6</v>
          </cell>
          <cell r="AF7">
            <v>5663.5</v>
          </cell>
          <cell r="AG7">
            <v>373.20000000000005</v>
          </cell>
          <cell r="AH7">
            <v>262.90000000000003</v>
          </cell>
          <cell r="AI7">
            <v>3452.9</v>
          </cell>
          <cell r="AJ7">
            <v>509.6</v>
          </cell>
          <cell r="AK7">
            <v>1580.9</v>
          </cell>
          <cell r="AL7">
            <v>1382.5</v>
          </cell>
          <cell r="AM7">
            <v>189.4</v>
          </cell>
          <cell r="AN7">
            <v>1116.1000000000001</v>
          </cell>
          <cell r="AO7">
            <v>236</v>
          </cell>
          <cell r="AP7">
            <v>237.20000000000002</v>
          </cell>
          <cell r="AQ7">
            <v>1252.3000000000002</v>
          </cell>
          <cell r="AR7">
            <v>221.60000000000002</v>
          </cell>
          <cell r="AS7">
            <v>325.3</v>
          </cell>
          <cell r="AT7">
            <v>1808</v>
          </cell>
          <cell r="AU7">
            <v>1448.8000000000002</v>
          </cell>
          <cell r="AV7">
            <v>448.40000000000003</v>
          </cell>
          <cell r="AW7">
            <v>246.3</v>
          </cell>
          <cell r="AX7">
            <v>2671.1000000000004</v>
          </cell>
          <cell r="AY7">
            <v>2293.4</v>
          </cell>
          <cell r="AZ7">
            <v>188.70000000000002</v>
          </cell>
          <cell r="BA7">
            <v>1715.4</v>
          </cell>
          <cell r="BB7">
            <v>1410.1000000000001</v>
          </cell>
          <cell r="BC7">
            <v>180.5</v>
          </cell>
          <cell r="BD7">
            <v>111.10000000000001</v>
          </cell>
          <cell r="BE7">
            <v>191.10000000000002</v>
          </cell>
          <cell r="BF7">
            <v>205.3</v>
          </cell>
          <cell r="BG7">
            <v>1360.7</v>
          </cell>
          <cell r="BH7">
            <v>238.9</v>
          </cell>
          <cell r="BI7">
            <v>739.5</v>
          </cell>
          <cell r="BJ7">
            <v>304</v>
          </cell>
          <cell r="BK7">
            <v>868.90000000000009</v>
          </cell>
          <cell r="BL7">
            <v>151.70000000000002</v>
          </cell>
          <cell r="BM7">
            <v>734.7</v>
          </cell>
          <cell r="BN7">
            <v>157.10000000000002</v>
          </cell>
          <cell r="BO7">
            <v>250.3</v>
          </cell>
          <cell r="BP7">
            <v>1474.7</v>
          </cell>
          <cell r="BQ7">
            <v>1083.8</v>
          </cell>
          <cell r="BR7">
            <v>435.3</v>
          </cell>
          <cell r="BS7">
            <v>320</v>
          </cell>
          <cell r="BT7">
            <v>1684.6000000000001</v>
          </cell>
          <cell r="BU7">
            <v>283.40000000000003</v>
          </cell>
          <cell r="BV7">
            <v>1547.1000000000001</v>
          </cell>
          <cell r="BW7">
            <v>737.1</v>
          </cell>
          <cell r="BX7">
            <v>544.1</v>
          </cell>
          <cell r="BY7">
            <v>810.80000000000007</v>
          </cell>
          <cell r="BZ7">
            <v>439</v>
          </cell>
          <cell r="CA7">
            <v>370.40000000000003</v>
          </cell>
          <cell r="CB7">
            <v>391.1</v>
          </cell>
          <cell r="CC7">
            <v>725.5</v>
          </cell>
          <cell r="CD7">
            <v>804.90000000000009</v>
          </cell>
          <cell r="CE7">
            <v>716.5</v>
          </cell>
          <cell r="CF7">
            <v>894.30000000000007</v>
          </cell>
          <cell r="CG7">
            <v>652.40000000000009</v>
          </cell>
          <cell r="CH7">
            <v>797.1</v>
          </cell>
          <cell r="CI7">
            <v>848.1</v>
          </cell>
          <cell r="CJ7">
            <v>810.7</v>
          </cell>
          <cell r="CK7">
            <v>543.20000000000005</v>
          </cell>
          <cell r="CL7">
            <v>396.8</v>
          </cell>
          <cell r="CM7">
            <v>486.1</v>
          </cell>
          <cell r="CN7">
            <v>679.40000000000009</v>
          </cell>
          <cell r="CO7">
            <v>965.1</v>
          </cell>
          <cell r="CP7">
            <v>1373.8000000000002</v>
          </cell>
          <cell r="CQ7">
            <v>1356.6000000000001</v>
          </cell>
          <cell r="CR7">
            <v>1039.4000000000001</v>
          </cell>
          <cell r="CS7">
            <v>3942</v>
          </cell>
          <cell r="CT7">
            <v>4408.3</v>
          </cell>
          <cell r="CU7">
            <v>982.80000000000007</v>
          </cell>
          <cell r="CV7">
            <v>1172.7</v>
          </cell>
          <cell r="CW7">
            <v>1652.9</v>
          </cell>
          <cell r="CX7">
            <v>984</v>
          </cell>
          <cell r="CY7">
            <v>913.6</v>
          </cell>
          <cell r="CZ7">
            <v>1154.9000000000001</v>
          </cell>
          <cell r="DA7">
            <v>1774.2</v>
          </cell>
          <cell r="DB7">
            <v>1050.3</v>
          </cell>
          <cell r="DC7">
            <v>4324.8</v>
          </cell>
          <cell r="DD7">
            <v>1589.5</v>
          </cell>
          <cell r="DE7">
            <v>3706.5</v>
          </cell>
          <cell r="DF7">
            <v>826.30000000000007</v>
          </cell>
          <cell r="DG7">
            <v>465.5</v>
          </cell>
          <cell r="DH7">
            <v>352.3</v>
          </cell>
          <cell r="DI7">
            <v>275.60000000000002</v>
          </cell>
          <cell r="DJ7">
            <v>591.80000000000007</v>
          </cell>
          <cell r="DK7">
            <v>1026.5</v>
          </cell>
          <cell r="DL7">
            <v>507</v>
          </cell>
          <cell r="DM7">
            <v>839</v>
          </cell>
          <cell r="DN7">
            <v>1166</v>
          </cell>
          <cell r="DO7">
            <v>716.2</v>
          </cell>
          <cell r="DP7">
            <v>703.40000000000009</v>
          </cell>
          <cell r="DQ7">
            <v>486.6</v>
          </cell>
          <cell r="DR7">
            <v>489.6880000000001</v>
          </cell>
          <cell r="DS7">
            <v>426.87000000000012</v>
          </cell>
          <cell r="DT7">
            <v>517.101</v>
          </cell>
          <cell r="DU7">
            <v>694.72300000000041</v>
          </cell>
          <cell r="DV7">
            <v>666.46700000000021</v>
          </cell>
          <cell r="DW7">
            <v>750.04</v>
          </cell>
          <cell r="DX7">
            <v>603.83399999999983</v>
          </cell>
          <cell r="DY7">
            <v>1176.2459999999999</v>
          </cell>
          <cell r="DZ7">
            <v>1149.425</v>
          </cell>
          <cell r="EA7">
            <v>947.61999999999955</v>
          </cell>
          <cell r="EB7">
            <v>745.71800000000007</v>
          </cell>
          <cell r="EC7">
            <v>603.59300000000007</v>
          </cell>
          <cell r="ED7">
            <v>1276.5059999999999</v>
          </cell>
          <cell r="EE7">
            <v>1775.2599999999995</v>
          </cell>
          <cell r="EF7">
            <v>1687.203</v>
          </cell>
          <cell r="EG7">
            <v>1443.3800000000003</v>
          </cell>
          <cell r="EH7">
            <v>772.89099999999962</v>
          </cell>
          <cell r="EI7">
            <v>603.36600000000033</v>
          </cell>
          <cell r="EJ7">
            <v>535.23300000000017</v>
          </cell>
          <cell r="EK7">
            <v>1013.346</v>
          </cell>
          <cell r="EL7">
            <v>1305.8489999999999</v>
          </cell>
          <cell r="EM7">
            <v>944.01700000000062</v>
          </cell>
          <cell r="EN7">
            <v>951.53200000000004</v>
          </cell>
          <cell r="EO7">
            <v>641.34699999999873</v>
          </cell>
          <cell r="EP7">
            <v>1883.057</v>
          </cell>
          <cell r="EQ7">
            <v>984.76500000000021</v>
          </cell>
          <cell r="ER7">
            <v>539.63799999999992</v>
          </cell>
          <cell r="ES7">
            <v>540.82999999999993</v>
          </cell>
          <cell r="ET7">
            <v>561.05000000000075</v>
          </cell>
          <cell r="EU7">
            <v>597.03900000000021</v>
          </cell>
          <cell r="EV7">
            <v>630.29799999999966</v>
          </cell>
          <cell r="EW7">
            <v>896.16999999999973</v>
          </cell>
          <cell r="EX7">
            <v>754.86100000000158</v>
          </cell>
          <cell r="EY7">
            <v>934.48500000000058</v>
          </cell>
          <cell r="EZ7">
            <v>628.42199999999946</v>
          </cell>
          <cell r="FA7">
            <v>139.30999999999995</v>
          </cell>
          <cell r="FB7">
            <v>23.1</v>
          </cell>
          <cell r="FC7">
            <v>47.002000000000045</v>
          </cell>
          <cell r="FD7">
            <v>469.31999999999971</v>
          </cell>
          <cell r="FE7">
            <v>384.2080000000002</v>
          </cell>
          <cell r="FF7">
            <v>686.13000000000034</v>
          </cell>
          <cell r="FG7">
            <v>1092.9099999999996</v>
          </cell>
          <cell r="FH7">
            <v>771.58399999999972</v>
          </cell>
          <cell r="FI7">
            <v>1139.4300000000007</v>
          </cell>
          <cell r="FJ7">
            <v>1381.442</v>
          </cell>
          <cell r="FK7">
            <v>891.90500000000031</v>
          </cell>
          <cell r="FL7">
            <v>472.61500000000092</v>
          </cell>
          <cell r="FM7">
            <v>401.10300000000029</v>
          </cell>
          <cell r="FN7">
            <v>174.06</v>
          </cell>
          <cell r="FO7">
            <v>1.6E-2</v>
          </cell>
          <cell r="FP7">
            <v>87</v>
          </cell>
          <cell r="FQ7">
            <v>181.20000000000002</v>
          </cell>
          <cell r="FR7">
            <v>483.81</v>
          </cell>
          <cell r="FS7">
            <v>886.29700000000003</v>
          </cell>
          <cell r="FT7">
            <v>1267.527</v>
          </cell>
          <cell r="FU7">
            <v>695.83400000000006</v>
          </cell>
          <cell r="FV7">
            <v>1289.806</v>
          </cell>
          <cell r="FW7">
            <v>1075.75</v>
          </cell>
          <cell r="FX7">
            <v>815.75300000000004</v>
          </cell>
          <cell r="FY7">
            <v>313.82100000000003</v>
          </cell>
          <cell r="FZ7">
            <v>977.58400000000006</v>
          </cell>
          <cell r="GA7">
            <v>925.88800000000003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3.8000000000000003</v>
          </cell>
          <cell r="P8">
            <v>20.200000000000003</v>
          </cell>
          <cell r="Q8">
            <v>21.700000000000003</v>
          </cell>
          <cell r="R8">
            <v>21.700000000000003</v>
          </cell>
          <cell r="S8">
            <v>21.400000000000002</v>
          </cell>
          <cell r="T8">
            <v>0</v>
          </cell>
          <cell r="U8">
            <v>43.1</v>
          </cell>
          <cell r="V8">
            <v>62.400000000000006</v>
          </cell>
          <cell r="W8">
            <v>109.7</v>
          </cell>
          <cell r="X8">
            <v>632.6</v>
          </cell>
          <cell r="Y8">
            <v>135.30000000000001</v>
          </cell>
          <cell r="Z8">
            <v>96.5</v>
          </cell>
          <cell r="AA8">
            <v>63.7</v>
          </cell>
          <cell r="AB8">
            <v>63.800000000000004</v>
          </cell>
          <cell r="AC8">
            <v>175.8</v>
          </cell>
          <cell r="AD8">
            <v>172.8</v>
          </cell>
          <cell r="AE8">
            <v>177.8</v>
          </cell>
          <cell r="AF8">
            <v>372</v>
          </cell>
          <cell r="AG8">
            <v>215.4</v>
          </cell>
          <cell r="AH8">
            <v>166</v>
          </cell>
          <cell r="AI8">
            <v>279.5</v>
          </cell>
          <cell r="AJ8">
            <v>200.9</v>
          </cell>
          <cell r="AK8">
            <v>246.3</v>
          </cell>
          <cell r="AL8">
            <v>172.3</v>
          </cell>
          <cell r="AM8">
            <v>146.20000000000002</v>
          </cell>
          <cell r="AN8">
            <v>63.900000000000006</v>
          </cell>
          <cell r="AO8">
            <v>21.1</v>
          </cell>
          <cell r="AP8">
            <v>265.3</v>
          </cell>
          <cell r="AQ8">
            <v>131.6</v>
          </cell>
          <cell r="AR8">
            <v>159.9</v>
          </cell>
          <cell r="AS8">
            <v>257.2</v>
          </cell>
          <cell r="AT8">
            <v>287.90000000000003</v>
          </cell>
          <cell r="AU8">
            <v>275.5</v>
          </cell>
          <cell r="AV8">
            <v>237</v>
          </cell>
          <cell r="AW8">
            <v>175.70000000000002</v>
          </cell>
          <cell r="AX8">
            <v>230.3</v>
          </cell>
          <cell r="AY8">
            <v>202.10000000000002</v>
          </cell>
          <cell r="AZ8">
            <v>191.5</v>
          </cell>
          <cell r="BA8">
            <v>88.4</v>
          </cell>
          <cell r="BB8">
            <v>130</v>
          </cell>
          <cell r="BC8">
            <v>98.7</v>
          </cell>
          <cell r="BD8">
            <v>50.7</v>
          </cell>
          <cell r="BE8">
            <v>259</v>
          </cell>
          <cell r="BF8">
            <v>78.300000000000011</v>
          </cell>
          <cell r="BG8">
            <v>146.20000000000002</v>
          </cell>
          <cell r="BH8">
            <v>118.7</v>
          </cell>
          <cell r="BI8">
            <v>42.1</v>
          </cell>
          <cell r="BJ8">
            <v>97</v>
          </cell>
          <cell r="BK8">
            <v>75.400000000000006</v>
          </cell>
          <cell r="BL8">
            <v>104.9</v>
          </cell>
          <cell r="BM8">
            <v>146.20000000000002</v>
          </cell>
          <cell r="BN8">
            <v>57</v>
          </cell>
          <cell r="BO8">
            <v>62.7</v>
          </cell>
          <cell r="BP8">
            <v>63.6</v>
          </cell>
          <cell r="BQ8">
            <v>191.5</v>
          </cell>
          <cell r="BR8">
            <v>127.60000000000001</v>
          </cell>
          <cell r="BS8">
            <v>100.9</v>
          </cell>
          <cell r="BT8">
            <v>238.10000000000002</v>
          </cell>
          <cell r="BU8">
            <v>117.2</v>
          </cell>
          <cell r="BV8">
            <v>128</v>
          </cell>
          <cell r="BW8">
            <v>43.900000000000006</v>
          </cell>
          <cell r="BX8">
            <v>83.2</v>
          </cell>
          <cell r="BY8">
            <v>21.1</v>
          </cell>
          <cell r="BZ8">
            <v>19.900000000000002</v>
          </cell>
          <cell r="CA8">
            <v>63.900000000000006</v>
          </cell>
          <cell r="CB8">
            <v>60.300000000000004</v>
          </cell>
          <cell r="CC8">
            <v>54.800000000000004</v>
          </cell>
          <cell r="CD8">
            <v>108.2</v>
          </cell>
          <cell r="CE8">
            <v>145.5</v>
          </cell>
          <cell r="CF8">
            <v>178.8</v>
          </cell>
          <cell r="CG8">
            <v>94</v>
          </cell>
          <cell r="CH8">
            <v>94.100000000000009</v>
          </cell>
          <cell r="CI8">
            <v>23.8</v>
          </cell>
          <cell r="CJ8">
            <v>0</v>
          </cell>
          <cell r="CK8">
            <v>47.7</v>
          </cell>
          <cell r="CL8">
            <v>47.7</v>
          </cell>
          <cell r="CM8">
            <v>23.5</v>
          </cell>
          <cell r="CN8">
            <v>0</v>
          </cell>
          <cell r="CO8">
            <v>47</v>
          </cell>
          <cell r="CP8">
            <v>24.900000000000002</v>
          </cell>
          <cell r="CQ8">
            <v>142</v>
          </cell>
          <cell r="CR8">
            <v>103.9</v>
          </cell>
          <cell r="CS8">
            <v>113</v>
          </cell>
          <cell r="CT8">
            <v>21.900000000000002</v>
          </cell>
          <cell r="CU8">
            <v>42.5</v>
          </cell>
          <cell r="CV8">
            <v>45.400000000000006</v>
          </cell>
          <cell r="CW8">
            <v>39.300000000000004</v>
          </cell>
          <cell r="CX8">
            <v>66.600000000000009</v>
          </cell>
          <cell r="CY8">
            <v>60.400000000000006</v>
          </cell>
          <cell r="CZ8">
            <v>42.800000000000004</v>
          </cell>
          <cell r="DA8">
            <v>64.600000000000009</v>
          </cell>
          <cell r="DB8">
            <v>84.800000000000011</v>
          </cell>
          <cell r="DC8">
            <v>64.400000000000006</v>
          </cell>
          <cell r="DD8">
            <v>146.6</v>
          </cell>
          <cell r="DE8">
            <v>418.8</v>
          </cell>
          <cell r="DF8">
            <v>289.7</v>
          </cell>
          <cell r="DG8">
            <v>312.8</v>
          </cell>
          <cell r="DH8">
            <v>291</v>
          </cell>
          <cell r="DI8">
            <v>411.70000000000005</v>
          </cell>
          <cell r="DJ8">
            <v>390.3</v>
          </cell>
          <cell r="DK8">
            <v>570.4</v>
          </cell>
          <cell r="DL8">
            <v>670.40000000000009</v>
          </cell>
          <cell r="DM8">
            <v>857.40000000000009</v>
          </cell>
          <cell r="DN8">
            <v>728.1</v>
          </cell>
          <cell r="DO8">
            <v>620.30000000000007</v>
          </cell>
          <cell r="DP8">
            <v>128</v>
          </cell>
          <cell r="DQ8">
            <v>244.10000000000002</v>
          </cell>
          <cell r="DR8">
            <v>66.739999999999881</v>
          </cell>
          <cell r="DS8">
            <v>38.567000000000007</v>
          </cell>
          <cell r="DT8">
            <v>102.27800000000008</v>
          </cell>
          <cell r="DU8">
            <v>160.12</v>
          </cell>
          <cell r="DV8">
            <v>78.95</v>
          </cell>
          <cell r="DW8">
            <v>39.1</v>
          </cell>
          <cell r="DX8">
            <v>21.6</v>
          </cell>
          <cell r="DY8">
            <v>92.773000000000138</v>
          </cell>
          <cell r="DZ8">
            <v>62.452000000000048</v>
          </cell>
          <cell r="EA8">
            <v>142.78899999999996</v>
          </cell>
          <cell r="EB8">
            <v>106.129</v>
          </cell>
          <cell r="EC8">
            <v>92.459000000000003</v>
          </cell>
          <cell r="ED8">
            <v>238.108</v>
          </cell>
          <cell r="EE8">
            <v>183.01800000000003</v>
          </cell>
          <cell r="EF8">
            <v>119.30799999999999</v>
          </cell>
          <cell r="EG8">
            <v>122.06500000000005</v>
          </cell>
          <cell r="EH8">
            <v>60.7710000000001</v>
          </cell>
          <cell r="EI8">
            <v>19.789999999999964</v>
          </cell>
          <cell r="EJ8">
            <v>188.93100000000004</v>
          </cell>
          <cell r="EK8">
            <v>215.73300000000006</v>
          </cell>
          <cell r="EL8">
            <v>255.36699999999996</v>
          </cell>
          <cell r="EM8">
            <v>215.29699999999994</v>
          </cell>
          <cell r="EN8">
            <v>227.69200000000001</v>
          </cell>
          <cell r="EO8">
            <v>160.77200000000005</v>
          </cell>
          <cell r="EP8">
            <v>235.16399999999996</v>
          </cell>
          <cell r="EQ8">
            <v>102.60999999999996</v>
          </cell>
          <cell r="ER8">
            <v>240.82900000000001</v>
          </cell>
          <cell r="ES8">
            <v>309.50999999999988</v>
          </cell>
          <cell r="ET8">
            <v>205.04499999999999</v>
          </cell>
          <cell r="EU8">
            <v>964.26400000000012</v>
          </cell>
          <cell r="EV8">
            <v>222.79499999999999</v>
          </cell>
          <cell r="EW8">
            <v>19.622000000000117</v>
          </cell>
          <cell r="EX8">
            <v>0</v>
          </cell>
          <cell r="EY8">
            <v>0</v>
          </cell>
          <cell r="EZ8">
            <v>21.1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5.0000000000181904E-3</v>
          </cell>
          <cell r="FK8">
            <v>0</v>
          </cell>
          <cell r="FL8">
            <v>60.799999999999955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0.19600000000000001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1595.1000000000001</v>
          </cell>
          <cell r="C9">
            <v>2629.1000000000004</v>
          </cell>
          <cell r="D9">
            <v>4146.9000000000005</v>
          </cell>
          <cell r="E9">
            <v>8079.6</v>
          </cell>
          <cell r="F9">
            <v>3040.8</v>
          </cell>
          <cell r="G9">
            <v>2882.2000000000003</v>
          </cell>
          <cell r="H9">
            <v>4265.2</v>
          </cell>
          <cell r="I9">
            <v>4175.8</v>
          </cell>
          <cell r="J9">
            <v>4734.4000000000005</v>
          </cell>
          <cell r="K9">
            <v>3775.5</v>
          </cell>
          <cell r="L9">
            <v>2489.6000000000004</v>
          </cell>
          <cell r="M9">
            <v>1758.7</v>
          </cell>
          <cell r="N9">
            <v>610.20000000000005</v>
          </cell>
          <cell r="O9">
            <v>1209.2</v>
          </cell>
          <cell r="P9">
            <v>1391.3000000000002</v>
          </cell>
          <cell r="Q9">
            <v>1511</v>
          </cell>
          <cell r="R9">
            <v>1823.7</v>
          </cell>
          <cell r="S9">
            <v>1308.7</v>
          </cell>
          <cell r="T9">
            <v>382.90000000000003</v>
          </cell>
          <cell r="U9">
            <v>1228.6000000000001</v>
          </cell>
          <cell r="V9">
            <v>1668.1000000000001</v>
          </cell>
          <cell r="W9">
            <v>1638.9</v>
          </cell>
          <cell r="X9">
            <v>668.2</v>
          </cell>
          <cell r="Y9">
            <v>9673.3000000000011</v>
          </cell>
          <cell r="Z9">
            <v>619.1</v>
          </cell>
          <cell r="AA9">
            <v>793</v>
          </cell>
          <cell r="AB9">
            <v>555.5</v>
          </cell>
          <cell r="AC9">
            <v>882.2</v>
          </cell>
          <cell r="AD9">
            <v>2473.2000000000003</v>
          </cell>
          <cell r="AE9">
            <v>2838.1000000000004</v>
          </cell>
          <cell r="AF9">
            <v>1796.9</v>
          </cell>
          <cell r="AG9">
            <v>2887.9</v>
          </cell>
          <cell r="AH9">
            <v>2712.7000000000003</v>
          </cell>
          <cell r="AI9">
            <v>5625.9000000000005</v>
          </cell>
          <cell r="AJ9">
            <v>2896.6000000000004</v>
          </cell>
          <cell r="AK9">
            <v>7117.4000000000005</v>
          </cell>
          <cell r="AL9">
            <v>7481.7000000000007</v>
          </cell>
          <cell r="AM9">
            <v>4055.6000000000004</v>
          </cell>
          <cell r="AN9">
            <v>3216.9</v>
          </cell>
          <cell r="AO9">
            <v>1471.5</v>
          </cell>
          <cell r="AP9">
            <v>738.7</v>
          </cell>
          <cell r="AQ9">
            <v>1750.4</v>
          </cell>
          <cell r="AR9">
            <v>1270.4000000000001</v>
          </cell>
          <cell r="AS9">
            <v>1458.7</v>
          </cell>
          <cell r="AT9">
            <v>912.1</v>
          </cell>
          <cell r="AU9">
            <v>1786</v>
          </cell>
          <cell r="AV9">
            <v>1841.4</v>
          </cell>
          <cell r="AW9">
            <v>2061.9</v>
          </cell>
          <cell r="AX9">
            <v>894.2</v>
          </cell>
          <cell r="AY9">
            <v>622.5</v>
          </cell>
          <cell r="AZ9">
            <v>1355.5</v>
          </cell>
          <cell r="BA9">
            <v>781.6</v>
          </cell>
          <cell r="BB9">
            <v>678.40000000000009</v>
          </cell>
          <cell r="BC9">
            <v>1195.1000000000001</v>
          </cell>
          <cell r="BD9">
            <v>1021.9000000000001</v>
          </cell>
          <cell r="BE9">
            <v>610.9</v>
          </cell>
          <cell r="BF9">
            <v>561.1</v>
          </cell>
          <cell r="BG9">
            <v>799.80000000000007</v>
          </cell>
          <cell r="BH9">
            <v>537.5</v>
          </cell>
          <cell r="BI9">
            <v>1363.2</v>
          </cell>
          <cell r="BJ9">
            <v>913.40000000000009</v>
          </cell>
          <cell r="BK9">
            <v>1240.3000000000002</v>
          </cell>
          <cell r="BL9">
            <v>894.1</v>
          </cell>
          <cell r="BM9">
            <v>977.2</v>
          </cell>
          <cell r="BN9">
            <v>817</v>
          </cell>
          <cell r="BO9">
            <v>765</v>
          </cell>
          <cell r="BP9">
            <v>417.3</v>
          </cell>
          <cell r="BQ9">
            <v>1068.2</v>
          </cell>
          <cell r="BR9">
            <v>809.90000000000009</v>
          </cell>
          <cell r="BS9">
            <v>965.1</v>
          </cell>
          <cell r="BT9">
            <v>1132.1000000000001</v>
          </cell>
          <cell r="BU9">
            <v>1271.9000000000001</v>
          </cell>
          <cell r="BV9">
            <v>1002.1</v>
          </cell>
          <cell r="BW9">
            <v>1250.3000000000002</v>
          </cell>
          <cell r="BX9">
            <v>1353.4</v>
          </cell>
          <cell r="BY9">
            <v>1284.6000000000001</v>
          </cell>
          <cell r="BZ9">
            <v>926.90000000000009</v>
          </cell>
          <cell r="CA9">
            <v>871.6</v>
          </cell>
          <cell r="CB9">
            <v>537.5</v>
          </cell>
          <cell r="CC9">
            <v>1378.4</v>
          </cell>
          <cell r="CD9">
            <v>1244.2</v>
          </cell>
          <cell r="CE9">
            <v>1033.1000000000001</v>
          </cell>
          <cell r="CF9">
            <v>1708.2</v>
          </cell>
          <cell r="CG9">
            <v>1659.1000000000001</v>
          </cell>
          <cell r="CH9">
            <v>502.70000000000005</v>
          </cell>
          <cell r="CI9">
            <v>467.70000000000005</v>
          </cell>
          <cell r="CJ9">
            <v>546.1</v>
          </cell>
          <cell r="CK9">
            <v>438.6</v>
          </cell>
          <cell r="CL9">
            <v>137.1</v>
          </cell>
          <cell r="CM9">
            <v>56.1</v>
          </cell>
          <cell r="CN9">
            <v>131.80000000000001</v>
          </cell>
          <cell r="CO9">
            <v>122.7</v>
          </cell>
          <cell r="CP9">
            <v>447.1</v>
          </cell>
          <cell r="CQ9">
            <v>308.60000000000002</v>
          </cell>
          <cell r="CR9">
            <v>244.8</v>
          </cell>
          <cell r="CS9">
            <v>284.90000000000003</v>
          </cell>
          <cell r="CT9">
            <v>285.3</v>
          </cell>
          <cell r="CU9">
            <v>726.2</v>
          </cell>
          <cell r="CV9">
            <v>891.1</v>
          </cell>
          <cell r="CW9">
            <v>766.30000000000007</v>
          </cell>
          <cell r="CX9">
            <v>525.70000000000005</v>
          </cell>
          <cell r="CY9">
            <v>357</v>
          </cell>
          <cell r="CZ9">
            <v>230.4</v>
          </cell>
          <cell r="DA9">
            <v>738.40000000000009</v>
          </cell>
          <cell r="DB9">
            <v>2105.3000000000002</v>
          </cell>
          <cell r="DC9">
            <v>1025.6000000000001</v>
          </cell>
          <cell r="DD9">
            <v>584.20000000000005</v>
          </cell>
          <cell r="DE9">
            <v>472</v>
          </cell>
          <cell r="DF9">
            <v>726.7</v>
          </cell>
          <cell r="DG9">
            <v>670.30000000000007</v>
          </cell>
          <cell r="DH9">
            <v>3002.7000000000003</v>
          </cell>
          <cell r="DI9">
            <v>200.4</v>
          </cell>
          <cell r="DJ9">
            <v>141</v>
          </cell>
          <cell r="DK9">
            <v>7329.8</v>
          </cell>
          <cell r="DL9">
            <v>331.1</v>
          </cell>
          <cell r="DM9">
            <v>4722</v>
          </cell>
          <cell r="DN9">
            <v>5466</v>
          </cell>
          <cell r="DO9">
            <v>19134.400000000001</v>
          </cell>
          <cell r="DP9">
            <v>11727.5</v>
          </cell>
          <cell r="DQ9">
            <v>875.2</v>
          </cell>
          <cell r="DR9">
            <v>959.21900000000005</v>
          </cell>
          <cell r="DS9">
            <v>732.06399999999996</v>
          </cell>
          <cell r="DT9">
            <v>694.47500000000002</v>
          </cell>
          <cell r="DU9">
            <v>551.45999999999992</v>
          </cell>
          <cell r="DV9">
            <v>401.60200000000003</v>
          </cell>
          <cell r="DW9">
            <v>384.59400000000005</v>
          </cell>
          <cell r="DX9">
            <v>2548.38</v>
          </cell>
          <cell r="DY9">
            <v>904.68100000000015</v>
          </cell>
          <cell r="DZ9">
            <v>632.79700000000003</v>
          </cell>
          <cell r="EA9">
            <v>904.17399999999998</v>
          </cell>
          <cell r="EB9">
            <v>7546.8149999999996</v>
          </cell>
          <cell r="EC9">
            <v>939.01099999999997</v>
          </cell>
          <cell r="ED9">
            <v>1069.8829999999998</v>
          </cell>
          <cell r="EE9">
            <v>5020.4800000000005</v>
          </cell>
          <cell r="EF9">
            <v>1704.2510000000002</v>
          </cell>
          <cell r="EG9">
            <v>2427.8429999999989</v>
          </cell>
          <cell r="EH9">
            <v>664.90100000000007</v>
          </cell>
          <cell r="EI9">
            <v>469.57700000000006</v>
          </cell>
          <cell r="EJ9">
            <v>265.62099999999953</v>
          </cell>
          <cell r="EK9">
            <v>817.02199999999993</v>
          </cell>
          <cell r="EL9">
            <v>1072.8879999999999</v>
          </cell>
          <cell r="EM9">
            <v>1073.79</v>
          </cell>
          <cell r="EN9">
            <v>1112.607</v>
          </cell>
          <cell r="EO9">
            <v>1132.3989999999999</v>
          </cell>
          <cell r="EP9">
            <v>1197.885</v>
          </cell>
          <cell r="EQ9">
            <v>1183.751</v>
          </cell>
          <cell r="ER9">
            <v>1973.5590000000002</v>
          </cell>
          <cell r="ES9">
            <v>794.84900000000016</v>
          </cell>
          <cell r="ET9">
            <v>536.73199999999997</v>
          </cell>
          <cell r="EU9">
            <v>186.29300000000003</v>
          </cell>
          <cell r="EV9">
            <v>680.12300000000005</v>
          </cell>
          <cell r="EW9">
            <v>0</v>
          </cell>
          <cell r="EX9">
            <v>4.9999999995634431E-3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0.54400000000023285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19.5</v>
          </cell>
          <cell r="FL9">
            <v>0</v>
          </cell>
          <cell r="FM9">
            <v>0</v>
          </cell>
          <cell r="FN9">
            <v>0</v>
          </cell>
          <cell r="FO9">
            <v>8.44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101.60000000000001</v>
          </cell>
          <cell r="C10">
            <v>83.100000000000009</v>
          </cell>
          <cell r="D10">
            <v>42.5</v>
          </cell>
          <cell r="E10">
            <v>0</v>
          </cell>
          <cell r="F10">
            <v>11.8</v>
          </cell>
          <cell r="G10">
            <v>0</v>
          </cell>
          <cell r="H10">
            <v>37</v>
          </cell>
          <cell r="I10">
            <v>0</v>
          </cell>
          <cell r="J10">
            <v>79</v>
          </cell>
          <cell r="K10">
            <v>142.4</v>
          </cell>
          <cell r="L10">
            <v>207.5</v>
          </cell>
          <cell r="M10">
            <v>223.20000000000002</v>
          </cell>
          <cell r="N10">
            <v>221.4</v>
          </cell>
          <cell r="O10">
            <v>219.60000000000002</v>
          </cell>
          <cell r="P10">
            <v>140.20000000000002</v>
          </cell>
          <cell r="Q10">
            <v>132.6</v>
          </cell>
          <cell r="R10">
            <v>158.60000000000002</v>
          </cell>
          <cell r="S10">
            <v>136.6</v>
          </cell>
          <cell r="T10">
            <v>355.1</v>
          </cell>
          <cell r="U10">
            <v>270.40000000000003</v>
          </cell>
          <cell r="V10">
            <v>382.70000000000005</v>
          </cell>
          <cell r="W10">
            <v>336.90000000000003</v>
          </cell>
          <cell r="X10">
            <v>475.70000000000005</v>
          </cell>
          <cell r="Y10">
            <v>238.70000000000002</v>
          </cell>
          <cell r="Z10">
            <v>73.8</v>
          </cell>
          <cell r="AA10">
            <v>87</v>
          </cell>
          <cell r="AB10">
            <v>0</v>
          </cell>
          <cell r="AC10">
            <v>76.3</v>
          </cell>
          <cell r="AD10">
            <v>26.200000000000003</v>
          </cell>
          <cell r="AE10">
            <v>0</v>
          </cell>
          <cell r="AF10">
            <v>246</v>
          </cell>
          <cell r="AG10">
            <v>223.4</v>
          </cell>
          <cell r="AH10">
            <v>207.4</v>
          </cell>
          <cell r="AI10">
            <v>218.60000000000002</v>
          </cell>
          <cell r="AJ10">
            <v>453.3</v>
          </cell>
          <cell r="AK10">
            <v>523.20000000000005</v>
          </cell>
          <cell r="AL10">
            <v>310.10000000000002</v>
          </cell>
          <cell r="AM10">
            <v>249.10000000000002</v>
          </cell>
          <cell r="AN10">
            <v>16.600000000000001</v>
          </cell>
          <cell r="AO10">
            <v>68.600000000000009</v>
          </cell>
          <cell r="AP10">
            <v>166.10000000000002</v>
          </cell>
          <cell r="AQ10">
            <v>232.9</v>
          </cell>
          <cell r="AR10">
            <v>551.6</v>
          </cell>
          <cell r="AS10">
            <v>365</v>
          </cell>
          <cell r="AT10">
            <v>467.5</v>
          </cell>
          <cell r="AU10">
            <v>592.30000000000007</v>
          </cell>
          <cell r="AV10">
            <v>540.1</v>
          </cell>
          <cell r="AW10">
            <v>422.90000000000003</v>
          </cell>
          <cell r="AX10">
            <v>576.20000000000005</v>
          </cell>
          <cell r="AY10">
            <v>262.2</v>
          </cell>
          <cell r="AZ10">
            <v>211.4</v>
          </cell>
          <cell r="BA10">
            <v>158.4</v>
          </cell>
          <cell r="BB10">
            <v>90.600000000000009</v>
          </cell>
          <cell r="BC10">
            <v>2037.8000000000002</v>
          </cell>
          <cell r="BD10">
            <v>289.90000000000003</v>
          </cell>
          <cell r="BE10">
            <v>380.90000000000003</v>
          </cell>
          <cell r="BF10">
            <v>177.60000000000002</v>
          </cell>
          <cell r="BG10">
            <v>293.40000000000003</v>
          </cell>
          <cell r="BH10">
            <v>292.5</v>
          </cell>
          <cell r="BI10">
            <v>313.40000000000003</v>
          </cell>
          <cell r="BJ10">
            <v>157.70000000000002</v>
          </cell>
          <cell r="BK10">
            <v>44.7</v>
          </cell>
          <cell r="BL10">
            <v>16</v>
          </cell>
          <cell r="BM10">
            <v>22.700000000000003</v>
          </cell>
          <cell r="BN10">
            <v>0</v>
          </cell>
          <cell r="BO10">
            <v>0</v>
          </cell>
          <cell r="BP10">
            <v>50.6</v>
          </cell>
          <cell r="BQ10">
            <v>99.300000000000011</v>
          </cell>
          <cell r="BR10">
            <v>214.60000000000002</v>
          </cell>
          <cell r="BS10">
            <v>468.90000000000003</v>
          </cell>
          <cell r="BT10">
            <v>466.6</v>
          </cell>
          <cell r="BU10">
            <v>507</v>
          </cell>
          <cell r="BV10">
            <v>76.600000000000009</v>
          </cell>
          <cell r="BW10">
            <v>111.60000000000001</v>
          </cell>
          <cell r="BX10">
            <v>48.5</v>
          </cell>
          <cell r="BY10">
            <v>22.1</v>
          </cell>
          <cell r="BZ10">
            <v>2.2000000000000002</v>
          </cell>
          <cell r="CA10">
            <v>158.4</v>
          </cell>
          <cell r="CB10">
            <v>67.900000000000006</v>
          </cell>
          <cell r="CC10">
            <v>68.100000000000009</v>
          </cell>
          <cell r="CD10">
            <v>115.60000000000001</v>
          </cell>
          <cell r="CE10">
            <v>169.9</v>
          </cell>
          <cell r="CF10">
            <v>155.4</v>
          </cell>
          <cell r="CG10">
            <v>80.100000000000009</v>
          </cell>
          <cell r="CH10">
            <v>43.7</v>
          </cell>
          <cell r="CI10">
            <v>111.80000000000001</v>
          </cell>
          <cell r="CJ10">
            <v>201.20000000000002</v>
          </cell>
          <cell r="CK10">
            <v>180.9</v>
          </cell>
          <cell r="CL10">
            <v>182</v>
          </cell>
          <cell r="CM10">
            <v>112</v>
          </cell>
          <cell r="CN10">
            <v>134</v>
          </cell>
          <cell r="CO10">
            <v>135.5</v>
          </cell>
          <cell r="CP10">
            <v>91.9</v>
          </cell>
          <cell r="CQ10">
            <v>138.80000000000001</v>
          </cell>
          <cell r="CR10">
            <v>136.20000000000002</v>
          </cell>
          <cell r="CS10">
            <v>190.9</v>
          </cell>
          <cell r="CT10">
            <v>134.1</v>
          </cell>
          <cell r="CU10">
            <v>158.60000000000002</v>
          </cell>
          <cell r="CV10">
            <v>155.5</v>
          </cell>
          <cell r="CW10">
            <v>196</v>
          </cell>
          <cell r="CX10">
            <v>88.300000000000011</v>
          </cell>
          <cell r="CY10">
            <v>66.5</v>
          </cell>
          <cell r="CZ10">
            <v>174.8</v>
          </cell>
          <cell r="DA10">
            <v>70</v>
          </cell>
          <cell r="DB10">
            <v>123.80000000000001</v>
          </cell>
          <cell r="DC10">
            <v>149.20000000000002</v>
          </cell>
          <cell r="DD10">
            <v>346.3</v>
          </cell>
          <cell r="DE10">
            <v>88.9</v>
          </cell>
          <cell r="DF10">
            <v>82.5</v>
          </cell>
          <cell r="DG10">
            <v>64.3</v>
          </cell>
          <cell r="DH10">
            <v>22.6</v>
          </cell>
          <cell r="DI10">
            <v>62.900000000000006</v>
          </cell>
          <cell r="DJ10">
            <v>21.8</v>
          </cell>
          <cell r="DK10">
            <v>43.6</v>
          </cell>
          <cell r="DL10">
            <v>123.7</v>
          </cell>
          <cell r="DM10">
            <v>103.5</v>
          </cell>
          <cell r="DN10">
            <v>63.400000000000006</v>
          </cell>
          <cell r="DO10">
            <v>65.100000000000009</v>
          </cell>
          <cell r="DP10">
            <v>133.80000000000001</v>
          </cell>
          <cell r="DQ10">
            <v>223.8</v>
          </cell>
          <cell r="DR10">
            <v>92.390000000000157</v>
          </cell>
          <cell r="DS10">
            <v>92.486000000000061</v>
          </cell>
          <cell r="DT10">
            <v>62.472000000000122</v>
          </cell>
          <cell r="DU10">
            <v>44.679999999999929</v>
          </cell>
          <cell r="DV10">
            <v>44.259999999999856</v>
          </cell>
          <cell r="DW10">
            <v>172.63800000000012</v>
          </cell>
          <cell r="DX10">
            <v>172.85600000000034</v>
          </cell>
          <cell r="DY10">
            <v>108.67000000000007</v>
          </cell>
          <cell r="DZ10">
            <v>21.521999999999935</v>
          </cell>
          <cell r="EA10">
            <v>59.843999999999873</v>
          </cell>
          <cell r="EB10">
            <v>123.91900000000042</v>
          </cell>
          <cell r="EC10">
            <v>0</v>
          </cell>
          <cell r="ED10">
            <v>101.81099999999969</v>
          </cell>
          <cell r="EE10">
            <v>18.982999999999812</v>
          </cell>
          <cell r="EF10">
            <v>22.560999999999694</v>
          </cell>
          <cell r="EG10">
            <v>60.981999999999971</v>
          </cell>
          <cell r="EH10">
            <v>41.560000000000038</v>
          </cell>
          <cell r="EI10">
            <v>36.219999999999892</v>
          </cell>
          <cell r="EJ10">
            <v>102.53000000000003</v>
          </cell>
          <cell r="EK10">
            <v>0</v>
          </cell>
          <cell r="EL10">
            <v>19.008000000000177</v>
          </cell>
          <cell r="EM10">
            <v>0</v>
          </cell>
          <cell r="EN10">
            <v>36.007999999998724</v>
          </cell>
          <cell r="EO10">
            <v>2.0000000004074536E-3</v>
          </cell>
          <cell r="EP10">
            <v>42.88600000000006</v>
          </cell>
          <cell r="EQ10">
            <v>20.409999999999854</v>
          </cell>
          <cell r="ER10">
            <v>17.03100000000013</v>
          </cell>
          <cell r="ES10">
            <v>0</v>
          </cell>
          <cell r="ET10">
            <v>19.340000000000874</v>
          </cell>
          <cell r="EU10">
            <v>9.1799999999999269</v>
          </cell>
          <cell r="EV10">
            <v>0</v>
          </cell>
          <cell r="EW10">
            <v>36.008000000000173</v>
          </cell>
          <cell r="EX10">
            <v>37.479000000000092</v>
          </cell>
          <cell r="EY10">
            <v>21.113999999999944</v>
          </cell>
          <cell r="EZ10">
            <v>0.60000000000000009</v>
          </cell>
          <cell r="FA10">
            <v>2.0000000000436557E-3</v>
          </cell>
          <cell r="FB10">
            <v>3.0000000002473829E-3</v>
          </cell>
          <cell r="FC10">
            <v>0</v>
          </cell>
          <cell r="FD10">
            <v>8.600000000005821E-2</v>
          </cell>
          <cell r="FE10">
            <v>24</v>
          </cell>
          <cell r="FF10">
            <v>37.5</v>
          </cell>
          <cell r="FG10">
            <v>2.9999999998835849E-3</v>
          </cell>
          <cell r="FH10">
            <v>1.0000000002037268E-3</v>
          </cell>
          <cell r="FI10">
            <v>20.511999999999901</v>
          </cell>
          <cell r="FJ10">
            <v>44.637999999999742</v>
          </cell>
          <cell r="FK10">
            <v>17.002999999999883</v>
          </cell>
          <cell r="FL10">
            <v>0</v>
          </cell>
          <cell r="FM10">
            <v>2.6000000000567527E-2</v>
          </cell>
          <cell r="FN10">
            <v>2.1999999999999999E-2</v>
          </cell>
          <cell r="FO10">
            <v>2.7E-2</v>
          </cell>
          <cell r="FP10">
            <v>4.0000000000000001E-3</v>
          </cell>
          <cell r="FQ10">
            <v>2.1000000000000001E-2</v>
          </cell>
          <cell r="FR10">
            <v>17.010000000000002</v>
          </cell>
          <cell r="FS10">
            <v>0</v>
          </cell>
          <cell r="FT10">
            <v>11.794</v>
          </cell>
          <cell r="FU10">
            <v>14.71</v>
          </cell>
          <cell r="FV10">
            <v>28.956</v>
          </cell>
          <cell r="FW10">
            <v>21.574000000000002</v>
          </cell>
          <cell r="FX10">
            <v>15.68</v>
          </cell>
          <cell r="FY10">
            <v>20.425000000000001</v>
          </cell>
          <cell r="FZ10">
            <v>31.834</v>
          </cell>
          <cell r="GA10">
            <v>30.967000000000002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3297</v>
          </cell>
          <cell r="C11">
            <v>3218.2000000000003</v>
          </cell>
          <cell r="D11">
            <v>3253.3</v>
          </cell>
          <cell r="E11">
            <v>1942.3000000000002</v>
          </cell>
          <cell r="F11">
            <v>2432.3000000000002</v>
          </cell>
          <cell r="G11">
            <v>2843.1000000000004</v>
          </cell>
          <cell r="H11">
            <v>7637.5</v>
          </cell>
          <cell r="I11">
            <v>11216.900000000001</v>
          </cell>
          <cell r="J11">
            <v>3822.4</v>
          </cell>
          <cell r="K11">
            <v>4464.2</v>
          </cell>
          <cell r="L11">
            <v>7627.9000000000005</v>
          </cell>
          <cell r="M11">
            <v>5072.1000000000004</v>
          </cell>
          <cell r="N11">
            <v>4793</v>
          </cell>
          <cell r="O11">
            <v>5353.6</v>
          </cell>
          <cell r="P11">
            <v>4907</v>
          </cell>
          <cell r="Q11">
            <v>4108.5</v>
          </cell>
          <cell r="R11">
            <v>6333.8</v>
          </cell>
          <cell r="S11">
            <v>4976.1000000000004</v>
          </cell>
          <cell r="T11">
            <v>5653.2000000000007</v>
          </cell>
          <cell r="U11">
            <v>7439.9000000000005</v>
          </cell>
          <cell r="V11">
            <v>7378.5</v>
          </cell>
          <cell r="W11">
            <v>8106.6</v>
          </cell>
          <cell r="X11">
            <v>10989.6</v>
          </cell>
          <cell r="Y11">
            <v>9220.1</v>
          </cell>
          <cell r="Z11">
            <v>7864.2000000000007</v>
          </cell>
          <cell r="AA11">
            <v>4436.8</v>
          </cell>
          <cell r="AB11">
            <v>4681</v>
          </cell>
          <cell r="AC11">
            <v>4757</v>
          </cell>
          <cell r="AD11">
            <v>4342.6000000000004</v>
          </cell>
          <cell r="AE11">
            <v>4702.7</v>
          </cell>
          <cell r="AF11">
            <v>5796.6</v>
          </cell>
          <cell r="AG11">
            <v>7618.4000000000005</v>
          </cell>
          <cell r="AH11">
            <v>7538.4000000000005</v>
          </cell>
          <cell r="AI11">
            <v>10426</v>
          </cell>
          <cell r="AJ11">
            <v>10272.400000000001</v>
          </cell>
          <cell r="AK11">
            <v>12129.400000000001</v>
          </cell>
          <cell r="AL11">
            <v>7454.5</v>
          </cell>
          <cell r="AM11">
            <v>11515.900000000001</v>
          </cell>
          <cell r="AN11">
            <v>9558.3000000000011</v>
          </cell>
          <cell r="AO11">
            <v>6779.5</v>
          </cell>
          <cell r="AP11">
            <v>17125.900000000001</v>
          </cell>
          <cell r="AQ11">
            <v>16263.300000000001</v>
          </cell>
          <cell r="AR11">
            <v>21783.300000000003</v>
          </cell>
          <cell r="AS11">
            <v>31126.5</v>
          </cell>
          <cell r="AT11">
            <v>23473.600000000002</v>
          </cell>
          <cell r="AU11">
            <v>31858.2</v>
          </cell>
          <cell r="AV11">
            <v>25494.400000000001</v>
          </cell>
          <cell r="AW11">
            <v>21901.5</v>
          </cell>
          <cell r="AX11">
            <v>21031.800000000003</v>
          </cell>
          <cell r="AY11">
            <v>16356.6</v>
          </cell>
          <cell r="AZ11">
            <v>10800.1</v>
          </cell>
          <cell r="BA11">
            <v>13795.300000000001</v>
          </cell>
          <cell r="BB11">
            <v>15847.1</v>
          </cell>
          <cell r="BC11">
            <v>17497.8</v>
          </cell>
          <cell r="BD11">
            <v>19436.900000000001</v>
          </cell>
          <cell r="BE11">
            <v>18896.3</v>
          </cell>
          <cell r="BF11">
            <v>21179.300000000003</v>
          </cell>
          <cell r="BG11">
            <v>24317.4</v>
          </cell>
          <cell r="BH11">
            <v>19122.3</v>
          </cell>
          <cell r="BI11">
            <v>11838.900000000001</v>
          </cell>
          <cell r="BJ11">
            <v>18483.2</v>
          </cell>
          <cell r="BK11">
            <v>8492.1</v>
          </cell>
          <cell r="BL11">
            <v>13181.800000000001</v>
          </cell>
          <cell r="BM11">
            <v>11940.7</v>
          </cell>
          <cell r="BN11">
            <v>12611.800000000001</v>
          </cell>
          <cell r="BO11">
            <v>9067.1</v>
          </cell>
          <cell r="BP11">
            <v>19131</v>
          </cell>
          <cell r="BQ11">
            <v>8566.8000000000011</v>
          </cell>
          <cell r="BR11">
            <v>18973.8</v>
          </cell>
          <cell r="BS11">
            <v>19986.7</v>
          </cell>
          <cell r="BT11">
            <v>27519.300000000003</v>
          </cell>
          <cell r="BU11">
            <v>16417.100000000002</v>
          </cell>
          <cell r="BV11">
            <v>6696.6</v>
          </cell>
          <cell r="BW11">
            <v>6599.4000000000005</v>
          </cell>
          <cell r="BX11">
            <v>6828.5</v>
          </cell>
          <cell r="BY11">
            <v>6601.8</v>
          </cell>
          <cell r="BZ11">
            <v>7206.3</v>
          </cell>
          <cell r="CA11">
            <v>6915.3</v>
          </cell>
          <cell r="CB11">
            <v>10638.7</v>
          </cell>
          <cell r="CC11">
            <v>13038.5</v>
          </cell>
          <cell r="CD11">
            <v>12190.1</v>
          </cell>
          <cell r="CE11">
            <v>13306.2</v>
          </cell>
          <cell r="CF11">
            <v>19545.600000000002</v>
          </cell>
          <cell r="CG11">
            <v>9435.9</v>
          </cell>
          <cell r="CH11">
            <v>15032.300000000001</v>
          </cell>
          <cell r="CI11">
            <v>10066.1</v>
          </cell>
          <cell r="CJ11">
            <v>7814.5</v>
          </cell>
          <cell r="CK11">
            <v>6272</v>
          </cell>
          <cell r="CL11">
            <v>13341.6</v>
          </cell>
          <cell r="CM11">
            <v>8445.8000000000011</v>
          </cell>
          <cell r="CN11">
            <v>13438.300000000001</v>
          </cell>
          <cell r="CO11">
            <v>14309.400000000001</v>
          </cell>
          <cell r="CP11">
            <v>14042.5</v>
          </cell>
          <cell r="CQ11">
            <v>14980.1</v>
          </cell>
          <cell r="CR11">
            <v>10495.300000000001</v>
          </cell>
          <cell r="CS11">
            <v>10682.300000000001</v>
          </cell>
          <cell r="CT11">
            <v>9300.1</v>
          </cell>
          <cell r="CU11">
            <v>8100.7000000000007</v>
          </cell>
          <cell r="CV11">
            <v>8626.7000000000007</v>
          </cell>
          <cell r="CW11">
            <v>8520.5</v>
          </cell>
          <cell r="CX11">
            <v>10297.700000000001</v>
          </cell>
          <cell r="CY11">
            <v>9006</v>
          </cell>
          <cell r="CZ11">
            <v>13667.400000000001</v>
          </cell>
          <cell r="DA11">
            <v>10900</v>
          </cell>
          <cell r="DB11">
            <v>16331.900000000001</v>
          </cell>
          <cell r="DC11">
            <v>10051.400000000001</v>
          </cell>
          <cell r="DD11">
            <v>17892.2</v>
          </cell>
          <cell r="DE11">
            <v>10061.1</v>
          </cell>
          <cell r="DF11">
            <v>11806</v>
          </cell>
          <cell r="DG11">
            <v>6170.5</v>
          </cell>
          <cell r="DH11">
            <v>9107.9</v>
          </cell>
          <cell r="DI11">
            <v>6889</v>
          </cell>
          <cell r="DJ11">
            <v>7934.2000000000007</v>
          </cell>
          <cell r="DK11">
            <v>8662.4</v>
          </cell>
          <cell r="DL11">
            <v>9714.6</v>
          </cell>
          <cell r="DM11">
            <v>8875.7000000000007</v>
          </cell>
          <cell r="DN11">
            <v>13063</v>
          </cell>
          <cell r="DO11">
            <v>10900.7</v>
          </cell>
          <cell r="DP11">
            <v>10024.300000000001</v>
          </cell>
          <cell r="DQ11">
            <v>7472.9000000000005</v>
          </cell>
          <cell r="DR11">
            <v>7090.485999999999</v>
          </cell>
          <cell r="DS11">
            <v>4881.1510000000007</v>
          </cell>
          <cell r="DT11">
            <v>5202.5450000000019</v>
          </cell>
          <cell r="DU11">
            <v>6357.9400000000014</v>
          </cell>
          <cell r="DV11">
            <v>6397.5120000000006</v>
          </cell>
          <cell r="DW11">
            <v>8478.7170000000024</v>
          </cell>
          <cell r="DX11">
            <v>9789.7080000000024</v>
          </cell>
          <cell r="DY11">
            <v>9320.0400000000027</v>
          </cell>
          <cell r="DZ11">
            <v>12352.701999999997</v>
          </cell>
          <cell r="EA11">
            <v>10637.076000000003</v>
          </cell>
          <cell r="EB11">
            <v>8978.9490000000042</v>
          </cell>
          <cell r="EC11">
            <v>6698.7650000000012</v>
          </cell>
          <cell r="ED11">
            <v>9297.5849999999973</v>
          </cell>
          <cell r="EE11">
            <v>8540.74</v>
          </cell>
          <cell r="EF11">
            <v>8873.2170000000024</v>
          </cell>
          <cell r="EG11">
            <v>7573.6529999999984</v>
          </cell>
          <cell r="EH11">
            <v>8444.1309999999994</v>
          </cell>
          <cell r="EI11">
            <v>10701.158000000003</v>
          </cell>
          <cell r="EJ11">
            <v>10018.209000000001</v>
          </cell>
          <cell r="EK11">
            <v>11444.235999999999</v>
          </cell>
          <cell r="EL11">
            <v>11362.546</v>
          </cell>
          <cell r="EM11">
            <v>9513.4169999999995</v>
          </cell>
          <cell r="EN11">
            <v>10435.5</v>
          </cell>
          <cell r="EO11">
            <v>8792.2749999999978</v>
          </cell>
          <cell r="EP11">
            <v>11749.785000000003</v>
          </cell>
          <cell r="EQ11">
            <v>7108.0690000000004</v>
          </cell>
          <cell r="ER11">
            <v>7473.6079999999993</v>
          </cell>
          <cell r="ES11">
            <v>4728.331000000001</v>
          </cell>
          <cell r="ET11">
            <v>6950.7410000000009</v>
          </cell>
          <cell r="EU11">
            <v>7545.662000000003</v>
          </cell>
          <cell r="EV11">
            <v>6860.4670000000006</v>
          </cell>
          <cell r="EW11">
            <v>9976.4039999999968</v>
          </cell>
          <cell r="EX11">
            <v>8090.2629999999981</v>
          </cell>
          <cell r="EY11">
            <v>10054.263000000001</v>
          </cell>
          <cell r="EZ11">
            <v>7495.9580000000005</v>
          </cell>
          <cell r="FA11">
            <v>2466.7389999999996</v>
          </cell>
          <cell r="FB11">
            <v>1216.3190000000011</v>
          </cell>
          <cell r="FC11">
            <v>1237.6580000000004</v>
          </cell>
          <cell r="FD11">
            <v>3704.9330000000004</v>
          </cell>
          <cell r="FE11">
            <v>4022.4809999999993</v>
          </cell>
          <cell r="FF11">
            <v>6175.978000000001</v>
          </cell>
          <cell r="FG11">
            <v>7005.6120000000001</v>
          </cell>
          <cell r="FH11">
            <v>6610.7320000000009</v>
          </cell>
          <cell r="FI11">
            <v>7067.5670000000018</v>
          </cell>
          <cell r="FJ11">
            <v>7006.5210000000006</v>
          </cell>
          <cell r="FK11">
            <v>6695.1660000000011</v>
          </cell>
          <cell r="FL11">
            <v>4726.9770000000008</v>
          </cell>
          <cell r="FM11">
            <v>2803.6739999999995</v>
          </cell>
          <cell r="FN11">
            <v>1418.7840000000001</v>
          </cell>
          <cell r="FO11">
            <v>1019.2280000000001</v>
          </cell>
          <cell r="FP11">
            <v>1063.297</v>
          </cell>
          <cell r="FQ11">
            <v>3129.5750000000003</v>
          </cell>
          <cell r="FR11">
            <v>4184.6149999999998</v>
          </cell>
          <cell r="FS11">
            <v>4219.3140000000003</v>
          </cell>
          <cell r="FT11">
            <v>6160.8950000000004</v>
          </cell>
          <cell r="FU11">
            <v>5427.4189999999999</v>
          </cell>
          <cell r="FV11">
            <v>6731.6239999999998</v>
          </cell>
          <cell r="FW11">
            <v>7820.7480000000005</v>
          </cell>
          <cell r="FX11">
            <v>5502.0070000000005</v>
          </cell>
          <cell r="FY11">
            <v>3351.4520000000002</v>
          </cell>
          <cell r="FZ11">
            <v>3561.0419999999999</v>
          </cell>
          <cell r="GA11">
            <v>3222.2150000000001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8</v>
          </cell>
          <cell r="C12">
            <v>86.800000000000011</v>
          </cell>
          <cell r="D12">
            <v>0</v>
          </cell>
          <cell r="E12">
            <v>0</v>
          </cell>
          <cell r="F12">
            <v>20</v>
          </cell>
          <cell r="G12">
            <v>45.5</v>
          </cell>
          <cell r="H12">
            <v>68</v>
          </cell>
          <cell r="I12">
            <v>133</v>
          </cell>
          <cell r="J12">
            <v>143</v>
          </cell>
          <cell r="K12">
            <v>137.80000000000001</v>
          </cell>
          <cell r="L12">
            <v>217.20000000000002</v>
          </cell>
          <cell r="M12">
            <v>45.5</v>
          </cell>
          <cell r="N12">
            <v>70.600000000000009</v>
          </cell>
          <cell r="O12">
            <v>24</v>
          </cell>
          <cell r="P12">
            <v>0</v>
          </cell>
          <cell r="Q12">
            <v>0</v>
          </cell>
          <cell r="R12">
            <v>51.300000000000004</v>
          </cell>
          <cell r="S12">
            <v>56.2</v>
          </cell>
          <cell r="T12">
            <v>181</v>
          </cell>
          <cell r="U12">
            <v>461</v>
          </cell>
          <cell r="V12">
            <v>818.6</v>
          </cell>
          <cell r="W12">
            <v>1391.3000000000002</v>
          </cell>
          <cell r="X12">
            <v>3186.8</v>
          </cell>
          <cell r="Y12">
            <v>3287</v>
          </cell>
          <cell r="Z12">
            <v>4143.1000000000004</v>
          </cell>
          <cell r="AA12">
            <v>7275.4000000000005</v>
          </cell>
          <cell r="AB12">
            <v>2625.1000000000004</v>
          </cell>
          <cell r="AC12">
            <v>1113.6000000000001</v>
          </cell>
          <cell r="AD12">
            <v>2054.5</v>
          </cell>
          <cell r="AE12">
            <v>4534.5</v>
          </cell>
          <cell r="AF12">
            <v>5669.4000000000005</v>
          </cell>
          <cell r="AG12">
            <v>7123.7000000000007</v>
          </cell>
          <cell r="AH12">
            <v>8754.7000000000007</v>
          </cell>
          <cell r="AI12">
            <v>13892.400000000001</v>
          </cell>
          <cell r="AJ12">
            <v>11525.300000000001</v>
          </cell>
          <cell r="AK12">
            <v>6102</v>
          </cell>
          <cell r="AL12">
            <v>4863</v>
          </cell>
          <cell r="AM12">
            <v>2936.1000000000004</v>
          </cell>
          <cell r="AN12">
            <v>1487.5</v>
          </cell>
          <cell r="AO12">
            <v>874.80000000000007</v>
          </cell>
          <cell r="AP12">
            <v>1451.9</v>
          </cell>
          <cell r="AQ12">
            <v>3684.1000000000004</v>
          </cell>
          <cell r="AR12">
            <v>6335.6</v>
          </cell>
          <cell r="AS12">
            <v>7327.1</v>
          </cell>
          <cell r="AT12">
            <v>10128.200000000001</v>
          </cell>
          <cell r="AU12">
            <v>7066.8</v>
          </cell>
          <cell r="AV12">
            <v>2838.4</v>
          </cell>
          <cell r="AW12">
            <v>2856</v>
          </cell>
          <cell r="AX12">
            <v>2064.2000000000003</v>
          </cell>
          <cell r="AY12">
            <v>1259.6000000000001</v>
          </cell>
          <cell r="AZ12">
            <v>1135</v>
          </cell>
          <cell r="BA12">
            <v>448.5</v>
          </cell>
          <cell r="BB12">
            <v>520</v>
          </cell>
          <cell r="BC12">
            <v>1045.1000000000001</v>
          </cell>
          <cell r="BD12">
            <v>1243.2</v>
          </cell>
          <cell r="BE12">
            <v>2074.6</v>
          </cell>
          <cell r="BF12">
            <v>2933.6000000000004</v>
          </cell>
          <cell r="BG12">
            <v>2593.7000000000003</v>
          </cell>
          <cell r="BH12">
            <v>2372.5</v>
          </cell>
          <cell r="BI12">
            <v>2669</v>
          </cell>
          <cell r="BJ12">
            <v>3800.7000000000003</v>
          </cell>
          <cell r="BK12">
            <v>2623.5</v>
          </cell>
          <cell r="BL12">
            <v>1213.8</v>
          </cell>
          <cell r="BM12">
            <v>884.2</v>
          </cell>
          <cell r="BN12">
            <v>1341.1000000000001</v>
          </cell>
          <cell r="BO12">
            <v>2304.7000000000003</v>
          </cell>
          <cell r="BP12">
            <v>911.90000000000009</v>
          </cell>
          <cell r="BQ12">
            <v>1748</v>
          </cell>
          <cell r="BR12">
            <v>3233.1000000000004</v>
          </cell>
          <cell r="BS12">
            <v>2969.5</v>
          </cell>
          <cell r="BT12">
            <v>2870.4</v>
          </cell>
          <cell r="BU12">
            <v>2585.6000000000004</v>
          </cell>
          <cell r="BV12">
            <v>1803.2</v>
          </cell>
          <cell r="BW12">
            <v>508.40000000000003</v>
          </cell>
          <cell r="BX12">
            <v>224.9</v>
          </cell>
          <cell r="BY12">
            <v>50</v>
          </cell>
          <cell r="BZ12">
            <v>199</v>
          </cell>
          <cell r="CA12">
            <v>429.5</v>
          </cell>
          <cell r="CB12">
            <v>280.7</v>
          </cell>
          <cell r="CC12">
            <v>540.4</v>
          </cell>
          <cell r="CD12">
            <v>568</v>
          </cell>
          <cell r="CE12">
            <v>474.40000000000003</v>
          </cell>
          <cell r="CF12">
            <v>379.1</v>
          </cell>
          <cell r="CG12">
            <v>569.30000000000007</v>
          </cell>
          <cell r="CH12">
            <v>1427</v>
          </cell>
          <cell r="CI12">
            <v>302.60000000000002</v>
          </cell>
          <cell r="CJ12">
            <v>196</v>
          </cell>
          <cell r="CK12">
            <v>144.6</v>
          </cell>
          <cell r="CL12">
            <v>269.10000000000002</v>
          </cell>
          <cell r="CM12">
            <v>486.1</v>
          </cell>
          <cell r="CN12">
            <v>364.1</v>
          </cell>
          <cell r="CO12">
            <v>351.90000000000003</v>
          </cell>
          <cell r="CP12">
            <v>331.20000000000005</v>
          </cell>
          <cell r="CQ12">
            <v>415.20000000000005</v>
          </cell>
          <cell r="CR12">
            <v>842.80000000000007</v>
          </cell>
          <cell r="CS12">
            <v>547</v>
          </cell>
          <cell r="CT12">
            <v>423.3</v>
          </cell>
          <cell r="CU12">
            <v>188.5</v>
          </cell>
          <cell r="CV12">
            <v>70</v>
          </cell>
          <cell r="CW12">
            <v>44.5</v>
          </cell>
          <cell r="CX12">
            <v>69.2</v>
          </cell>
          <cell r="CY12">
            <v>145.30000000000001</v>
          </cell>
          <cell r="CZ12">
            <v>233.4</v>
          </cell>
          <cell r="DA12">
            <v>239.60000000000002</v>
          </cell>
          <cell r="DB12">
            <v>257.3</v>
          </cell>
          <cell r="DC12">
            <v>326</v>
          </cell>
          <cell r="DD12">
            <v>233.3</v>
          </cell>
          <cell r="DE12">
            <v>381.20000000000005</v>
          </cell>
          <cell r="DF12">
            <v>602.5</v>
          </cell>
          <cell r="DG12">
            <v>287.40000000000003</v>
          </cell>
          <cell r="DH12">
            <v>220.8</v>
          </cell>
          <cell r="DI12">
            <v>94.800000000000011</v>
          </cell>
          <cell r="DJ12">
            <v>43.400000000000006</v>
          </cell>
          <cell r="DK12">
            <v>46.300000000000004</v>
          </cell>
          <cell r="DL12">
            <v>196.60000000000002</v>
          </cell>
          <cell r="DM12">
            <v>111.60000000000001</v>
          </cell>
          <cell r="DN12">
            <v>314.20000000000005</v>
          </cell>
          <cell r="DO12">
            <v>211.5</v>
          </cell>
          <cell r="DP12">
            <v>25.5</v>
          </cell>
          <cell r="DQ12">
            <v>159.9</v>
          </cell>
          <cell r="DR12">
            <v>340.32100000000065</v>
          </cell>
          <cell r="DS12">
            <v>46.980000000000295</v>
          </cell>
          <cell r="DT12">
            <v>24.3</v>
          </cell>
          <cell r="DU12">
            <v>0</v>
          </cell>
          <cell r="DV12">
            <v>0</v>
          </cell>
          <cell r="DW12">
            <v>69.840000000000146</v>
          </cell>
          <cell r="DX12">
            <v>87.445000000000078</v>
          </cell>
          <cell r="DY12">
            <v>106.4</v>
          </cell>
          <cell r="DZ12">
            <v>19.980000000000292</v>
          </cell>
          <cell r="EA12">
            <v>44.925000000000004</v>
          </cell>
          <cell r="EB12">
            <v>162.14000000000016</v>
          </cell>
          <cell r="EC12">
            <v>254.58499999999987</v>
          </cell>
          <cell r="ED12">
            <v>167.33500000000024</v>
          </cell>
          <cell r="EE12">
            <v>116.30000000000001</v>
          </cell>
          <cell r="EF12">
            <v>5.8000000000000007</v>
          </cell>
          <cell r="EG12">
            <v>27</v>
          </cell>
          <cell r="EH12">
            <v>0</v>
          </cell>
          <cell r="EI12">
            <v>40.77999999999993</v>
          </cell>
          <cell r="EJ12">
            <v>42.479999999999933</v>
          </cell>
          <cell r="EK12">
            <v>20.379999999999928</v>
          </cell>
          <cell r="EL12">
            <v>126.20999999999987</v>
          </cell>
          <cell r="EM12">
            <v>150.18000000000012</v>
          </cell>
          <cell r="EN12">
            <v>239.88000000000011</v>
          </cell>
          <cell r="EO12">
            <v>120.07999999999993</v>
          </cell>
          <cell r="EP12">
            <v>165.43999999999997</v>
          </cell>
          <cell r="EQ12">
            <v>70.679999999999936</v>
          </cell>
          <cell r="ER12">
            <v>0</v>
          </cell>
          <cell r="ES12">
            <v>0</v>
          </cell>
          <cell r="ET12">
            <v>26.1</v>
          </cell>
          <cell r="EU12">
            <v>99.889999999999972</v>
          </cell>
          <cell r="EV12">
            <v>95.52999999999993</v>
          </cell>
          <cell r="EW12">
            <v>143.62999999999994</v>
          </cell>
          <cell r="EX12">
            <v>243.6699999999999</v>
          </cell>
          <cell r="EY12">
            <v>255.12999999999994</v>
          </cell>
          <cell r="EZ12">
            <v>74.900000000000006</v>
          </cell>
          <cell r="FA12">
            <v>131.32999999999993</v>
          </cell>
          <cell r="FB12">
            <v>47.104999999999933</v>
          </cell>
          <cell r="FC12">
            <v>99.354999999999933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86.655999999999949</v>
          </cell>
          <cell r="FI12">
            <v>0</v>
          </cell>
          <cell r="FJ12">
            <v>19.350000000000001</v>
          </cell>
          <cell r="FK12">
            <v>64.979999999999933</v>
          </cell>
          <cell r="FL12">
            <v>0</v>
          </cell>
          <cell r="FM12">
            <v>26.001000000000001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1.2E-2</v>
          </cell>
          <cell r="FT12">
            <v>60.015000000000001</v>
          </cell>
          <cell r="FU12">
            <v>24.400000000000002</v>
          </cell>
          <cell r="FV12">
            <v>0</v>
          </cell>
          <cell r="FW12">
            <v>0</v>
          </cell>
          <cell r="FX12">
            <v>24.600999999999999</v>
          </cell>
          <cell r="FY12">
            <v>0</v>
          </cell>
          <cell r="FZ12">
            <v>24.6</v>
          </cell>
          <cell r="GA12">
            <v>50.300000000000004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11014.7</v>
          </cell>
          <cell r="C13">
            <v>22190.5</v>
          </cell>
          <cell r="D13">
            <v>23864</v>
          </cell>
          <cell r="E13">
            <v>16084</v>
          </cell>
          <cell r="F13">
            <v>19667.2</v>
          </cell>
          <cell r="G13">
            <v>15578.300000000001</v>
          </cell>
          <cell r="H13">
            <v>11606.6</v>
          </cell>
          <cell r="I13">
            <v>10019.300000000001</v>
          </cell>
          <cell r="J13">
            <v>11871</v>
          </cell>
          <cell r="K13">
            <v>10701.300000000001</v>
          </cell>
          <cell r="L13">
            <v>9882.6</v>
          </cell>
          <cell r="M13">
            <v>7036.3</v>
          </cell>
          <cell r="N13">
            <v>3150.7000000000003</v>
          </cell>
          <cell r="O13">
            <v>3667.7000000000003</v>
          </cell>
          <cell r="P13">
            <v>3600.1000000000004</v>
          </cell>
          <cell r="Q13">
            <v>2315.4</v>
          </cell>
          <cell r="R13">
            <v>2552.4</v>
          </cell>
          <cell r="S13">
            <v>3267.2000000000003</v>
          </cell>
          <cell r="T13">
            <v>3788.8</v>
          </cell>
          <cell r="U13">
            <v>4965.9000000000005</v>
          </cell>
          <cell r="V13">
            <v>5092.2000000000007</v>
          </cell>
          <cell r="W13">
            <v>4966.8</v>
          </cell>
          <cell r="X13">
            <v>5739.7000000000007</v>
          </cell>
          <cell r="Y13">
            <v>2762.9</v>
          </cell>
          <cell r="Z13">
            <v>1849.1000000000001</v>
          </cell>
          <cell r="AA13">
            <v>3327</v>
          </cell>
          <cell r="AB13">
            <v>2399.3000000000002</v>
          </cell>
          <cell r="AC13">
            <v>1829</v>
          </cell>
          <cell r="AD13">
            <v>2905.8</v>
          </cell>
          <cell r="AE13">
            <v>2847.2000000000003</v>
          </cell>
          <cell r="AF13">
            <v>3332</v>
          </cell>
          <cell r="AG13">
            <v>4288.4000000000005</v>
          </cell>
          <cell r="AH13">
            <v>4578.2</v>
          </cell>
          <cell r="AI13">
            <v>5176.3</v>
          </cell>
          <cell r="AJ13">
            <v>5169.8</v>
          </cell>
          <cell r="AK13">
            <v>3216.2000000000003</v>
          </cell>
          <cell r="AL13">
            <v>3011.7000000000003</v>
          </cell>
          <cell r="AM13">
            <v>3120.3</v>
          </cell>
          <cell r="AN13">
            <v>1981.1000000000001</v>
          </cell>
          <cell r="AO13">
            <v>2745.4</v>
          </cell>
          <cell r="AP13">
            <v>2493.6000000000004</v>
          </cell>
          <cell r="AQ13">
            <v>2742.4</v>
          </cell>
          <cell r="AR13">
            <v>4336.5</v>
          </cell>
          <cell r="AS13">
            <v>4700.4000000000005</v>
          </cell>
          <cell r="AT13">
            <v>5490.1</v>
          </cell>
          <cell r="AU13">
            <v>6281.8</v>
          </cell>
          <cell r="AV13">
            <v>5648.8</v>
          </cell>
          <cell r="AW13">
            <v>3837.4</v>
          </cell>
          <cell r="AX13">
            <v>3670.4</v>
          </cell>
          <cell r="AY13">
            <v>2981.6000000000004</v>
          </cell>
          <cell r="AZ13">
            <v>1923.8000000000002</v>
          </cell>
          <cell r="BA13">
            <v>1887.6000000000001</v>
          </cell>
          <cell r="BB13">
            <v>2773.7000000000003</v>
          </cell>
          <cell r="BC13">
            <v>3645.8</v>
          </cell>
          <cell r="BD13">
            <v>3825.1000000000004</v>
          </cell>
          <cell r="BE13">
            <v>5205.6000000000004</v>
          </cell>
          <cell r="BF13">
            <v>6740.7000000000007</v>
          </cell>
          <cell r="BG13">
            <v>7188.6</v>
          </cell>
          <cell r="BH13">
            <v>6124.4000000000005</v>
          </cell>
          <cell r="BI13">
            <v>5786.6</v>
          </cell>
          <cell r="BJ13">
            <v>5056.4000000000005</v>
          </cell>
          <cell r="BK13">
            <v>5996.1</v>
          </cell>
          <cell r="BL13">
            <v>5001.3</v>
          </cell>
          <cell r="BM13">
            <v>4412.9000000000005</v>
          </cell>
          <cell r="BN13">
            <v>5549.7000000000007</v>
          </cell>
          <cell r="BO13">
            <v>7029.5</v>
          </cell>
          <cell r="BP13">
            <v>7587.8</v>
          </cell>
          <cell r="BQ13">
            <v>8112.2000000000007</v>
          </cell>
          <cell r="BR13">
            <v>10533.800000000001</v>
          </cell>
          <cell r="BS13">
            <v>7447.8</v>
          </cell>
          <cell r="BT13">
            <v>10348.6</v>
          </cell>
          <cell r="BU13">
            <v>8278.7000000000007</v>
          </cell>
          <cell r="BV13">
            <v>6321.1</v>
          </cell>
          <cell r="BW13">
            <v>7281.3</v>
          </cell>
          <cell r="BX13">
            <v>7401.9000000000005</v>
          </cell>
          <cell r="BY13">
            <v>7304.1</v>
          </cell>
          <cell r="BZ13">
            <v>6833.6</v>
          </cell>
          <cell r="CA13">
            <v>6123.1</v>
          </cell>
          <cell r="CB13">
            <v>6598.9000000000005</v>
          </cell>
          <cell r="CC13">
            <v>9428</v>
          </cell>
          <cell r="CD13">
            <v>10074</v>
          </cell>
          <cell r="CE13">
            <v>9303.3000000000011</v>
          </cell>
          <cell r="CF13">
            <v>10978.400000000001</v>
          </cell>
          <cell r="CG13">
            <v>9366.1</v>
          </cell>
          <cell r="CH13">
            <v>5213.1000000000004</v>
          </cell>
          <cell r="CI13">
            <v>7015</v>
          </cell>
          <cell r="CJ13">
            <v>8077.5</v>
          </cell>
          <cell r="CK13">
            <v>5954.1</v>
          </cell>
          <cell r="CL13">
            <v>10738.6</v>
          </cell>
          <cell r="CM13">
            <v>8372.1</v>
          </cell>
          <cell r="CN13">
            <v>12460.1</v>
          </cell>
          <cell r="CO13">
            <v>11950.7</v>
          </cell>
          <cell r="CP13">
            <v>10173.5</v>
          </cell>
          <cell r="CQ13">
            <v>11232.300000000001</v>
          </cell>
          <cell r="CR13">
            <v>10560</v>
          </cell>
          <cell r="CS13">
            <v>8739.7000000000007</v>
          </cell>
          <cell r="CT13">
            <v>9260.4</v>
          </cell>
          <cell r="CU13">
            <v>6988.8</v>
          </cell>
          <cell r="CV13">
            <v>6115.9000000000005</v>
          </cell>
          <cell r="CW13">
            <v>5737.3</v>
          </cell>
          <cell r="CX13">
            <v>9175.7000000000007</v>
          </cell>
          <cell r="CY13">
            <v>11197.900000000001</v>
          </cell>
          <cell r="CZ13">
            <v>10979</v>
          </cell>
          <cell r="DA13">
            <v>9268.1</v>
          </cell>
          <cell r="DB13">
            <v>6947.5</v>
          </cell>
          <cell r="DC13">
            <v>6700.7000000000007</v>
          </cell>
          <cell r="DD13">
            <v>5606.3</v>
          </cell>
          <cell r="DE13">
            <v>3698.8</v>
          </cell>
          <cell r="DF13">
            <v>2504.8000000000002</v>
          </cell>
          <cell r="DG13">
            <v>2296.1</v>
          </cell>
          <cell r="DH13">
            <v>2235.1</v>
          </cell>
          <cell r="DI13">
            <v>1434.5</v>
          </cell>
          <cell r="DJ13">
            <v>2706.2000000000003</v>
          </cell>
          <cell r="DK13">
            <v>2450.5</v>
          </cell>
          <cell r="DL13">
            <v>3914.6000000000004</v>
          </cell>
          <cell r="DM13">
            <v>4177.5</v>
          </cell>
          <cell r="DN13">
            <v>5062.8</v>
          </cell>
          <cell r="DO13">
            <v>4668.9000000000005</v>
          </cell>
          <cell r="DP13">
            <v>2581.6000000000004</v>
          </cell>
          <cell r="DQ13">
            <v>1830.6000000000001</v>
          </cell>
          <cell r="DR13">
            <v>1639.9510000000002</v>
          </cell>
          <cell r="DS13">
            <v>1126.5229999999999</v>
          </cell>
          <cell r="DT13">
            <v>877.55000000000007</v>
          </cell>
          <cell r="DU13">
            <v>713.625</v>
          </cell>
          <cell r="DV13">
            <v>1829.5130000000001</v>
          </cell>
          <cell r="DW13">
            <v>1964.0540000000001</v>
          </cell>
          <cell r="DX13">
            <v>1713.3329999999999</v>
          </cell>
          <cell r="DY13">
            <v>2506.8410000000003</v>
          </cell>
          <cell r="DZ13">
            <v>2859.3710000000001</v>
          </cell>
          <cell r="EA13">
            <v>2371.4300000000003</v>
          </cell>
          <cell r="EB13">
            <v>1780.5029999999999</v>
          </cell>
          <cell r="EC13">
            <v>1670.9899999999998</v>
          </cell>
          <cell r="ED13">
            <v>1996.0740000000003</v>
          </cell>
          <cell r="EE13">
            <v>1089.7190000000001</v>
          </cell>
          <cell r="EF13">
            <v>1300.076</v>
          </cell>
          <cell r="EG13">
            <v>963.26600000000008</v>
          </cell>
          <cell r="EH13">
            <v>1080.4829999999999</v>
          </cell>
          <cell r="EI13">
            <v>1542.8009999999997</v>
          </cell>
          <cell r="EJ13">
            <v>1398.9349999999999</v>
          </cell>
          <cell r="EK13">
            <v>2198.9040000000005</v>
          </cell>
          <cell r="EL13">
            <v>2626.4590000000003</v>
          </cell>
          <cell r="EM13">
            <v>1749.4240000000002</v>
          </cell>
          <cell r="EN13">
            <v>1818.653</v>
          </cell>
          <cell r="EO13">
            <v>1226.95</v>
          </cell>
          <cell r="EP13">
            <v>1055.086</v>
          </cell>
          <cell r="EQ13">
            <v>553.96799999999996</v>
          </cell>
          <cell r="ER13">
            <v>763.6940000000003</v>
          </cell>
          <cell r="ES13">
            <v>728.2379999999996</v>
          </cell>
          <cell r="ET13">
            <v>1140.3370000000002</v>
          </cell>
          <cell r="EU13">
            <v>900.86599999999987</v>
          </cell>
          <cell r="EV13">
            <v>1345.9139999999998</v>
          </cell>
          <cell r="EW13">
            <v>1811.4719999999998</v>
          </cell>
          <cell r="EX13">
            <v>1108.0709999999999</v>
          </cell>
          <cell r="EY13">
            <v>1002.9080000000002</v>
          </cell>
          <cell r="EZ13">
            <v>876.50500000000034</v>
          </cell>
          <cell r="FA13">
            <v>25.5</v>
          </cell>
          <cell r="FB13">
            <v>0.2</v>
          </cell>
          <cell r="FC13">
            <v>0</v>
          </cell>
          <cell r="FD13">
            <v>483.05399999999992</v>
          </cell>
          <cell r="FE13">
            <v>523.28700000000003</v>
          </cell>
          <cell r="FF13">
            <v>1026.1400000000001</v>
          </cell>
          <cell r="FG13">
            <v>1290.6280000000002</v>
          </cell>
          <cell r="FH13">
            <v>1342.8879999999999</v>
          </cell>
          <cell r="FI13">
            <v>1314.732</v>
          </cell>
          <cell r="FJ13">
            <v>1125.8389999999999</v>
          </cell>
          <cell r="FK13">
            <v>788.46300000000008</v>
          </cell>
          <cell r="FL13">
            <v>371.31800000000004</v>
          </cell>
          <cell r="FM13">
            <v>126.61999999999999</v>
          </cell>
          <cell r="FN13">
            <v>23.54</v>
          </cell>
          <cell r="FO13">
            <v>21.92</v>
          </cell>
          <cell r="FP13">
            <v>69.932000000000002</v>
          </cell>
          <cell r="FQ13">
            <v>175.33199999999999</v>
          </cell>
          <cell r="FR13">
            <v>239.05</v>
          </cell>
          <cell r="FS13">
            <v>248.64400000000001</v>
          </cell>
          <cell r="FT13">
            <v>257.65199999999999</v>
          </cell>
          <cell r="FU13">
            <v>461.88299999999998</v>
          </cell>
          <cell r="FV13">
            <v>380.60399999999998</v>
          </cell>
          <cell r="FW13">
            <v>432.11400000000003</v>
          </cell>
          <cell r="FX13">
            <v>513.44799999999998</v>
          </cell>
          <cell r="FY13">
            <v>225.70500000000001</v>
          </cell>
          <cell r="FZ13">
            <v>173.911</v>
          </cell>
          <cell r="GA13">
            <v>186.518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9.1</v>
          </cell>
          <cell r="C14">
            <v>21.3</v>
          </cell>
          <cell r="D14">
            <v>0</v>
          </cell>
          <cell r="E14">
            <v>0</v>
          </cell>
          <cell r="F14">
            <v>14.5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40.200000000000003</v>
          </cell>
          <cell r="L14">
            <v>63.7</v>
          </cell>
          <cell r="M14">
            <v>0.30000000000000004</v>
          </cell>
          <cell r="N14">
            <v>40</v>
          </cell>
          <cell r="O14">
            <v>43.6</v>
          </cell>
          <cell r="P14">
            <v>23.400000000000002</v>
          </cell>
          <cell r="Q14">
            <v>0</v>
          </cell>
          <cell r="R14">
            <v>23</v>
          </cell>
          <cell r="S14">
            <v>0</v>
          </cell>
          <cell r="T14">
            <v>0</v>
          </cell>
          <cell r="U14">
            <v>45.5</v>
          </cell>
          <cell r="V14">
            <v>0.1</v>
          </cell>
          <cell r="W14">
            <v>16</v>
          </cell>
          <cell r="X14">
            <v>86.800000000000011</v>
          </cell>
          <cell r="Y14">
            <v>47.1</v>
          </cell>
          <cell r="Z14">
            <v>0</v>
          </cell>
          <cell r="AA14">
            <v>19.5</v>
          </cell>
          <cell r="AB14">
            <v>0</v>
          </cell>
          <cell r="AC14">
            <v>0</v>
          </cell>
          <cell r="AD14">
            <v>35.6</v>
          </cell>
          <cell r="AE14">
            <v>0</v>
          </cell>
          <cell r="AF14">
            <v>29.400000000000002</v>
          </cell>
          <cell r="AG14">
            <v>0</v>
          </cell>
          <cell r="AH14">
            <v>47.6</v>
          </cell>
          <cell r="AI14">
            <v>23.5</v>
          </cell>
          <cell r="AJ14">
            <v>0.70000000000000007</v>
          </cell>
          <cell r="AK14">
            <v>0</v>
          </cell>
          <cell r="AL14">
            <v>48.400000000000006</v>
          </cell>
          <cell r="AM14">
            <v>43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21.200000000000003</v>
          </cell>
          <cell r="AT14">
            <v>0</v>
          </cell>
          <cell r="AU14">
            <v>75.3</v>
          </cell>
          <cell r="AV14">
            <v>0</v>
          </cell>
          <cell r="AW14">
            <v>48.1</v>
          </cell>
          <cell r="AX14">
            <v>57.2</v>
          </cell>
          <cell r="AY14">
            <v>0.1</v>
          </cell>
          <cell r="AZ14">
            <v>1.5</v>
          </cell>
          <cell r="BA14">
            <v>0</v>
          </cell>
          <cell r="BB14">
            <v>23.8</v>
          </cell>
          <cell r="BC14">
            <v>0</v>
          </cell>
          <cell r="BD14">
            <v>0</v>
          </cell>
          <cell r="BE14">
            <v>0</v>
          </cell>
          <cell r="BF14">
            <v>48</v>
          </cell>
          <cell r="BG14">
            <v>23</v>
          </cell>
          <cell r="BH14">
            <v>24</v>
          </cell>
          <cell r="BI14">
            <v>52</v>
          </cell>
          <cell r="BJ14">
            <v>69.600000000000009</v>
          </cell>
          <cell r="BK14">
            <v>0</v>
          </cell>
          <cell r="BL14">
            <v>48.2</v>
          </cell>
          <cell r="BM14">
            <v>0</v>
          </cell>
          <cell r="BN14">
            <v>0</v>
          </cell>
          <cell r="BO14">
            <v>1</v>
          </cell>
          <cell r="BP14">
            <v>3</v>
          </cell>
          <cell r="BQ14">
            <v>0</v>
          </cell>
          <cell r="BR14">
            <v>19.8</v>
          </cell>
          <cell r="BS14">
            <v>21</v>
          </cell>
          <cell r="BT14">
            <v>20.200000000000003</v>
          </cell>
          <cell r="BU14">
            <v>52.400000000000006</v>
          </cell>
          <cell r="BV14">
            <v>341.90000000000003</v>
          </cell>
          <cell r="BW14">
            <v>41.5</v>
          </cell>
          <cell r="BX14">
            <v>28</v>
          </cell>
          <cell r="BY14">
            <v>24.5</v>
          </cell>
          <cell r="BZ14">
            <v>0</v>
          </cell>
          <cell r="CA14">
            <v>0</v>
          </cell>
          <cell r="CB14">
            <v>0.9</v>
          </cell>
          <cell r="CC14">
            <v>0</v>
          </cell>
          <cell r="CD14">
            <v>24.5</v>
          </cell>
          <cell r="CE14">
            <v>48.5</v>
          </cell>
          <cell r="CF14">
            <v>49.300000000000004</v>
          </cell>
          <cell r="CG14">
            <v>49</v>
          </cell>
          <cell r="CH14">
            <v>0</v>
          </cell>
          <cell r="CI14">
            <v>23.5</v>
          </cell>
          <cell r="CJ14">
            <v>25</v>
          </cell>
          <cell r="CK14">
            <v>24</v>
          </cell>
          <cell r="CL14">
            <v>0</v>
          </cell>
          <cell r="CM14">
            <v>3</v>
          </cell>
          <cell r="CN14">
            <v>0</v>
          </cell>
          <cell r="CO14">
            <v>72</v>
          </cell>
          <cell r="CP14">
            <v>50</v>
          </cell>
          <cell r="CQ14">
            <v>22.6</v>
          </cell>
          <cell r="CR14">
            <v>48.400000000000006</v>
          </cell>
          <cell r="CS14">
            <v>0</v>
          </cell>
          <cell r="CT14">
            <v>26.900000000000002</v>
          </cell>
          <cell r="CU14">
            <v>25.8</v>
          </cell>
          <cell r="CV14">
            <v>24.3</v>
          </cell>
          <cell r="CW14">
            <v>22.5</v>
          </cell>
          <cell r="CX14">
            <v>0</v>
          </cell>
          <cell r="CY14">
            <v>0</v>
          </cell>
          <cell r="CZ14">
            <v>25.8</v>
          </cell>
          <cell r="DA14">
            <v>65.600000000000009</v>
          </cell>
          <cell r="DB14">
            <v>46.5</v>
          </cell>
          <cell r="DC14">
            <v>77.400000000000006</v>
          </cell>
          <cell r="DD14">
            <v>21.1</v>
          </cell>
          <cell r="DE14">
            <v>20.400000000000002</v>
          </cell>
          <cell r="DF14">
            <v>40.800000000000004</v>
          </cell>
          <cell r="DG14">
            <v>83</v>
          </cell>
          <cell r="DH14">
            <v>25.8</v>
          </cell>
          <cell r="DI14">
            <v>27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32</v>
          </cell>
          <cell r="DO14">
            <v>70</v>
          </cell>
          <cell r="DP14">
            <v>24</v>
          </cell>
          <cell r="DQ14">
            <v>32</v>
          </cell>
          <cell r="DR14">
            <v>24</v>
          </cell>
          <cell r="DS14">
            <v>27</v>
          </cell>
          <cell r="DT14">
            <v>24</v>
          </cell>
          <cell r="DU14">
            <v>28.986000000000015</v>
          </cell>
          <cell r="DV14">
            <v>8.7999999999999551E-2</v>
          </cell>
          <cell r="DW14">
            <v>23.130000000000003</v>
          </cell>
          <cell r="DX14">
            <v>80.317000000000007</v>
          </cell>
          <cell r="DY14">
            <v>4.95</v>
          </cell>
          <cell r="DZ14">
            <v>79.385000000000048</v>
          </cell>
          <cell r="EA14">
            <v>66.890999999999991</v>
          </cell>
          <cell r="EB14">
            <v>20</v>
          </cell>
          <cell r="EC14">
            <v>104.08500000000004</v>
          </cell>
          <cell r="ED14">
            <v>213.91899999999998</v>
          </cell>
          <cell r="EE14">
            <v>20</v>
          </cell>
          <cell r="EF14">
            <v>20.123999999999981</v>
          </cell>
          <cell r="EG14">
            <v>90.67499999999994</v>
          </cell>
          <cell r="EH14">
            <v>64.402000000000029</v>
          </cell>
          <cell r="EI14">
            <v>143.09799999999996</v>
          </cell>
          <cell r="EJ14">
            <v>67.661000000000044</v>
          </cell>
          <cell r="EK14">
            <v>157.95800000000008</v>
          </cell>
          <cell r="EL14">
            <v>111.55500000000006</v>
          </cell>
          <cell r="EM14">
            <v>95.048000000000187</v>
          </cell>
          <cell r="EN14">
            <v>117.00100000000003</v>
          </cell>
          <cell r="EO14">
            <v>112.70400000000046</v>
          </cell>
          <cell r="EP14">
            <v>237.38600000000008</v>
          </cell>
          <cell r="EQ14">
            <v>40.063000000000102</v>
          </cell>
          <cell r="ER14">
            <v>0.33900000000003278</v>
          </cell>
          <cell r="ES14">
            <v>0.5180000000000291</v>
          </cell>
          <cell r="ET14">
            <v>23.041000000000352</v>
          </cell>
          <cell r="EU14">
            <v>24.285999999999696</v>
          </cell>
          <cell r="EV14">
            <v>48.813999999999375</v>
          </cell>
          <cell r="EW14">
            <v>4.0000000006330085E-3</v>
          </cell>
          <cell r="EX14">
            <v>77.601000000000212</v>
          </cell>
          <cell r="EY14">
            <v>7.0000000001073205E-3</v>
          </cell>
          <cell r="EZ14">
            <v>173.816</v>
          </cell>
          <cell r="FA14">
            <v>45.003000000000071</v>
          </cell>
          <cell r="FB14">
            <v>23.734999999999584</v>
          </cell>
          <cell r="FC14">
            <v>44.915999999999258</v>
          </cell>
          <cell r="FD14">
            <v>24.007999999999996</v>
          </cell>
          <cell r="FE14">
            <v>24.101000000000024</v>
          </cell>
          <cell r="FF14">
            <v>23.084000000000017</v>
          </cell>
          <cell r="FG14">
            <v>2.9999999998835849E-3</v>
          </cell>
          <cell r="FH14">
            <v>81.108999999998929</v>
          </cell>
          <cell r="FI14">
            <v>134.57099999999991</v>
          </cell>
          <cell r="FJ14">
            <v>55.863000000000284</v>
          </cell>
          <cell r="FK14">
            <v>113.97099999999919</v>
          </cell>
          <cell r="FL14">
            <v>25.926000000000023</v>
          </cell>
          <cell r="FM14">
            <v>132.36900000000014</v>
          </cell>
          <cell r="FN14">
            <v>3570.9970000000003</v>
          </cell>
          <cell r="FO14">
            <v>3393.6660000000002</v>
          </cell>
          <cell r="FP14">
            <v>3771.1669999999999</v>
          </cell>
          <cell r="FQ14">
            <v>2809.0480000000002</v>
          </cell>
          <cell r="FR14">
            <v>3207.1660000000002</v>
          </cell>
          <cell r="FS14">
            <v>6300.3829999999998</v>
          </cell>
          <cell r="FT14">
            <v>3831.1959999999999</v>
          </cell>
          <cell r="FU14">
            <v>12014.967000000001</v>
          </cell>
          <cell r="FV14">
            <v>14219.618</v>
          </cell>
          <cell r="FW14">
            <v>3703.7190000000001</v>
          </cell>
          <cell r="FX14">
            <v>5344.5510000000004</v>
          </cell>
          <cell r="FY14">
            <v>6996.2520000000004</v>
          </cell>
          <cell r="FZ14">
            <v>4706.3230000000003</v>
          </cell>
          <cell r="GA14">
            <v>7555.4400000000005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11435.400000000001</v>
          </cell>
          <cell r="C15">
            <v>16240.300000000001</v>
          </cell>
          <cell r="D15">
            <v>19063.600000000002</v>
          </cell>
          <cell r="E15">
            <v>20784.300000000003</v>
          </cell>
          <cell r="F15">
            <v>26746.300000000003</v>
          </cell>
          <cell r="G15">
            <v>30558.100000000002</v>
          </cell>
          <cell r="H15">
            <v>33320.400000000001</v>
          </cell>
          <cell r="I15">
            <v>32189.4</v>
          </cell>
          <cell r="J15">
            <v>34268.700000000004</v>
          </cell>
          <cell r="K15">
            <v>30335.200000000001</v>
          </cell>
          <cell r="L15">
            <v>32325.300000000003</v>
          </cell>
          <cell r="M15">
            <v>18263.8</v>
          </cell>
          <cell r="N15">
            <v>20449.800000000003</v>
          </cell>
          <cell r="O15">
            <v>21752.800000000003</v>
          </cell>
          <cell r="P15">
            <v>28898.2</v>
          </cell>
          <cell r="Q15">
            <v>29229.5</v>
          </cell>
          <cell r="R15">
            <v>35050.700000000004</v>
          </cell>
          <cell r="S15">
            <v>32569.9</v>
          </cell>
          <cell r="T15">
            <v>34510.800000000003</v>
          </cell>
          <cell r="U15">
            <v>30510</v>
          </cell>
          <cell r="V15">
            <v>34109.800000000003</v>
          </cell>
          <cell r="W15">
            <v>32771.700000000004</v>
          </cell>
          <cell r="X15">
            <v>21537.600000000002</v>
          </cell>
          <cell r="Y15">
            <v>10875.5</v>
          </cell>
          <cell r="Z15">
            <v>13439.800000000001</v>
          </cell>
          <cell r="AA15">
            <v>17793.3</v>
          </cell>
          <cell r="AB15">
            <v>20056.600000000002</v>
          </cell>
          <cell r="AC15">
            <v>19786.2</v>
          </cell>
          <cell r="AD15">
            <v>29820</v>
          </cell>
          <cell r="AE15">
            <v>30061.4</v>
          </cell>
          <cell r="AF15">
            <v>37802.6</v>
          </cell>
          <cell r="AG15">
            <v>29022.7</v>
          </cell>
          <cell r="AH15">
            <v>29309.9</v>
          </cell>
          <cell r="AI15">
            <v>32401.100000000002</v>
          </cell>
          <cell r="AJ15">
            <v>24903.5</v>
          </cell>
          <cell r="AK15">
            <v>14801.7</v>
          </cell>
          <cell r="AL15">
            <v>16463.400000000001</v>
          </cell>
          <cell r="AM15">
            <v>17713</v>
          </cell>
          <cell r="AN15">
            <v>17604.3</v>
          </cell>
          <cell r="AO15">
            <v>30434.800000000003</v>
          </cell>
          <cell r="AP15">
            <v>32768.200000000004</v>
          </cell>
          <cell r="AQ15">
            <v>34745.4</v>
          </cell>
          <cell r="AR15">
            <v>45868.4</v>
          </cell>
          <cell r="AS15">
            <v>57903.100000000006</v>
          </cell>
          <cell r="AT15">
            <v>40624.800000000003</v>
          </cell>
          <cell r="AU15">
            <v>57859.9</v>
          </cell>
          <cell r="AV15">
            <v>40777.800000000003</v>
          </cell>
          <cell r="AW15">
            <v>44195</v>
          </cell>
          <cell r="AX15">
            <v>27895.100000000002</v>
          </cell>
          <cell r="AY15">
            <v>40805.200000000004</v>
          </cell>
          <cell r="AZ15">
            <v>36660.200000000004</v>
          </cell>
          <cell r="BA15">
            <v>44580.200000000004</v>
          </cell>
          <cell r="BB15">
            <v>71032.900000000009</v>
          </cell>
          <cell r="BC15">
            <v>44978.400000000001</v>
          </cell>
          <cell r="BD15">
            <v>52912.700000000004</v>
          </cell>
          <cell r="BE15">
            <v>49723.8</v>
          </cell>
          <cell r="BF15">
            <v>47319.5</v>
          </cell>
          <cell r="BG15">
            <v>38280.6</v>
          </cell>
          <cell r="BH15">
            <v>29651.5</v>
          </cell>
          <cell r="BI15">
            <v>45490.200000000004</v>
          </cell>
          <cell r="BJ15">
            <v>18984.3</v>
          </cell>
          <cell r="BK15">
            <v>20750.900000000001</v>
          </cell>
          <cell r="BL15">
            <v>25373.5</v>
          </cell>
          <cell r="BM15">
            <v>27185.4</v>
          </cell>
          <cell r="BN15">
            <v>36057.700000000004</v>
          </cell>
          <cell r="BO15">
            <v>50628.4</v>
          </cell>
          <cell r="BP15">
            <v>46575.9</v>
          </cell>
          <cell r="BQ15">
            <v>43993.100000000006</v>
          </cell>
          <cell r="BR15">
            <v>64064.4</v>
          </cell>
          <cell r="BS15">
            <v>35225.200000000004</v>
          </cell>
          <cell r="BT15">
            <v>36151.800000000003</v>
          </cell>
          <cell r="BU15">
            <v>21961.600000000002</v>
          </cell>
          <cell r="BV15">
            <v>26600.400000000001</v>
          </cell>
          <cell r="BW15">
            <v>26586.2</v>
          </cell>
          <cell r="BX15">
            <v>29432.600000000002</v>
          </cell>
          <cell r="BY15">
            <v>35348.1</v>
          </cell>
          <cell r="BZ15">
            <v>48076.3</v>
          </cell>
          <cell r="CA15">
            <v>44128.700000000004</v>
          </cell>
          <cell r="CB15">
            <v>40129.5</v>
          </cell>
          <cell r="CC15">
            <v>41945.200000000004</v>
          </cell>
          <cell r="CD15">
            <v>37863.4</v>
          </cell>
          <cell r="CE15">
            <v>32675.800000000003</v>
          </cell>
          <cell r="CF15">
            <v>29970.9</v>
          </cell>
          <cell r="CG15">
            <v>24186.400000000001</v>
          </cell>
          <cell r="CH15">
            <v>19763.5</v>
          </cell>
          <cell r="CI15">
            <v>21808.5</v>
          </cell>
          <cell r="CJ15">
            <v>32836.200000000004</v>
          </cell>
          <cell r="CK15">
            <v>33843.200000000004</v>
          </cell>
          <cell r="CL15">
            <v>44641.5</v>
          </cell>
          <cell r="CM15">
            <v>44008.200000000004</v>
          </cell>
          <cell r="CN15">
            <v>40706.800000000003</v>
          </cell>
          <cell r="CO15">
            <v>32794.9</v>
          </cell>
          <cell r="CP15">
            <v>30253.4</v>
          </cell>
          <cell r="CQ15">
            <v>31374.300000000003</v>
          </cell>
          <cell r="CR15">
            <v>31044.100000000002</v>
          </cell>
          <cell r="CS15">
            <v>20911.600000000002</v>
          </cell>
          <cell r="CT15">
            <v>21423.100000000002</v>
          </cell>
          <cell r="CU15">
            <v>19272.7</v>
          </cell>
          <cell r="CV15">
            <v>19051.400000000001</v>
          </cell>
          <cell r="CW15">
            <v>30151.600000000002</v>
          </cell>
          <cell r="CX15">
            <v>41344.100000000006</v>
          </cell>
          <cell r="CY15">
            <v>37294.800000000003</v>
          </cell>
          <cell r="CZ15">
            <v>39728.400000000001</v>
          </cell>
          <cell r="DA15">
            <v>31885.600000000002</v>
          </cell>
          <cell r="DB15">
            <v>34215.4</v>
          </cell>
          <cell r="DC15">
            <v>37483.4</v>
          </cell>
          <cell r="DD15">
            <v>34329.4</v>
          </cell>
          <cell r="DE15">
            <v>21458.7</v>
          </cell>
          <cell r="DF15">
            <v>23146</v>
          </cell>
          <cell r="DG15">
            <v>49655.3</v>
          </cell>
          <cell r="DH15">
            <v>66115.199999999997</v>
          </cell>
          <cell r="DI15">
            <v>45392</v>
          </cell>
          <cell r="DJ15">
            <v>30498.7</v>
          </cell>
          <cell r="DK15">
            <v>27160.300000000003</v>
          </cell>
          <cell r="DL15">
            <v>36859.9</v>
          </cell>
          <cell r="DM15">
            <v>35066.800000000003</v>
          </cell>
          <cell r="DN15">
            <v>28559.7</v>
          </cell>
          <cell r="DO15">
            <v>25604.800000000003</v>
          </cell>
          <cell r="DP15">
            <v>14482.2</v>
          </cell>
          <cell r="DQ15">
            <v>10863.2</v>
          </cell>
          <cell r="DR15">
            <v>12708.905000000002</v>
          </cell>
          <cell r="DS15">
            <v>12911.046</v>
          </cell>
          <cell r="DT15">
            <v>7407.8180000000011</v>
          </cell>
          <cell r="DU15">
            <v>17894.964000000004</v>
          </cell>
          <cell r="DV15">
            <v>24407.800000000003</v>
          </cell>
          <cell r="DW15">
            <v>32199.153999999999</v>
          </cell>
          <cell r="DX15">
            <v>32064.393000000011</v>
          </cell>
          <cell r="DY15">
            <v>22489.136999999999</v>
          </cell>
          <cell r="DZ15">
            <v>26754.039000000008</v>
          </cell>
          <cell r="EA15">
            <v>21990.976999999999</v>
          </cell>
          <cell r="EB15">
            <v>18051.417000000001</v>
          </cell>
          <cell r="EC15">
            <v>13318.718000000001</v>
          </cell>
          <cell r="ED15">
            <v>16836.252</v>
          </cell>
          <cell r="EE15">
            <v>20893.478999999999</v>
          </cell>
          <cell r="EF15">
            <v>30228.671000000002</v>
          </cell>
          <cell r="EG15">
            <v>24061.350999999991</v>
          </cell>
          <cell r="EH15">
            <v>28082.746999999999</v>
          </cell>
          <cell r="EI15">
            <v>28606.091999999993</v>
          </cell>
          <cell r="EJ15">
            <v>27520.515000000003</v>
          </cell>
          <cell r="EK15">
            <v>22190.566000000003</v>
          </cell>
          <cell r="EL15">
            <v>27076.74600000001</v>
          </cell>
          <cell r="EM15">
            <v>23004.921999999995</v>
          </cell>
          <cell r="EN15">
            <v>21623.459000000003</v>
          </cell>
          <cell r="EO15">
            <v>15647.260999999999</v>
          </cell>
          <cell r="EP15">
            <v>13829.229000000001</v>
          </cell>
          <cell r="EQ15">
            <v>16516.088</v>
          </cell>
          <cell r="ER15">
            <v>21306.243999999999</v>
          </cell>
          <cell r="ES15">
            <v>18937.787</v>
          </cell>
          <cell r="ET15">
            <v>24103.83600000001</v>
          </cell>
          <cell r="EU15">
            <v>19170.231000000003</v>
          </cell>
          <cell r="EV15">
            <v>1677.1099999999985</v>
          </cell>
          <cell r="EW15">
            <v>1844.3800000000003</v>
          </cell>
          <cell r="EX15">
            <v>10239.036000000004</v>
          </cell>
          <cell r="EY15">
            <v>29719.154999999999</v>
          </cell>
          <cell r="EZ15">
            <v>15168.743</v>
          </cell>
          <cell r="FA15">
            <v>7282.0599999999995</v>
          </cell>
          <cell r="FB15">
            <v>6437.7449999999999</v>
          </cell>
          <cell r="FC15">
            <v>12958.641</v>
          </cell>
          <cell r="FD15">
            <v>21344.008000000002</v>
          </cell>
          <cell r="FE15">
            <v>20209.139000000003</v>
          </cell>
          <cell r="FF15">
            <v>25063.888000000014</v>
          </cell>
          <cell r="FG15">
            <v>20153.450000000008</v>
          </cell>
          <cell r="FH15">
            <v>21014.48</v>
          </cell>
          <cell r="FI15">
            <v>14539.688999999993</v>
          </cell>
          <cell r="FJ15">
            <v>15654.632000000005</v>
          </cell>
          <cell r="FK15">
            <v>12812.022999999999</v>
          </cell>
          <cell r="FL15">
            <v>8366.7500000000036</v>
          </cell>
          <cell r="FM15">
            <v>4863.4309999999996</v>
          </cell>
          <cell r="FN15">
            <v>6407.6320000000005</v>
          </cell>
          <cell r="FO15">
            <v>10494.094000000001</v>
          </cell>
          <cell r="FP15">
            <v>10683.189</v>
          </cell>
          <cell r="FQ15">
            <v>15505.566000000001</v>
          </cell>
          <cell r="FR15">
            <v>17397.638999999999</v>
          </cell>
          <cell r="FS15">
            <v>18271.454000000002</v>
          </cell>
          <cell r="FT15">
            <v>21606.27</v>
          </cell>
          <cell r="FU15">
            <v>12590.550999999999</v>
          </cell>
          <cell r="FV15">
            <v>18393.975999999999</v>
          </cell>
          <cell r="FW15">
            <v>18494.417000000001</v>
          </cell>
          <cell r="FX15">
            <v>12122.111000000001</v>
          </cell>
          <cell r="FY15">
            <v>8172.0610000000006</v>
          </cell>
          <cell r="FZ15">
            <v>9896.844000000001</v>
          </cell>
          <cell r="GA15">
            <v>13537.672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47.5</v>
          </cell>
          <cell r="N16">
            <v>44</v>
          </cell>
          <cell r="O16">
            <v>65.3</v>
          </cell>
          <cell r="P16">
            <v>22.200000000000003</v>
          </cell>
          <cell r="Q16">
            <v>0</v>
          </cell>
          <cell r="R16">
            <v>43</v>
          </cell>
          <cell r="S16">
            <v>42.800000000000004</v>
          </cell>
          <cell r="T16">
            <v>0</v>
          </cell>
          <cell r="U16">
            <v>0</v>
          </cell>
          <cell r="V16">
            <v>40.5</v>
          </cell>
          <cell r="W16">
            <v>69.400000000000006</v>
          </cell>
          <cell r="X16">
            <v>81.100000000000009</v>
          </cell>
          <cell r="Y16">
            <v>107.4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21.5</v>
          </cell>
          <cell r="AG16">
            <v>57.6</v>
          </cell>
          <cell r="AH16">
            <v>32.9</v>
          </cell>
          <cell r="AI16">
            <v>144.1</v>
          </cell>
          <cell r="AJ16">
            <v>0</v>
          </cell>
          <cell r="AK16">
            <v>17</v>
          </cell>
          <cell r="AL16">
            <v>0</v>
          </cell>
          <cell r="AM16">
            <v>17.2</v>
          </cell>
          <cell r="AN16">
            <v>24</v>
          </cell>
          <cell r="AO16">
            <v>0</v>
          </cell>
          <cell r="AP16">
            <v>22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21.700000000000003</v>
          </cell>
          <cell r="AV16">
            <v>0</v>
          </cell>
          <cell r="AW16">
            <v>0</v>
          </cell>
          <cell r="AX16">
            <v>21.700000000000003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21.900000000000002</v>
          </cell>
          <cell r="BH16">
            <v>0</v>
          </cell>
          <cell r="BI16">
            <v>45</v>
          </cell>
          <cell r="BJ16">
            <v>29.900000000000002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29.8</v>
          </cell>
          <cell r="BP16">
            <v>58.7</v>
          </cell>
          <cell r="BQ16">
            <v>0</v>
          </cell>
          <cell r="BR16">
            <v>0</v>
          </cell>
          <cell r="BS16">
            <v>18.400000000000002</v>
          </cell>
          <cell r="BT16">
            <v>79.7</v>
          </cell>
          <cell r="BU16">
            <v>19.5</v>
          </cell>
          <cell r="BV16">
            <v>0</v>
          </cell>
          <cell r="BW16">
            <v>58.800000000000004</v>
          </cell>
          <cell r="BX16">
            <v>38.400000000000006</v>
          </cell>
          <cell r="BY16">
            <v>69.400000000000006</v>
          </cell>
          <cell r="BZ16">
            <v>145</v>
          </cell>
          <cell r="CA16">
            <v>115</v>
          </cell>
          <cell r="CB16">
            <v>192.5</v>
          </cell>
          <cell r="CC16">
            <v>201.5</v>
          </cell>
          <cell r="CD16">
            <v>184.60000000000002</v>
          </cell>
          <cell r="CE16">
            <v>218.10000000000002</v>
          </cell>
          <cell r="CF16">
            <v>344.90000000000003</v>
          </cell>
          <cell r="CG16">
            <v>427</v>
          </cell>
          <cell r="CH16">
            <v>302.90000000000003</v>
          </cell>
          <cell r="CI16">
            <v>367.90000000000003</v>
          </cell>
          <cell r="CJ16">
            <v>269.5</v>
          </cell>
          <cell r="CK16">
            <v>328</v>
          </cell>
          <cell r="CL16">
            <v>172</v>
          </cell>
          <cell r="CM16">
            <v>253.8</v>
          </cell>
          <cell r="CN16">
            <v>608.9</v>
          </cell>
          <cell r="CO16">
            <v>1009.1</v>
          </cell>
          <cell r="CP16">
            <v>1015.7</v>
          </cell>
          <cell r="CQ16">
            <v>1054.1000000000001</v>
          </cell>
          <cell r="CR16">
            <v>1006.9000000000001</v>
          </cell>
          <cell r="CS16">
            <v>1103.4000000000001</v>
          </cell>
          <cell r="CT16">
            <v>945.5</v>
          </cell>
          <cell r="CU16">
            <v>4077.8</v>
          </cell>
          <cell r="CV16">
            <v>880.40000000000009</v>
          </cell>
          <cell r="CW16">
            <v>1189</v>
          </cell>
          <cell r="CX16">
            <v>1197.2</v>
          </cell>
          <cell r="CY16">
            <v>1652</v>
          </cell>
          <cell r="CZ16">
            <v>1706.6000000000001</v>
          </cell>
          <cell r="DA16">
            <v>1391.8000000000002</v>
          </cell>
          <cell r="DB16">
            <v>1864.4</v>
          </cell>
          <cell r="DC16">
            <v>2153.9</v>
          </cell>
          <cell r="DD16">
            <v>2497.5</v>
          </cell>
          <cell r="DE16">
            <v>2607.6000000000004</v>
          </cell>
          <cell r="DF16">
            <v>3051</v>
          </cell>
          <cell r="DG16">
            <v>2922.2000000000003</v>
          </cell>
          <cell r="DH16">
            <v>2345.5</v>
          </cell>
          <cell r="DI16">
            <v>2320.3000000000002</v>
          </cell>
          <cell r="DJ16">
            <v>2302.8000000000002</v>
          </cell>
          <cell r="DK16">
            <v>2327</v>
          </cell>
          <cell r="DL16">
            <v>2555.8000000000002</v>
          </cell>
          <cell r="DM16">
            <v>1942.1000000000001</v>
          </cell>
          <cell r="DN16">
            <v>2262.9</v>
          </cell>
          <cell r="DO16">
            <v>3174.8</v>
          </cell>
          <cell r="DP16">
            <v>3309.7000000000003</v>
          </cell>
          <cell r="DQ16">
            <v>4014</v>
          </cell>
          <cell r="DR16">
            <v>3554.0560000000005</v>
          </cell>
          <cell r="DS16">
            <v>2553.5700000000006</v>
          </cell>
          <cell r="DT16">
            <v>1763.9929999999997</v>
          </cell>
          <cell r="DU16">
            <v>1610.598</v>
          </cell>
          <cell r="DV16">
            <v>1808.9610000000002</v>
          </cell>
          <cell r="DW16">
            <v>2429.8809999999999</v>
          </cell>
          <cell r="DX16">
            <v>3194.0170000000003</v>
          </cell>
          <cell r="DY16">
            <v>3085.7790000000005</v>
          </cell>
          <cell r="DZ16">
            <v>4088.2649999999994</v>
          </cell>
          <cell r="EA16">
            <v>4478.3189999999986</v>
          </cell>
          <cell r="EB16">
            <v>4469.9160000000002</v>
          </cell>
          <cell r="EC16">
            <v>3973.27</v>
          </cell>
          <cell r="ED16">
            <v>3921.7280000000001</v>
          </cell>
          <cell r="EE16">
            <v>3244.6060000000002</v>
          </cell>
          <cell r="EF16">
            <v>2434.3539999999998</v>
          </cell>
          <cell r="EG16">
            <v>2069.9670000000001</v>
          </cell>
          <cell r="EH16">
            <v>3173.8410000000003</v>
          </cell>
          <cell r="EI16">
            <v>2669.5649999999996</v>
          </cell>
          <cell r="EJ16">
            <v>3482.2020000000007</v>
          </cell>
          <cell r="EK16">
            <v>3765.58</v>
          </cell>
          <cell r="EL16">
            <v>2917.5879999999997</v>
          </cell>
          <cell r="EM16">
            <v>3156.43</v>
          </cell>
          <cell r="EN16">
            <v>3846.6050000000005</v>
          </cell>
          <cell r="EO16">
            <v>2480.4950000000003</v>
          </cell>
          <cell r="EP16">
            <v>2403.953</v>
          </cell>
          <cell r="EQ16">
            <v>989.84100000000024</v>
          </cell>
          <cell r="ER16">
            <v>1620.675</v>
          </cell>
          <cell r="ES16">
            <v>1080.059</v>
          </cell>
          <cell r="ET16">
            <v>2712.5060000000003</v>
          </cell>
          <cell r="EU16">
            <v>381.20199999999988</v>
          </cell>
          <cell r="EV16">
            <v>262.678</v>
          </cell>
          <cell r="EW16">
            <v>0</v>
          </cell>
          <cell r="EX16">
            <v>198.8</v>
          </cell>
          <cell r="EY16">
            <v>63.860000000000582</v>
          </cell>
          <cell r="EZ16">
            <v>312.57000000000011</v>
          </cell>
          <cell r="FA16">
            <v>1729.671</v>
          </cell>
          <cell r="FB16">
            <v>0</v>
          </cell>
          <cell r="FC16">
            <v>0</v>
          </cell>
          <cell r="FD16">
            <v>0</v>
          </cell>
          <cell r="FE16">
            <v>22.500000000000004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22.360000000000039</v>
          </cell>
          <cell r="FL16">
            <v>0</v>
          </cell>
          <cell r="FM16">
            <v>21.5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0.93500000000000005</v>
          </cell>
          <cell r="FU16">
            <v>0</v>
          </cell>
          <cell r="FV16">
            <v>23.734000000000002</v>
          </cell>
          <cell r="FW16">
            <v>0</v>
          </cell>
          <cell r="FX16">
            <v>0</v>
          </cell>
          <cell r="FY16">
            <v>47.088000000000001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114.80000000000001</v>
          </cell>
          <cell r="C17">
            <v>181.5</v>
          </cell>
          <cell r="D17">
            <v>61.5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20.200000000000003</v>
          </cell>
          <cell r="L17">
            <v>14</v>
          </cell>
          <cell r="M17">
            <v>18.900000000000002</v>
          </cell>
          <cell r="N17">
            <v>0</v>
          </cell>
          <cell r="O17">
            <v>21</v>
          </cell>
          <cell r="P17">
            <v>73.8</v>
          </cell>
          <cell r="Q17">
            <v>42.1</v>
          </cell>
          <cell r="R17">
            <v>98.100000000000009</v>
          </cell>
          <cell r="S17">
            <v>56</v>
          </cell>
          <cell r="T17">
            <v>45.1</v>
          </cell>
          <cell r="U17">
            <v>84.9</v>
          </cell>
          <cell r="V17">
            <v>263.40000000000003</v>
          </cell>
          <cell r="W17">
            <v>165.10000000000002</v>
          </cell>
          <cell r="X17">
            <v>367.40000000000003</v>
          </cell>
          <cell r="Y17">
            <v>466.5</v>
          </cell>
          <cell r="Z17">
            <v>353</v>
          </cell>
          <cell r="AA17">
            <v>66.2</v>
          </cell>
          <cell r="AB17">
            <v>40.400000000000006</v>
          </cell>
          <cell r="AC17">
            <v>122.5</v>
          </cell>
          <cell r="AD17">
            <v>502</v>
          </cell>
          <cell r="AE17">
            <v>386.40000000000003</v>
          </cell>
          <cell r="AF17">
            <v>782.5</v>
          </cell>
          <cell r="AG17">
            <v>784.5</v>
          </cell>
          <cell r="AH17">
            <v>688.1</v>
          </cell>
          <cell r="AI17">
            <v>699</v>
          </cell>
          <cell r="AJ17">
            <v>735</v>
          </cell>
          <cell r="AK17">
            <v>397.8</v>
          </cell>
          <cell r="AL17">
            <v>772.30000000000007</v>
          </cell>
          <cell r="AM17">
            <v>606.80000000000007</v>
          </cell>
          <cell r="AN17">
            <v>576.20000000000005</v>
          </cell>
          <cell r="AO17">
            <v>670.6</v>
          </cell>
          <cell r="AP17">
            <v>1554.4</v>
          </cell>
          <cell r="AQ17">
            <v>1423</v>
          </cell>
          <cell r="AR17">
            <v>749.40000000000009</v>
          </cell>
          <cell r="AS17">
            <v>489.1</v>
          </cell>
          <cell r="AT17">
            <v>597.6</v>
          </cell>
          <cell r="AU17">
            <v>571.80000000000007</v>
          </cell>
          <cell r="AV17">
            <v>606.80000000000007</v>
          </cell>
          <cell r="AW17">
            <v>491.5</v>
          </cell>
          <cell r="AX17">
            <v>532.6</v>
          </cell>
          <cell r="AY17">
            <v>296</v>
          </cell>
          <cell r="AZ17">
            <v>411.70000000000005</v>
          </cell>
          <cell r="BA17">
            <v>725.2</v>
          </cell>
          <cell r="BB17">
            <v>853.2</v>
          </cell>
          <cell r="BC17">
            <v>454</v>
          </cell>
          <cell r="BD17">
            <v>351.6</v>
          </cell>
          <cell r="BE17">
            <v>345.6</v>
          </cell>
          <cell r="BF17">
            <v>653.80000000000007</v>
          </cell>
          <cell r="BG17">
            <v>534.70000000000005</v>
          </cell>
          <cell r="BH17">
            <v>200.20000000000002</v>
          </cell>
          <cell r="BI17">
            <v>174.4</v>
          </cell>
          <cell r="BJ17">
            <v>238.3</v>
          </cell>
          <cell r="BK17">
            <v>288.10000000000002</v>
          </cell>
          <cell r="BL17">
            <v>514.4</v>
          </cell>
          <cell r="BM17">
            <v>521.9</v>
          </cell>
          <cell r="BN17">
            <v>649.40000000000009</v>
          </cell>
          <cell r="BO17">
            <v>503.6</v>
          </cell>
          <cell r="BP17">
            <v>453.20000000000005</v>
          </cell>
          <cell r="BQ17">
            <v>662.80000000000007</v>
          </cell>
          <cell r="BR17">
            <v>741.90000000000009</v>
          </cell>
          <cell r="BS17">
            <v>1145.6000000000001</v>
          </cell>
          <cell r="BT17">
            <v>1108.3</v>
          </cell>
          <cell r="BU17">
            <v>547.70000000000005</v>
          </cell>
          <cell r="BV17">
            <v>506.90000000000003</v>
          </cell>
          <cell r="BW17">
            <v>487.70000000000005</v>
          </cell>
          <cell r="BX17">
            <v>585.5</v>
          </cell>
          <cell r="BY17">
            <v>765.40000000000009</v>
          </cell>
          <cell r="BZ17">
            <v>895.80000000000007</v>
          </cell>
          <cell r="CA17">
            <v>619.30000000000007</v>
          </cell>
          <cell r="CB17">
            <v>883.90000000000009</v>
          </cell>
          <cell r="CC17">
            <v>684.1</v>
          </cell>
          <cell r="CD17">
            <v>605</v>
          </cell>
          <cell r="CE17">
            <v>831.80000000000007</v>
          </cell>
          <cell r="CF17">
            <v>600</v>
          </cell>
          <cell r="CG17">
            <v>611.1</v>
          </cell>
          <cell r="CH17">
            <v>562.5</v>
          </cell>
          <cell r="CI17">
            <v>509.70000000000005</v>
          </cell>
          <cell r="CJ17">
            <v>605.80000000000007</v>
          </cell>
          <cell r="CK17">
            <v>694.2</v>
          </cell>
          <cell r="CL17">
            <v>1187.3</v>
          </cell>
          <cell r="CM17">
            <v>1146</v>
          </cell>
          <cell r="CN17">
            <v>653.80000000000007</v>
          </cell>
          <cell r="CO17">
            <v>650.20000000000005</v>
          </cell>
          <cell r="CP17">
            <v>687.5</v>
          </cell>
          <cell r="CQ17">
            <v>1001.3000000000001</v>
          </cell>
          <cell r="CR17">
            <v>638.1</v>
          </cell>
          <cell r="CS17">
            <v>621.40000000000009</v>
          </cell>
          <cell r="CT17">
            <v>600.4</v>
          </cell>
          <cell r="CU17">
            <v>567.20000000000005</v>
          </cell>
          <cell r="CV17">
            <v>467.40000000000003</v>
          </cell>
          <cell r="CW17">
            <v>656.80000000000007</v>
          </cell>
          <cell r="CX17">
            <v>581.6</v>
          </cell>
          <cell r="CY17">
            <v>1217.4000000000001</v>
          </cell>
          <cell r="CZ17">
            <v>1276</v>
          </cell>
          <cell r="DA17">
            <v>1793.7</v>
          </cell>
          <cell r="DB17">
            <v>1592.3000000000002</v>
          </cell>
          <cell r="DC17">
            <v>2002.5</v>
          </cell>
          <cell r="DD17">
            <v>2124.1</v>
          </cell>
          <cell r="DE17">
            <v>2239.6</v>
          </cell>
          <cell r="DF17">
            <v>2786.3</v>
          </cell>
          <cell r="DG17">
            <v>2701.5</v>
          </cell>
          <cell r="DH17">
            <v>1629.6000000000001</v>
          </cell>
          <cell r="DI17">
            <v>1748.4</v>
          </cell>
          <cell r="DJ17">
            <v>1409.7</v>
          </cell>
          <cell r="DK17">
            <v>2012.5</v>
          </cell>
          <cell r="DL17">
            <v>2031</v>
          </cell>
          <cell r="DM17">
            <v>2549.4</v>
          </cell>
          <cell r="DN17">
            <v>3158.8</v>
          </cell>
          <cell r="DO17">
            <v>2168.3000000000002</v>
          </cell>
          <cell r="DP17">
            <v>1424.7</v>
          </cell>
          <cell r="DQ17">
            <v>1525.6000000000001</v>
          </cell>
          <cell r="DR17">
            <v>1695.721</v>
          </cell>
          <cell r="DS17">
            <v>942.56899999999996</v>
          </cell>
          <cell r="DT17">
            <v>962.31500000000005</v>
          </cell>
          <cell r="DU17">
            <v>2200.3080000000004</v>
          </cell>
          <cell r="DV17">
            <v>2128.1760000000004</v>
          </cell>
          <cell r="DW17">
            <v>2320.422</v>
          </cell>
          <cell r="DX17">
            <v>2150.5349999999999</v>
          </cell>
          <cell r="DY17">
            <v>2168.7360000000003</v>
          </cell>
          <cell r="DZ17">
            <v>2948.6590000000001</v>
          </cell>
          <cell r="EA17">
            <v>3743.9109999999996</v>
          </cell>
          <cell r="EB17">
            <v>3016.4560000000001</v>
          </cell>
          <cell r="EC17">
            <v>2794.0570000000007</v>
          </cell>
          <cell r="ED17">
            <v>2359.4960000000001</v>
          </cell>
          <cell r="EE17">
            <v>2813.7540000000004</v>
          </cell>
          <cell r="EF17">
            <v>2378.5830000000001</v>
          </cell>
          <cell r="EG17">
            <v>1824.4910000000004</v>
          </cell>
          <cell r="EH17">
            <v>1802.0570000000007</v>
          </cell>
          <cell r="EI17">
            <v>1891.8160000000005</v>
          </cell>
          <cell r="EJ17">
            <v>2179.11</v>
          </cell>
          <cell r="EK17">
            <v>2204.1179999999999</v>
          </cell>
          <cell r="EL17">
            <v>2352.3110000000001</v>
          </cell>
          <cell r="EM17">
            <v>2676.7350000000001</v>
          </cell>
          <cell r="EN17">
            <v>1981.5120000000004</v>
          </cell>
          <cell r="EO17">
            <v>1384.3020000000006</v>
          </cell>
          <cell r="EP17">
            <v>2210.5069999999992</v>
          </cell>
          <cell r="EQ17">
            <v>1019.7879999999991</v>
          </cell>
          <cell r="ER17">
            <v>1877.7090000000001</v>
          </cell>
          <cell r="ES17">
            <v>1012.4269999999997</v>
          </cell>
          <cell r="ET17">
            <v>5160.6770000000006</v>
          </cell>
          <cell r="EU17">
            <v>703.36200000000008</v>
          </cell>
          <cell r="EV17">
            <v>184.01800000000003</v>
          </cell>
          <cell r="EW17">
            <v>42.710000000000583</v>
          </cell>
          <cell r="EX17">
            <v>24.929999999999929</v>
          </cell>
          <cell r="EY17">
            <v>146.83999999999997</v>
          </cell>
          <cell r="EZ17">
            <v>183.58999999999997</v>
          </cell>
          <cell r="FA17">
            <v>21.919999999999984</v>
          </cell>
          <cell r="FB17">
            <v>0</v>
          </cell>
          <cell r="FC17">
            <v>0</v>
          </cell>
          <cell r="FD17">
            <v>22.280000000000019</v>
          </cell>
          <cell r="FE17">
            <v>276.91000000000003</v>
          </cell>
          <cell r="FF17">
            <v>266.13000000000011</v>
          </cell>
          <cell r="FG17">
            <v>260.94600000000003</v>
          </cell>
          <cell r="FH17">
            <v>329.52100000000002</v>
          </cell>
          <cell r="FI17">
            <v>505.36899999999991</v>
          </cell>
          <cell r="FJ17">
            <v>429.26499999999999</v>
          </cell>
          <cell r="FK17">
            <v>673.76900000000012</v>
          </cell>
          <cell r="FL17">
            <v>334.02899999999994</v>
          </cell>
          <cell r="FM17">
            <v>43.206000000000046</v>
          </cell>
          <cell r="FN17">
            <v>223.721</v>
          </cell>
          <cell r="FO17">
            <v>0</v>
          </cell>
          <cell r="FP17">
            <v>44</v>
          </cell>
          <cell r="FQ17">
            <v>221.76400000000001</v>
          </cell>
          <cell r="FR17">
            <v>549.86800000000005</v>
          </cell>
          <cell r="FS17">
            <v>568.12900000000002</v>
          </cell>
          <cell r="FT17">
            <v>387.06900000000002</v>
          </cell>
          <cell r="FU17">
            <v>287.16399999999999</v>
          </cell>
          <cell r="FV17">
            <v>191.34399999999999</v>
          </cell>
          <cell r="FW17">
            <v>591.54499999999996</v>
          </cell>
          <cell r="FX17">
            <v>267.65500000000003</v>
          </cell>
          <cell r="FY17">
            <v>319.209</v>
          </cell>
          <cell r="FZ17">
            <v>278.08600000000001</v>
          </cell>
          <cell r="GA17">
            <v>78.994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86</v>
          </cell>
          <cell r="C18">
            <v>64.8</v>
          </cell>
          <cell r="D18">
            <v>42.400000000000006</v>
          </cell>
          <cell r="E18">
            <v>0</v>
          </cell>
          <cell r="F18">
            <v>39.6</v>
          </cell>
          <cell r="G18">
            <v>0</v>
          </cell>
          <cell r="H18">
            <v>21.900000000000002</v>
          </cell>
          <cell r="I18">
            <v>87</v>
          </cell>
          <cell r="J18">
            <v>196.10000000000002</v>
          </cell>
          <cell r="K18">
            <v>85.9</v>
          </cell>
          <cell r="L18">
            <v>112.60000000000001</v>
          </cell>
          <cell r="M18">
            <v>42.300000000000004</v>
          </cell>
          <cell r="N18">
            <v>0</v>
          </cell>
          <cell r="O18">
            <v>36.300000000000004</v>
          </cell>
          <cell r="P18">
            <v>0</v>
          </cell>
          <cell r="Q18">
            <v>22.400000000000002</v>
          </cell>
          <cell r="R18">
            <v>0</v>
          </cell>
          <cell r="S18">
            <v>0</v>
          </cell>
          <cell r="T18">
            <v>0</v>
          </cell>
          <cell r="U18">
            <v>401.1</v>
          </cell>
          <cell r="V18">
            <v>751.30000000000007</v>
          </cell>
          <cell r="W18">
            <v>706.5</v>
          </cell>
          <cell r="X18">
            <v>860.7</v>
          </cell>
          <cell r="Y18">
            <v>709.6</v>
          </cell>
          <cell r="Z18">
            <v>524</v>
          </cell>
          <cell r="AA18">
            <v>679.7</v>
          </cell>
          <cell r="AB18">
            <v>471.1</v>
          </cell>
          <cell r="AC18">
            <v>279.90000000000003</v>
          </cell>
          <cell r="AD18">
            <v>456.20000000000005</v>
          </cell>
          <cell r="AE18">
            <v>357.70000000000005</v>
          </cell>
          <cell r="AF18">
            <v>411.5</v>
          </cell>
          <cell r="AG18">
            <v>462.1</v>
          </cell>
          <cell r="AH18">
            <v>1084.7</v>
          </cell>
          <cell r="AI18">
            <v>1581.4</v>
          </cell>
          <cell r="AJ18">
            <v>992.80000000000007</v>
          </cell>
          <cell r="AK18">
            <v>726.1</v>
          </cell>
          <cell r="AL18">
            <v>524.70000000000005</v>
          </cell>
          <cell r="AM18">
            <v>638.40000000000009</v>
          </cell>
          <cell r="AN18">
            <v>327.90000000000003</v>
          </cell>
          <cell r="AO18">
            <v>533.6</v>
          </cell>
          <cell r="AP18">
            <v>478.70000000000005</v>
          </cell>
          <cell r="AQ18">
            <v>610.4</v>
          </cell>
          <cell r="AR18">
            <v>596.9</v>
          </cell>
          <cell r="AS18">
            <v>510.70000000000005</v>
          </cell>
          <cell r="AT18">
            <v>866.6</v>
          </cell>
          <cell r="AU18">
            <v>1345.2</v>
          </cell>
          <cell r="AV18">
            <v>1023.9000000000001</v>
          </cell>
          <cell r="AW18">
            <v>820.40000000000009</v>
          </cell>
          <cell r="AX18">
            <v>1032.8</v>
          </cell>
          <cell r="AY18">
            <v>732.7</v>
          </cell>
          <cell r="AZ18">
            <v>610.30000000000007</v>
          </cell>
          <cell r="BA18">
            <v>376.3</v>
          </cell>
          <cell r="BB18">
            <v>577.4</v>
          </cell>
          <cell r="BC18">
            <v>278.8</v>
          </cell>
          <cell r="BD18">
            <v>164.5</v>
          </cell>
          <cell r="BE18">
            <v>186</v>
          </cell>
          <cell r="BF18">
            <v>508.5</v>
          </cell>
          <cell r="BG18">
            <v>505.20000000000005</v>
          </cell>
          <cell r="BH18">
            <v>291.40000000000003</v>
          </cell>
          <cell r="BI18">
            <v>356.90000000000003</v>
          </cell>
          <cell r="BJ18">
            <v>166.60000000000002</v>
          </cell>
          <cell r="BK18">
            <v>94.5</v>
          </cell>
          <cell r="BL18">
            <v>46.7</v>
          </cell>
          <cell r="BM18">
            <v>40.900000000000006</v>
          </cell>
          <cell r="BN18">
            <v>108.5</v>
          </cell>
          <cell r="BO18">
            <v>55.6</v>
          </cell>
          <cell r="BP18">
            <v>77.800000000000011</v>
          </cell>
          <cell r="BQ18">
            <v>175.60000000000002</v>
          </cell>
          <cell r="BR18">
            <v>387.1</v>
          </cell>
          <cell r="BS18">
            <v>436.20000000000005</v>
          </cell>
          <cell r="BT18">
            <v>229.5</v>
          </cell>
          <cell r="BU18">
            <v>202.60000000000002</v>
          </cell>
          <cell r="BV18">
            <v>230.3</v>
          </cell>
          <cell r="BW18">
            <v>170.3</v>
          </cell>
          <cell r="BX18">
            <v>29.5</v>
          </cell>
          <cell r="BY18">
            <v>37.9</v>
          </cell>
          <cell r="BZ18">
            <v>53.400000000000006</v>
          </cell>
          <cell r="CA18">
            <v>114.5</v>
          </cell>
          <cell r="CB18">
            <v>37.9</v>
          </cell>
          <cell r="CC18">
            <v>349.40000000000003</v>
          </cell>
          <cell r="CD18">
            <v>443.70000000000005</v>
          </cell>
          <cell r="CE18">
            <v>763.6</v>
          </cell>
          <cell r="CF18">
            <v>921.30000000000007</v>
          </cell>
          <cell r="CG18">
            <v>545.6</v>
          </cell>
          <cell r="CH18">
            <v>215.10000000000002</v>
          </cell>
          <cell r="CI18">
            <v>234</v>
          </cell>
          <cell r="CJ18">
            <v>469.5</v>
          </cell>
          <cell r="CK18">
            <v>352.1</v>
          </cell>
          <cell r="CL18">
            <v>329.20000000000005</v>
          </cell>
          <cell r="CM18">
            <v>508.8</v>
          </cell>
          <cell r="CN18">
            <v>282.40000000000003</v>
          </cell>
          <cell r="CO18">
            <v>368.5</v>
          </cell>
          <cell r="CP18">
            <v>905.7</v>
          </cell>
          <cell r="CQ18">
            <v>1056.5</v>
          </cell>
          <cell r="CR18">
            <v>461.1</v>
          </cell>
          <cell r="CS18">
            <v>300</v>
          </cell>
          <cell r="CT18">
            <v>426.90000000000003</v>
          </cell>
          <cell r="CU18">
            <v>370</v>
          </cell>
          <cell r="CV18">
            <v>256.2</v>
          </cell>
          <cell r="CW18">
            <v>181</v>
          </cell>
          <cell r="CX18">
            <v>534.6</v>
          </cell>
          <cell r="CY18">
            <v>532.5</v>
          </cell>
          <cell r="CZ18">
            <v>663.2</v>
          </cell>
          <cell r="DA18">
            <v>359.70000000000005</v>
          </cell>
          <cell r="DB18">
            <v>650.90000000000009</v>
          </cell>
          <cell r="DC18">
            <v>582.6</v>
          </cell>
          <cell r="DD18">
            <v>206.10000000000002</v>
          </cell>
          <cell r="DE18">
            <v>113.80000000000001</v>
          </cell>
          <cell r="DF18">
            <v>271.40000000000003</v>
          </cell>
          <cell r="DG18">
            <v>260</v>
          </cell>
          <cell r="DH18">
            <v>196.10000000000002</v>
          </cell>
          <cell r="DI18">
            <v>224.5</v>
          </cell>
          <cell r="DJ18">
            <v>111.2</v>
          </cell>
          <cell r="DK18">
            <v>331.5</v>
          </cell>
          <cell r="DL18">
            <v>348.8</v>
          </cell>
          <cell r="DM18">
            <v>475.5</v>
          </cell>
          <cell r="DN18">
            <v>492.5</v>
          </cell>
          <cell r="DO18">
            <v>422.40000000000003</v>
          </cell>
          <cell r="DP18">
            <v>239</v>
          </cell>
          <cell r="DQ18">
            <v>238.60000000000002</v>
          </cell>
          <cell r="DR18">
            <v>260.00999999999993</v>
          </cell>
          <cell r="DS18">
            <v>199.21000000000004</v>
          </cell>
          <cell r="DT18">
            <v>111</v>
          </cell>
          <cell r="DU18">
            <v>155.21000000000004</v>
          </cell>
          <cell r="DV18">
            <v>132.38</v>
          </cell>
          <cell r="DW18">
            <v>331.62</v>
          </cell>
          <cell r="DX18">
            <v>563.66999999999996</v>
          </cell>
          <cell r="DY18">
            <v>386.83200000000011</v>
          </cell>
          <cell r="DZ18">
            <v>614.38</v>
          </cell>
          <cell r="EA18">
            <v>497.35</v>
          </cell>
          <cell r="EB18">
            <v>366.49</v>
          </cell>
          <cell r="EC18">
            <v>172.82400000000007</v>
          </cell>
          <cell r="ED18">
            <v>283.89000000000004</v>
          </cell>
          <cell r="EE18">
            <v>492.12200000000007</v>
          </cell>
          <cell r="EF18">
            <v>335.33400000000006</v>
          </cell>
          <cell r="EG18">
            <v>261.02200000000005</v>
          </cell>
          <cell r="EH18">
            <v>449.44</v>
          </cell>
          <cell r="EI18">
            <v>332.44</v>
          </cell>
          <cell r="EJ18">
            <v>550.97899999999993</v>
          </cell>
          <cell r="EK18">
            <v>379.71199999999999</v>
          </cell>
          <cell r="EL18">
            <v>628.55200000000013</v>
          </cell>
          <cell r="EM18">
            <v>227.85199999999998</v>
          </cell>
          <cell r="EN18">
            <v>135.15200000000002</v>
          </cell>
          <cell r="EO18">
            <v>57.800000000000011</v>
          </cell>
          <cell r="EP18">
            <v>290.64400000000001</v>
          </cell>
          <cell r="EQ18">
            <v>154.14400000000001</v>
          </cell>
          <cell r="ER18">
            <v>203.524</v>
          </cell>
          <cell r="ES18">
            <v>136.67200000000003</v>
          </cell>
          <cell r="ET18">
            <v>358.31000000000012</v>
          </cell>
          <cell r="EU18">
            <v>285.512</v>
          </cell>
          <cell r="EV18">
            <v>422.55500000000006</v>
          </cell>
          <cell r="EW18">
            <v>462.02400000000011</v>
          </cell>
          <cell r="EX18">
            <v>200.84399999999999</v>
          </cell>
          <cell r="EY18">
            <v>270.46800000000002</v>
          </cell>
          <cell r="EZ18">
            <v>160.34400000000002</v>
          </cell>
          <cell r="FA18">
            <v>0.86399999999999866</v>
          </cell>
          <cell r="FB18">
            <v>78.064000000000007</v>
          </cell>
          <cell r="FC18">
            <v>21.1</v>
          </cell>
          <cell r="FD18">
            <v>219.05</v>
          </cell>
          <cell r="FE18">
            <v>178.94000000000005</v>
          </cell>
          <cell r="FF18">
            <v>417.95300000000009</v>
          </cell>
          <cell r="FG18">
            <v>659.01599999999996</v>
          </cell>
          <cell r="FH18">
            <v>633.84</v>
          </cell>
          <cell r="FI18">
            <v>909.38600000000008</v>
          </cell>
          <cell r="FJ18">
            <v>972.8119999999999</v>
          </cell>
          <cell r="FK18">
            <v>724.55000000000007</v>
          </cell>
          <cell r="FL18">
            <v>151.63000000000002</v>
          </cell>
          <cell r="FM18">
            <v>238.96</v>
          </cell>
          <cell r="FN18">
            <v>110.68</v>
          </cell>
          <cell r="FO18">
            <v>0</v>
          </cell>
          <cell r="FP18">
            <v>3.5</v>
          </cell>
          <cell r="FQ18">
            <v>64.11</v>
          </cell>
          <cell r="FR18">
            <v>127.28</v>
          </cell>
          <cell r="FS18">
            <v>13.823</v>
          </cell>
          <cell r="FT18">
            <v>349.96</v>
          </cell>
          <cell r="FU18">
            <v>294.26100000000002</v>
          </cell>
          <cell r="FV18">
            <v>285.10000000000002</v>
          </cell>
          <cell r="FW18">
            <v>10.85</v>
          </cell>
          <cell r="FX18">
            <v>332.03000000000003</v>
          </cell>
          <cell r="FY18">
            <v>202.82900000000001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0.5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24</v>
          </cell>
          <cell r="CG19">
            <v>0</v>
          </cell>
          <cell r="CH19">
            <v>49.5</v>
          </cell>
          <cell r="CI19">
            <v>25</v>
          </cell>
          <cell r="CJ19">
            <v>25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50</v>
          </cell>
          <cell r="CR19">
            <v>40.700000000000003</v>
          </cell>
          <cell r="CS19">
            <v>26.5</v>
          </cell>
          <cell r="CT19">
            <v>42.800000000000004</v>
          </cell>
          <cell r="CU19">
            <v>0</v>
          </cell>
          <cell r="CV19">
            <v>51.5</v>
          </cell>
          <cell r="CW19">
            <v>26</v>
          </cell>
          <cell r="CX19">
            <v>0</v>
          </cell>
          <cell r="CY19">
            <v>50.2</v>
          </cell>
          <cell r="CZ19">
            <v>25</v>
          </cell>
          <cell r="DA19">
            <v>25.5</v>
          </cell>
          <cell r="DB19">
            <v>0</v>
          </cell>
          <cell r="DC19">
            <v>25.5</v>
          </cell>
          <cell r="DD19">
            <v>25.5</v>
          </cell>
          <cell r="DE19">
            <v>25.5</v>
          </cell>
          <cell r="DF19">
            <v>51</v>
          </cell>
          <cell r="DG19">
            <v>51</v>
          </cell>
          <cell r="DH19">
            <v>73.5</v>
          </cell>
          <cell r="DI19">
            <v>0</v>
          </cell>
          <cell r="DJ19">
            <v>25.5</v>
          </cell>
          <cell r="DK19">
            <v>25.5</v>
          </cell>
          <cell r="DL19">
            <v>0</v>
          </cell>
          <cell r="DM19">
            <v>51</v>
          </cell>
          <cell r="DN19">
            <v>0</v>
          </cell>
          <cell r="DO19">
            <v>17</v>
          </cell>
          <cell r="DP19">
            <v>25</v>
          </cell>
          <cell r="DQ19">
            <v>50.5</v>
          </cell>
          <cell r="DR19">
            <v>95.052999999999997</v>
          </cell>
          <cell r="DS19">
            <v>0</v>
          </cell>
          <cell r="DT19">
            <v>0</v>
          </cell>
          <cell r="DU19">
            <v>21.78</v>
          </cell>
          <cell r="DV19">
            <v>49.892000000000003</v>
          </cell>
          <cell r="DW19">
            <v>0</v>
          </cell>
          <cell r="DX19">
            <v>0</v>
          </cell>
          <cell r="DY19">
            <v>0</v>
          </cell>
          <cell r="DZ19">
            <v>20.46</v>
          </cell>
          <cell r="EA19">
            <v>24</v>
          </cell>
          <cell r="EB19">
            <v>48</v>
          </cell>
          <cell r="EC19">
            <v>0</v>
          </cell>
          <cell r="ED19">
            <v>72</v>
          </cell>
          <cell r="EE19">
            <v>44.460000000000008</v>
          </cell>
          <cell r="EF19">
            <v>48</v>
          </cell>
          <cell r="EG19">
            <v>24</v>
          </cell>
          <cell r="EH19">
            <v>0</v>
          </cell>
          <cell r="EI19">
            <v>40.920000000000009</v>
          </cell>
          <cell r="EJ19">
            <v>24.734999999999999</v>
          </cell>
          <cell r="EK19">
            <v>24.27</v>
          </cell>
          <cell r="EL19">
            <v>0</v>
          </cell>
          <cell r="EM19">
            <v>67.063000000000002</v>
          </cell>
          <cell r="EN19">
            <v>50</v>
          </cell>
          <cell r="EO19">
            <v>25</v>
          </cell>
          <cell r="EP19">
            <v>116.84100000000001</v>
          </cell>
          <cell r="EQ19">
            <v>90.24</v>
          </cell>
          <cell r="ER19">
            <v>2E-3</v>
          </cell>
          <cell r="ES19">
            <v>24.201000000000001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24.000000000000014</v>
          </cell>
          <cell r="FA19">
            <v>24</v>
          </cell>
          <cell r="FB19">
            <v>0</v>
          </cell>
          <cell r="FC19">
            <v>20.46</v>
          </cell>
          <cell r="FD19">
            <v>0</v>
          </cell>
          <cell r="FE19">
            <v>0</v>
          </cell>
          <cell r="FF19">
            <v>0</v>
          </cell>
          <cell r="FG19">
            <v>46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26.5</v>
          </cell>
          <cell r="FM19">
            <v>0</v>
          </cell>
          <cell r="FN19">
            <v>25.25</v>
          </cell>
          <cell r="FO19">
            <v>0</v>
          </cell>
          <cell r="FP19">
            <v>0</v>
          </cell>
          <cell r="FQ19">
            <v>23</v>
          </cell>
          <cell r="FR19">
            <v>21.5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24</v>
          </cell>
          <cell r="FX19">
            <v>25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452.1</v>
          </cell>
          <cell r="C20">
            <v>218.9</v>
          </cell>
          <cell r="D20">
            <v>291.2</v>
          </cell>
          <cell r="E20">
            <v>36.700000000000003</v>
          </cell>
          <cell r="F20">
            <v>88.2</v>
          </cell>
          <cell r="G20">
            <v>156</v>
          </cell>
          <cell r="H20">
            <v>169.60000000000002</v>
          </cell>
          <cell r="I20">
            <v>371.70000000000005</v>
          </cell>
          <cell r="J20">
            <v>737.40000000000009</v>
          </cell>
          <cell r="K20">
            <v>856.80000000000007</v>
          </cell>
          <cell r="L20">
            <v>906.1</v>
          </cell>
          <cell r="M20">
            <v>545.20000000000005</v>
          </cell>
          <cell r="N20">
            <v>440.70000000000005</v>
          </cell>
          <cell r="O20">
            <v>361.20000000000005</v>
          </cell>
          <cell r="P20">
            <v>264.2</v>
          </cell>
          <cell r="Q20">
            <v>154.20000000000002</v>
          </cell>
          <cell r="R20">
            <v>154.20000000000002</v>
          </cell>
          <cell r="S20">
            <v>864.1</v>
          </cell>
          <cell r="T20">
            <v>349</v>
          </cell>
          <cell r="U20">
            <v>262.2</v>
          </cell>
          <cell r="V20">
            <v>445.70000000000005</v>
          </cell>
          <cell r="W20">
            <v>647.80000000000007</v>
          </cell>
          <cell r="X20">
            <v>789.80000000000007</v>
          </cell>
          <cell r="Y20">
            <v>578</v>
          </cell>
          <cell r="Z20">
            <v>264.8</v>
          </cell>
          <cell r="AA20">
            <v>398.70000000000005</v>
          </cell>
          <cell r="AB20">
            <v>169.20000000000002</v>
          </cell>
          <cell r="AC20">
            <v>108.4</v>
          </cell>
          <cell r="AD20">
            <v>130.9</v>
          </cell>
          <cell r="AE20">
            <v>60.800000000000004</v>
          </cell>
          <cell r="AF20">
            <v>186.5</v>
          </cell>
          <cell r="AG20">
            <v>112.30000000000001</v>
          </cell>
          <cell r="AH20">
            <v>466.8</v>
          </cell>
          <cell r="AI20">
            <v>966.1</v>
          </cell>
          <cell r="AJ20">
            <v>665.6</v>
          </cell>
          <cell r="AK20">
            <v>645</v>
          </cell>
          <cell r="AL20">
            <v>913.2</v>
          </cell>
          <cell r="AM20">
            <v>507.1</v>
          </cell>
          <cell r="AN20">
            <v>438.8</v>
          </cell>
          <cell r="AO20">
            <v>289.8</v>
          </cell>
          <cell r="AP20">
            <v>341.1</v>
          </cell>
          <cell r="AQ20">
            <v>198.60000000000002</v>
          </cell>
          <cell r="AR20">
            <v>451.6</v>
          </cell>
          <cell r="AS20">
            <v>288.7</v>
          </cell>
          <cell r="AT20">
            <v>751.30000000000007</v>
          </cell>
          <cell r="AU20">
            <v>898.2</v>
          </cell>
          <cell r="AV20">
            <v>372.90000000000003</v>
          </cell>
          <cell r="AW20">
            <v>329.3</v>
          </cell>
          <cell r="AX20">
            <v>347.3</v>
          </cell>
          <cell r="AY20">
            <v>332.70000000000005</v>
          </cell>
          <cell r="AZ20">
            <v>395.8</v>
          </cell>
          <cell r="BA20">
            <v>243.9</v>
          </cell>
          <cell r="BB20">
            <v>219.10000000000002</v>
          </cell>
          <cell r="BC20">
            <v>167.8</v>
          </cell>
          <cell r="BD20">
            <v>157.60000000000002</v>
          </cell>
          <cell r="BE20">
            <v>257.60000000000002</v>
          </cell>
          <cell r="BF20">
            <v>487.40000000000003</v>
          </cell>
          <cell r="BG20">
            <v>111.4</v>
          </cell>
          <cell r="BH20">
            <v>349.40000000000003</v>
          </cell>
          <cell r="BI20">
            <v>396.3</v>
          </cell>
          <cell r="BJ20">
            <v>619.20000000000005</v>
          </cell>
          <cell r="BK20">
            <v>537.9</v>
          </cell>
          <cell r="BL20">
            <v>444.6</v>
          </cell>
          <cell r="BM20">
            <v>247.10000000000002</v>
          </cell>
          <cell r="BN20">
            <v>273.8</v>
          </cell>
          <cell r="BO20">
            <v>253.8</v>
          </cell>
          <cell r="BP20">
            <v>291.5</v>
          </cell>
          <cell r="BQ20">
            <v>335.40000000000003</v>
          </cell>
          <cell r="BR20">
            <v>479.5</v>
          </cell>
          <cell r="BS20">
            <v>553.80000000000007</v>
          </cell>
          <cell r="BT20">
            <v>681.40000000000009</v>
          </cell>
          <cell r="BU20">
            <v>686</v>
          </cell>
          <cell r="BV20">
            <v>584.9</v>
          </cell>
          <cell r="BW20">
            <v>379.90000000000003</v>
          </cell>
          <cell r="BX20">
            <v>539.6</v>
          </cell>
          <cell r="BY20">
            <v>388.6</v>
          </cell>
          <cell r="BZ20">
            <v>292.40000000000003</v>
          </cell>
          <cell r="CA20">
            <v>320.8</v>
          </cell>
          <cell r="CB20">
            <v>257.3</v>
          </cell>
          <cell r="CC20">
            <v>331.90000000000003</v>
          </cell>
          <cell r="CD20">
            <v>521.70000000000005</v>
          </cell>
          <cell r="CE20">
            <v>1024.8</v>
          </cell>
          <cell r="CF20">
            <v>1086.6000000000001</v>
          </cell>
          <cell r="CG20">
            <v>1076</v>
          </cell>
          <cell r="CH20">
            <v>1077</v>
          </cell>
          <cell r="CI20">
            <v>528.6</v>
          </cell>
          <cell r="CJ20">
            <v>616.20000000000005</v>
          </cell>
          <cell r="CK20">
            <v>249.20000000000002</v>
          </cell>
          <cell r="CL20">
            <v>433</v>
          </cell>
          <cell r="CM20">
            <v>404.3</v>
          </cell>
          <cell r="CN20">
            <v>309</v>
          </cell>
          <cell r="CO20">
            <v>494.20000000000005</v>
          </cell>
          <cell r="CP20">
            <v>881.5</v>
          </cell>
          <cell r="CQ20">
            <v>701.2</v>
          </cell>
          <cell r="CR20">
            <v>774.90000000000009</v>
          </cell>
          <cell r="CS20">
            <v>699.40000000000009</v>
          </cell>
          <cell r="CT20">
            <v>839.80000000000007</v>
          </cell>
          <cell r="CU20">
            <v>592.80000000000007</v>
          </cell>
          <cell r="CV20">
            <v>762.7</v>
          </cell>
          <cell r="CW20">
            <v>574.70000000000005</v>
          </cell>
          <cell r="CX20">
            <v>525.4</v>
          </cell>
          <cell r="CY20">
            <v>709.40000000000009</v>
          </cell>
          <cell r="CZ20">
            <v>546.4</v>
          </cell>
          <cell r="DA20">
            <v>831.1</v>
          </cell>
          <cell r="DB20">
            <v>1373</v>
          </cell>
          <cell r="DC20">
            <v>1188.4000000000001</v>
          </cell>
          <cell r="DD20">
            <v>1212.4000000000001</v>
          </cell>
          <cell r="DE20">
            <v>952.6</v>
          </cell>
          <cell r="DF20">
            <v>1311.8000000000002</v>
          </cell>
          <cell r="DG20">
            <v>941.40000000000009</v>
          </cell>
          <cell r="DH20">
            <v>805.90000000000009</v>
          </cell>
          <cell r="DI20">
            <v>637.70000000000005</v>
          </cell>
          <cell r="DJ20">
            <v>617.1</v>
          </cell>
          <cell r="DK20">
            <v>1080.5</v>
          </cell>
          <cell r="DL20">
            <v>1501.5</v>
          </cell>
          <cell r="DM20">
            <v>1295.8000000000002</v>
          </cell>
          <cell r="DN20">
            <v>1846.4</v>
          </cell>
          <cell r="DO20">
            <v>1800.5</v>
          </cell>
          <cell r="DP20">
            <v>1642.2</v>
          </cell>
          <cell r="DQ20">
            <v>1640.2</v>
          </cell>
          <cell r="DR20">
            <v>1278.0079999999998</v>
          </cell>
          <cell r="DS20">
            <v>839.23200000000043</v>
          </cell>
          <cell r="DT20">
            <v>876.10099999999989</v>
          </cell>
          <cell r="DU20">
            <v>797.55700000000058</v>
          </cell>
          <cell r="DV20">
            <v>1048.271</v>
          </cell>
          <cell r="DW20">
            <v>872.14199999999983</v>
          </cell>
          <cell r="DX20">
            <v>1583.4480000000012</v>
          </cell>
          <cell r="DY20">
            <v>1765.4459999999999</v>
          </cell>
          <cell r="DZ20">
            <v>2001.5059999999992</v>
          </cell>
          <cell r="EA20">
            <v>2535.4060000000027</v>
          </cell>
          <cell r="EB20">
            <v>2799.5579999999991</v>
          </cell>
          <cell r="EC20">
            <v>2400.1570000000002</v>
          </cell>
          <cell r="ED20">
            <v>3079.7240000000015</v>
          </cell>
          <cell r="EE20">
            <v>3238.5630000000001</v>
          </cell>
          <cell r="EF20">
            <v>2184.4449999999988</v>
          </cell>
          <cell r="EG20">
            <v>1769.1200000000017</v>
          </cell>
          <cell r="EH20">
            <v>1236.8430000000001</v>
          </cell>
          <cell r="EI20">
            <v>1474.5229999999997</v>
          </cell>
          <cell r="EJ20">
            <v>1960.3590000000004</v>
          </cell>
          <cell r="EK20">
            <v>2258.2279999999996</v>
          </cell>
          <cell r="EL20">
            <v>2491.3020000000006</v>
          </cell>
          <cell r="EM20">
            <v>2713.8080000000009</v>
          </cell>
          <cell r="EN20">
            <v>3641.7120000000027</v>
          </cell>
          <cell r="EO20">
            <v>3259.5290000000009</v>
          </cell>
          <cell r="EP20">
            <v>4453.9960000000019</v>
          </cell>
          <cell r="EQ20">
            <v>1834.0860000000002</v>
          </cell>
          <cell r="ER20">
            <v>1589.2230000000002</v>
          </cell>
          <cell r="ES20">
            <v>619.92799999999977</v>
          </cell>
          <cell r="ET20">
            <v>1117.7109999999998</v>
          </cell>
          <cell r="EU20">
            <v>980.17899999999997</v>
          </cell>
          <cell r="EV20">
            <v>818.54</v>
          </cell>
          <cell r="EW20">
            <v>865.02300000000014</v>
          </cell>
          <cell r="EX20">
            <v>973.88699999999972</v>
          </cell>
          <cell r="EY20">
            <v>1186.989</v>
          </cell>
          <cell r="EZ20">
            <v>1328.170000000001</v>
          </cell>
          <cell r="FA20">
            <v>627.46999999999935</v>
          </cell>
          <cell r="FB20">
            <v>179.32899999999978</v>
          </cell>
          <cell r="FC20">
            <v>316.14400000000046</v>
          </cell>
          <cell r="FD20">
            <v>883.38200000000018</v>
          </cell>
          <cell r="FE20">
            <v>418.44800000000009</v>
          </cell>
          <cell r="FF20">
            <v>1067.3600000000004</v>
          </cell>
          <cell r="FG20">
            <v>811.68900000000019</v>
          </cell>
          <cell r="FH20">
            <v>1024.2580000000003</v>
          </cell>
          <cell r="FI20">
            <v>1188.4109999999998</v>
          </cell>
          <cell r="FJ20">
            <v>1454.2060000000001</v>
          </cell>
          <cell r="FK20">
            <v>1430.2040000000006</v>
          </cell>
          <cell r="FL20">
            <v>1119.239</v>
          </cell>
          <cell r="FM20">
            <v>811.09200000000021</v>
          </cell>
          <cell r="FN20">
            <v>372.411</v>
          </cell>
          <cell r="FO20">
            <v>196.76599999999999</v>
          </cell>
          <cell r="FP20">
            <v>246.465</v>
          </cell>
          <cell r="FQ20">
            <v>378.072</v>
          </cell>
          <cell r="FR20">
            <v>345.27</v>
          </cell>
          <cell r="FS20">
            <v>455.31600000000003</v>
          </cell>
          <cell r="FT20">
            <v>725.79200000000003</v>
          </cell>
          <cell r="FU20">
            <v>852.47900000000004</v>
          </cell>
          <cell r="FV20">
            <v>1521.492</v>
          </cell>
          <cell r="FW20">
            <v>2420.8470000000002</v>
          </cell>
          <cell r="FX20">
            <v>1744.953</v>
          </cell>
          <cell r="FY20">
            <v>1159.7819999999999</v>
          </cell>
          <cell r="FZ20">
            <v>1135.7080000000001</v>
          </cell>
          <cell r="GA20">
            <v>1671.991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629.40000000000009</v>
          </cell>
          <cell r="C21">
            <v>803.40000000000009</v>
          </cell>
          <cell r="D21">
            <v>1127.4000000000001</v>
          </cell>
          <cell r="E21">
            <v>723</v>
          </cell>
          <cell r="F21">
            <v>1040.4000000000001</v>
          </cell>
          <cell r="G21">
            <v>1296.4000000000001</v>
          </cell>
          <cell r="H21">
            <v>1301.6000000000001</v>
          </cell>
          <cell r="I21">
            <v>2016.7</v>
          </cell>
          <cell r="J21">
            <v>1534</v>
          </cell>
          <cell r="K21">
            <v>1617</v>
          </cell>
          <cell r="L21">
            <v>1454.9</v>
          </cell>
          <cell r="M21">
            <v>1364.9</v>
          </cell>
          <cell r="N21">
            <v>936.30000000000007</v>
          </cell>
          <cell r="O21">
            <v>1309.9000000000001</v>
          </cell>
          <cell r="P21">
            <v>1334.4</v>
          </cell>
          <cell r="Q21">
            <v>1144.6000000000001</v>
          </cell>
          <cell r="R21">
            <v>1383.5</v>
          </cell>
          <cell r="S21">
            <v>1986.9</v>
          </cell>
          <cell r="T21">
            <v>1710.2</v>
          </cell>
          <cell r="U21">
            <v>1634.9</v>
          </cell>
          <cell r="V21">
            <v>1718.1000000000001</v>
          </cell>
          <cell r="W21">
            <v>1342.1000000000001</v>
          </cell>
          <cell r="X21">
            <v>1551.7</v>
          </cell>
          <cell r="Y21">
            <v>1258.9000000000001</v>
          </cell>
          <cell r="Z21">
            <v>378.40000000000003</v>
          </cell>
          <cell r="AA21">
            <v>803.7</v>
          </cell>
          <cell r="AB21">
            <v>827.2</v>
          </cell>
          <cell r="AC21">
            <v>708.1</v>
          </cell>
          <cell r="AD21">
            <v>721.40000000000009</v>
          </cell>
          <cell r="AE21">
            <v>504.90000000000003</v>
          </cell>
          <cell r="AF21">
            <v>611.80000000000007</v>
          </cell>
          <cell r="AG21">
            <v>460.6</v>
          </cell>
          <cell r="AH21">
            <v>597.6</v>
          </cell>
          <cell r="AI21">
            <v>780.80000000000007</v>
          </cell>
          <cell r="AJ21">
            <v>341.5</v>
          </cell>
          <cell r="AK21">
            <v>595.6</v>
          </cell>
          <cell r="AL21">
            <v>315.20000000000005</v>
          </cell>
          <cell r="AM21">
            <v>532.9</v>
          </cell>
          <cell r="AN21">
            <v>3849.7000000000003</v>
          </cell>
          <cell r="AO21">
            <v>1203.4000000000001</v>
          </cell>
          <cell r="AP21">
            <v>1388.4</v>
          </cell>
          <cell r="AQ21">
            <v>496.6</v>
          </cell>
          <cell r="AR21">
            <v>1105.3</v>
          </cell>
          <cell r="AS21">
            <v>479.8</v>
          </cell>
          <cell r="AT21">
            <v>1674.6000000000001</v>
          </cell>
          <cell r="AU21">
            <v>2239</v>
          </cell>
          <cell r="AV21">
            <v>876.80000000000007</v>
          </cell>
          <cell r="AW21">
            <v>1579.8000000000002</v>
          </cell>
          <cell r="AX21">
            <v>4023.9</v>
          </cell>
          <cell r="AY21">
            <v>7911.7000000000007</v>
          </cell>
          <cell r="AZ21">
            <v>7131.7000000000007</v>
          </cell>
          <cell r="BA21">
            <v>13791.6</v>
          </cell>
          <cell r="BB21">
            <v>1550.6000000000001</v>
          </cell>
          <cell r="BC21">
            <v>1957.1000000000001</v>
          </cell>
          <cell r="BD21">
            <v>2024.3000000000002</v>
          </cell>
          <cell r="BE21">
            <v>2454</v>
          </cell>
          <cell r="BF21">
            <v>1473.3000000000002</v>
          </cell>
          <cell r="BG21">
            <v>1713.6000000000001</v>
          </cell>
          <cell r="BH21">
            <v>2995.7000000000003</v>
          </cell>
          <cell r="BI21">
            <v>1354.7</v>
          </cell>
          <cell r="BJ21">
            <v>856.6</v>
          </cell>
          <cell r="BK21">
            <v>246</v>
          </cell>
          <cell r="BL21">
            <v>590.9</v>
          </cell>
          <cell r="BM21">
            <v>677</v>
          </cell>
          <cell r="BN21">
            <v>725.6</v>
          </cell>
          <cell r="BO21">
            <v>908.30000000000007</v>
          </cell>
          <cell r="BP21">
            <v>943.7</v>
          </cell>
          <cell r="BQ21">
            <v>1413.5</v>
          </cell>
          <cell r="BR21">
            <v>1402.1000000000001</v>
          </cell>
          <cell r="BS21">
            <v>1662.9</v>
          </cell>
          <cell r="BT21">
            <v>1427.7</v>
          </cell>
          <cell r="BU21">
            <v>1081.6000000000001</v>
          </cell>
          <cell r="BV21">
            <v>590.4</v>
          </cell>
          <cell r="BW21">
            <v>742.2</v>
          </cell>
          <cell r="BX21">
            <v>706.40000000000009</v>
          </cell>
          <cell r="BY21">
            <v>637.30000000000007</v>
          </cell>
          <cell r="BZ21">
            <v>889.2</v>
          </cell>
          <cell r="CA21">
            <v>929.1</v>
          </cell>
          <cell r="CB21">
            <v>702.5</v>
          </cell>
          <cell r="CC21">
            <v>1545.5</v>
          </cell>
          <cell r="CD21">
            <v>1452.2</v>
          </cell>
          <cell r="CE21">
            <v>1617.3000000000002</v>
          </cell>
          <cell r="CF21">
            <v>1218.8</v>
          </cell>
          <cell r="CG21">
            <v>1235.1000000000001</v>
          </cell>
          <cell r="CH21">
            <v>1126.2</v>
          </cell>
          <cell r="CI21">
            <v>1337.9</v>
          </cell>
          <cell r="CJ21">
            <v>979.1</v>
          </cell>
          <cell r="CK21">
            <v>844.40000000000009</v>
          </cell>
          <cell r="CL21">
            <v>1229.3000000000002</v>
          </cell>
          <cell r="CM21">
            <v>1302</v>
          </cell>
          <cell r="CN21">
            <v>1625.9</v>
          </cell>
          <cell r="CO21">
            <v>1828.7</v>
          </cell>
          <cell r="CP21">
            <v>2107.2000000000003</v>
          </cell>
          <cell r="CQ21">
            <v>2196.2000000000003</v>
          </cell>
          <cell r="CR21">
            <v>1153.2</v>
          </cell>
          <cell r="CS21">
            <v>1159.4000000000001</v>
          </cell>
          <cell r="CT21">
            <v>1213.7</v>
          </cell>
          <cell r="CU21">
            <v>1372.2</v>
          </cell>
          <cell r="CV21">
            <v>1033.7</v>
          </cell>
          <cell r="CW21">
            <v>888</v>
          </cell>
          <cell r="CX21">
            <v>1350.3000000000002</v>
          </cell>
          <cell r="CY21">
            <v>1422</v>
          </cell>
          <cell r="CZ21">
            <v>2137</v>
          </cell>
          <cell r="DA21">
            <v>2371.3000000000002</v>
          </cell>
          <cell r="DB21">
            <v>2258.5</v>
          </cell>
          <cell r="DC21">
            <v>2552.2000000000003</v>
          </cell>
          <cell r="DD21">
            <v>1751.9</v>
          </cell>
          <cell r="DE21">
            <v>1368.3000000000002</v>
          </cell>
          <cell r="DF21">
            <v>1270.7</v>
          </cell>
          <cell r="DG21">
            <v>1507.1000000000001</v>
          </cell>
          <cell r="DH21">
            <v>887.40000000000009</v>
          </cell>
          <cell r="DI21">
            <v>1277.7</v>
          </cell>
          <cell r="DJ21">
            <v>1381.5</v>
          </cell>
          <cell r="DK21">
            <v>1108.3</v>
          </cell>
          <cell r="DL21">
            <v>1346.7</v>
          </cell>
          <cell r="DM21">
            <v>1267.1000000000001</v>
          </cell>
          <cell r="DN21">
            <v>1874.3000000000002</v>
          </cell>
          <cell r="DO21">
            <v>1675.2</v>
          </cell>
          <cell r="DP21">
            <v>1101.5</v>
          </cell>
          <cell r="DQ21">
            <v>1260.4000000000001</v>
          </cell>
          <cell r="DR21">
            <v>1025.6690000000003</v>
          </cell>
          <cell r="DS21">
            <v>770.75700000000006</v>
          </cell>
          <cell r="DT21">
            <v>1193.6440000000002</v>
          </cell>
          <cell r="DU21">
            <v>908.38300000000027</v>
          </cell>
          <cell r="DV21">
            <v>1273.9760000000001</v>
          </cell>
          <cell r="DW21">
            <v>1182.808</v>
          </cell>
          <cell r="DX21">
            <v>1214.1370000000004</v>
          </cell>
          <cell r="DY21">
            <v>1271.5420000000001</v>
          </cell>
          <cell r="DZ21">
            <v>1362.9510000000002</v>
          </cell>
          <cell r="EA21">
            <v>1987.7519999999997</v>
          </cell>
          <cell r="EB21">
            <v>1357.1440000000002</v>
          </cell>
          <cell r="EC21">
            <v>1455.2579999999998</v>
          </cell>
          <cell r="ED21">
            <v>1330.6060000000002</v>
          </cell>
          <cell r="EE21">
            <v>1075.3120000000004</v>
          </cell>
          <cell r="EF21">
            <v>1079.748</v>
          </cell>
          <cell r="EG21">
            <v>494.47700000000026</v>
          </cell>
          <cell r="EH21">
            <v>875.74800000000039</v>
          </cell>
          <cell r="EI21">
            <v>1061.3940000000002</v>
          </cell>
          <cell r="EJ21">
            <v>1261.211</v>
          </cell>
          <cell r="EK21">
            <v>1548.9669999999994</v>
          </cell>
          <cell r="EL21">
            <v>1597.9999999999989</v>
          </cell>
          <cell r="EM21">
            <v>1190.8429999999998</v>
          </cell>
          <cell r="EN21">
            <v>1394.0460000000014</v>
          </cell>
          <cell r="EO21">
            <v>864.08599999999831</v>
          </cell>
          <cell r="EP21">
            <v>1305.4030000000002</v>
          </cell>
          <cell r="EQ21">
            <v>935.05099999999914</v>
          </cell>
          <cell r="ER21">
            <v>795.75500000000011</v>
          </cell>
          <cell r="ES21">
            <v>968.71799999999973</v>
          </cell>
          <cell r="ET21">
            <v>1160.6100000000001</v>
          </cell>
          <cell r="EU21">
            <v>894.45700000000033</v>
          </cell>
          <cell r="EV21">
            <v>1238.7260000000003</v>
          </cell>
          <cell r="EW21">
            <v>1622.0840000000001</v>
          </cell>
          <cell r="EX21">
            <v>3063.8799999999997</v>
          </cell>
          <cell r="EY21">
            <v>3115.9830000000002</v>
          </cell>
          <cell r="EZ21">
            <v>2705.4330000000004</v>
          </cell>
          <cell r="FA21">
            <v>320.89699999999993</v>
          </cell>
          <cell r="FB21">
            <v>0</v>
          </cell>
          <cell r="FC21">
            <v>0</v>
          </cell>
          <cell r="FD21">
            <v>528.99000000000012</v>
          </cell>
          <cell r="FE21">
            <v>1151.9969999999998</v>
          </cell>
          <cell r="FF21">
            <v>1616.1319999999996</v>
          </cell>
          <cell r="FG21">
            <v>2776.9730000000004</v>
          </cell>
          <cell r="FH21">
            <v>2023.521</v>
          </cell>
          <cell r="FI21">
            <v>2065.3409999999999</v>
          </cell>
          <cell r="FJ21">
            <v>2033.7070000000001</v>
          </cell>
          <cell r="FK21">
            <v>2252.203</v>
          </cell>
          <cell r="FL21">
            <v>1125.934</v>
          </cell>
          <cell r="FM21">
            <v>893.85400000000016</v>
          </cell>
          <cell r="FN21">
            <v>392.16700000000003</v>
          </cell>
          <cell r="FO21">
            <v>0</v>
          </cell>
          <cell r="FP21">
            <v>239.91</v>
          </cell>
          <cell r="FQ21">
            <v>685.65800000000002</v>
          </cell>
          <cell r="FR21">
            <v>1453.6030000000001</v>
          </cell>
          <cell r="FS21">
            <v>776.428</v>
          </cell>
          <cell r="FT21">
            <v>1309.617</v>
          </cell>
          <cell r="FU21">
            <v>1251.1610000000001</v>
          </cell>
          <cell r="FV21">
            <v>1790.5430000000001</v>
          </cell>
          <cell r="FW21">
            <v>3086.0309999999999</v>
          </cell>
          <cell r="FX21">
            <v>1879.1890000000001</v>
          </cell>
          <cell r="FY21">
            <v>1476.6980000000001</v>
          </cell>
          <cell r="FZ21">
            <v>1169.8220000000001</v>
          </cell>
          <cell r="GA21">
            <v>758.00300000000004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0.2</v>
          </cell>
          <cell r="O22">
            <v>151.9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7.5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26.5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1.1000000000000001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2.3519999999999999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1.0999999999999944E-2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6.4549999999999983</v>
          </cell>
          <cell r="FH22">
            <v>0</v>
          </cell>
          <cell r="FI22">
            <v>4.200000000000001E-2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4.0000000000000001E-3</v>
          </cell>
          <cell r="FQ22">
            <v>0</v>
          </cell>
          <cell r="FR22">
            <v>2E-3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2463.7000000000003</v>
          </cell>
          <cell r="C23">
            <v>3844.2000000000003</v>
          </cell>
          <cell r="D23">
            <v>5359</v>
          </cell>
          <cell r="E23">
            <v>3525.8</v>
          </cell>
          <cell r="F23">
            <v>3787.7000000000003</v>
          </cell>
          <cell r="G23">
            <v>3519.1000000000004</v>
          </cell>
          <cell r="H23">
            <v>154.70000000000002</v>
          </cell>
          <cell r="I23">
            <v>861.6</v>
          </cell>
          <cell r="J23">
            <v>344.1</v>
          </cell>
          <cell r="K23">
            <v>1150.1000000000001</v>
          </cell>
          <cell r="L23">
            <v>1682.8000000000002</v>
          </cell>
          <cell r="M23">
            <v>1921.1000000000001</v>
          </cell>
          <cell r="N23">
            <v>2188.3000000000002</v>
          </cell>
          <cell r="O23">
            <v>2819.9</v>
          </cell>
          <cell r="P23">
            <v>5742.5</v>
          </cell>
          <cell r="Q23">
            <v>2750.2000000000003</v>
          </cell>
          <cell r="R23">
            <v>3766.6000000000004</v>
          </cell>
          <cell r="S23">
            <v>4379.7</v>
          </cell>
          <cell r="T23">
            <v>3380.1000000000004</v>
          </cell>
          <cell r="U23">
            <v>3043</v>
          </cell>
          <cell r="V23">
            <v>2200.5</v>
          </cell>
          <cell r="W23">
            <v>4685.2</v>
          </cell>
          <cell r="X23">
            <v>7926.2000000000007</v>
          </cell>
          <cell r="Y23">
            <v>11219.300000000001</v>
          </cell>
          <cell r="Z23">
            <v>6147.7000000000007</v>
          </cell>
          <cell r="AA23">
            <v>8626</v>
          </cell>
          <cell r="AB23">
            <v>9145</v>
          </cell>
          <cell r="AC23">
            <v>14173.1</v>
          </cell>
          <cell r="AD23">
            <v>18993.2</v>
          </cell>
          <cell r="AE23">
            <v>23007.200000000001</v>
          </cell>
          <cell r="AF23">
            <v>26194.600000000002</v>
          </cell>
          <cell r="AG23">
            <v>22893.9</v>
          </cell>
          <cell r="AH23">
            <v>22920.5</v>
          </cell>
          <cell r="AI23">
            <v>24487.5</v>
          </cell>
          <cell r="AJ23">
            <v>21989.300000000003</v>
          </cell>
          <cell r="AK23">
            <v>12502</v>
          </cell>
          <cell r="AL23">
            <v>10659.800000000001</v>
          </cell>
          <cell r="AM23">
            <v>19440</v>
          </cell>
          <cell r="AN23">
            <v>20878.300000000003</v>
          </cell>
          <cell r="AO23">
            <v>23404.7</v>
          </cell>
          <cell r="AP23">
            <v>27647.100000000002</v>
          </cell>
          <cell r="AQ23">
            <v>44980</v>
          </cell>
          <cell r="AR23">
            <v>46612.600000000006</v>
          </cell>
          <cell r="AS23">
            <v>46541.600000000006</v>
          </cell>
          <cell r="AT23">
            <v>35936.200000000004</v>
          </cell>
          <cell r="AU23">
            <v>44669.5</v>
          </cell>
          <cell r="AV23">
            <v>41272.100000000006</v>
          </cell>
          <cell r="AW23">
            <v>44174.100000000006</v>
          </cell>
          <cell r="AX23">
            <v>29554.800000000003</v>
          </cell>
          <cell r="AY23">
            <v>38168.5</v>
          </cell>
          <cell r="AZ23">
            <v>53869.3</v>
          </cell>
          <cell r="BA23">
            <v>45168.100000000006</v>
          </cell>
          <cell r="BB23">
            <v>43750</v>
          </cell>
          <cell r="BC23">
            <v>35290.6</v>
          </cell>
          <cell r="BD23">
            <v>56598.3</v>
          </cell>
          <cell r="BE23">
            <v>52737</v>
          </cell>
          <cell r="BF23">
            <v>36579.5</v>
          </cell>
          <cell r="BG23">
            <v>25320</v>
          </cell>
          <cell r="BH23">
            <v>7785.8</v>
          </cell>
          <cell r="BI23">
            <v>29994.2</v>
          </cell>
          <cell r="BJ23">
            <v>28473.7</v>
          </cell>
          <cell r="BK23">
            <v>32309.200000000001</v>
          </cell>
          <cell r="BL23">
            <v>35657.4</v>
          </cell>
          <cell r="BM23">
            <v>39131.200000000004</v>
          </cell>
          <cell r="BN23">
            <v>35036.9</v>
          </cell>
          <cell r="BO23">
            <v>32868.400000000001</v>
          </cell>
          <cell r="BP23">
            <v>33498.6</v>
          </cell>
          <cell r="BQ23">
            <v>23585.100000000002</v>
          </cell>
          <cell r="BR23">
            <v>28637.4</v>
          </cell>
          <cell r="BS23">
            <v>26078.7</v>
          </cell>
          <cell r="BT23">
            <v>37283.4</v>
          </cell>
          <cell r="BU23">
            <v>45860</v>
          </cell>
          <cell r="BV23">
            <v>42817</v>
          </cell>
          <cell r="BW23">
            <v>34488.1</v>
          </cell>
          <cell r="BX23">
            <v>55480.3</v>
          </cell>
          <cell r="BY23">
            <v>44884.100000000006</v>
          </cell>
          <cell r="BZ23">
            <v>39624.300000000003</v>
          </cell>
          <cell r="CA23">
            <v>40633.100000000006</v>
          </cell>
          <cell r="CB23">
            <v>44542.200000000004</v>
          </cell>
          <cell r="CC23">
            <v>46118.700000000004</v>
          </cell>
          <cell r="CD23">
            <v>28954.400000000001</v>
          </cell>
          <cell r="CE23">
            <v>23201.100000000002</v>
          </cell>
          <cell r="CF23">
            <v>25745.100000000002</v>
          </cell>
          <cell r="CG23">
            <v>9118.8000000000011</v>
          </cell>
          <cell r="CH23">
            <v>1776.3000000000002</v>
          </cell>
          <cell r="CI23">
            <v>6056</v>
          </cell>
          <cell r="CJ23">
            <v>10803.1</v>
          </cell>
          <cell r="CK23">
            <v>27205</v>
          </cell>
          <cell r="CL23">
            <v>32114.7</v>
          </cell>
          <cell r="CM23">
            <v>38008.300000000003</v>
          </cell>
          <cell r="CN23">
            <v>21120.2</v>
          </cell>
          <cell r="CO23">
            <v>22750.5</v>
          </cell>
          <cell r="CP23">
            <v>18260</v>
          </cell>
          <cell r="CQ23">
            <v>15927.5</v>
          </cell>
          <cell r="CR23">
            <v>14439.2</v>
          </cell>
          <cell r="CS23">
            <v>15488.800000000001</v>
          </cell>
          <cell r="CT23">
            <v>14186.800000000001</v>
          </cell>
          <cell r="CU23">
            <v>16015.800000000001</v>
          </cell>
          <cell r="CV23">
            <v>17596.900000000001</v>
          </cell>
          <cell r="CW23">
            <v>27636.800000000003</v>
          </cell>
          <cell r="CX23">
            <v>36906.800000000003</v>
          </cell>
          <cell r="CY23">
            <v>27060.7</v>
          </cell>
          <cell r="CZ23">
            <v>30671.5</v>
          </cell>
          <cell r="DA23">
            <v>5244.3</v>
          </cell>
          <cell r="DB23">
            <v>397.6</v>
          </cell>
          <cell r="DC23">
            <v>371.40000000000003</v>
          </cell>
          <cell r="DD23">
            <v>892.5</v>
          </cell>
          <cell r="DE23">
            <v>2437.9</v>
          </cell>
          <cell r="DF23">
            <v>296.90000000000003</v>
          </cell>
          <cell r="DG23">
            <v>373.70000000000005</v>
          </cell>
          <cell r="DH23">
            <v>131.30000000000001</v>
          </cell>
          <cell r="DI23">
            <v>131.80000000000001</v>
          </cell>
          <cell r="DJ23">
            <v>189.8</v>
          </cell>
          <cell r="DK23">
            <v>220.70000000000002</v>
          </cell>
          <cell r="DL23">
            <v>310.8</v>
          </cell>
          <cell r="DM23">
            <v>505.20000000000005</v>
          </cell>
          <cell r="DN23">
            <v>398.70000000000005</v>
          </cell>
          <cell r="DO23">
            <v>806.7</v>
          </cell>
          <cell r="DP23">
            <v>313.3</v>
          </cell>
          <cell r="DQ23">
            <v>164.4</v>
          </cell>
          <cell r="DR23">
            <v>134.05000000000001</v>
          </cell>
          <cell r="DS23">
            <v>0</v>
          </cell>
          <cell r="DT23">
            <v>99.035000000000011</v>
          </cell>
          <cell r="DU23">
            <v>60.920000000000009</v>
          </cell>
          <cell r="DV23">
            <v>141.50200000000072</v>
          </cell>
          <cell r="DW23">
            <v>273.20999999999998</v>
          </cell>
          <cell r="DX23">
            <v>571.10599999999999</v>
          </cell>
          <cell r="DY23">
            <v>390.47900000000004</v>
          </cell>
          <cell r="DZ23">
            <v>818.61700000000008</v>
          </cell>
          <cell r="EA23">
            <v>2398.9760000000001</v>
          </cell>
          <cell r="EB23">
            <v>3213.0630000000001</v>
          </cell>
          <cell r="EC23">
            <v>5990.6320000000014</v>
          </cell>
          <cell r="ED23">
            <v>8024.6470000000008</v>
          </cell>
          <cell r="EE23">
            <v>7634.2259999999997</v>
          </cell>
          <cell r="EF23">
            <v>13590.065000000001</v>
          </cell>
          <cell r="EG23">
            <v>9253.116</v>
          </cell>
          <cell r="EH23">
            <v>13679.744999999999</v>
          </cell>
          <cell r="EI23">
            <v>11212.159</v>
          </cell>
          <cell r="EJ23">
            <v>14223.840999999999</v>
          </cell>
          <cell r="EK23">
            <v>10169.052</v>
          </cell>
          <cell r="EL23">
            <v>15531.895000000002</v>
          </cell>
          <cell r="EM23">
            <v>13975.171</v>
          </cell>
          <cell r="EN23">
            <v>9919.881000000003</v>
          </cell>
          <cell r="EO23">
            <v>10432.724</v>
          </cell>
          <cell r="EP23">
            <v>9389.7429999999986</v>
          </cell>
          <cell r="EQ23">
            <v>16701.727000000003</v>
          </cell>
          <cell r="ER23">
            <v>8133.99</v>
          </cell>
          <cell r="ES23">
            <v>20836.209000000003</v>
          </cell>
          <cell r="ET23">
            <v>16150.123000000001</v>
          </cell>
          <cell r="EU23">
            <v>20285.29</v>
          </cell>
          <cell r="EV23">
            <v>12398.097999999998</v>
          </cell>
          <cell r="EW23">
            <v>4937.8970000000008</v>
          </cell>
          <cell r="EX23">
            <v>8460.4489999999987</v>
          </cell>
          <cell r="EY23">
            <v>265.91000000000003</v>
          </cell>
          <cell r="EZ23">
            <v>66.3</v>
          </cell>
          <cell r="FA23">
            <v>0</v>
          </cell>
          <cell r="FB23">
            <v>18.12</v>
          </cell>
          <cell r="FC23">
            <v>0</v>
          </cell>
          <cell r="FD23">
            <v>1361.6509999999998</v>
          </cell>
          <cell r="FE23">
            <v>11656.904000000002</v>
          </cell>
          <cell r="FF23">
            <v>26785.978999999999</v>
          </cell>
          <cell r="FG23">
            <v>25443.895000000004</v>
          </cell>
          <cell r="FH23">
            <v>20732.079000000002</v>
          </cell>
          <cell r="FI23">
            <v>10838.010000000002</v>
          </cell>
          <cell r="FJ23">
            <v>14160.651000000002</v>
          </cell>
          <cell r="FK23">
            <v>16568.560000000001</v>
          </cell>
          <cell r="FL23">
            <v>15503.061</v>
          </cell>
          <cell r="FM23">
            <v>29103.957000000002</v>
          </cell>
          <cell r="FN23">
            <v>6843.6729999999998</v>
          </cell>
          <cell r="FO23">
            <v>0</v>
          </cell>
          <cell r="FP23">
            <v>23906.945</v>
          </cell>
          <cell r="FQ23">
            <v>30239.15</v>
          </cell>
          <cell r="FR23">
            <v>31081.097000000002</v>
          </cell>
          <cell r="FS23">
            <v>30252.865000000002</v>
          </cell>
          <cell r="FT23">
            <v>27451.727999999999</v>
          </cell>
          <cell r="FU23">
            <v>27950.624</v>
          </cell>
          <cell r="FV23">
            <v>29018.923999999999</v>
          </cell>
          <cell r="FW23">
            <v>19232.53</v>
          </cell>
          <cell r="FX23">
            <v>13009.837</v>
          </cell>
          <cell r="FY23">
            <v>17201.192999999999</v>
          </cell>
          <cell r="FZ23">
            <v>6250.43</v>
          </cell>
          <cell r="GA23">
            <v>8831.1849999999995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5404.7000000000007</v>
          </cell>
          <cell r="C24">
            <v>6257.4000000000005</v>
          </cell>
          <cell r="D24">
            <v>7606.2000000000007</v>
          </cell>
          <cell r="E24">
            <v>3106.2000000000003</v>
          </cell>
          <cell r="F24">
            <v>3329.4</v>
          </cell>
          <cell r="G24">
            <v>1460.6000000000001</v>
          </cell>
          <cell r="H24">
            <v>1237.1000000000001</v>
          </cell>
          <cell r="I24">
            <v>871.90000000000009</v>
          </cell>
          <cell r="J24">
            <v>1677.9</v>
          </cell>
          <cell r="K24">
            <v>2520.3000000000002</v>
          </cell>
          <cell r="L24">
            <v>2969.2000000000003</v>
          </cell>
          <cell r="M24">
            <v>2792.6000000000004</v>
          </cell>
          <cell r="N24">
            <v>2264.2000000000003</v>
          </cell>
          <cell r="O24">
            <v>3270</v>
          </cell>
          <cell r="P24">
            <v>3995.6000000000004</v>
          </cell>
          <cell r="Q24">
            <v>3235.8</v>
          </cell>
          <cell r="R24">
            <v>4979.3</v>
          </cell>
          <cell r="S24">
            <v>5989.8</v>
          </cell>
          <cell r="T24">
            <v>680.7</v>
          </cell>
          <cell r="U24">
            <v>779.6</v>
          </cell>
          <cell r="V24">
            <v>476.40000000000003</v>
          </cell>
          <cell r="W24">
            <v>3187.9</v>
          </cell>
          <cell r="X24">
            <v>4641.2</v>
          </cell>
          <cell r="Y24">
            <v>4595.5</v>
          </cell>
          <cell r="Z24">
            <v>5319.5</v>
          </cell>
          <cell r="AA24">
            <v>4356</v>
          </cell>
          <cell r="AB24">
            <v>3761.7000000000003</v>
          </cell>
          <cell r="AC24">
            <v>5517.9000000000005</v>
          </cell>
          <cell r="AD24">
            <v>4961.7000000000007</v>
          </cell>
          <cell r="AE24">
            <v>4170.3</v>
          </cell>
          <cell r="AF24">
            <v>4320.1000000000004</v>
          </cell>
          <cell r="AG24">
            <v>2700.9</v>
          </cell>
          <cell r="AH24">
            <v>3739</v>
          </cell>
          <cell r="AI24">
            <v>3504.8</v>
          </cell>
          <cell r="AJ24">
            <v>4587.4000000000005</v>
          </cell>
          <cell r="AK24">
            <v>5551.1</v>
          </cell>
          <cell r="AL24">
            <v>3377.1000000000004</v>
          </cell>
          <cell r="AM24">
            <v>5593.1</v>
          </cell>
          <cell r="AN24">
            <v>4771.9000000000005</v>
          </cell>
          <cell r="AO24">
            <v>5557.5</v>
          </cell>
          <cell r="AP24">
            <v>3919.8</v>
          </cell>
          <cell r="AQ24">
            <v>5401.5</v>
          </cell>
          <cell r="AR24">
            <v>6085.8</v>
          </cell>
          <cell r="AS24">
            <v>4172.1000000000004</v>
          </cell>
          <cell r="AT24">
            <v>5729.2000000000007</v>
          </cell>
          <cell r="AU24">
            <v>3111.8</v>
          </cell>
          <cell r="AV24">
            <v>2807.2000000000003</v>
          </cell>
          <cell r="AW24">
            <v>2445.8000000000002</v>
          </cell>
          <cell r="AX24">
            <v>2860</v>
          </cell>
          <cell r="AY24">
            <v>1998.1000000000001</v>
          </cell>
          <cell r="AZ24">
            <v>2287.9</v>
          </cell>
          <cell r="BA24">
            <v>4516.3</v>
          </cell>
          <cell r="BB24">
            <v>8611.3000000000011</v>
          </cell>
          <cell r="BC24">
            <v>7145.4000000000005</v>
          </cell>
          <cell r="BD24">
            <v>6833.4000000000005</v>
          </cell>
          <cell r="BE24">
            <v>4950.3</v>
          </cell>
          <cell r="BF24">
            <v>3079.6000000000004</v>
          </cell>
          <cell r="BG24">
            <v>4977.5</v>
          </cell>
          <cell r="BH24">
            <v>3825.1000000000004</v>
          </cell>
          <cell r="BI24">
            <v>3794.7000000000003</v>
          </cell>
          <cell r="BJ24">
            <v>491.8</v>
          </cell>
          <cell r="BK24">
            <v>1241</v>
          </cell>
          <cell r="BL24">
            <v>2956.1000000000004</v>
          </cell>
          <cell r="BM24">
            <v>2308.6</v>
          </cell>
          <cell r="BN24">
            <v>3201</v>
          </cell>
          <cell r="BO24">
            <v>2490.7000000000003</v>
          </cell>
          <cell r="BP24">
            <v>2446.8000000000002</v>
          </cell>
          <cell r="BQ24">
            <v>3647.6000000000004</v>
          </cell>
          <cell r="BR24">
            <v>1483.2</v>
          </cell>
          <cell r="BS24">
            <v>1202.9000000000001</v>
          </cell>
          <cell r="BT24">
            <v>2071.4</v>
          </cell>
          <cell r="BU24">
            <v>2506</v>
          </cell>
          <cell r="BV24">
            <v>1671.3000000000002</v>
          </cell>
          <cell r="BW24">
            <v>2720.7000000000003</v>
          </cell>
          <cell r="BX24">
            <v>2332.4</v>
          </cell>
          <cell r="BY24">
            <v>2830.8</v>
          </cell>
          <cell r="BZ24">
            <v>1216.3</v>
          </cell>
          <cell r="CA24">
            <v>1301.3000000000002</v>
          </cell>
          <cell r="CB24">
            <v>897.80000000000007</v>
          </cell>
          <cell r="CC24">
            <v>662.90000000000009</v>
          </cell>
          <cell r="CD24">
            <v>1022.1</v>
          </cell>
          <cell r="CE24">
            <v>774.5</v>
          </cell>
          <cell r="CF24">
            <v>632.1</v>
          </cell>
          <cell r="CG24">
            <v>707</v>
          </cell>
          <cell r="CH24">
            <v>553.4</v>
          </cell>
          <cell r="CI24">
            <v>228.3</v>
          </cell>
          <cell r="CJ24">
            <v>787.5</v>
          </cell>
          <cell r="CK24">
            <v>398.8</v>
          </cell>
          <cell r="CL24">
            <v>884.40000000000009</v>
          </cell>
          <cell r="CM24">
            <v>678.80000000000007</v>
          </cell>
          <cell r="CN24">
            <v>677.7</v>
          </cell>
          <cell r="CO24">
            <v>1192.1000000000001</v>
          </cell>
          <cell r="CP24">
            <v>995.80000000000007</v>
          </cell>
          <cell r="CQ24">
            <v>1413</v>
          </cell>
          <cell r="CR24">
            <v>2854.3</v>
          </cell>
          <cell r="CS24">
            <v>2006.9</v>
          </cell>
          <cell r="CT24">
            <v>2451.8000000000002</v>
          </cell>
          <cell r="CU24">
            <v>1840.5</v>
          </cell>
          <cell r="CV24">
            <v>4350.6000000000004</v>
          </cell>
          <cell r="CW24">
            <v>1833.5</v>
          </cell>
          <cell r="CX24">
            <v>1401.9</v>
          </cell>
          <cell r="CY24">
            <v>4641</v>
          </cell>
          <cell r="CZ24">
            <v>2152.6</v>
          </cell>
          <cell r="DA24">
            <v>1603.2</v>
          </cell>
          <cell r="DB24">
            <v>815</v>
          </cell>
          <cell r="DC24">
            <v>422.20000000000005</v>
          </cell>
          <cell r="DD24">
            <v>202.10000000000002</v>
          </cell>
          <cell r="DE24">
            <v>206.60000000000002</v>
          </cell>
          <cell r="DF24">
            <v>577.5</v>
          </cell>
          <cell r="DG24">
            <v>368.5</v>
          </cell>
          <cell r="DH24">
            <v>393.20000000000005</v>
          </cell>
          <cell r="DI24">
            <v>277.2</v>
          </cell>
          <cell r="DJ24">
            <v>298.90000000000003</v>
          </cell>
          <cell r="DK24">
            <v>253.20000000000002</v>
          </cell>
          <cell r="DL24">
            <v>410.70000000000005</v>
          </cell>
          <cell r="DM24">
            <v>446.40000000000003</v>
          </cell>
          <cell r="DN24">
            <v>646.1</v>
          </cell>
          <cell r="DO24">
            <v>318.60000000000002</v>
          </cell>
          <cell r="DP24">
            <v>262.2</v>
          </cell>
          <cell r="DQ24">
            <v>249</v>
          </cell>
          <cell r="DR24">
            <v>117.97999999999993</v>
          </cell>
          <cell r="DS24">
            <v>162.04700000000014</v>
          </cell>
          <cell r="DT24">
            <v>113.95</v>
          </cell>
          <cell r="DU24">
            <v>160.43400000000003</v>
          </cell>
          <cell r="DV24">
            <v>231.2540000000001</v>
          </cell>
          <cell r="DW24">
            <v>124.4920000000001</v>
          </cell>
          <cell r="DX24">
            <v>144.84000000000015</v>
          </cell>
          <cell r="DY24">
            <v>212.93000000000029</v>
          </cell>
          <cell r="DZ24">
            <v>357.74000000000018</v>
          </cell>
          <cell r="EA24">
            <v>501.35</v>
          </cell>
          <cell r="EB24">
            <v>221</v>
          </cell>
          <cell r="EC24">
            <v>135.80000000000001</v>
          </cell>
          <cell r="ED24">
            <v>402.59499999999974</v>
          </cell>
          <cell r="EE24">
            <v>301.18000000000029</v>
          </cell>
          <cell r="EF24">
            <v>260.68500000000057</v>
          </cell>
          <cell r="EG24">
            <v>241.50000000000006</v>
          </cell>
          <cell r="EH24">
            <v>280.65599999999978</v>
          </cell>
          <cell r="EI24">
            <v>368.40000000000003</v>
          </cell>
          <cell r="EJ24">
            <v>418.93999999999971</v>
          </cell>
          <cell r="EK24">
            <v>751.8739999999998</v>
          </cell>
          <cell r="EL24">
            <v>848.80899999999974</v>
          </cell>
          <cell r="EM24">
            <v>567.9600000000006</v>
          </cell>
          <cell r="EN24">
            <v>486.14499999999975</v>
          </cell>
          <cell r="EO24">
            <v>206.97300000000033</v>
          </cell>
          <cell r="EP24">
            <v>366.11599999999976</v>
          </cell>
          <cell r="EQ24">
            <v>192.14700000000013</v>
          </cell>
          <cell r="ER24">
            <v>88.804999999999865</v>
          </cell>
          <cell r="ES24">
            <v>328.2349999999999</v>
          </cell>
          <cell r="ET24">
            <v>395.93200000000002</v>
          </cell>
          <cell r="EU24">
            <v>368.72999999999985</v>
          </cell>
          <cell r="EV24">
            <v>561.13999999999942</v>
          </cell>
          <cell r="EW24">
            <v>839.32200000000012</v>
          </cell>
          <cell r="EX24">
            <v>467.18600000000009</v>
          </cell>
          <cell r="EY24">
            <v>537.55999999999983</v>
          </cell>
          <cell r="EZ24">
            <v>541.51999999999975</v>
          </cell>
          <cell r="FA24">
            <v>183.5</v>
          </cell>
          <cell r="FB24">
            <v>0</v>
          </cell>
          <cell r="FC24">
            <v>0</v>
          </cell>
          <cell r="FD24">
            <v>141.60000000000002</v>
          </cell>
          <cell r="FE24">
            <v>282.86999999999995</v>
          </cell>
          <cell r="FF24">
            <v>607.15000000000009</v>
          </cell>
          <cell r="FG24">
            <v>980.80000000000007</v>
          </cell>
          <cell r="FH24">
            <v>539.19200000000001</v>
          </cell>
          <cell r="FI24">
            <v>630.5</v>
          </cell>
          <cell r="FJ24">
            <v>546.06000000000006</v>
          </cell>
          <cell r="FK24">
            <v>462.27500000000038</v>
          </cell>
          <cell r="FL24">
            <v>351.1</v>
          </cell>
          <cell r="FM24">
            <v>46.900000000000006</v>
          </cell>
          <cell r="FN24">
            <v>0</v>
          </cell>
          <cell r="FO24">
            <v>0</v>
          </cell>
          <cell r="FP24">
            <v>45</v>
          </cell>
          <cell r="FQ24">
            <v>160</v>
          </cell>
          <cell r="FR24">
            <v>378.45</v>
          </cell>
          <cell r="FS24">
            <v>724.27</v>
          </cell>
          <cell r="FT24">
            <v>515.58000000000004</v>
          </cell>
          <cell r="FU24">
            <v>415.02500000000003</v>
          </cell>
          <cell r="FV24">
            <v>561.37</v>
          </cell>
          <cell r="FW24">
            <v>840.13</v>
          </cell>
          <cell r="FX24">
            <v>714.38499999999999</v>
          </cell>
          <cell r="FY24">
            <v>336.6</v>
          </cell>
          <cell r="FZ24">
            <v>340.43</v>
          </cell>
          <cell r="GA24">
            <v>226.74200000000002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2537.8000000000002</v>
          </cell>
          <cell r="C25">
            <v>3115.5</v>
          </cell>
          <cell r="D25">
            <v>3726.1000000000004</v>
          </cell>
          <cell r="E25">
            <v>3724.5</v>
          </cell>
          <cell r="F25">
            <v>5622.6</v>
          </cell>
          <cell r="G25">
            <v>6951.4000000000005</v>
          </cell>
          <cell r="H25">
            <v>8482.8000000000011</v>
          </cell>
          <cell r="I25">
            <v>10706.7</v>
          </cell>
          <cell r="J25">
            <v>10546.800000000001</v>
          </cell>
          <cell r="K25">
            <v>10888</v>
          </cell>
          <cell r="L25">
            <v>11560.900000000001</v>
          </cell>
          <cell r="M25">
            <v>5713.8</v>
          </cell>
          <cell r="N25">
            <v>5829.2000000000007</v>
          </cell>
          <cell r="O25">
            <v>7351.6</v>
          </cell>
          <cell r="P25">
            <v>9263.9</v>
          </cell>
          <cell r="Q25">
            <v>9122.1</v>
          </cell>
          <cell r="R25">
            <v>14430.1</v>
          </cell>
          <cell r="S25">
            <v>15419.1</v>
          </cell>
          <cell r="T25">
            <v>14715.6</v>
          </cell>
          <cell r="U25">
            <v>17689.3</v>
          </cell>
          <cell r="V25">
            <v>17601.3</v>
          </cell>
          <cell r="W25">
            <v>16746.2</v>
          </cell>
          <cell r="X25">
            <v>13308.900000000001</v>
          </cell>
          <cell r="Y25">
            <v>6789</v>
          </cell>
          <cell r="Z25">
            <v>6602.3</v>
          </cell>
          <cell r="AA25">
            <v>9782.4</v>
          </cell>
          <cell r="AB25">
            <v>11855</v>
          </cell>
          <cell r="AC25">
            <v>9435.3000000000011</v>
          </cell>
          <cell r="AD25">
            <v>13267.900000000001</v>
          </cell>
          <cell r="AE25">
            <v>11894.900000000001</v>
          </cell>
          <cell r="AF25">
            <v>16509.900000000001</v>
          </cell>
          <cell r="AG25">
            <v>15926</v>
          </cell>
          <cell r="AH25">
            <v>19000</v>
          </cell>
          <cell r="AI25">
            <v>19415</v>
          </cell>
          <cell r="AJ25">
            <v>15363.6</v>
          </cell>
          <cell r="AK25">
            <v>9651</v>
          </cell>
          <cell r="AL25">
            <v>7942.7000000000007</v>
          </cell>
          <cell r="AM25">
            <v>7093.2000000000007</v>
          </cell>
          <cell r="AN25">
            <v>7863.2000000000007</v>
          </cell>
          <cell r="AO25">
            <v>13003.300000000001</v>
          </cell>
          <cell r="AP25">
            <v>15707.400000000001</v>
          </cell>
          <cell r="AQ25">
            <v>16861.400000000001</v>
          </cell>
          <cell r="AR25">
            <v>21575.5</v>
          </cell>
          <cell r="AS25">
            <v>21695.5</v>
          </cell>
          <cell r="AT25">
            <v>26244.600000000002</v>
          </cell>
          <cell r="AU25">
            <v>26602.9</v>
          </cell>
          <cell r="AV25">
            <v>18807.100000000002</v>
          </cell>
          <cell r="AW25">
            <v>13318.800000000001</v>
          </cell>
          <cell r="AX25">
            <v>10040.5</v>
          </cell>
          <cell r="AY25">
            <v>9170.8000000000011</v>
          </cell>
          <cell r="AZ25">
            <v>10093.5</v>
          </cell>
          <cell r="BA25">
            <v>8798.6</v>
          </cell>
          <cell r="BB25">
            <v>10474.5</v>
          </cell>
          <cell r="BC25">
            <v>14196</v>
          </cell>
          <cell r="BD25">
            <v>16480.7</v>
          </cell>
          <cell r="BE25">
            <v>14638.800000000001</v>
          </cell>
          <cell r="BF25">
            <v>17729.8</v>
          </cell>
          <cell r="BG25">
            <v>14194.1</v>
          </cell>
          <cell r="BH25">
            <v>10191.5</v>
          </cell>
          <cell r="BI25">
            <v>7183.4000000000005</v>
          </cell>
          <cell r="BJ25">
            <v>6991.1</v>
          </cell>
          <cell r="BK25">
            <v>5994</v>
          </cell>
          <cell r="BL25">
            <v>7437.2000000000007</v>
          </cell>
          <cell r="BM25">
            <v>6785.8</v>
          </cell>
          <cell r="BN25">
            <v>9121.2000000000007</v>
          </cell>
          <cell r="BO25">
            <v>14894.400000000001</v>
          </cell>
          <cell r="BP25">
            <v>14340.800000000001</v>
          </cell>
          <cell r="BQ25">
            <v>16132.2</v>
          </cell>
          <cell r="BR25">
            <v>18044.100000000002</v>
          </cell>
          <cell r="BS25">
            <v>15061.2</v>
          </cell>
          <cell r="BT25">
            <v>13882.800000000001</v>
          </cell>
          <cell r="BU25">
            <v>10092.700000000001</v>
          </cell>
          <cell r="BV25">
            <v>8208.4</v>
          </cell>
          <cell r="BW25">
            <v>9071</v>
          </cell>
          <cell r="BX25">
            <v>8394.4</v>
          </cell>
          <cell r="BY25">
            <v>11625.5</v>
          </cell>
          <cell r="BZ25">
            <v>15204.2</v>
          </cell>
          <cell r="CA25">
            <v>19703.400000000001</v>
          </cell>
          <cell r="CB25">
            <v>16218.5</v>
          </cell>
          <cell r="CC25">
            <v>20272.900000000001</v>
          </cell>
          <cell r="CD25">
            <v>17664.3</v>
          </cell>
          <cell r="CE25">
            <v>17956.8</v>
          </cell>
          <cell r="CF25">
            <v>18187.900000000001</v>
          </cell>
          <cell r="CG25">
            <v>10472.1</v>
          </cell>
          <cell r="CH25">
            <v>10262.700000000001</v>
          </cell>
          <cell r="CI25">
            <v>12537.1</v>
          </cell>
          <cell r="CJ25">
            <v>12678.2</v>
          </cell>
          <cell r="CK25">
            <v>11839.2</v>
          </cell>
          <cell r="CL25">
            <v>20742</v>
          </cell>
          <cell r="CM25">
            <v>20247.400000000001</v>
          </cell>
          <cell r="CN25">
            <v>20675.600000000002</v>
          </cell>
          <cell r="CO25">
            <v>22363.5</v>
          </cell>
          <cell r="CP25">
            <v>21837.5</v>
          </cell>
          <cell r="CQ25">
            <v>21311.7</v>
          </cell>
          <cell r="CR25">
            <v>19032.2</v>
          </cell>
          <cell r="CS25">
            <v>13273.5</v>
          </cell>
          <cell r="CT25">
            <v>11049.300000000001</v>
          </cell>
          <cell r="CU25">
            <v>8370.6</v>
          </cell>
          <cell r="CV25">
            <v>9247</v>
          </cell>
          <cell r="CW25">
            <v>13428.300000000001</v>
          </cell>
          <cell r="CX25">
            <v>18800.3</v>
          </cell>
          <cell r="CY25">
            <v>22775.9</v>
          </cell>
          <cell r="CZ25">
            <v>22044.5</v>
          </cell>
          <cell r="DA25">
            <v>20648.600000000002</v>
          </cell>
          <cell r="DB25">
            <v>19707.2</v>
          </cell>
          <cell r="DC25">
            <v>22266.600000000002</v>
          </cell>
          <cell r="DD25">
            <v>19138.900000000001</v>
          </cell>
          <cell r="DE25">
            <v>12249.1</v>
          </cell>
          <cell r="DF25">
            <v>9885.4000000000015</v>
          </cell>
          <cell r="DG25">
            <v>11314</v>
          </cell>
          <cell r="DH25">
            <v>13540.800000000001</v>
          </cell>
          <cell r="DI25">
            <v>11869</v>
          </cell>
          <cell r="DJ25">
            <v>14455.2</v>
          </cell>
          <cell r="DK25">
            <v>14468.7</v>
          </cell>
          <cell r="DL25">
            <v>20380.800000000003</v>
          </cell>
          <cell r="DM25">
            <v>13956.7</v>
          </cell>
          <cell r="DN25">
            <v>17683.900000000001</v>
          </cell>
          <cell r="DO25">
            <v>16165</v>
          </cell>
          <cell r="DP25">
            <v>10106.900000000001</v>
          </cell>
          <cell r="DQ25">
            <v>6162.7000000000007</v>
          </cell>
          <cell r="DR25">
            <v>6849.7079999999987</v>
          </cell>
          <cell r="DS25">
            <v>5235.4280000000008</v>
          </cell>
          <cell r="DT25">
            <v>3691.5519999999997</v>
          </cell>
          <cell r="DU25">
            <v>7547.6220000000003</v>
          </cell>
          <cell r="DV25">
            <v>11710.646000000001</v>
          </cell>
          <cell r="DW25">
            <v>14908.771999999997</v>
          </cell>
          <cell r="DX25">
            <v>15639.802000000003</v>
          </cell>
          <cell r="DY25">
            <v>13117.992999999997</v>
          </cell>
          <cell r="DZ25">
            <v>13921.339</v>
          </cell>
          <cell r="EA25">
            <v>13137.499</v>
          </cell>
          <cell r="EB25">
            <v>10398.33</v>
          </cell>
          <cell r="EC25">
            <v>7831.2420000000002</v>
          </cell>
          <cell r="ED25">
            <v>9120.0240000000013</v>
          </cell>
          <cell r="EE25">
            <v>9941.711000000003</v>
          </cell>
          <cell r="EF25">
            <v>12566.898000000001</v>
          </cell>
          <cell r="EG25">
            <v>11076.094000000003</v>
          </cell>
          <cell r="EH25">
            <v>12237.950999999999</v>
          </cell>
          <cell r="EI25">
            <v>13589.321</v>
          </cell>
          <cell r="EJ25">
            <v>14303.236000000003</v>
          </cell>
          <cell r="EK25">
            <v>16077.385999999997</v>
          </cell>
          <cell r="EL25">
            <v>16492.766</v>
          </cell>
          <cell r="EM25">
            <v>15786.124000000005</v>
          </cell>
          <cell r="EN25">
            <v>17559.109999999997</v>
          </cell>
          <cell r="EO25">
            <v>11960.239</v>
          </cell>
          <cell r="EP25">
            <v>9231.6649999999991</v>
          </cell>
          <cell r="EQ25">
            <v>11209.547</v>
          </cell>
          <cell r="ER25">
            <v>15753.951999999999</v>
          </cell>
          <cell r="ES25">
            <v>15064.272000000004</v>
          </cell>
          <cell r="ET25">
            <v>17151.793999999998</v>
          </cell>
          <cell r="EU25">
            <v>15092.094000000001</v>
          </cell>
          <cell r="EV25">
            <v>48.610000000000582</v>
          </cell>
          <cell r="EW25">
            <v>97.4</v>
          </cell>
          <cell r="EX25">
            <v>8270.7619999999988</v>
          </cell>
          <cell r="EY25">
            <v>27966.315000000002</v>
          </cell>
          <cell r="EZ25">
            <v>14241.769</v>
          </cell>
          <cell r="FA25">
            <v>6311.0389999999998</v>
          </cell>
          <cell r="FB25">
            <v>4700.8280000000004</v>
          </cell>
          <cell r="FC25">
            <v>7902.2680000000009</v>
          </cell>
          <cell r="FD25">
            <v>16872.081000000002</v>
          </cell>
          <cell r="FE25">
            <v>14475.726999999999</v>
          </cell>
          <cell r="FF25">
            <v>16032.031999999996</v>
          </cell>
          <cell r="FG25">
            <v>14285.277</v>
          </cell>
          <cell r="FH25">
            <v>14469.150999999998</v>
          </cell>
          <cell r="FI25">
            <v>11487.648999999999</v>
          </cell>
          <cell r="FJ25">
            <v>12448.697</v>
          </cell>
          <cell r="FK25">
            <v>11137.123</v>
          </cell>
          <cell r="FL25">
            <v>8002.4170000000004</v>
          </cell>
          <cell r="FM25">
            <v>4625.6819999999998</v>
          </cell>
          <cell r="FN25">
            <v>7678.5860000000002</v>
          </cell>
          <cell r="FO25">
            <v>9640.1959999999999</v>
          </cell>
          <cell r="FP25">
            <v>6982.6190000000006</v>
          </cell>
          <cell r="FQ25">
            <v>8732.6849999999995</v>
          </cell>
          <cell r="FR25">
            <v>11736.119000000001</v>
          </cell>
          <cell r="FS25">
            <v>12746.243</v>
          </cell>
          <cell r="FT25">
            <v>14312.117</v>
          </cell>
          <cell r="FU25">
            <v>11217.201000000001</v>
          </cell>
          <cell r="FV25">
            <v>13160.255000000001</v>
          </cell>
          <cell r="FW25">
            <v>13756.776</v>
          </cell>
          <cell r="FX25">
            <v>10206.662</v>
          </cell>
          <cell r="FY25">
            <v>7232.5720000000001</v>
          </cell>
          <cell r="FZ25">
            <v>8303.2489999999998</v>
          </cell>
          <cell r="GA25">
            <v>11562.986000000001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6</v>
          </cell>
          <cell r="C26">
            <v>24</v>
          </cell>
          <cell r="D26">
            <v>21.8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28.6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24.1</v>
          </cell>
          <cell r="S26">
            <v>0</v>
          </cell>
          <cell r="T26">
            <v>6</v>
          </cell>
          <cell r="U26">
            <v>0</v>
          </cell>
          <cell r="V26">
            <v>23.6</v>
          </cell>
          <cell r="W26">
            <v>24.1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52.2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25.5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15.9</v>
          </cell>
          <cell r="BQ26">
            <v>0</v>
          </cell>
          <cell r="BR26">
            <v>0</v>
          </cell>
          <cell r="BS26">
            <v>23.700000000000003</v>
          </cell>
          <cell r="BT26">
            <v>28.8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0.8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1.7000000000000002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4.5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2.3000000000001821E-2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2.7000000000043656E-2</v>
          </cell>
          <cell r="EK26">
            <v>2.9999999999927241E-2</v>
          </cell>
          <cell r="EL26">
            <v>25.080000000000293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3.0999999999767172E-2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1</v>
          </cell>
          <cell r="FF26">
            <v>7.8999999999996365E-2</v>
          </cell>
          <cell r="FG26">
            <v>0</v>
          </cell>
          <cell r="FH26">
            <v>7.9999999998108251E-3</v>
          </cell>
          <cell r="FI26">
            <v>1</v>
          </cell>
          <cell r="FJ26">
            <v>2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1</v>
          </cell>
          <cell r="FP26">
            <v>0</v>
          </cell>
          <cell r="FQ26">
            <v>6.9000000000000006E-2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0.5</v>
          </cell>
          <cell r="FY26">
            <v>26.400000000000002</v>
          </cell>
          <cell r="FZ26">
            <v>1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10126</v>
          </cell>
          <cell r="C27">
            <v>2627.5</v>
          </cell>
          <cell r="D27">
            <v>4129.6000000000004</v>
          </cell>
          <cell r="E27">
            <v>831.5</v>
          </cell>
          <cell r="F27">
            <v>5271.7000000000007</v>
          </cell>
          <cell r="G27">
            <v>4783.3</v>
          </cell>
          <cell r="H27">
            <v>569.70000000000005</v>
          </cell>
          <cell r="I27">
            <v>680</v>
          </cell>
          <cell r="J27">
            <v>15580.900000000001</v>
          </cell>
          <cell r="K27">
            <v>5401.8</v>
          </cell>
          <cell r="L27">
            <v>3885.7000000000003</v>
          </cell>
          <cell r="M27">
            <v>12601.800000000001</v>
          </cell>
          <cell r="N27">
            <v>1206.5</v>
          </cell>
          <cell r="O27">
            <v>1938.6000000000001</v>
          </cell>
          <cell r="P27">
            <v>2819.8</v>
          </cell>
          <cell r="Q27">
            <v>1622.7</v>
          </cell>
          <cell r="R27">
            <v>11657.400000000001</v>
          </cell>
          <cell r="S27">
            <v>9846.2000000000007</v>
          </cell>
          <cell r="T27">
            <v>10207.300000000001</v>
          </cell>
          <cell r="U27">
            <v>14981.1</v>
          </cell>
          <cell r="V27">
            <v>12202.5</v>
          </cell>
          <cell r="W27">
            <v>23797.300000000003</v>
          </cell>
          <cell r="X27">
            <v>14922.400000000001</v>
          </cell>
          <cell r="Y27">
            <v>15150.900000000001</v>
          </cell>
          <cell r="Z27">
            <v>14205.800000000001</v>
          </cell>
          <cell r="AA27">
            <v>13614.800000000001</v>
          </cell>
          <cell r="AB27">
            <v>14163.400000000001</v>
          </cell>
          <cell r="AC27">
            <v>8750.9</v>
          </cell>
          <cell r="AD27">
            <v>16402.7</v>
          </cell>
          <cell r="AE27">
            <v>20341.900000000001</v>
          </cell>
          <cell r="AF27">
            <v>15244.1</v>
          </cell>
          <cell r="AG27">
            <v>18719.900000000001</v>
          </cell>
          <cell r="AH27">
            <v>6721.5</v>
          </cell>
          <cell r="AI27">
            <v>8642.7000000000007</v>
          </cell>
          <cell r="AJ27">
            <v>10351.1</v>
          </cell>
          <cell r="AK27">
            <v>8938.4</v>
          </cell>
          <cell r="AL27">
            <v>14128.2</v>
          </cell>
          <cell r="AM27">
            <v>12146.800000000001</v>
          </cell>
          <cell r="AN27">
            <v>10871.800000000001</v>
          </cell>
          <cell r="AO27">
            <v>12959.900000000001</v>
          </cell>
          <cell r="AP27">
            <v>15282.1</v>
          </cell>
          <cell r="AQ27">
            <v>16133.800000000001</v>
          </cell>
          <cell r="AR27">
            <v>15085.5</v>
          </cell>
          <cell r="AS27">
            <v>16828.400000000001</v>
          </cell>
          <cell r="AT27">
            <v>15389.400000000001</v>
          </cell>
          <cell r="AU27">
            <v>14558.1</v>
          </cell>
          <cell r="AV27">
            <v>17452.7</v>
          </cell>
          <cell r="AW27">
            <v>11911.900000000001</v>
          </cell>
          <cell r="AX27">
            <v>20634.7</v>
          </cell>
          <cell r="AY27">
            <v>15271.400000000001</v>
          </cell>
          <cell r="AZ27">
            <v>14459.6</v>
          </cell>
          <cell r="BA27">
            <v>12012.2</v>
          </cell>
          <cell r="BB27">
            <v>8396.2000000000007</v>
          </cell>
          <cell r="BC27">
            <v>11107.5</v>
          </cell>
          <cell r="BD27">
            <v>11532.800000000001</v>
          </cell>
          <cell r="BE27">
            <v>10277.5</v>
          </cell>
          <cell r="BF27">
            <v>8474.2000000000007</v>
          </cell>
          <cell r="BG27">
            <v>6963.3</v>
          </cell>
          <cell r="BH27">
            <v>7514.8</v>
          </cell>
          <cell r="BI27">
            <v>6344.3</v>
          </cell>
          <cell r="BJ27">
            <v>6341</v>
          </cell>
          <cell r="BK27">
            <v>8585.9</v>
          </cell>
          <cell r="BL27">
            <v>7181.6</v>
          </cell>
          <cell r="BM27">
            <v>6155.8</v>
          </cell>
          <cell r="BN27">
            <v>8986.8000000000011</v>
          </cell>
          <cell r="BO27">
            <v>11413.7</v>
          </cell>
          <cell r="BP27">
            <v>11181.300000000001</v>
          </cell>
          <cell r="BQ27">
            <v>9987.1</v>
          </cell>
          <cell r="BR27">
            <v>9583.6</v>
          </cell>
          <cell r="BS27">
            <v>11877.400000000001</v>
          </cell>
          <cell r="BT27">
            <v>9161.4</v>
          </cell>
          <cell r="BU27">
            <v>8247.5</v>
          </cell>
          <cell r="BV27">
            <v>4912.4000000000005</v>
          </cell>
          <cell r="BW27">
            <v>9382.3000000000011</v>
          </cell>
          <cell r="BX27">
            <v>6504.6</v>
          </cell>
          <cell r="BY27">
            <v>763.6</v>
          </cell>
          <cell r="BZ27">
            <v>654.30000000000007</v>
          </cell>
          <cell r="CA27">
            <v>1598</v>
          </cell>
          <cell r="CB27">
            <v>1309.9000000000001</v>
          </cell>
          <cell r="CC27">
            <v>984.2</v>
          </cell>
          <cell r="CD27">
            <v>710.1</v>
          </cell>
          <cell r="CE27">
            <v>747.90000000000009</v>
          </cell>
          <cell r="CF27">
            <v>1052.2</v>
          </cell>
          <cell r="CG27">
            <v>331.3</v>
          </cell>
          <cell r="CH27">
            <v>290.8</v>
          </cell>
          <cell r="CI27">
            <v>4623</v>
          </cell>
          <cell r="CJ27">
            <v>1474.8000000000002</v>
          </cell>
          <cell r="CK27">
            <v>2363.9</v>
          </cell>
          <cell r="CL27">
            <v>4225.3</v>
          </cell>
          <cell r="CM27">
            <v>1322.7</v>
          </cell>
          <cell r="CN27">
            <v>1152.6000000000001</v>
          </cell>
          <cell r="CO27">
            <v>2831.4</v>
          </cell>
          <cell r="CP27">
            <v>4392.7</v>
          </cell>
          <cell r="CQ27">
            <v>586.6</v>
          </cell>
          <cell r="CR27">
            <v>980.1</v>
          </cell>
          <cell r="CS27">
            <v>661.80000000000007</v>
          </cell>
          <cell r="CT27">
            <v>510.6</v>
          </cell>
          <cell r="CU27">
            <v>416.6</v>
          </cell>
          <cell r="CV27">
            <v>559.6</v>
          </cell>
          <cell r="CW27">
            <v>493.20000000000005</v>
          </cell>
          <cell r="CX27">
            <v>665.5</v>
          </cell>
          <cell r="CY27">
            <v>1083.3</v>
          </cell>
          <cell r="CZ27">
            <v>1319.4</v>
          </cell>
          <cell r="DA27">
            <v>2664.5</v>
          </cell>
          <cell r="DB27">
            <v>372</v>
          </cell>
          <cell r="DC27">
            <v>469.70000000000005</v>
          </cell>
          <cell r="DD27">
            <v>619.5</v>
          </cell>
          <cell r="DE27">
            <v>634.5</v>
          </cell>
          <cell r="DF27">
            <v>1085.6000000000001</v>
          </cell>
          <cell r="DG27">
            <v>3388.4</v>
          </cell>
          <cell r="DH27">
            <v>6897.8</v>
          </cell>
          <cell r="DI27">
            <v>1255.4000000000001</v>
          </cell>
          <cell r="DJ27">
            <v>1539.2</v>
          </cell>
          <cell r="DK27">
            <v>1887.6000000000001</v>
          </cell>
          <cell r="DL27">
            <v>1534.9</v>
          </cell>
          <cell r="DM27">
            <v>260.5</v>
          </cell>
          <cell r="DN27">
            <v>560.6</v>
          </cell>
          <cell r="DO27">
            <v>636.30000000000007</v>
          </cell>
          <cell r="DP27">
            <v>551.70000000000005</v>
          </cell>
          <cell r="DQ27">
            <v>702.6</v>
          </cell>
          <cell r="DR27">
            <v>284.38500000000033</v>
          </cell>
          <cell r="DS27">
            <v>641.13800000000015</v>
          </cell>
          <cell r="DT27">
            <v>817.10300000000007</v>
          </cell>
          <cell r="DU27">
            <v>4098.6870000000008</v>
          </cell>
          <cell r="DV27">
            <v>1289.308</v>
          </cell>
          <cell r="DW27">
            <v>513.05700000000002</v>
          </cell>
          <cell r="DX27">
            <v>756.42900000000009</v>
          </cell>
          <cell r="DY27">
            <v>621.04199999999992</v>
          </cell>
          <cell r="DZ27">
            <v>1425.5160000000001</v>
          </cell>
          <cell r="EA27">
            <v>1384.9850000000001</v>
          </cell>
          <cell r="EB27">
            <v>1268.9500000000005</v>
          </cell>
          <cell r="EC27">
            <v>1207.5860000000009</v>
          </cell>
          <cell r="ED27">
            <v>927.83700000000033</v>
          </cell>
          <cell r="EE27">
            <v>1182.6429999999998</v>
          </cell>
          <cell r="EF27">
            <v>3322.2570000000001</v>
          </cell>
          <cell r="EG27">
            <v>1696.8840000000005</v>
          </cell>
          <cell r="EH27">
            <v>1900.9930000000002</v>
          </cell>
          <cell r="EI27">
            <v>1523.6610000000001</v>
          </cell>
          <cell r="EJ27">
            <v>1864.7940000000003</v>
          </cell>
          <cell r="EK27">
            <v>747.70300000000009</v>
          </cell>
          <cell r="EL27">
            <v>3357.5889999999999</v>
          </cell>
          <cell r="EM27">
            <v>614.94800000000021</v>
          </cell>
          <cell r="EN27">
            <v>931.22199999999975</v>
          </cell>
          <cell r="EO27">
            <v>1043.701</v>
          </cell>
          <cell r="EP27">
            <v>2133.15</v>
          </cell>
          <cell r="EQ27">
            <v>1102.67</v>
          </cell>
          <cell r="ER27">
            <v>1840.2210000000005</v>
          </cell>
          <cell r="ES27">
            <v>648.92899999999997</v>
          </cell>
          <cell r="ET27">
            <v>1445.653</v>
          </cell>
          <cell r="EU27">
            <v>1660.4259999999999</v>
          </cell>
          <cell r="EV27">
            <v>2045.539</v>
          </cell>
          <cell r="EW27">
            <v>379.56600000000009</v>
          </cell>
          <cell r="EX27">
            <v>238.40200000000033</v>
          </cell>
          <cell r="EY27">
            <v>176.53700000000029</v>
          </cell>
          <cell r="EZ27">
            <v>46.589999999999968</v>
          </cell>
          <cell r="FA27">
            <v>39.371999999999389</v>
          </cell>
          <cell r="FB27">
            <v>4925.1320000000014</v>
          </cell>
          <cell r="FC27">
            <v>347.24300000000079</v>
          </cell>
          <cell r="FD27">
            <v>1834.2739999999999</v>
          </cell>
          <cell r="FE27">
            <v>3473.4040000000005</v>
          </cell>
          <cell r="FF27">
            <v>3841.759</v>
          </cell>
          <cell r="FG27">
            <v>2550.3360000000002</v>
          </cell>
          <cell r="FH27">
            <v>3795.3209999999995</v>
          </cell>
          <cell r="FI27">
            <v>4592.8400000000029</v>
          </cell>
          <cell r="FJ27">
            <v>6880.92</v>
          </cell>
          <cell r="FK27">
            <v>8393.6360000000004</v>
          </cell>
          <cell r="FL27">
            <v>6236.9729999999981</v>
          </cell>
          <cell r="FM27">
            <v>9474.5679999999993</v>
          </cell>
          <cell r="FN27">
            <v>17809.192999999999</v>
          </cell>
          <cell r="FO27">
            <v>3253.2719999999999</v>
          </cell>
          <cell r="FP27">
            <v>6710.9780000000001</v>
          </cell>
          <cell r="FQ27">
            <v>8986.5360000000001</v>
          </cell>
          <cell r="FR27">
            <v>4506.99</v>
          </cell>
          <cell r="FS27">
            <v>6135.4719999999998</v>
          </cell>
          <cell r="FT27">
            <v>4823.8</v>
          </cell>
          <cell r="FU27">
            <v>6938.9440000000004</v>
          </cell>
          <cell r="FV27">
            <v>926.673</v>
          </cell>
          <cell r="FW27">
            <v>2550.9569999999999</v>
          </cell>
          <cell r="FX27">
            <v>4429.8670000000002</v>
          </cell>
          <cell r="FY27">
            <v>1320.799</v>
          </cell>
          <cell r="FZ27">
            <v>260.74200000000002</v>
          </cell>
          <cell r="GA27">
            <v>2471.056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" refreshError="1"/>
      <sheetData sheetId="3" refreshError="1"/>
      <sheetData sheetId="4" refreshError="1"/>
      <sheetData sheetId="5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5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3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1.4000000000000001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1E-3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2E-3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0.2</v>
          </cell>
          <cell r="BT15">
            <v>0</v>
          </cell>
          <cell r="BU15">
            <v>1.2000000000000002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21.5</v>
          </cell>
          <cell r="DD15">
            <v>20.5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30.34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6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1745.5</v>
          </cell>
          <cell r="AV1">
            <v>0</v>
          </cell>
          <cell r="AW1">
            <v>0</v>
          </cell>
          <cell r="AX1">
            <v>1602.4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22.400000000000002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283.10000000000002</v>
          </cell>
          <cell r="DC1">
            <v>201.10000000000002</v>
          </cell>
          <cell r="DD1">
            <v>350.20000000000005</v>
          </cell>
          <cell r="DE1">
            <v>130.70000000000002</v>
          </cell>
          <cell r="DF1">
            <v>179.70000000000002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21.900000000000002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17.8</v>
          </cell>
          <cell r="L2">
            <v>0</v>
          </cell>
          <cell r="M2">
            <v>22.200000000000003</v>
          </cell>
          <cell r="N2">
            <v>21</v>
          </cell>
          <cell r="O2">
            <v>0</v>
          </cell>
          <cell r="P2">
            <v>0</v>
          </cell>
          <cell r="Q2">
            <v>22.200000000000003</v>
          </cell>
          <cell r="R2">
            <v>22.1</v>
          </cell>
          <cell r="S2">
            <v>0</v>
          </cell>
          <cell r="T2">
            <v>0</v>
          </cell>
          <cell r="U2">
            <v>41.6</v>
          </cell>
          <cell r="V2">
            <v>65</v>
          </cell>
          <cell r="W2">
            <v>21.3</v>
          </cell>
          <cell r="X2">
            <v>42.900000000000006</v>
          </cell>
          <cell r="Y2">
            <v>44.2</v>
          </cell>
          <cell r="Z2">
            <v>22.5</v>
          </cell>
          <cell r="AA2">
            <v>86.4</v>
          </cell>
          <cell r="AB2">
            <v>137.6</v>
          </cell>
          <cell r="AC2">
            <v>0</v>
          </cell>
          <cell r="AD2">
            <v>22.1</v>
          </cell>
          <cell r="AE2">
            <v>0</v>
          </cell>
          <cell r="AF2">
            <v>21.5</v>
          </cell>
          <cell r="AG2">
            <v>0</v>
          </cell>
          <cell r="AH2">
            <v>22</v>
          </cell>
          <cell r="AI2">
            <v>62.7</v>
          </cell>
          <cell r="AJ2">
            <v>23</v>
          </cell>
          <cell r="AK2">
            <v>45.5</v>
          </cell>
          <cell r="AL2">
            <v>66.5</v>
          </cell>
          <cell r="AM2">
            <v>84.300000000000011</v>
          </cell>
          <cell r="AN2">
            <v>114.30000000000001</v>
          </cell>
          <cell r="AO2">
            <v>88.2</v>
          </cell>
          <cell r="AP2">
            <v>310.40000000000003</v>
          </cell>
          <cell r="AQ2">
            <v>195.3</v>
          </cell>
          <cell r="AR2">
            <v>220.10000000000002</v>
          </cell>
          <cell r="AS2">
            <v>969.90000000000009</v>
          </cell>
          <cell r="AT2">
            <v>652</v>
          </cell>
          <cell r="AU2">
            <v>739.40000000000009</v>
          </cell>
          <cell r="AV2">
            <v>614.80000000000007</v>
          </cell>
          <cell r="AW2">
            <v>639.40000000000009</v>
          </cell>
          <cell r="AX2">
            <v>689.5</v>
          </cell>
          <cell r="AY2">
            <v>948.30000000000007</v>
          </cell>
          <cell r="AZ2">
            <v>952.40000000000009</v>
          </cell>
          <cell r="BA2">
            <v>1095.1000000000001</v>
          </cell>
          <cell r="BB2">
            <v>1086.1000000000001</v>
          </cell>
          <cell r="BC2">
            <v>930.90000000000009</v>
          </cell>
          <cell r="BD2">
            <v>1116.4000000000001</v>
          </cell>
          <cell r="BE2">
            <v>1299.8000000000002</v>
          </cell>
          <cell r="BF2">
            <v>1541.1000000000001</v>
          </cell>
          <cell r="BG2">
            <v>1204.6000000000001</v>
          </cell>
          <cell r="BH2">
            <v>958</v>
          </cell>
          <cell r="BI2">
            <v>863.7</v>
          </cell>
          <cell r="BJ2">
            <v>814</v>
          </cell>
          <cell r="BK2">
            <v>711.30000000000007</v>
          </cell>
          <cell r="BL2">
            <v>798.90000000000009</v>
          </cell>
          <cell r="BM2">
            <v>924.80000000000007</v>
          </cell>
          <cell r="BN2">
            <v>1445.6000000000001</v>
          </cell>
          <cell r="BO2">
            <v>1388.7</v>
          </cell>
          <cell r="BP2">
            <v>1228.2</v>
          </cell>
          <cell r="BQ2">
            <v>787.2</v>
          </cell>
          <cell r="BR2">
            <v>940.7</v>
          </cell>
          <cell r="BS2">
            <v>1040.2</v>
          </cell>
          <cell r="BT2">
            <v>1065.5</v>
          </cell>
          <cell r="BU2">
            <v>737.30000000000007</v>
          </cell>
          <cell r="BV2">
            <v>879.5</v>
          </cell>
          <cell r="BW2">
            <v>596</v>
          </cell>
          <cell r="BX2">
            <v>702.7</v>
          </cell>
          <cell r="BY2">
            <v>955.80000000000007</v>
          </cell>
          <cell r="BZ2">
            <v>862.40000000000009</v>
          </cell>
          <cell r="CA2">
            <v>1122.5</v>
          </cell>
          <cell r="CB2">
            <v>733.6</v>
          </cell>
          <cell r="CC2">
            <v>778.80000000000007</v>
          </cell>
          <cell r="CD2">
            <v>794.7</v>
          </cell>
          <cell r="CE2">
            <v>995.2</v>
          </cell>
          <cell r="CF2">
            <v>696.7</v>
          </cell>
          <cell r="CG2">
            <v>812.7</v>
          </cell>
          <cell r="CH2">
            <v>1260.7</v>
          </cell>
          <cell r="CI2">
            <v>583.20000000000005</v>
          </cell>
          <cell r="CJ2">
            <v>741.40000000000009</v>
          </cell>
          <cell r="CK2">
            <v>938.40000000000009</v>
          </cell>
          <cell r="CL2">
            <v>1343.4</v>
          </cell>
          <cell r="CM2">
            <v>1298.9000000000001</v>
          </cell>
          <cell r="CN2">
            <v>1116.6000000000001</v>
          </cell>
          <cell r="CO2">
            <v>1436.7</v>
          </cell>
          <cell r="CP2">
            <v>860.7</v>
          </cell>
          <cell r="CQ2">
            <v>655.7</v>
          </cell>
          <cell r="CR2">
            <v>441.8</v>
          </cell>
          <cell r="CS2">
            <v>730.2</v>
          </cell>
          <cell r="CT2">
            <v>778.30000000000007</v>
          </cell>
          <cell r="CU2">
            <v>750.5</v>
          </cell>
          <cell r="CV2">
            <v>608.70000000000005</v>
          </cell>
          <cell r="CW2">
            <v>1172</v>
          </cell>
          <cell r="CX2">
            <v>1534</v>
          </cell>
          <cell r="CY2">
            <v>1410.6000000000001</v>
          </cell>
          <cell r="CZ2">
            <v>1050.5</v>
          </cell>
          <cell r="DA2">
            <v>1689.5</v>
          </cell>
          <cell r="DB2">
            <v>1229.2</v>
          </cell>
          <cell r="DC2">
            <v>1509.4</v>
          </cell>
          <cell r="DD2">
            <v>878.2</v>
          </cell>
          <cell r="DE2">
            <v>934.90000000000009</v>
          </cell>
          <cell r="DF2">
            <v>2190.7000000000003</v>
          </cell>
          <cell r="DG2">
            <v>1806.3000000000002</v>
          </cell>
          <cell r="DH2">
            <v>1968.1000000000001</v>
          </cell>
          <cell r="DI2">
            <v>1436.8000000000002</v>
          </cell>
          <cell r="DJ2">
            <v>2014.5</v>
          </cell>
          <cell r="DK2">
            <v>1457.8000000000002</v>
          </cell>
          <cell r="DL2">
            <v>1529.4</v>
          </cell>
          <cell r="DM2">
            <v>1369.6000000000001</v>
          </cell>
          <cell r="DN2">
            <v>1025</v>
          </cell>
          <cell r="DO2">
            <v>890.2</v>
          </cell>
          <cell r="DP2">
            <v>560.80000000000007</v>
          </cell>
          <cell r="DQ2">
            <v>739.7</v>
          </cell>
          <cell r="DR2">
            <v>765.06400000000008</v>
          </cell>
          <cell r="DS2">
            <v>788.07400000000007</v>
          </cell>
          <cell r="DT2">
            <v>877.78500000000008</v>
          </cell>
          <cell r="DU2">
            <v>1450.192</v>
          </cell>
          <cell r="DV2">
            <v>926.93100000000004</v>
          </cell>
          <cell r="DW2">
            <v>1030.348</v>
          </cell>
          <cell r="DX2">
            <v>1013.8780000000002</v>
          </cell>
          <cell r="DY2">
            <v>1002.2660000000001</v>
          </cell>
          <cell r="DZ2">
            <v>1142.8929999999998</v>
          </cell>
          <cell r="EA2">
            <v>987.74500000000012</v>
          </cell>
          <cell r="EB2">
            <v>916.98199999999997</v>
          </cell>
          <cell r="EC2">
            <v>1055.6310000000001</v>
          </cell>
          <cell r="ED2">
            <v>1196.039</v>
          </cell>
          <cell r="EE2">
            <v>929.31600000000003</v>
          </cell>
          <cell r="EF2">
            <v>1253.4740000000002</v>
          </cell>
          <cell r="EG2">
            <v>1146.2790000000002</v>
          </cell>
          <cell r="EH2">
            <v>1255.6300000000001</v>
          </cell>
          <cell r="EI2">
            <v>1298.49</v>
          </cell>
          <cell r="EJ2">
            <v>1277.7380000000001</v>
          </cell>
          <cell r="EK2">
            <v>1511.7200000000003</v>
          </cell>
          <cell r="EL2">
            <v>1245.155</v>
          </cell>
          <cell r="EM2">
            <v>1074.92</v>
          </cell>
          <cell r="EN2">
            <v>1032.4290000000001</v>
          </cell>
          <cell r="EO2">
            <v>970.17500000000007</v>
          </cell>
          <cell r="EP2">
            <v>2183.8209999999999</v>
          </cell>
          <cell r="EQ2">
            <v>980.14400000000012</v>
          </cell>
          <cell r="ER2">
            <v>476.483</v>
          </cell>
          <cell r="ES2">
            <v>63.160000000000004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8.3000000000000007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45</v>
          </cell>
          <cell r="BR5">
            <v>0</v>
          </cell>
          <cell r="BS5">
            <v>0</v>
          </cell>
          <cell r="BT5">
            <v>45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2433.5</v>
          </cell>
          <cell r="C6">
            <v>3842.8</v>
          </cell>
          <cell r="D6">
            <v>6356.7000000000007</v>
          </cell>
          <cell r="E6">
            <v>8235.1</v>
          </cell>
          <cell r="F6">
            <v>5193.8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22.8</v>
          </cell>
          <cell r="AB6">
            <v>0</v>
          </cell>
          <cell r="AC6">
            <v>0</v>
          </cell>
          <cell r="AD6">
            <v>21.5</v>
          </cell>
          <cell r="AE6">
            <v>0</v>
          </cell>
          <cell r="AF6">
            <v>260.8</v>
          </cell>
          <cell r="AG6">
            <v>924.2</v>
          </cell>
          <cell r="AH6">
            <v>527.9</v>
          </cell>
          <cell r="AI6">
            <v>511.90000000000003</v>
          </cell>
          <cell r="AJ6">
            <v>1197.3</v>
          </cell>
          <cell r="AK6">
            <v>2582.6000000000004</v>
          </cell>
          <cell r="AL6">
            <v>1389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21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20</v>
          </cell>
          <cell r="BB6">
            <v>0</v>
          </cell>
          <cell r="BC6">
            <v>21.8</v>
          </cell>
          <cell r="BD6">
            <v>0</v>
          </cell>
          <cell r="BE6">
            <v>89.7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65.5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23.200000000000003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15.4</v>
          </cell>
          <cell r="CD6">
            <v>28.900000000000002</v>
          </cell>
          <cell r="CE6">
            <v>22.700000000000003</v>
          </cell>
          <cell r="CF6">
            <v>7.1000000000000005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20.200000000000003</v>
          </cell>
          <cell r="CN6">
            <v>17.100000000000001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17.400000000000002</v>
          </cell>
          <cell r="DB6">
            <v>61.5</v>
          </cell>
          <cell r="DC6">
            <v>37.700000000000003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63.7</v>
          </cell>
          <cell r="DN6">
            <v>0</v>
          </cell>
          <cell r="DO6">
            <v>64.3</v>
          </cell>
          <cell r="DP6">
            <v>22.700000000000003</v>
          </cell>
          <cell r="DQ6">
            <v>25.700000000000003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21.083000000000002</v>
          </cell>
          <cell r="DW6">
            <v>63.249000000000002</v>
          </cell>
          <cell r="DX6">
            <v>21.950000000000003</v>
          </cell>
          <cell r="DY6">
            <v>20.380000000000003</v>
          </cell>
          <cell r="DZ6">
            <v>20</v>
          </cell>
          <cell r="EA6">
            <v>43</v>
          </cell>
          <cell r="EB6">
            <v>21.5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21.080000000000002</v>
          </cell>
          <cell r="EJ6">
            <v>0</v>
          </cell>
          <cell r="EK6">
            <v>36.880000000000003</v>
          </cell>
          <cell r="EL6">
            <v>0</v>
          </cell>
          <cell r="EM6">
            <v>22</v>
          </cell>
          <cell r="EN6">
            <v>0</v>
          </cell>
          <cell r="EO6">
            <v>43.512</v>
          </cell>
          <cell r="EP6">
            <v>100.04</v>
          </cell>
          <cell r="EQ6">
            <v>39.200000000000003</v>
          </cell>
          <cell r="ER6">
            <v>61</v>
          </cell>
          <cell r="ES6">
            <v>19.600000000000001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22</v>
          </cell>
          <cell r="C7">
            <v>177.5</v>
          </cell>
          <cell r="D7">
            <v>128.30000000000001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22.1</v>
          </cell>
          <cell r="J7">
            <v>64.600000000000009</v>
          </cell>
          <cell r="K7">
            <v>87.2</v>
          </cell>
          <cell r="L7">
            <v>85.4</v>
          </cell>
          <cell r="M7">
            <v>0</v>
          </cell>
          <cell r="N7">
            <v>66.8</v>
          </cell>
          <cell r="O7">
            <v>110.2</v>
          </cell>
          <cell r="P7">
            <v>22.1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22.700000000000003</v>
          </cell>
          <cell r="Z7">
            <v>0</v>
          </cell>
          <cell r="AA7">
            <v>22</v>
          </cell>
          <cell r="AB7">
            <v>22</v>
          </cell>
          <cell r="AC7">
            <v>66</v>
          </cell>
          <cell r="AD7">
            <v>0</v>
          </cell>
          <cell r="AE7">
            <v>22</v>
          </cell>
          <cell r="AF7">
            <v>22</v>
          </cell>
          <cell r="AG7">
            <v>0</v>
          </cell>
          <cell r="AH7">
            <v>45</v>
          </cell>
          <cell r="AI7">
            <v>44</v>
          </cell>
          <cell r="AJ7">
            <v>9.9</v>
          </cell>
          <cell r="AK7">
            <v>88.4</v>
          </cell>
          <cell r="AL7">
            <v>110.80000000000001</v>
          </cell>
          <cell r="AM7">
            <v>22</v>
          </cell>
          <cell r="AN7">
            <v>0</v>
          </cell>
          <cell r="AO7">
            <v>22</v>
          </cell>
          <cell r="AP7">
            <v>61</v>
          </cell>
          <cell r="AQ7">
            <v>21.5</v>
          </cell>
          <cell r="AR7">
            <v>0</v>
          </cell>
          <cell r="AS7">
            <v>0</v>
          </cell>
          <cell r="AT7">
            <v>66.3</v>
          </cell>
          <cell r="AU7">
            <v>63.5</v>
          </cell>
          <cell r="AV7">
            <v>130.80000000000001</v>
          </cell>
          <cell r="AW7">
            <v>136</v>
          </cell>
          <cell r="AX7">
            <v>111.30000000000001</v>
          </cell>
          <cell r="AY7">
            <v>42.5</v>
          </cell>
          <cell r="AZ7">
            <v>68.100000000000009</v>
          </cell>
          <cell r="BA7">
            <v>0</v>
          </cell>
          <cell r="BB7">
            <v>168.4</v>
          </cell>
          <cell r="BC7">
            <v>134.70000000000002</v>
          </cell>
          <cell r="BD7">
            <v>69</v>
          </cell>
          <cell r="BE7">
            <v>0</v>
          </cell>
          <cell r="BF7">
            <v>22.3</v>
          </cell>
          <cell r="BG7">
            <v>30.3</v>
          </cell>
          <cell r="BH7">
            <v>0</v>
          </cell>
          <cell r="BI7">
            <v>67.900000000000006</v>
          </cell>
          <cell r="BJ7">
            <v>91.5</v>
          </cell>
          <cell r="BK7">
            <v>113.80000000000001</v>
          </cell>
          <cell r="BL7">
            <v>22.3</v>
          </cell>
          <cell r="BM7">
            <v>23</v>
          </cell>
          <cell r="BN7">
            <v>91.300000000000011</v>
          </cell>
          <cell r="BO7">
            <v>65.3</v>
          </cell>
          <cell r="BP7">
            <v>91.5</v>
          </cell>
          <cell r="BQ7">
            <v>246.9</v>
          </cell>
          <cell r="BR7">
            <v>108.30000000000001</v>
          </cell>
          <cell r="BS7">
            <v>67.400000000000006</v>
          </cell>
          <cell r="BT7">
            <v>90</v>
          </cell>
          <cell r="BU7">
            <v>135.20000000000002</v>
          </cell>
          <cell r="BV7">
            <v>137.5</v>
          </cell>
          <cell r="BW7">
            <v>136</v>
          </cell>
          <cell r="BX7">
            <v>86.7</v>
          </cell>
          <cell r="BY7">
            <v>154.60000000000002</v>
          </cell>
          <cell r="BZ7">
            <v>112.2</v>
          </cell>
          <cell r="CA7">
            <v>110.30000000000001</v>
          </cell>
          <cell r="CB7">
            <v>236.8</v>
          </cell>
          <cell r="CC7">
            <v>574.6</v>
          </cell>
          <cell r="CD7">
            <v>534.6</v>
          </cell>
          <cell r="CE7">
            <v>444.90000000000003</v>
          </cell>
          <cell r="CF7">
            <v>512.70000000000005</v>
          </cell>
          <cell r="CG7">
            <v>351.70000000000005</v>
          </cell>
          <cell r="CH7">
            <v>400.6</v>
          </cell>
          <cell r="CI7">
            <v>324.60000000000002</v>
          </cell>
          <cell r="CJ7">
            <v>331.70000000000005</v>
          </cell>
          <cell r="CK7">
            <v>235.4</v>
          </cell>
          <cell r="CL7">
            <v>261.90000000000003</v>
          </cell>
          <cell r="CM7">
            <v>171.3</v>
          </cell>
          <cell r="CN7">
            <v>422.40000000000003</v>
          </cell>
          <cell r="CO7">
            <v>652.70000000000005</v>
          </cell>
          <cell r="CP7">
            <v>944.2</v>
          </cell>
          <cell r="CQ7">
            <v>796</v>
          </cell>
          <cell r="CR7">
            <v>594.5</v>
          </cell>
          <cell r="CS7">
            <v>370.90000000000003</v>
          </cell>
          <cell r="CT7">
            <v>487.1</v>
          </cell>
          <cell r="CU7">
            <v>443.5</v>
          </cell>
          <cell r="CV7">
            <v>675.5</v>
          </cell>
          <cell r="CW7">
            <v>734.7</v>
          </cell>
          <cell r="CX7">
            <v>392.8</v>
          </cell>
          <cell r="CY7">
            <v>619.6</v>
          </cell>
          <cell r="CZ7">
            <v>724.1</v>
          </cell>
          <cell r="DA7">
            <v>690.6</v>
          </cell>
          <cell r="DB7">
            <v>453.20000000000005</v>
          </cell>
          <cell r="DC7">
            <v>1111.8</v>
          </cell>
          <cell r="DD7">
            <v>540.80000000000007</v>
          </cell>
          <cell r="DE7">
            <v>285.2</v>
          </cell>
          <cell r="DF7">
            <v>355.70000000000005</v>
          </cell>
          <cell r="DG7">
            <v>219.60000000000002</v>
          </cell>
          <cell r="DH7">
            <v>87.9</v>
          </cell>
          <cell r="DI7">
            <v>110.30000000000001</v>
          </cell>
          <cell r="DJ7">
            <v>159</v>
          </cell>
          <cell r="DK7">
            <v>636.30000000000007</v>
          </cell>
          <cell r="DL7">
            <v>215.60000000000002</v>
          </cell>
          <cell r="DM7">
            <v>575.5</v>
          </cell>
          <cell r="DN7">
            <v>723.7</v>
          </cell>
          <cell r="DO7">
            <v>254.5</v>
          </cell>
          <cell r="DP7">
            <v>307.20000000000005</v>
          </cell>
          <cell r="DQ7">
            <v>222.4</v>
          </cell>
          <cell r="DR7">
            <v>111.83</v>
          </cell>
          <cell r="DS7">
            <v>157.87</v>
          </cell>
          <cell r="DT7">
            <v>149.5</v>
          </cell>
          <cell r="DU7">
            <v>385.8</v>
          </cell>
          <cell r="DV7">
            <v>327.32</v>
          </cell>
          <cell r="DW7">
            <v>346.89000000000004</v>
          </cell>
          <cell r="DX7">
            <v>271.45600000000002</v>
          </cell>
          <cell r="DY7">
            <v>451.315</v>
          </cell>
          <cell r="DZ7">
            <v>324.608</v>
          </cell>
          <cell r="EA7">
            <v>304.89600000000002</v>
          </cell>
          <cell r="EB7">
            <v>473.86800000000005</v>
          </cell>
          <cell r="EC7">
            <v>400.77</v>
          </cell>
          <cell r="ED7">
            <v>523.67100000000005</v>
          </cell>
          <cell r="EE7">
            <v>920.43299999999999</v>
          </cell>
          <cell r="EF7">
            <v>613.48300000000006</v>
          </cell>
          <cell r="EG7">
            <v>698.96300000000008</v>
          </cell>
          <cell r="EH7">
            <v>189.161</v>
          </cell>
          <cell r="EI7">
            <v>164.745</v>
          </cell>
          <cell r="EJ7">
            <v>43.800000000000004</v>
          </cell>
          <cell r="EK7">
            <v>587.12900000000002</v>
          </cell>
          <cell r="EL7">
            <v>690.59900000000005</v>
          </cell>
          <cell r="EM7">
            <v>585.94899999999996</v>
          </cell>
          <cell r="EN7">
            <v>657.07600000000002</v>
          </cell>
          <cell r="EO7">
            <v>485.97700000000009</v>
          </cell>
          <cell r="EP7">
            <v>1198.1569999999999</v>
          </cell>
          <cell r="EQ7">
            <v>404.59000000000003</v>
          </cell>
          <cell r="ER7">
            <v>291.15700000000004</v>
          </cell>
          <cell r="ES7">
            <v>45.5</v>
          </cell>
          <cell r="ET7">
            <v>20.700000000000003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19.5</v>
          </cell>
          <cell r="AG8">
            <v>38.1</v>
          </cell>
          <cell r="AH8">
            <v>41.800000000000004</v>
          </cell>
          <cell r="AI8">
            <v>71.400000000000006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43.400000000000006</v>
          </cell>
          <cell r="AR8">
            <v>21.8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21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20.8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21.400000000000002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19.700000000000003</v>
          </cell>
          <cell r="DM9">
            <v>0</v>
          </cell>
          <cell r="DN9">
            <v>0</v>
          </cell>
          <cell r="DO9">
            <v>21.1</v>
          </cell>
          <cell r="DP9">
            <v>0</v>
          </cell>
          <cell r="DQ9">
            <v>41.800000000000004</v>
          </cell>
          <cell r="DR9">
            <v>21.21</v>
          </cell>
          <cell r="DS9">
            <v>21.21</v>
          </cell>
          <cell r="DT9">
            <v>0</v>
          </cell>
          <cell r="DU9">
            <v>20.540000000000003</v>
          </cell>
          <cell r="DV9">
            <v>0</v>
          </cell>
          <cell r="DW9">
            <v>0</v>
          </cell>
          <cell r="DX9">
            <v>0</v>
          </cell>
          <cell r="DY9">
            <v>18.28</v>
          </cell>
          <cell r="DZ9">
            <v>21.05</v>
          </cell>
          <cell r="EA9">
            <v>20.350000000000001</v>
          </cell>
          <cell r="EB9">
            <v>20.450000000000003</v>
          </cell>
          <cell r="EC9">
            <v>9.68</v>
          </cell>
          <cell r="ED9">
            <v>33.369999999999997</v>
          </cell>
          <cell r="EE9">
            <v>0</v>
          </cell>
          <cell r="EF9">
            <v>43.400000000000006</v>
          </cell>
          <cell r="EG9">
            <v>32.330000000000005</v>
          </cell>
          <cell r="EH9">
            <v>0</v>
          </cell>
          <cell r="EI9">
            <v>5.6180000000000003</v>
          </cell>
          <cell r="EJ9">
            <v>20.899000000000001</v>
          </cell>
          <cell r="EK9">
            <v>0</v>
          </cell>
          <cell r="EL9">
            <v>20.844999999999999</v>
          </cell>
          <cell r="EM9">
            <v>0</v>
          </cell>
          <cell r="EN9">
            <v>8.4139999999999997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11</v>
          </cell>
          <cell r="O10">
            <v>40.800000000000004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12</v>
          </cell>
          <cell r="U10">
            <v>0</v>
          </cell>
          <cell r="V10">
            <v>33.200000000000003</v>
          </cell>
          <cell r="W10">
            <v>17.2</v>
          </cell>
          <cell r="X10">
            <v>41.400000000000006</v>
          </cell>
          <cell r="Y10">
            <v>20.700000000000003</v>
          </cell>
          <cell r="Z10">
            <v>6.5</v>
          </cell>
          <cell r="AA10">
            <v>20.700000000000003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166.60000000000002</v>
          </cell>
          <cell r="AG10">
            <v>178.20000000000002</v>
          </cell>
          <cell r="AH10">
            <v>146.4</v>
          </cell>
          <cell r="AI10">
            <v>143.80000000000001</v>
          </cell>
          <cell r="AJ10">
            <v>244.9</v>
          </cell>
          <cell r="AK10">
            <v>135</v>
          </cell>
          <cell r="AL10">
            <v>48.1</v>
          </cell>
          <cell r="AM10">
            <v>0</v>
          </cell>
          <cell r="AN10">
            <v>0</v>
          </cell>
          <cell r="AO10">
            <v>0</v>
          </cell>
          <cell r="AP10">
            <v>12</v>
          </cell>
          <cell r="AQ10">
            <v>0</v>
          </cell>
          <cell r="AR10">
            <v>203.3</v>
          </cell>
          <cell r="AS10">
            <v>145.80000000000001</v>
          </cell>
          <cell r="AT10">
            <v>172.4</v>
          </cell>
          <cell r="AU10">
            <v>103.2</v>
          </cell>
          <cell r="AV10">
            <v>162.5</v>
          </cell>
          <cell r="AW10">
            <v>202.70000000000002</v>
          </cell>
          <cell r="AX10">
            <v>254.9</v>
          </cell>
          <cell r="AY10">
            <v>31.900000000000002</v>
          </cell>
          <cell r="AZ10">
            <v>6.5</v>
          </cell>
          <cell r="BA10">
            <v>0</v>
          </cell>
          <cell r="BB10">
            <v>0</v>
          </cell>
          <cell r="BC10">
            <v>23</v>
          </cell>
          <cell r="BD10">
            <v>45.900000000000006</v>
          </cell>
          <cell r="BE10">
            <v>68.8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23.1</v>
          </cell>
          <cell r="CO10">
            <v>110.5</v>
          </cell>
          <cell r="CP10">
            <v>45</v>
          </cell>
          <cell r="CQ10">
            <v>88.9</v>
          </cell>
          <cell r="CR10">
            <v>67</v>
          </cell>
          <cell r="CS10">
            <v>68.8</v>
          </cell>
          <cell r="CT10">
            <v>0</v>
          </cell>
          <cell r="CU10">
            <v>114.7</v>
          </cell>
          <cell r="CV10">
            <v>89</v>
          </cell>
          <cell r="CW10">
            <v>22.200000000000003</v>
          </cell>
          <cell r="CX10">
            <v>21</v>
          </cell>
          <cell r="CY10">
            <v>0</v>
          </cell>
          <cell r="CZ10">
            <v>0</v>
          </cell>
          <cell r="DA10">
            <v>47.7</v>
          </cell>
          <cell r="DB10">
            <v>0</v>
          </cell>
          <cell r="DC10">
            <v>0</v>
          </cell>
          <cell r="DD10">
            <v>179</v>
          </cell>
          <cell r="DE10">
            <v>45.5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81.600000000000009</v>
          </cell>
          <cell r="C11">
            <v>20.700000000000003</v>
          </cell>
          <cell r="D11">
            <v>47.5</v>
          </cell>
          <cell r="E11">
            <v>24.1</v>
          </cell>
          <cell r="F11">
            <v>2.3000000000000003</v>
          </cell>
          <cell r="G11">
            <v>24.8</v>
          </cell>
          <cell r="H11">
            <v>0</v>
          </cell>
          <cell r="I11">
            <v>106.80000000000001</v>
          </cell>
          <cell r="J11">
            <v>87.5</v>
          </cell>
          <cell r="K11">
            <v>145.6</v>
          </cell>
          <cell r="L11">
            <v>214.10000000000002</v>
          </cell>
          <cell r="M11">
            <v>257.60000000000002</v>
          </cell>
          <cell r="N11">
            <v>297.90000000000003</v>
          </cell>
          <cell r="O11">
            <v>449.20000000000005</v>
          </cell>
          <cell r="P11">
            <v>113.80000000000001</v>
          </cell>
          <cell r="Q11">
            <v>402.3</v>
          </cell>
          <cell r="R11">
            <v>133.9</v>
          </cell>
          <cell r="S11">
            <v>67.900000000000006</v>
          </cell>
          <cell r="T11">
            <v>142.80000000000001</v>
          </cell>
          <cell r="U11">
            <v>628.5</v>
          </cell>
          <cell r="V11">
            <v>612.5</v>
          </cell>
          <cell r="W11">
            <v>862.1</v>
          </cell>
          <cell r="X11">
            <v>994.7</v>
          </cell>
          <cell r="Y11">
            <v>588.6</v>
          </cell>
          <cell r="Z11">
            <v>463.20000000000005</v>
          </cell>
          <cell r="AA11">
            <v>468.40000000000003</v>
          </cell>
          <cell r="AB11">
            <v>345</v>
          </cell>
          <cell r="AC11">
            <v>534.5</v>
          </cell>
          <cell r="AD11">
            <v>442.8</v>
          </cell>
          <cell r="AE11">
            <v>195.4</v>
          </cell>
          <cell r="AF11">
            <v>309.5</v>
          </cell>
          <cell r="AG11">
            <v>793.1</v>
          </cell>
          <cell r="AH11">
            <v>750.5</v>
          </cell>
          <cell r="AI11">
            <v>970.90000000000009</v>
          </cell>
          <cell r="AJ11">
            <v>1261.5</v>
          </cell>
          <cell r="AK11">
            <v>1014.4000000000001</v>
          </cell>
          <cell r="AL11">
            <v>339.8</v>
          </cell>
          <cell r="AM11">
            <v>506.40000000000003</v>
          </cell>
          <cell r="AN11">
            <v>579.80000000000007</v>
          </cell>
          <cell r="AO11">
            <v>761</v>
          </cell>
          <cell r="AP11">
            <v>464.1</v>
          </cell>
          <cell r="AQ11">
            <v>658.1</v>
          </cell>
          <cell r="AR11">
            <v>743.80000000000007</v>
          </cell>
          <cell r="AS11">
            <v>933</v>
          </cell>
          <cell r="AT11">
            <v>1229.1000000000001</v>
          </cell>
          <cell r="AU11">
            <v>1373.4</v>
          </cell>
          <cell r="AV11">
            <v>1008.8000000000001</v>
          </cell>
          <cell r="AW11">
            <v>893.7</v>
          </cell>
          <cell r="AX11">
            <v>772</v>
          </cell>
          <cell r="AY11">
            <v>789.90000000000009</v>
          </cell>
          <cell r="AZ11">
            <v>698.40000000000009</v>
          </cell>
          <cell r="BA11">
            <v>579.9</v>
          </cell>
          <cell r="BB11">
            <v>890.2</v>
          </cell>
          <cell r="BC11">
            <v>971.2</v>
          </cell>
          <cell r="BD11">
            <v>1102.2</v>
          </cell>
          <cell r="BE11">
            <v>1187.2</v>
          </cell>
          <cell r="BF11">
            <v>1600.4</v>
          </cell>
          <cell r="BG11">
            <v>2064</v>
          </cell>
          <cell r="BH11">
            <v>1907.9</v>
          </cell>
          <cell r="BI11">
            <v>1037.1000000000001</v>
          </cell>
          <cell r="BJ11">
            <v>807.2</v>
          </cell>
          <cell r="BK11">
            <v>821.5</v>
          </cell>
          <cell r="BL11">
            <v>752.2</v>
          </cell>
          <cell r="BM11">
            <v>598.6</v>
          </cell>
          <cell r="BN11">
            <v>842.1</v>
          </cell>
          <cell r="BO11">
            <v>945.90000000000009</v>
          </cell>
          <cell r="BP11">
            <v>1657.8000000000002</v>
          </cell>
          <cell r="BQ11">
            <v>1651.6000000000001</v>
          </cell>
          <cell r="BR11">
            <v>1811</v>
          </cell>
          <cell r="BS11">
            <v>2060.7000000000003</v>
          </cell>
          <cell r="BT11">
            <v>2329.6</v>
          </cell>
          <cell r="BU11">
            <v>1757.3000000000002</v>
          </cell>
          <cell r="BV11">
            <v>1262.3000000000002</v>
          </cell>
          <cell r="BW11">
            <v>772.7</v>
          </cell>
          <cell r="BX11">
            <v>593.20000000000005</v>
          </cell>
          <cell r="BY11">
            <v>960.30000000000007</v>
          </cell>
          <cell r="BZ11">
            <v>1394</v>
          </cell>
          <cell r="CA11">
            <v>1026.3</v>
          </cell>
          <cell r="CB11">
            <v>1381.7</v>
          </cell>
          <cell r="CC11">
            <v>2412.4</v>
          </cell>
          <cell r="CD11">
            <v>2385.5</v>
          </cell>
          <cell r="CE11">
            <v>2618.2000000000003</v>
          </cell>
          <cell r="CF11">
            <v>2598.9</v>
          </cell>
          <cell r="CG11">
            <v>1966.5</v>
          </cell>
          <cell r="CH11">
            <v>2242.3000000000002</v>
          </cell>
          <cell r="CI11">
            <v>1414</v>
          </cell>
          <cell r="CJ11">
            <v>1009.6</v>
          </cell>
          <cell r="CK11">
            <v>1473.1000000000001</v>
          </cell>
          <cell r="CL11">
            <v>1986</v>
          </cell>
          <cell r="CM11">
            <v>1865.1000000000001</v>
          </cell>
          <cell r="CN11">
            <v>2892.1000000000004</v>
          </cell>
          <cell r="CO11">
            <v>2580.3000000000002</v>
          </cell>
          <cell r="CP11">
            <v>2361.7000000000003</v>
          </cell>
          <cell r="CQ11">
            <v>2551.6000000000004</v>
          </cell>
          <cell r="CR11">
            <v>2034.5</v>
          </cell>
          <cell r="CS11">
            <v>1906.2</v>
          </cell>
          <cell r="CT11">
            <v>1845.3000000000002</v>
          </cell>
          <cell r="CU11">
            <v>1349.5</v>
          </cell>
          <cell r="CV11">
            <v>1535.1000000000001</v>
          </cell>
          <cell r="CW11">
            <v>1558</v>
          </cell>
          <cell r="CX11">
            <v>2030.1000000000001</v>
          </cell>
          <cell r="CY11">
            <v>2514.7000000000003</v>
          </cell>
          <cell r="CZ11">
            <v>3059.3</v>
          </cell>
          <cell r="DA11">
            <v>3451.9</v>
          </cell>
          <cell r="DB11">
            <v>3113.2000000000003</v>
          </cell>
          <cell r="DC11">
            <v>2939.6000000000004</v>
          </cell>
          <cell r="DD11">
            <v>3184.8</v>
          </cell>
          <cell r="DE11">
            <v>2735.5</v>
          </cell>
          <cell r="DF11">
            <v>3111.9</v>
          </cell>
          <cell r="DG11">
            <v>1809.6000000000001</v>
          </cell>
          <cell r="DH11">
            <v>1504</v>
          </cell>
          <cell r="DI11">
            <v>2165.6</v>
          </cell>
          <cell r="DJ11">
            <v>3207.4</v>
          </cell>
          <cell r="DK11">
            <v>3578.6000000000004</v>
          </cell>
          <cell r="DL11">
            <v>4202.3</v>
          </cell>
          <cell r="DM11">
            <v>3505.6000000000004</v>
          </cell>
          <cell r="DN11">
            <v>4098.9000000000005</v>
          </cell>
          <cell r="DO11">
            <v>4411.6000000000004</v>
          </cell>
          <cell r="DP11">
            <v>4214.6000000000004</v>
          </cell>
          <cell r="DQ11">
            <v>3228.3</v>
          </cell>
          <cell r="DR11">
            <v>3724.268</v>
          </cell>
          <cell r="DS11">
            <v>1625.1440000000002</v>
          </cell>
          <cell r="DT11">
            <v>2024.6930000000002</v>
          </cell>
          <cell r="DU11">
            <v>2955.5130000000004</v>
          </cell>
          <cell r="DV11">
            <v>2822.0830000000005</v>
          </cell>
          <cell r="DW11">
            <v>3336.0650000000005</v>
          </cell>
          <cell r="DX11">
            <v>4231.9049999999997</v>
          </cell>
          <cell r="DY11">
            <v>4191.1270000000004</v>
          </cell>
          <cell r="DZ11">
            <v>5221.2910000000011</v>
          </cell>
          <cell r="EA11">
            <v>4841.7489999999998</v>
          </cell>
          <cell r="EB11">
            <v>5039.8179999999993</v>
          </cell>
          <cell r="EC11">
            <v>3565.3580000000002</v>
          </cell>
          <cell r="ED11">
            <v>4192.7390000000005</v>
          </cell>
          <cell r="EE11">
            <v>3375.1680000000001</v>
          </cell>
          <cell r="EF11">
            <v>2580.7060000000001</v>
          </cell>
          <cell r="EG11">
            <v>3021.2129999999997</v>
          </cell>
          <cell r="EH11">
            <v>3802.221</v>
          </cell>
          <cell r="EI11">
            <v>5209.6239999999998</v>
          </cell>
          <cell r="EJ11">
            <v>5062.5590000000002</v>
          </cell>
          <cell r="EK11">
            <v>5268.1850000000004</v>
          </cell>
          <cell r="EL11">
            <v>4593.277000000001</v>
          </cell>
          <cell r="EM11">
            <v>4228.2700000000004</v>
          </cell>
          <cell r="EN11">
            <v>4421.4730000000009</v>
          </cell>
          <cell r="EO11">
            <v>4311.3890000000001</v>
          </cell>
          <cell r="EP11">
            <v>6571.4160000000011</v>
          </cell>
          <cell r="EQ11">
            <v>3334.3770000000004</v>
          </cell>
          <cell r="ER11">
            <v>3279.268</v>
          </cell>
          <cell r="ES11">
            <v>743.45200000000011</v>
          </cell>
          <cell r="ET11">
            <v>896.59699999999998</v>
          </cell>
          <cell r="EU11">
            <v>38.945999999999998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57</v>
          </cell>
          <cell r="AM12">
            <v>18</v>
          </cell>
          <cell r="AN12">
            <v>0</v>
          </cell>
          <cell r="AO12">
            <v>0</v>
          </cell>
          <cell r="AP12">
            <v>0</v>
          </cell>
          <cell r="AQ12">
            <v>18.7</v>
          </cell>
          <cell r="AR12">
            <v>21.900000000000002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20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4.9860000000000007</v>
          </cell>
          <cell r="DV14">
            <v>0</v>
          </cell>
          <cell r="DW14">
            <v>23.130000000000003</v>
          </cell>
          <cell r="DX14">
            <v>0</v>
          </cell>
          <cell r="DY14">
            <v>0</v>
          </cell>
          <cell r="DZ14">
            <v>21.625</v>
          </cell>
          <cell r="EA14">
            <v>21.891000000000002</v>
          </cell>
          <cell r="EB14">
            <v>0</v>
          </cell>
          <cell r="EC14">
            <v>24.700000000000003</v>
          </cell>
          <cell r="ED14">
            <v>0</v>
          </cell>
          <cell r="EE14">
            <v>0</v>
          </cell>
          <cell r="EF14">
            <v>0</v>
          </cell>
          <cell r="EG14">
            <v>39.170999999999999</v>
          </cell>
          <cell r="EH14">
            <v>0</v>
          </cell>
          <cell r="EI14">
            <v>0</v>
          </cell>
          <cell r="EJ14">
            <v>0</v>
          </cell>
          <cell r="EK14">
            <v>93.820000000000007</v>
          </cell>
          <cell r="EL14">
            <v>46</v>
          </cell>
          <cell r="EM14">
            <v>23.040000000000003</v>
          </cell>
          <cell r="EN14">
            <v>0</v>
          </cell>
          <cell r="EO14">
            <v>23.040000000000003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21.8</v>
          </cell>
          <cell r="AM15">
            <v>0</v>
          </cell>
          <cell r="AN15">
            <v>0</v>
          </cell>
          <cell r="AO15">
            <v>0</v>
          </cell>
          <cell r="AP15">
            <v>20.5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552.9</v>
          </cell>
          <cell r="BB15">
            <v>1154.7</v>
          </cell>
          <cell r="BC15">
            <v>1837.7</v>
          </cell>
          <cell r="BD15">
            <v>1439.8000000000002</v>
          </cell>
          <cell r="BE15">
            <v>2353</v>
          </cell>
          <cell r="BF15">
            <v>2291.7000000000003</v>
          </cell>
          <cell r="BG15">
            <v>4034.5</v>
          </cell>
          <cell r="BH15">
            <v>2493.7000000000003</v>
          </cell>
          <cell r="BI15">
            <v>2513.5</v>
          </cell>
          <cell r="BJ15">
            <v>2657.1000000000004</v>
          </cell>
          <cell r="BK15">
            <v>3250.2000000000003</v>
          </cell>
          <cell r="BL15">
            <v>2386.2000000000003</v>
          </cell>
          <cell r="BM15">
            <v>1485.2</v>
          </cell>
          <cell r="BN15">
            <v>1503.9</v>
          </cell>
          <cell r="BO15">
            <v>752.5</v>
          </cell>
          <cell r="BP15">
            <v>0</v>
          </cell>
          <cell r="BQ15">
            <v>0</v>
          </cell>
          <cell r="BR15">
            <v>13219.5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21.900000000000002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29.900000000000002</v>
          </cell>
          <cell r="X16">
            <v>0</v>
          </cell>
          <cell r="Y16">
            <v>22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21.5</v>
          </cell>
          <cell r="AG16">
            <v>57.6</v>
          </cell>
          <cell r="AH16">
            <v>32.9</v>
          </cell>
          <cell r="AI16">
            <v>98.800000000000011</v>
          </cell>
          <cell r="AJ16">
            <v>0</v>
          </cell>
          <cell r="AK16">
            <v>0</v>
          </cell>
          <cell r="AL16">
            <v>0</v>
          </cell>
          <cell r="AM16">
            <v>17.2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4.4000000000000004</v>
          </cell>
          <cell r="BP16">
            <v>0</v>
          </cell>
          <cell r="BQ16">
            <v>0</v>
          </cell>
          <cell r="BR16">
            <v>0</v>
          </cell>
          <cell r="BS16">
            <v>18.400000000000002</v>
          </cell>
          <cell r="BT16">
            <v>36.9</v>
          </cell>
          <cell r="BU16">
            <v>19.5</v>
          </cell>
          <cell r="BV16">
            <v>0</v>
          </cell>
          <cell r="BW16">
            <v>37.800000000000004</v>
          </cell>
          <cell r="BX16">
            <v>19.5</v>
          </cell>
          <cell r="BY16">
            <v>69.400000000000006</v>
          </cell>
          <cell r="BZ16">
            <v>145</v>
          </cell>
          <cell r="CA16">
            <v>115</v>
          </cell>
          <cell r="CB16">
            <v>192.5</v>
          </cell>
          <cell r="CC16">
            <v>201.5</v>
          </cell>
          <cell r="CD16">
            <v>166</v>
          </cell>
          <cell r="CE16">
            <v>123.5</v>
          </cell>
          <cell r="CF16">
            <v>118.5</v>
          </cell>
          <cell r="CG16">
            <v>109.5</v>
          </cell>
          <cell r="CH16">
            <v>84.800000000000011</v>
          </cell>
          <cell r="CI16">
            <v>128.1</v>
          </cell>
          <cell r="CJ16">
            <v>85.4</v>
          </cell>
          <cell r="CK16">
            <v>21</v>
          </cell>
          <cell r="CL16">
            <v>61.800000000000004</v>
          </cell>
          <cell r="CM16">
            <v>144.9</v>
          </cell>
          <cell r="CN16">
            <v>153.4</v>
          </cell>
          <cell r="CO16">
            <v>318.20000000000005</v>
          </cell>
          <cell r="CP16">
            <v>271.90000000000003</v>
          </cell>
          <cell r="CQ16">
            <v>256.7</v>
          </cell>
          <cell r="CR16">
            <v>283.2</v>
          </cell>
          <cell r="CS16">
            <v>264.3</v>
          </cell>
          <cell r="CT16">
            <v>144.30000000000001</v>
          </cell>
          <cell r="CU16">
            <v>3049.2000000000003</v>
          </cell>
          <cell r="CV16">
            <v>141.1</v>
          </cell>
          <cell r="CW16">
            <v>249.4</v>
          </cell>
          <cell r="CX16">
            <v>433.3</v>
          </cell>
          <cell r="CY16">
            <v>718.30000000000007</v>
          </cell>
          <cell r="CZ16">
            <v>438.20000000000005</v>
          </cell>
          <cell r="DA16">
            <v>549.70000000000005</v>
          </cell>
          <cell r="DB16">
            <v>679.5</v>
          </cell>
          <cell r="DC16">
            <v>833.6</v>
          </cell>
          <cell r="DD16">
            <v>1373.1000000000001</v>
          </cell>
          <cell r="DE16">
            <v>1490.1000000000001</v>
          </cell>
          <cell r="DF16">
            <v>2010.5</v>
          </cell>
          <cell r="DG16">
            <v>2084.7000000000003</v>
          </cell>
          <cell r="DH16">
            <v>1164.2</v>
          </cell>
          <cell r="DI16">
            <v>1114.9000000000001</v>
          </cell>
          <cell r="DJ16">
            <v>1349.5</v>
          </cell>
          <cell r="DK16">
            <v>1558.5</v>
          </cell>
          <cell r="DL16">
            <v>1736.9</v>
          </cell>
          <cell r="DM16">
            <v>1198.9000000000001</v>
          </cell>
          <cell r="DN16">
            <v>1321.6000000000001</v>
          </cell>
          <cell r="DO16">
            <v>1921.7</v>
          </cell>
          <cell r="DP16">
            <v>1813</v>
          </cell>
          <cell r="DQ16">
            <v>1875</v>
          </cell>
          <cell r="DR16">
            <v>1325.4190000000001</v>
          </cell>
          <cell r="DS16">
            <v>865.21500000000003</v>
          </cell>
          <cell r="DT16">
            <v>494.13300000000004</v>
          </cell>
          <cell r="DU16">
            <v>723.89600000000007</v>
          </cell>
          <cell r="DV16">
            <v>598.20699999999999</v>
          </cell>
          <cell r="DW16">
            <v>1021.6690000000001</v>
          </cell>
          <cell r="DX16">
            <v>1166.626</v>
          </cell>
          <cell r="DY16">
            <v>1211.038</v>
          </cell>
          <cell r="DZ16">
            <v>1869.6670000000004</v>
          </cell>
          <cell r="EA16">
            <v>2044.9580000000003</v>
          </cell>
          <cell r="EB16">
            <v>2177.1379999999999</v>
          </cell>
          <cell r="EC16">
            <v>1943.1420000000003</v>
          </cell>
          <cell r="ED16">
            <v>2044.6980000000001</v>
          </cell>
          <cell r="EE16">
            <v>1673.134</v>
          </cell>
          <cell r="EF16">
            <v>1473.2440000000001</v>
          </cell>
          <cell r="EG16">
            <v>768.66200000000003</v>
          </cell>
          <cell r="EH16">
            <v>1329.8340000000001</v>
          </cell>
          <cell r="EI16">
            <v>1105.0439999999999</v>
          </cell>
          <cell r="EJ16">
            <v>1594.0460000000003</v>
          </cell>
          <cell r="EK16">
            <v>1532.08</v>
          </cell>
          <cell r="EL16">
            <v>1381.0260000000001</v>
          </cell>
          <cell r="EM16">
            <v>1412.4579999999999</v>
          </cell>
          <cell r="EN16">
            <v>1615.8960000000002</v>
          </cell>
          <cell r="EO16">
            <v>981.47799999999995</v>
          </cell>
          <cell r="EP16">
            <v>1137.588</v>
          </cell>
          <cell r="EQ16">
            <v>402.51300000000003</v>
          </cell>
          <cell r="ER16">
            <v>867.61500000000001</v>
          </cell>
          <cell r="ES16">
            <v>643.18799999999999</v>
          </cell>
          <cell r="ET16">
            <v>2345.152</v>
          </cell>
          <cell r="EU16">
            <v>120.73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22.400000000000002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18.900000000000002</v>
          </cell>
          <cell r="N17">
            <v>0</v>
          </cell>
          <cell r="O17">
            <v>21</v>
          </cell>
          <cell r="P17">
            <v>21.8</v>
          </cell>
          <cell r="Q17">
            <v>24.1</v>
          </cell>
          <cell r="R17">
            <v>0</v>
          </cell>
          <cell r="S17">
            <v>20.400000000000002</v>
          </cell>
          <cell r="T17">
            <v>23.5</v>
          </cell>
          <cell r="U17">
            <v>41.7</v>
          </cell>
          <cell r="V17">
            <v>263.40000000000003</v>
          </cell>
          <cell r="W17">
            <v>165.10000000000002</v>
          </cell>
          <cell r="X17">
            <v>367.40000000000003</v>
          </cell>
          <cell r="Y17">
            <v>466.5</v>
          </cell>
          <cell r="Z17">
            <v>331.8</v>
          </cell>
          <cell r="AA17">
            <v>66.2</v>
          </cell>
          <cell r="AB17">
            <v>40.400000000000006</v>
          </cell>
          <cell r="AC17">
            <v>122.5</v>
          </cell>
          <cell r="AD17">
            <v>502</v>
          </cell>
          <cell r="AE17">
            <v>386.40000000000003</v>
          </cell>
          <cell r="AF17">
            <v>782.5</v>
          </cell>
          <cell r="AG17">
            <v>784.5</v>
          </cell>
          <cell r="AH17">
            <v>688.1</v>
          </cell>
          <cell r="AI17">
            <v>699</v>
          </cell>
          <cell r="AJ17">
            <v>735</v>
          </cell>
          <cell r="AK17">
            <v>397.8</v>
          </cell>
          <cell r="AL17">
            <v>772.30000000000007</v>
          </cell>
          <cell r="AM17">
            <v>606.80000000000007</v>
          </cell>
          <cell r="AN17">
            <v>576.20000000000005</v>
          </cell>
          <cell r="AO17">
            <v>670.6</v>
          </cell>
          <cell r="AP17">
            <v>1554.4</v>
          </cell>
          <cell r="AQ17">
            <v>1423</v>
          </cell>
          <cell r="AR17">
            <v>727.40000000000009</v>
          </cell>
          <cell r="AS17">
            <v>489.1</v>
          </cell>
          <cell r="AT17">
            <v>597.6</v>
          </cell>
          <cell r="AU17">
            <v>571.80000000000007</v>
          </cell>
          <cell r="AV17">
            <v>606.80000000000007</v>
          </cell>
          <cell r="AW17">
            <v>447</v>
          </cell>
          <cell r="AX17">
            <v>532.6</v>
          </cell>
          <cell r="AY17">
            <v>274</v>
          </cell>
          <cell r="AZ17">
            <v>411.70000000000005</v>
          </cell>
          <cell r="BA17">
            <v>725.2</v>
          </cell>
          <cell r="BB17">
            <v>853.2</v>
          </cell>
          <cell r="BC17">
            <v>454</v>
          </cell>
          <cell r="BD17">
            <v>351.6</v>
          </cell>
          <cell r="BE17">
            <v>345.6</v>
          </cell>
          <cell r="BF17">
            <v>589.4</v>
          </cell>
          <cell r="BG17">
            <v>534.70000000000005</v>
          </cell>
          <cell r="BH17">
            <v>200.20000000000002</v>
          </cell>
          <cell r="BI17">
            <v>174.4</v>
          </cell>
          <cell r="BJ17">
            <v>238.3</v>
          </cell>
          <cell r="BK17">
            <v>288.10000000000002</v>
          </cell>
          <cell r="BL17">
            <v>514.4</v>
          </cell>
          <cell r="BM17">
            <v>521.9</v>
          </cell>
          <cell r="BN17">
            <v>629</v>
          </cell>
          <cell r="BO17">
            <v>503.6</v>
          </cell>
          <cell r="BP17">
            <v>453.20000000000005</v>
          </cell>
          <cell r="BQ17">
            <v>662.80000000000007</v>
          </cell>
          <cell r="BR17">
            <v>721.40000000000009</v>
          </cell>
          <cell r="BS17">
            <v>1084.4000000000001</v>
          </cell>
          <cell r="BT17">
            <v>1108.3</v>
          </cell>
          <cell r="BU17">
            <v>508.90000000000003</v>
          </cell>
          <cell r="BV17">
            <v>501.90000000000003</v>
          </cell>
          <cell r="BW17">
            <v>484.70000000000005</v>
          </cell>
          <cell r="BX17">
            <v>572.1</v>
          </cell>
          <cell r="BY17">
            <v>765.40000000000009</v>
          </cell>
          <cell r="BZ17">
            <v>832.2</v>
          </cell>
          <cell r="CA17">
            <v>508.3</v>
          </cell>
          <cell r="CB17">
            <v>812.1</v>
          </cell>
          <cell r="CC17">
            <v>644.70000000000005</v>
          </cell>
          <cell r="CD17">
            <v>537.4</v>
          </cell>
          <cell r="CE17">
            <v>831.80000000000007</v>
          </cell>
          <cell r="CF17">
            <v>534</v>
          </cell>
          <cell r="CG17">
            <v>563.5</v>
          </cell>
          <cell r="CH17">
            <v>518.70000000000005</v>
          </cell>
          <cell r="CI17">
            <v>400.1</v>
          </cell>
          <cell r="CJ17">
            <v>525</v>
          </cell>
          <cell r="CK17">
            <v>673.5</v>
          </cell>
          <cell r="CL17">
            <v>1166.2</v>
          </cell>
          <cell r="CM17">
            <v>1124.2</v>
          </cell>
          <cell r="CN17">
            <v>653.80000000000007</v>
          </cell>
          <cell r="CO17">
            <v>587.1</v>
          </cell>
          <cell r="CP17">
            <v>627.6</v>
          </cell>
          <cell r="CQ17">
            <v>1001.3000000000001</v>
          </cell>
          <cell r="CR17">
            <v>582.6</v>
          </cell>
          <cell r="CS17">
            <v>585.5</v>
          </cell>
          <cell r="CT17">
            <v>518</v>
          </cell>
          <cell r="CU17">
            <v>485.20000000000005</v>
          </cell>
          <cell r="CV17">
            <v>405.40000000000003</v>
          </cell>
          <cell r="CW17">
            <v>636.30000000000007</v>
          </cell>
          <cell r="CX17">
            <v>545.4</v>
          </cell>
          <cell r="CY17">
            <v>1135.4000000000001</v>
          </cell>
          <cell r="CZ17">
            <v>1236.4000000000001</v>
          </cell>
          <cell r="DA17">
            <v>1688</v>
          </cell>
          <cell r="DB17">
            <v>1540.5</v>
          </cell>
          <cell r="DC17">
            <v>1773.7</v>
          </cell>
          <cell r="DD17">
            <v>1848.1000000000001</v>
          </cell>
          <cell r="DE17">
            <v>2037.5</v>
          </cell>
          <cell r="DF17">
            <v>2660.7000000000003</v>
          </cell>
          <cell r="DG17">
            <v>2659</v>
          </cell>
          <cell r="DH17">
            <v>1582.7</v>
          </cell>
          <cell r="DI17">
            <v>1727.4</v>
          </cell>
          <cell r="DJ17">
            <v>1348.4</v>
          </cell>
          <cell r="DK17">
            <v>1895.5</v>
          </cell>
          <cell r="DL17">
            <v>2010.8000000000002</v>
          </cell>
          <cell r="DM17">
            <v>2457.9</v>
          </cell>
          <cell r="DN17">
            <v>2980.5</v>
          </cell>
          <cell r="DO17">
            <v>2144.5</v>
          </cell>
          <cell r="DP17">
            <v>1385.7</v>
          </cell>
          <cell r="DQ17">
            <v>1504.9</v>
          </cell>
          <cell r="DR17">
            <v>1695.721</v>
          </cell>
          <cell r="DS17">
            <v>924.57299999999998</v>
          </cell>
          <cell r="DT17">
            <v>920.69799999999998</v>
          </cell>
          <cell r="DU17">
            <v>2031.1810000000003</v>
          </cell>
          <cell r="DV17">
            <v>2065.5490000000004</v>
          </cell>
          <cell r="DW17">
            <v>2320.422</v>
          </cell>
          <cell r="DX17">
            <v>2150.5349999999999</v>
          </cell>
          <cell r="DY17">
            <v>2085.864</v>
          </cell>
          <cell r="DZ17">
            <v>2836.2930000000001</v>
          </cell>
          <cell r="EA17">
            <v>3645.9079999999994</v>
          </cell>
          <cell r="EB17">
            <v>2947.616</v>
          </cell>
          <cell r="EC17">
            <v>2642.9770000000003</v>
          </cell>
          <cell r="ED17">
            <v>2134.5079999999998</v>
          </cell>
          <cell r="EE17">
            <v>2491.5320000000002</v>
          </cell>
          <cell r="EF17">
            <v>2138.5860000000002</v>
          </cell>
          <cell r="EG17">
            <v>1801.2200000000003</v>
          </cell>
          <cell r="EH17">
            <v>1722.8090000000002</v>
          </cell>
          <cell r="EI17">
            <v>1814.0559999999998</v>
          </cell>
          <cell r="EJ17">
            <v>2039.7860000000001</v>
          </cell>
          <cell r="EK17">
            <v>2032.9930000000002</v>
          </cell>
          <cell r="EL17">
            <v>2215.038</v>
          </cell>
          <cell r="EM17">
            <v>2343.491</v>
          </cell>
          <cell r="EN17">
            <v>1697.923</v>
          </cell>
          <cell r="EO17">
            <v>1228.509</v>
          </cell>
          <cell r="EP17">
            <v>2017.501</v>
          </cell>
          <cell r="EQ17">
            <v>919.37600000000009</v>
          </cell>
          <cell r="ER17">
            <v>1686.5930000000001</v>
          </cell>
          <cell r="ES17">
            <v>992.39699999999993</v>
          </cell>
          <cell r="ET17">
            <v>5118.8070000000007</v>
          </cell>
          <cell r="EU17">
            <v>464.45900000000006</v>
          </cell>
          <cell r="EV17">
            <v>63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55.5</v>
          </cell>
          <cell r="AM18">
            <v>27.5</v>
          </cell>
          <cell r="AN18">
            <v>0</v>
          </cell>
          <cell r="AO18">
            <v>23</v>
          </cell>
          <cell r="AP18">
            <v>41.7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25.3</v>
          </cell>
          <cell r="AZ18">
            <v>0</v>
          </cell>
          <cell r="BA18">
            <v>22.5</v>
          </cell>
          <cell r="BB18">
            <v>0</v>
          </cell>
          <cell r="BC18">
            <v>23</v>
          </cell>
          <cell r="BD18">
            <v>0</v>
          </cell>
          <cell r="BE18">
            <v>0</v>
          </cell>
          <cell r="BF18">
            <v>26.700000000000003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216.10000000000002</v>
          </cell>
          <cell r="C20">
            <v>62.900000000000006</v>
          </cell>
          <cell r="D20">
            <v>84.600000000000009</v>
          </cell>
          <cell r="E20">
            <v>0</v>
          </cell>
          <cell r="F20">
            <v>0</v>
          </cell>
          <cell r="G20">
            <v>45</v>
          </cell>
          <cell r="H20">
            <v>126.60000000000001</v>
          </cell>
          <cell r="I20">
            <v>350.70000000000005</v>
          </cell>
          <cell r="J20">
            <v>544</v>
          </cell>
          <cell r="K20">
            <v>573.6</v>
          </cell>
          <cell r="L20">
            <v>553.20000000000005</v>
          </cell>
          <cell r="M20">
            <v>144.9</v>
          </cell>
          <cell r="N20">
            <v>200.3</v>
          </cell>
          <cell r="O20">
            <v>155.60000000000002</v>
          </cell>
          <cell r="P20">
            <v>86.5</v>
          </cell>
          <cell r="Q20">
            <v>0</v>
          </cell>
          <cell r="R20">
            <v>0</v>
          </cell>
          <cell r="S20">
            <v>680.2</v>
          </cell>
          <cell r="T20">
            <v>244.3</v>
          </cell>
          <cell r="U20">
            <v>64.8</v>
          </cell>
          <cell r="V20">
            <v>221</v>
          </cell>
          <cell r="W20">
            <v>472.3</v>
          </cell>
          <cell r="X20">
            <v>526.30000000000007</v>
          </cell>
          <cell r="Y20">
            <v>226.5</v>
          </cell>
          <cell r="Z20">
            <v>87.300000000000011</v>
          </cell>
          <cell r="AA20">
            <v>158.30000000000001</v>
          </cell>
          <cell r="AB20">
            <v>42.6</v>
          </cell>
          <cell r="AC20">
            <v>43</v>
          </cell>
          <cell r="AD20">
            <v>24</v>
          </cell>
          <cell r="AE20">
            <v>41.6</v>
          </cell>
          <cell r="AF20">
            <v>31.8</v>
          </cell>
          <cell r="AG20">
            <v>46.5</v>
          </cell>
          <cell r="AH20">
            <v>338.1</v>
          </cell>
          <cell r="AI20">
            <v>610.1</v>
          </cell>
          <cell r="AJ20">
            <v>348.40000000000003</v>
          </cell>
          <cell r="AK20">
            <v>375.5</v>
          </cell>
          <cell r="AL20">
            <v>636</v>
          </cell>
          <cell r="AM20">
            <v>222.20000000000002</v>
          </cell>
          <cell r="AN20">
            <v>147.4</v>
          </cell>
          <cell r="AO20">
            <v>131.6</v>
          </cell>
          <cell r="AP20">
            <v>156</v>
          </cell>
          <cell r="AQ20">
            <v>135</v>
          </cell>
          <cell r="AR20">
            <v>383.1</v>
          </cell>
          <cell r="AS20">
            <v>252.5</v>
          </cell>
          <cell r="AT20">
            <v>574.30000000000007</v>
          </cell>
          <cell r="AU20">
            <v>560.1</v>
          </cell>
          <cell r="AV20">
            <v>107.2</v>
          </cell>
          <cell r="AW20">
            <v>105.10000000000001</v>
          </cell>
          <cell r="AX20">
            <v>216.70000000000002</v>
          </cell>
          <cell r="AY20">
            <v>204.8</v>
          </cell>
          <cell r="AZ20">
            <v>184.3</v>
          </cell>
          <cell r="BA20">
            <v>68</v>
          </cell>
          <cell r="BB20">
            <v>22</v>
          </cell>
          <cell r="BC20">
            <v>45.400000000000006</v>
          </cell>
          <cell r="BD20">
            <v>89</v>
          </cell>
          <cell r="BE20">
            <v>134.70000000000002</v>
          </cell>
          <cell r="BF20">
            <v>238</v>
          </cell>
          <cell r="BG20">
            <v>44.300000000000004</v>
          </cell>
          <cell r="BH20">
            <v>196.70000000000002</v>
          </cell>
          <cell r="BI20">
            <v>193.3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222.20000000000002</v>
          </cell>
          <cell r="BW20">
            <v>90.9</v>
          </cell>
          <cell r="BX20">
            <v>267.8</v>
          </cell>
          <cell r="BY20">
            <v>131.80000000000001</v>
          </cell>
          <cell r="BZ20">
            <v>42.800000000000004</v>
          </cell>
          <cell r="CA20">
            <v>64</v>
          </cell>
          <cell r="CB20">
            <v>23</v>
          </cell>
          <cell r="CC20">
            <v>155.10000000000002</v>
          </cell>
          <cell r="CD20">
            <v>349.8</v>
          </cell>
          <cell r="CE20">
            <v>446.70000000000005</v>
          </cell>
          <cell r="CF20">
            <v>439.40000000000003</v>
          </cell>
          <cell r="CG20">
            <v>421.5</v>
          </cell>
          <cell r="CH20">
            <v>400.6</v>
          </cell>
          <cell r="CI20">
            <v>138.20000000000002</v>
          </cell>
          <cell r="CJ20">
            <v>176.9</v>
          </cell>
          <cell r="CK20">
            <v>111.80000000000001</v>
          </cell>
          <cell r="CL20">
            <v>187.4</v>
          </cell>
          <cell r="CM20">
            <v>84.600000000000009</v>
          </cell>
          <cell r="CN20">
            <v>116.7</v>
          </cell>
          <cell r="CO20">
            <v>228.70000000000002</v>
          </cell>
          <cell r="CP20">
            <v>439.8</v>
          </cell>
          <cell r="CQ20">
            <v>420.90000000000003</v>
          </cell>
          <cell r="CR20">
            <v>470.20000000000005</v>
          </cell>
          <cell r="CS20">
            <v>441.70000000000005</v>
          </cell>
          <cell r="CT20">
            <v>551.30000000000007</v>
          </cell>
          <cell r="CU20">
            <v>327.3</v>
          </cell>
          <cell r="CV20">
            <v>448.3</v>
          </cell>
          <cell r="CW20">
            <v>329.5</v>
          </cell>
          <cell r="CX20">
            <v>310.3</v>
          </cell>
          <cell r="CY20">
            <v>503</v>
          </cell>
          <cell r="CZ20">
            <v>349.20000000000005</v>
          </cell>
          <cell r="DA20">
            <v>343.40000000000003</v>
          </cell>
          <cell r="DB20">
            <v>1029.2</v>
          </cell>
          <cell r="DC20">
            <v>1050.2</v>
          </cell>
          <cell r="DD20">
            <v>1036.2</v>
          </cell>
          <cell r="DE20">
            <v>720.40000000000009</v>
          </cell>
          <cell r="DF20">
            <v>1047.6000000000001</v>
          </cell>
          <cell r="DG20">
            <v>671.30000000000007</v>
          </cell>
          <cell r="DH20">
            <v>459.70000000000005</v>
          </cell>
          <cell r="DI20">
            <v>570.80000000000007</v>
          </cell>
          <cell r="DJ20">
            <v>309.5</v>
          </cell>
          <cell r="DK20">
            <v>774.80000000000007</v>
          </cell>
          <cell r="DL20">
            <v>1069.7</v>
          </cell>
          <cell r="DM20">
            <v>988.40000000000009</v>
          </cell>
          <cell r="DN20">
            <v>1426.5</v>
          </cell>
          <cell r="DO20">
            <v>1557.3000000000002</v>
          </cell>
          <cell r="DP20">
            <v>1352.2</v>
          </cell>
          <cell r="DQ20">
            <v>1248.2</v>
          </cell>
          <cell r="DR20">
            <v>1097.6680000000001</v>
          </cell>
          <cell r="DS20">
            <v>629.16600000000005</v>
          </cell>
          <cell r="DT20">
            <v>627.82000000000005</v>
          </cell>
          <cell r="DU20">
            <v>523.00300000000004</v>
          </cell>
          <cell r="DV20">
            <v>732.81000000000006</v>
          </cell>
          <cell r="DW20">
            <v>539.69500000000005</v>
          </cell>
          <cell r="DX20">
            <v>1158.5940000000001</v>
          </cell>
          <cell r="DY20">
            <v>1428.3240000000001</v>
          </cell>
          <cell r="DZ20">
            <v>1551.2250000000001</v>
          </cell>
          <cell r="EA20">
            <v>2076.8310000000001</v>
          </cell>
          <cell r="EB20">
            <v>2460.578</v>
          </cell>
          <cell r="EC20">
            <v>1968.402</v>
          </cell>
          <cell r="ED20">
            <v>2475.1130000000003</v>
          </cell>
          <cell r="EE20">
            <v>2555.462</v>
          </cell>
          <cell r="EF20">
            <v>1673.885</v>
          </cell>
          <cell r="EG20">
            <v>1112.51</v>
          </cell>
          <cell r="EH20">
            <v>827.40499999999997</v>
          </cell>
          <cell r="EI20">
            <v>1029.3410000000001</v>
          </cell>
          <cell r="EJ20">
            <v>1580.0300000000002</v>
          </cell>
          <cell r="EK20">
            <v>1423.6680000000001</v>
          </cell>
          <cell r="EL20">
            <v>2012.3020000000001</v>
          </cell>
          <cell r="EM20">
            <v>2089.4160000000002</v>
          </cell>
          <cell r="EN20">
            <v>3210.6959999999999</v>
          </cell>
          <cell r="EO20">
            <v>2694.8710000000001</v>
          </cell>
          <cell r="EP20">
            <v>3776.0580000000004</v>
          </cell>
          <cell r="EQ20">
            <v>1404.67</v>
          </cell>
          <cell r="ER20">
            <v>1380.3200000000002</v>
          </cell>
          <cell r="ES20">
            <v>254.92500000000001</v>
          </cell>
          <cell r="ET20">
            <v>562.38400000000001</v>
          </cell>
          <cell r="EU20">
            <v>80.5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19</v>
          </cell>
          <cell r="R21">
            <v>0</v>
          </cell>
          <cell r="S21">
            <v>38.5</v>
          </cell>
          <cell r="T21">
            <v>6.2</v>
          </cell>
          <cell r="U21">
            <v>20</v>
          </cell>
          <cell r="V21">
            <v>59</v>
          </cell>
          <cell r="W21">
            <v>80</v>
          </cell>
          <cell r="X21">
            <v>20</v>
          </cell>
          <cell r="Y21">
            <v>60.2</v>
          </cell>
          <cell r="Z21">
            <v>0</v>
          </cell>
          <cell r="AA21">
            <v>20</v>
          </cell>
          <cell r="AB21">
            <v>106.7</v>
          </cell>
          <cell r="AC21">
            <v>42.800000000000004</v>
          </cell>
          <cell r="AD21">
            <v>63.2</v>
          </cell>
          <cell r="AE21">
            <v>101</v>
          </cell>
          <cell r="AF21">
            <v>178</v>
          </cell>
          <cell r="AG21">
            <v>97</v>
          </cell>
          <cell r="AH21">
            <v>100.10000000000001</v>
          </cell>
          <cell r="AI21">
            <v>182</v>
          </cell>
          <cell r="AJ21">
            <v>62.7</v>
          </cell>
          <cell r="AK21">
            <v>80.2</v>
          </cell>
          <cell r="AL21">
            <v>79.600000000000009</v>
          </cell>
          <cell r="AM21">
            <v>81.900000000000006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108.30000000000001</v>
          </cell>
          <cell r="AX21">
            <v>66.5</v>
          </cell>
          <cell r="AY21">
            <v>110.5</v>
          </cell>
          <cell r="AZ21">
            <v>134.9</v>
          </cell>
          <cell r="BA21">
            <v>112.7</v>
          </cell>
          <cell r="BB21">
            <v>86.100000000000009</v>
          </cell>
          <cell r="BC21">
            <v>0</v>
          </cell>
          <cell r="BD21">
            <v>89.9</v>
          </cell>
          <cell r="BE21">
            <v>44.2</v>
          </cell>
          <cell r="BF21">
            <v>149.9</v>
          </cell>
          <cell r="BG21">
            <v>109.80000000000001</v>
          </cell>
          <cell r="BH21">
            <v>195.5</v>
          </cell>
          <cell r="BI21">
            <v>105.9</v>
          </cell>
          <cell r="BJ21">
            <v>23</v>
          </cell>
          <cell r="BK21">
            <v>21.6</v>
          </cell>
          <cell r="BL21">
            <v>45</v>
          </cell>
          <cell r="BM21">
            <v>63.5</v>
          </cell>
          <cell r="BN21">
            <v>188.10000000000002</v>
          </cell>
          <cell r="BO21">
            <v>128.30000000000001</v>
          </cell>
          <cell r="BP21">
            <v>214</v>
          </cell>
          <cell r="BQ21">
            <v>235.4</v>
          </cell>
          <cell r="BR21">
            <v>388.6</v>
          </cell>
          <cell r="BS21">
            <v>321.5</v>
          </cell>
          <cell r="BT21">
            <v>276.60000000000002</v>
          </cell>
          <cell r="BU21">
            <v>235.70000000000002</v>
          </cell>
          <cell r="BV21">
            <v>153.30000000000001</v>
          </cell>
          <cell r="BW21">
            <v>64.3</v>
          </cell>
          <cell r="BX21">
            <v>38.800000000000004</v>
          </cell>
          <cell r="BY21">
            <v>20.200000000000003</v>
          </cell>
          <cell r="BZ21">
            <v>225.20000000000002</v>
          </cell>
          <cell r="CA21">
            <v>265.40000000000003</v>
          </cell>
          <cell r="CB21">
            <v>85.2</v>
          </cell>
          <cell r="CC21">
            <v>238.3</v>
          </cell>
          <cell r="CD21">
            <v>127.10000000000001</v>
          </cell>
          <cell r="CE21">
            <v>167.4</v>
          </cell>
          <cell r="CF21">
            <v>254.20000000000002</v>
          </cell>
          <cell r="CG21">
            <v>232.4</v>
          </cell>
          <cell r="CH21">
            <v>147.1</v>
          </cell>
          <cell r="CI21">
            <v>146.9</v>
          </cell>
          <cell r="CJ21">
            <v>79</v>
          </cell>
          <cell r="CK21">
            <v>98.2</v>
          </cell>
          <cell r="CL21">
            <v>265.2</v>
          </cell>
          <cell r="CM21">
            <v>358.3</v>
          </cell>
          <cell r="CN21">
            <v>578.9</v>
          </cell>
          <cell r="CO21">
            <v>634.6</v>
          </cell>
          <cell r="CP21">
            <v>719.5</v>
          </cell>
          <cell r="CQ21">
            <v>544.70000000000005</v>
          </cell>
          <cell r="CR21">
            <v>244</v>
          </cell>
          <cell r="CS21">
            <v>304.90000000000003</v>
          </cell>
          <cell r="CT21">
            <v>438.8</v>
          </cell>
          <cell r="CU21">
            <v>581.4</v>
          </cell>
          <cell r="CV21">
            <v>302.3</v>
          </cell>
          <cell r="CW21">
            <v>299.10000000000002</v>
          </cell>
          <cell r="CX21">
            <v>435.3</v>
          </cell>
          <cell r="CY21">
            <v>629.1</v>
          </cell>
          <cell r="CZ21">
            <v>1197.4000000000001</v>
          </cell>
          <cell r="DA21">
            <v>1077</v>
          </cell>
          <cell r="DB21">
            <v>1126.6000000000001</v>
          </cell>
          <cell r="DC21">
            <v>1457.4</v>
          </cell>
          <cell r="DD21">
            <v>994</v>
          </cell>
          <cell r="DE21">
            <v>924</v>
          </cell>
          <cell r="DF21">
            <v>461.3</v>
          </cell>
          <cell r="DG21">
            <v>645.30000000000007</v>
          </cell>
          <cell r="DH21">
            <v>428.90000000000003</v>
          </cell>
          <cell r="DI21">
            <v>776.7</v>
          </cell>
          <cell r="DJ21">
            <v>516.4</v>
          </cell>
          <cell r="DK21">
            <v>552.6</v>
          </cell>
          <cell r="DL21">
            <v>609.5</v>
          </cell>
          <cell r="DM21">
            <v>562.30000000000007</v>
          </cell>
          <cell r="DN21">
            <v>729.40000000000009</v>
          </cell>
          <cell r="DO21">
            <v>807.40000000000009</v>
          </cell>
          <cell r="DP21">
            <v>352.8</v>
          </cell>
          <cell r="DQ21">
            <v>230</v>
          </cell>
          <cell r="DR21">
            <v>393.42500000000001</v>
          </cell>
          <cell r="DS21">
            <v>322.13100000000003</v>
          </cell>
          <cell r="DT21">
            <v>590.04600000000005</v>
          </cell>
          <cell r="DU21">
            <v>446.279</v>
          </cell>
          <cell r="DV21">
            <v>630.40900000000011</v>
          </cell>
          <cell r="DW21">
            <v>494.928</v>
          </cell>
          <cell r="DX21">
            <v>563.65</v>
          </cell>
          <cell r="DY21">
            <v>364.8</v>
          </cell>
          <cell r="DZ21">
            <v>561.61</v>
          </cell>
          <cell r="EA21">
            <v>659.29800000000012</v>
          </cell>
          <cell r="EB21">
            <v>640.779</v>
          </cell>
          <cell r="EC21">
            <v>396.94800000000004</v>
          </cell>
          <cell r="ED21">
            <v>509.12</v>
          </cell>
          <cell r="EE21">
            <v>374.19900000000001</v>
          </cell>
          <cell r="EF21">
            <v>326.61500000000001</v>
          </cell>
          <cell r="EG21">
            <v>242.46700000000001</v>
          </cell>
          <cell r="EH21">
            <v>252.78899999999999</v>
          </cell>
          <cell r="EI21">
            <v>431.43000000000006</v>
          </cell>
          <cell r="EJ21">
            <v>356.24700000000001</v>
          </cell>
          <cell r="EK21">
            <v>477.97600000000006</v>
          </cell>
          <cell r="EL21">
            <v>517.10400000000004</v>
          </cell>
          <cell r="EM21">
            <v>341.74900000000002</v>
          </cell>
          <cell r="EN21">
            <v>709.86700000000008</v>
          </cell>
          <cell r="EO21">
            <v>392.70500000000004</v>
          </cell>
          <cell r="EP21">
            <v>811.66000000000008</v>
          </cell>
          <cell r="EQ21">
            <v>435.06200000000001</v>
          </cell>
          <cell r="ER21">
            <v>321.55500000000006</v>
          </cell>
          <cell r="ES21">
            <v>328.40300000000002</v>
          </cell>
          <cell r="ET21">
            <v>610.375</v>
          </cell>
          <cell r="EU21">
            <v>87.574000000000012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868.5</v>
          </cell>
          <cell r="AO23">
            <v>528.20000000000005</v>
          </cell>
          <cell r="AP23">
            <v>674.1</v>
          </cell>
          <cell r="AQ23">
            <v>5146.1000000000004</v>
          </cell>
          <cell r="AR23">
            <v>3364.4</v>
          </cell>
          <cell r="AS23">
            <v>2725.7000000000003</v>
          </cell>
          <cell r="AT23">
            <v>2316.9</v>
          </cell>
          <cell r="AU23">
            <v>399</v>
          </cell>
          <cell r="AV23">
            <v>1246.3000000000002</v>
          </cell>
          <cell r="AW23">
            <v>880.2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820.7</v>
          </cell>
          <cell r="CJ23">
            <v>1881.7</v>
          </cell>
          <cell r="CK23">
            <v>461.3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20.3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  <row r="29">
          <cell r="B29" t="str">
            <v>J</v>
          </cell>
          <cell r="C29" t="str">
            <v>F</v>
          </cell>
          <cell r="D29" t="str">
            <v>M</v>
          </cell>
          <cell r="E29" t="str">
            <v>A</v>
          </cell>
          <cell r="F29" t="str">
            <v>M</v>
          </cell>
          <cell r="G29" t="str">
            <v>J</v>
          </cell>
          <cell r="H29" t="str">
            <v>J</v>
          </cell>
          <cell r="I29" t="str">
            <v>A</v>
          </cell>
          <cell r="J29" t="str">
            <v>S</v>
          </cell>
          <cell r="K29" t="str">
            <v>O</v>
          </cell>
          <cell r="L29" t="str">
            <v>N</v>
          </cell>
          <cell r="M29" t="str">
            <v>D</v>
          </cell>
          <cell r="N29" t="str">
            <v>J</v>
          </cell>
          <cell r="O29" t="str">
            <v>F</v>
          </cell>
          <cell r="P29" t="str">
            <v>M</v>
          </cell>
          <cell r="Q29" t="str">
            <v>A</v>
          </cell>
          <cell r="R29" t="str">
            <v>M</v>
          </cell>
          <cell r="S29" t="str">
            <v>J</v>
          </cell>
          <cell r="T29" t="str">
            <v>J</v>
          </cell>
          <cell r="U29" t="str">
            <v>A</v>
          </cell>
          <cell r="V29" t="str">
            <v>S</v>
          </cell>
          <cell r="W29" t="str">
            <v>O</v>
          </cell>
          <cell r="X29" t="str">
            <v>N</v>
          </cell>
          <cell r="Y29" t="str">
            <v>D</v>
          </cell>
          <cell r="Z29" t="str">
            <v>J</v>
          </cell>
          <cell r="AA29" t="str">
            <v>F</v>
          </cell>
          <cell r="AB29" t="str">
            <v>M</v>
          </cell>
          <cell r="AC29" t="str">
            <v>A</v>
          </cell>
          <cell r="AD29" t="str">
            <v>M</v>
          </cell>
          <cell r="AE29" t="str">
            <v>J</v>
          </cell>
          <cell r="AF29" t="str">
            <v>J</v>
          </cell>
          <cell r="AG29" t="str">
            <v>A</v>
          </cell>
          <cell r="AH29" t="str">
            <v>S</v>
          </cell>
          <cell r="AI29" t="str">
            <v>O</v>
          </cell>
          <cell r="AJ29" t="str">
            <v>N</v>
          </cell>
          <cell r="AK29" t="str">
            <v>D</v>
          </cell>
          <cell r="AL29" t="str">
            <v>J</v>
          </cell>
          <cell r="AM29" t="str">
            <v>F</v>
          </cell>
          <cell r="AN29" t="str">
            <v>M</v>
          </cell>
          <cell r="AO29" t="str">
            <v>A</v>
          </cell>
          <cell r="AP29" t="str">
            <v>M</v>
          </cell>
          <cell r="AQ29" t="str">
            <v>J</v>
          </cell>
          <cell r="AR29" t="str">
            <v>J</v>
          </cell>
          <cell r="AS29" t="str">
            <v>A</v>
          </cell>
          <cell r="AT29" t="str">
            <v>S</v>
          </cell>
          <cell r="AU29" t="str">
            <v>O</v>
          </cell>
          <cell r="AV29" t="str">
            <v>N</v>
          </cell>
          <cell r="AW29" t="str">
            <v>D</v>
          </cell>
          <cell r="AX29" t="str">
            <v>J</v>
          </cell>
          <cell r="AY29" t="str">
            <v>F</v>
          </cell>
          <cell r="AZ29" t="str">
            <v>M</v>
          </cell>
          <cell r="BA29" t="str">
            <v>A</v>
          </cell>
          <cell r="BB29" t="str">
            <v>M</v>
          </cell>
          <cell r="BC29" t="str">
            <v>J</v>
          </cell>
          <cell r="BD29" t="str">
            <v>J</v>
          </cell>
          <cell r="BE29" t="str">
            <v>A</v>
          </cell>
          <cell r="BF29" t="str">
            <v>S</v>
          </cell>
          <cell r="BG29" t="str">
            <v>O</v>
          </cell>
          <cell r="BH29" t="str">
            <v>N</v>
          </cell>
          <cell r="BI29" t="str">
            <v>D</v>
          </cell>
          <cell r="BJ29" t="str">
            <v>J</v>
          </cell>
          <cell r="BK29" t="str">
            <v>F</v>
          </cell>
          <cell r="BL29" t="str">
            <v>M</v>
          </cell>
          <cell r="BM29" t="str">
            <v>A</v>
          </cell>
          <cell r="BN29" t="str">
            <v>M</v>
          </cell>
          <cell r="BO29" t="str">
            <v>J</v>
          </cell>
          <cell r="BP29" t="str">
            <v>J</v>
          </cell>
          <cell r="BQ29" t="str">
            <v>A</v>
          </cell>
          <cell r="BR29" t="str">
            <v>S</v>
          </cell>
          <cell r="BS29" t="str">
            <v>O</v>
          </cell>
          <cell r="BT29" t="str">
            <v>N</v>
          </cell>
          <cell r="BU29" t="str">
            <v>D</v>
          </cell>
          <cell r="BV29" t="str">
            <v>J</v>
          </cell>
          <cell r="BW29" t="str">
            <v>F</v>
          </cell>
          <cell r="BX29" t="str">
            <v>M</v>
          </cell>
          <cell r="BY29" t="str">
            <v>A</v>
          </cell>
          <cell r="BZ29" t="str">
            <v>M</v>
          </cell>
          <cell r="CA29" t="str">
            <v>J</v>
          </cell>
          <cell r="CB29" t="str">
            <v>J</v>
          </cell>
          <cell r="CC29" t="str">
            <v>A</v>
          </cell>
          <cell r="CD29" t="str">
            <v>S</v>
          </cell>
          <cell r="CE29" t="str">
            <v>O</v>
          </cell>
          <cell r="CF29" t="str">
            <v>N</v>
          </cell>
          <cell r="CG29" t="str">
            <v>D</v>
          </cell>
          <cell r="CH29" t="str">
            <v>J</v>
          </cell>
          <cell r="CI29" t="str">
            <v>F</v>
          </cell>
          <cell r="CJ29" t="str">
            <v>M</v>
          </cell>
          <cell r="CK29" t="str">
            <v>A</v>
          </cell>
          <cell r="CL29" t="str">
            <v>M</v>
          </cell>
          <cell r="CM29" t="str">
            <v>J</v>
          </cell>
          <cell r="CN29" t="str">
            <v>J</v>
          </cell>
          <cell r="CO29" t="str">
            <v>A</v>
          </cell>
          <cell r="CP29" t="str">
            <v>S</v>
          </cell>
          <cell r="CQ29" t="str">
            <v>O</v>
          </cell>
          <cell r="CR29" t="str">
            <v>N</v>
          </cell>
          <cell r="CS29" t="str">
            <v>D</v>
          </cell>
          <cell r="CT29" t="str">
            <v>J</v>
          </cell>
          <cell r="CU29" t="str">
            <v>F</v>
          </cell>
          <cell r="CV29" t="str">
            <v>M</v>
          </cell>
          <cell r="CW29" t="str">
            <v>A</v>
          </cell>
          <cell r="CX29" t="str">
            <v>M</v>
          </cell>
          <cell r="CY29" t="str">
            <v>J</v>
          </cell>
          <cell r="CZ29" t="str">
            <v>J</v>
          </cell>
          <cell r="DA29" t="str">
            <v>A</v>
          </cell>
          <cell r="DB29" t="str">
            <v>S</v>
          </cell>
          <cell r="DC29" t="str">
            <v>O</v>
          </cell>
          <cell r="DD29" t="str">
            <v>N</v>
          </cell>
          <cell r="DE29" t="str">
            <v>D</v>
          </cell>
          <cell r="DF29" t="str">
            <v>J</v>
          </cell>
          <cell r="DG29" t="str">
            <v>F</v>
          </cell>
          <cell r="DH29" t="str">
            <v>M</v>
          </cell>
          <cell r="DI29" t="str">
            <v>A</v>
          </cell>
          <cell r="DJ29" t="str">
            <v>M</v>
          </cell>
          <cell r="DK29" t="str">
            <v>J</v>
          </cell>
          <cell r="DL29" t="str">
            <v>J</v>
          </cell>
          <cell r="DM29" t="str">
            <v>A</v>
          </cell>
          <cell r="DN29" t="str">
            <v>S</v>
          </cell>
          <cell r="DO29" t="str">
            <v>O</v>
          </cell>
          <cell r="DP29" t="str">
            <v>N</v>
          </cell>
          <cell r="DQ29" t="str">
            <v>D</v>
          </cell>
          <cell r="DR29" t="str">
            <v>J</v>
          </cell>
          <cell r="DS29" t="str">
            <v>F</v>
          </cell>
          <cell r="DT29" t="str">
            <v>M</v>
          </cell>
          <cell r="DU29" t="str">
            <v>A</v>
          </cell>
          <cell r="DV29" t="str">
            <v>M</v>
          </cell>
          <cell r="DW29" t="str">
            <v>J</v>
          </cell>
          <cell r="DX29" t="str">
            <v>J</v>
          </cell>
          <cell r="DY29" t="str">
            <v>A</v>
          </cell>
          <cell r="DZ29" t="str">
            <v>S</v>
          </cell>
          <cell r="EA29" t="str">
            <v>O</v>
          </cell>
          <cell r="EB29" t="str">
            <v>N</v>
          </cell>
          <cell r="EC29" t="str">
            <v>D</v>
          </cell>
          <cell r="ED29" t="str">
            <v>J</v>
          </cell>
          <cell r="EE29" t="str">
            <v>F</v>
          </cell>
          <cell r="EF29" t="str">
            <v>M</v>
          </cell>
          <cell r="EG29" t="str">
            <v>A</v>
          </cell>
          <cell r="EH29" t="str">
            <v>M</v>
          </cell>
          <cell r="EI29" t="str">
            <v>J</v>
          </cell>
          <cell r="EJ29" t="str">
            <v>J</v>
          </cell>
          <cell r="EK29" t="str">
            <v>A</v>
          </cell>
          <cell r="EL29" t="str">
            <v>S</v>
          </cell>
          <cell r="EM29" t="str">
            <v>O</v>
          </cell>
          <cell r="EN29" t="str">
            <v>N</v>
          </cell>
          <cell r="EO29" t="str">
            <v>D</v>
          </cell>
          <cell r="EP29" t="str">
            <v>J</v>
          </cell>
          <cell r="EQ29" t="str">
            <v>F</v>
          </cell>
          <cell r="ER29" t="str">
            <v>M</v>
          </cell>
          <cell r="ES29" t="str">
            <v>A</v>
          </cell>
          <cell r="ET29" t="str">
            <v>M</v>
          </cell>
          <cell r="EU29" t="str">
            <v>J</v>
          </cell>
          <cell r="EV29" t="str">
            <v>J</v>
          </cell>
          <cell r="EW29" t="str">
            <v>A</v>
          </cell>
          <cell r="EX29" t="str">
            <v>S</v>
          </cell>
          <cell r="EY29" t="str">
            <v>O</v>
          </cell>
          <cell r="EZ29" t="str">
            <v>N</v>
          </cell>
          <cell r="FA29" t="str">
            <v>D</v>
          </cell>
          <cell r="FB29" t="str">
            <v>J</v>
          </cell>
          <cell r="FC29" t="str">
            <v>F</v>
          </cell>
          <cell r="FD29" t="str">
            <v>M</v>
          </cell>
          <cell r="FE29" t="str">
            <v>A</v>
          </cell>
          <cell r="FF29" t="str">
            <v>M</v>
          </cell>
          <cell r="FG29" t="str">
            <v>J</v>
          </cell>
          <cell r="FH29" t="str">
            <v>J</v>
          </cell>
          <cell r="FI29" t="str">
            <v>A</v>
          </cell>
          <cell r="FJ29" t="str">
            <v>S</v>
          </cell>
          <cell r="FK29" t="str">
            <v>O</v>
          </cell>
          <cell r="FL29" t="str">
            <v>N</v>
          </cell>
          <cell r="FM29" t="str">
            <v>D</v>
          </cell>
          <cell r="FN29" t="str">
            <v>J</v>
          </cell>
          <cell r="FO29" t="str">
            <v>F</v>
          </cell>
          <cell r="FP29" t="str">
            <v>M</v>
          </cell>
          <cell r="FQ29" t="str">
            <v>A</v>
          </cell>
          <cell r="FR29" t="str">
            <v>M</v>
          </cell>
          <cell r="FS29" t="str">
            <v>J</v>
          </cell>
          <cell r="FT29" t="str">
            <v>J</v>
          </cell>
          <cell r="FU29" t="str">
            <v>A</v>
          </cell>
          <cell r="FV29" t="str">
            <v>S</v>
          </cell>
          <cell r="FW29" t="str">
            <v>O</v>
          </cell>
          <cell r="FX29" t="str">
            <v>N</v>
          </cell>
          <cell r="FY29" t="str">
            <v>D</v>
          </cell>
          <cell r="FZ29" t="str">
            <v>J</v>
          </cell>
          <cell r="GA29" t="str">
            <v>F</v>
          </cell>
          <cell r="GB29" t="str">
            <v>M</v>
          </cell>
          <cell r="GC29" t="str">
            <v>A</v>
          </cell>
          <cell r="GD29" t="str">
            <v>M</v>
          </cell>
          <cell r="GE29" t="str">
            <v>J</v>
          </cell>
          <cell r="GF29" t="str">
            <v>J</v>
          </cell>
          <cell r="GG29" t="str">
            <v>A</v>
          </cell>
          <cell r="GH29" t="str">
            <v>S</v>
          </cell>
          <cell r="GI29" t="str">
            <v>O</v>
          </cell>
          <cell r="GJ29" t="str">
            <v>N</v>
          </cell>
          <cell r="GK29" t="str">
            <v>D</v>
          </cell>
        </row>
      </sheetData>
      <sheetData sheetId="7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52.08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5.000000000000001E-3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23.231000000000002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3.48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28.1</v>
          </cell>
          <cell r="BW14">
            <v>0</v>
          </cell>
          <cell r="BX14">
            <v>28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11.785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20.200000000000003</v>
          </cell>
          <cell r="CO15">
            <v>21.6</v>
          </cell>
          <cell r="CP15">
            <v>0</v>
          </cell>
          <cell r="CQ15">
            <v>27.8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35001.599999999999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9.7000000000000011</v>
          </cell>
          <cell r="EC20">
            <v>0</v>
          </cell>
          <cell r="ED20">
            <v>0</v>
          </cell>
          <cell r="EE20">
            <v>0</v>
          </cell>
          <cell r="EF20">
            <v>18.91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1.1000000000000001E-2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8.9999999999999993E-3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8" refreshError="1">
        <row r="1">
          <cell r="B1">
            <v>510.5</v>
          </cell>
          <cell r="C1">
            <v>535.20000000000005</v>
          </cell>
          <cell r="D1">
            <v>1170.8</v>
          </cell>
          <cell r="E1">
            <v>964.30000000000007</v>
          </cell>
          <cell r="F1">
            <v>1532.7</v>
          </cell>
          <cell r="G1">
            <v>2393.5</v>
          </cell>
          <cell r="H1">
            <v>1527.7</v>
          </cell>
          <cell r="I1">
            <v>2278.9</v>
          </cell>
          <cell r="J1">
            <v>2039.4</v>
          </cell>
          <cell r="K1">
            <v>1486.3000000000002</v>
          </cell>
          <cell r="L1">
            <v>1762.3000000000002</v>
          </cell>
          <cell r="M1">
            <v>916.6</v>
          </cell>
          <cell r="N1">
            <v>891.1</v>
          </cell>
          <cell r="O1">
            <v>1355.3000000000002</v>
          </cell>
          <cell r="P1">
            <v>1984.5</v>
          </cell>
          <cell r="Q1">
            <v>1901.4</v>
          </cell>
          <cell r="R1">
            <v>2295.9</v>
          </cell>
          <cell r="S1">
            <v>1903.5</v>
          </cell>
          <cell r="T1">
            <v>1362.2</v>
          </cell>
          <cell r="U1">
            <v>2115.6</v>
          </cell>
          <cell r="V1">
            <v>2260.9</v>
          </cell>
          <cell r="W1">
            <v>2630.2000000000003</v>
          </cell>
          <cell r="X1">
            <v>3247.2000000000003</v>
          </cell>
          <cell r="Y1">
            <v>1699.6000000000001</v>
          </cell>
          <cell r="Z1">
            <v>1244.3000000000002</v>
          </cell>
          <cell r="AA1">
            <v>573</v>
          </cell>
          <cell r="AB1">
            <v>2128.7000000000003</v>
          </cell>
          <cell r="AC1">
            <v>2159.9</v>
          </cell>
          <cell r="AD1">
            <v>2323.5</v>
          </cell>
          <cell r="AE1">
            <v>2075.9</v>
          </cell>
          <cell r="AF1">
            <v>1666.6000000000001</v>
          </cell>
          <cell r="AG1">
            <v>2137.5</v>
          </cell>
          <cell r="AH1">
            <v>2677.1000000000004</v>
          </cell>
          <cell r="AI1">
            <v>2658.8</v>
          </cell>
          <cell r="AJ1">
            <v>1923.6000000000001</v>
          </cell>
          <cell r="AK1">
            <v>994.90000000000009</v>
          </cell>
          <cell r="AL1">
            <v>1582.8000000000002</v>
          </cell>
          <cell r="AM1">
            <v>1476.4</v>
          </cell>
          <cell r="AN1">
            <v>1553.1000000000001</v>
          </cell>
          <cell r="AO1">
            <v>2116.3000000000002</v>
          </cell>
          <cell r="AP1">
            <v>2776.6000000000004</v>
          </cell>
          <cell r="AQ1">
            <v>2487.3000000000002</v>
          </cell>
          <cell r="AR1">
            <v>2571.6000000000004</v>
          </cell>
          <cell r="AS1">
            <v>1958.6000000000001</v>
          </cell>
          <cell r="AT1">
            <v>2556.8000000000002</v>
          </cell>
          <cell r="AU1">
            <v>2638.3</v>
          </cell>
          <cell r="AV1">
            <v>3221.6000000000004</v>
          </cell>
          <cell r="AW1">
            <v>1844</v>
          </cell>
          <cell r="AX1">
            <v>2249.5</v>
          </cell>
          <cell r="AY1">
            <v>2507.1000000000004</v>
          </cell>
          <cell r="AZ1">
            <v>2625.2000000000003</v>
          </cell>
          <cell r="BA1">
            <v>1993.7</v>
          </cell>
          <cell r="BB1">
            <v>2338.2000000000003</v>
          </cell>
          <cell r="BC1">
            <v>3142.8</v>
          </cell>
          <cell r="BD1">
            <v>2922.2000000000003</v>
          </cell>
          <cell r="BE1">
            <v>2030</v>
          </cell>
          <cell r="BF1">
            <v>2794.7000000000003</v>
          </cell>
          <cell r="BG1">
            <v>2096</v>
          </cell>
          <cell r="BH1">
            <v>1946.5</v>
          </cell>
          <cell r="BI1">
            <v>1224.3</v>
          </cell>
          <cell r="BJ1">
            <v>1261.8000000000002</v>
          </cell>
          <cell r="BK1">
            <v>1018.2</v>
          </cell>
          <cell r="BL1">
            <v>1621.1000000000001</v>
          </cell>
          <cell r="BM1">
            <v>1820.6000000000001</v>
          </cell>
          <cell r="BN1">
            <v>1979.2</v>
          </cell>
          <cell r="BO1">
            <v>2279.7000000000003</v>
          </cell>
          <cell r="BP1">
            <v>2435</v>
          </cell>
          <cell r="BQ1">
            <v>1687.8000000000002</v>
          </cell>
          <cell r="BR1">
            <v>2444.2000000000003</v>
          </cell>
          <cell r="BS1">
            <v>1756.8000000000002</v>
          </cell>
          <cell r="BT1">
            <v>2205.3000000000002</v>
          </cell>
          <cell r="BU1">
            <v>1364.3000000000002</v>
          </cell>
          <cell r="BV1">
            <v>1103.9000000000001</v>
          </cell>
          <cell r="BW1">
            <v>1698.2</v>
          </cell>
          <cell r="BX1">
            <v>1553.4</v>
          </cell>
          <cell r="BY1">
            <v>1765.2</v>
          </cell>
          <cell r="BZ1">
            <v>2367.4</v>
          </cell>
          <cell r="CA1">
            <v>1841.8000000000002</v>
          </cell>
          <cell r="CB1">
            <v>1950.7</v>
          </cell>
          <cell r="CC1">
            <v>2558.9</v>
          </cell>
          <cell r="CD1">
            <v>2554.4</v>
          </cell>
          <cell r="CE1">
            <v>2087.3000000000002</v>
          </cell>
          <cell r="CF1">
            <v>1925.9</v>
          </cell>
          <cell r="CG1">
            <v>1603.7</v>
          </cell>
          <cell r="CH1">
            <v>1133.79</v>
          </cell>
          <cell r="CI1">
            <v>1545.8140000000001</v>
          </cell>
          <cell r="CJ1">
            <v>1801.3209999999999</v>
          </cell>
          <cell r="CK1">
            <v>1408.3400000000001</v>
          </cell>
          <cell r="CL1">
            <v>2293.2840000000001</v>
          </cell>
          <cell r="CM1">
            <v>2452.9520000000002</v>
          </cell>
          <cell r="CN1">
            <v>2883.2700000000004</v>
          </cell>
          <cell r="CO1">
            <v>3103.0840000000003</v>
          </cell>
          <cell r="CP1">
            <v>2782.88</v>
          </cell>
          <cell r="CQ1">
            <v>2475.6800000000003</v>
          </cell>
          <cell r="CR1">
            <v>2558.3500000000004</v>
          </cell>
          <cell r="CS1">
            <v>2042.75</v>
          </cell>
          <cell r="CT1">
            <v>2685.7000000000003</v>
          </cell>
          <cell r="CU1">
            <v>2649.3</v>
          </cell>
          <cell r="CV1">
            <v>2377.7000000000003</v>
          </cell>
          <cell r="CW1">
            <v>2887.3</v>
          </cell>
          <cell r="CX1">
            <v>3044.3</v>
          </cell>
          <cell r="CY1">
            <v>2748</v>
          </cell>
          <cell r="CZ1">
            <v>2678.2000000000003</v>
          </cell>
          <cell r="DA1">
            <v>2710</v>
          </cell>
          <cell r="DB1">
            <v>1663.2</v>
          </cell>
          <cell r="DC1">
            <v>2438.1</v>
          </cell>
          <cell r="DD1">
            <v>2333.5</v>
          </cell>
          <cell r="DE1">
            <v>1787.1000000000001</v>
          </cell>
          <cell r="DF1">
            <v>1585</v>
          </cell>
          <cell r="DG1">
            <v>1642</v>
          </cell>
          <cell r="DH1">
            <v>1891.4</v>
          </cell>
          <cell r="DI1">
            <v>1680.7</v>
          </cell>
          <cell r="DJ1">
            <v>1484.5</v>
          </cell>
          <cell r="DK1">
            <v>1642.9</v>
          </cell>
          <cell r="DL1">
            <v>2034.7</v>
          </cell>
          <cell r="DM1">
            <v>1567.2</v>
          </cell>
          <cell r="DN1">
            <v>1835.3000000000002</v>
          </cell>
          <cell r="DO1">
            <v>2095.1</v>
          </cell>
          <cell r="DP1">
            <v>1309.2</v>
          </cell>
          <cell r="DQ1">
            <v>1005.5</v>
          </cell>
          <cell r="DR1">
            <v>980.79</v>
          </cell>
          <cell r="DS1">
            <v>716.2600000000001</v>
          </cell>
          <cell r="DT1">
            <v>666.0100000000001</v>
          </cell>
          <cell r="DU1">
            <v>998.923</v>
          </cell>
          <cell r="DV1">
            <v>1095.8500000000001</v>
          </cell>
          <cell r="DW1">
            <v>1630.009</v>
          </cell>
          <cell r="DX1">
            <v>1972.5410000000002</v>
          </cell>
          <cell r="DY1">
            <v>1883.0439999999999</v>
          </cell>
          <cell r="DZ1">
            <v>2160.5500000000002</v>
          </cell>
          <cell r="EA1">
            <v>1819.8860000000002</v>
          </cell>
          <cell r="EB1">
            <v>1587.5570000000002</v>
          </cell>
          <cell r="EC1">
            <v>1048.3100000000002</v>
          </cell>
          <cell r="ED1">
            <v>698.34000000000015</v>
          </cell>
          <cell r="EE1">
            <v>903.92000000000007</v>
          </cell>
          <cell r="EF1">
            <v>1399.7349999999999</v>
          </cell>
          <cell r="EG1">
            <v>1114.4419999999998</v>
          </cell>
          <cell r="EH1">
            <v>1018.3270000000001</v>
          </cell>
          <cell r="EI1">
            <v>1345.0930000000001</v>
          </cell>
          <cell r="EJ1">
            <v>1050.0430000000001</v>
          </cell>
          <cell r="EK1">
            <v>1236.6070000000002</v>
          </cell>
          <cell r="EL1">
            <v>1174.4440000000002</v>
          </cell>
          <cell r="EM1">
            <v>1073.0730000000001</v>
          </cell>
          <cell r="EN1">
            <v>1161.758</v>
          </cell>
          <cell r="EO1">
            <v>856.27600000000007</v>
          </cell>
          <cell r="EP1">
            <v>712.99700000000007</v>
          </cell>
          <cell r="EQ1">
            <v>1038.69</v>
          </cell>
          <cell r="ER1">
            <v>1157.0809999999999</v>
          </cell>
          <cell r="ES1">
            <v>1045.317</v>
          </cell>
          <cell r="ET1">
            <v>1207.4259999999999</v>
          </cell>
          <cell r="EU1">
            <v>1432.2860000000001</v>
          </cell>
          <cell r="EV1">
            <v>2</v>
          </cell>
          <cell r="EW1">
            <v>23</v>
          </cell>
          <cell r="EX1">
            <v>808.37900000000002</v>
          </cell>
          <cell r="EY1">
            <v>2768.6330000000003</v>
          </cell>
          <cell r="EZ1">
            <v>1648.9279999999999</v>
          </cell>
          <cell r="FA1">
            <v>1669.8980000000001</v>
          </cell>
          <cell r="FB1">
            <v>1812.8990000000003</v>
          </cell>
          <cell r="FC1">
            <v>1079.3970000000002</v>
          </cell>
          <cell r="FD1">
            <v>1664.212</v>
          </cell>
          <cell r="FE1">
            <v>1295.451</v>
          </cell>
          <cell r="FF1">
            <v>2100.75</v>
          </cell>
          <cell r="FG1">
            <v>1571.1020000000001</v>
          </cell>
          <cell r="FH1">
            <v>1507.3400000000001</v>
          </cell>
          <cell r="FI1">
            <v>2114.1509999999998</v>
          </cell>
          <cell r="FJ1">
            <v>1256.701</v>
          </cell>
          <cell r="FK1">
            <v>1410.3280000000002</v>
          </cell>
          <cell r="FL1">
            <v>1188.366</v>
          </cell>
          <cell r="FM1">
            <v>530.11500000000001</v>
          </cell>
          <cell r="FN1">
            <v>662.87400000000002</v>
          </cell>
          <cell r="FO1">
            <v>536.27300000000002</v>
          </cell>
          <cell r="FP1">
            <v>753.80000000000007</v>
          </cell>
          <cell r="FQ1">
            <v>1485.674</v>
          </cell>
          <cell r="FR1">
            <v>909.67000000000007</v>
          </cell>
          <cell r="FS1">
            <v>915.93799999999999</v>
          </cell>
          <cell r="FT1">
            <v>1005.441</v>
          </cell>
          <cell r="FU1">
            <v>1036.8620000000001</v>
          </cell>
          <cell r="FV1">
            <v>1294.731</v>
          </cell>
          <cell r="FW1">
            <v>1292.8009999999999</v>
          </cell>
          <cell r="FX1">
            <v>881.322</v>
          </cell>
          <cell r="FY1">
            <v>581.32500000000005</v>
          </cell>
          <cell r="FZ1">
            <v>597.846</v>
          </cell>
          <cell r="GA1">
            <v>1006.038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24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24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24</v>
          </cell>
          <cell r="AJ2">
            <v>0</v>
          </cell>
          <cell r="AK2">
            <v>0</v>
          </cell>
          <cell r="AL2">
            <v>0</v>
          </cell>
          <cell r="AM2">
            <v>24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24.3</v>
          </cell>
          <cell r="AT2">
            <v>124.4</v>
          </cell>
          <cell r="AU2">
            <v>110.60000000000001</v>
          </cell>
          <cell r="AV2">
            <v>67.7</v>
          </cell>
          <cell r="AW2">
            <v>45.5</v>
          </cell>
          <cell r="AX2">
            <v>99.600000000000009</v>
          </cell>
          <cell r="AY2">
            <v>49.800000000000004</v>
          </cell>
          <cell r="AZ2">
            <v>0</v>
          </cell>
          <cell r="BA2">
            <v>49.800000000000004</v>
          </cell>
          <cell r="BB2">
            <v>0</v>
          </cell>
          <cell r="BC2">
            <v>0</v>
          </cell>
          <cell r="BD2">
            <v>24.900000000000002</v>
          </cell>
          <cell r="BE2">
            <v>0</v>
          </cell>
          <cell r="BF2">
            <v>7.6000000000000005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21.8</v>
          </cell>
          <cell r="BU2">
            <v>21.5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23</v>
          </cell>
          <cell r="CR2">
            <v>74.8</v>
          </cell>
          <cell r="CS2">
            <v>1.4000000000000001</v>
          </cell>
          <cell r="CT2">
            <v>48.300000000000004</v>
          </cell>
          <cell r="CU2">
            <v>49.6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24.900000000000002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21.19</v>
          </cell>
          <cell r="ET2">
            <v>19.580000000000002</v>
          </cell>
          <cell r="EU2">
            <v>98.420000000000016</v>
          </cell>
          <cell r="EV2">
            <v>0</v>
          </cell>
          <cell r="EW2">
            <v>0</v>
          </cell>
          <cell r="EX2">
            <v>0</v>
          </cell>
          <cell r="EY2">
            <v>110.4</v>
          </cell>
          <cell r="EZ2">
            <v>0</v>
          </cell>
          <cell r="FA2">
            <v>50.6</v>
          </cell>
          <cell r="FB2">
            <v>24</v>
          </cell>
          <cell r="FC2">
            <v>70.02000000000001</v>
          </cell>
          <cell r="FD2">
            <v>24</v>
          </cell>
          <cell r="FE2">
            <v>45.6</v>
          </cell>
          <cell r="FF2">
            <v>70</v>
          </cell>
          <cell r="FG2">
            <v>69.600000000000009</v>
          </cell>
          <cell r="FH2">
            <v>122.63</v>
          </cell>
          <cell r="FI2">
            <v>25.400000000000002</v>
          </cell>
          <cell r="FJ2">
            <v>64.040000000000006</v>
          </cell>
          <cell r="FK2">
            <v>88.28</v>
          </cell>
          <cell r="FL2">
            <v>44.64</v>
          </cell>
          <cell r="FM2">
            <v>21.3</v>
          </cell>
          <cell r="FN2">
            <v>83.98</v>
          </cell>
          <cell r="FO2">
            <v>116.777</v>
          </cell>
          <cell r="FP2">
            <v>43.6</v>
          </cell>
          <cell r="FQ2">
            <v>24.490000000000002</v>
          </cell>
          <cell r="FR2">
            <v>89.325000000000003</v>
          </cell>
          <cell r="FS2">
            <v>118.01</v>
          </cell>
          <cell r="FT2">
            <v>245.25900000000001</v>
          </cell>
          <cell r="FU2">
            <v>237.92000000000002</v>
          </cell>
          <cell r="FV2">
            <v>75.44</v>
          </cell>
          <cell r="FW2">
            <v>110.26</v>
          </cell>
          <cell r="FX2">
            <v>38.28</v>
          </cell>
          <cell r="FY2">
            <v>47.550000000000004</v>
          </cell>
          <cell r="FZ2">
            <v>26</v>
          </cell>
          <cell r="GA2">
            <v>88.72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17.7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245.8</v>
          </cell>
          <cell r="C4">
            <v>269.40000000000003</v>
          </cell>
          <cell r="D4">
            <v>193.4</v>
          </cell>
          <cell r="E4">
            <v>232</v>
          </cell>
          <cell r="F4">
            <v>272.2</v>
          </cell>
          <cell r="G4">
            <v>441.1</v>
          </cell>
          <cell r="H4">
            <v>381.8</v>
          </cell>
          <cell r="I4">
            <v>376.40000000000003</v>
          </cell>
          <cell r="J4">
            <v>808.7</v>
          </cell>
          <cell r="K4">
            <v>1031.5</v>
          </cell>
          <cell r="L4">
            <v>805.1</v>
          </cell>
          <cell r="M4">
            <v>631.20000000000005</v>
          </cell>
          <cell r="N4">
            <v>328.5</v>
          </cell>
          <cell r="O4">
            <v>215.3</v>
          </cell>
          <cell r="P4">
            <v>192.60000000000002</v>
          </cell>
          <cell r="Q4">
            <v>121.5</v>
          </cell>
          <cell r="R4">
            <v>200.8</v>
          </cell>
          <cell r="S4">
            <v>234.20000000000002</v>
          </cell>
          <cell r="T4">
            <v>237.3</v>
          </cell>
          <cell r="U4">
            <v>437.5</v>
          </cell>
          <cell r="V4">
            <v>724.2</v>
          </cell>
          <cell r="W4">
            <v>1281.3000000000002</v>
          </cell>
          <cell r="X4">
            <v>760</v>
          </cell>
          <cell r="Y4">
            <v>472.3</v>
          </cell>
          <cell r="Z4">
            <v>477.90000000000003</v>
          </cell>
          <cell r="AA4">
            <v>658.6</v>
          </cell>
          <cell r="AB4">
            <v>69.8</v>
          </cell>
          <cell r="AC4">
            <v>120.7</v>
          </cell>
          <cell r="AD4">
            <v>193.10000000000002</v>
          </cell>
          <cell r="AE4">
            <v>53.800000000000004</v>
          </cell>
          <cell r="AF4">
            <v>108.30000000000001</v>
          </cell>
          <cell r="AG4">
            <v>300.5</v>
          </cell>
          <cell r="AH4">
            <v>641.70000000000005</v>
          </cell>
          <cell r="AI4">
            <v>896.80000000000007</v>
          </cell>
          <cell r="AJ4">
            <v>879.7</v>
          </cell>
          <cell r="AK4">
            <v>591.4</v>
          </cell>
          <cell r="AL4">
            <v>485.90000000000003</v>
          </cell>
          <cell r="AM4">
            <v>325.90000000000003</v>
          </cell>
          <cell r="AN4">
            <v>137.4</v>
          </cell>
          <cell r="AO4">
            <v>167.5</v>
          </cell>
          <cell r="AP4">
            <v>208.70000000000002</v>
          </cell>
          <cell r="AQ4">
            <v>782.40000000000009</v>
          </cell>
          <cell r="AR4">
            <v>1396</v>
          </cell>
          <cell r="AS4">
            <v>1811.8000000000002</v>
          </cell>
          <cell r="AT4">
            <v>2938.9</v>
          </cell>
          <cell r="AU4">
            <v>5087.5</v>
          </cell>
          <cell r="AV4">
            <v>3388.6000000000004</v>
          </cell>
          <cell r="AW4">
            <v>2809.9</v>
          </cell>
          <cell r="AX4">
            <v>1875</v>
          </cell>
          <cell r="AY4">
            <v>2232.5</v>
          </cell>
          <cell r="AZ4">
            <v>1799.5</v>
          </cell>
          <cell r="BA4">
            <v>2001.6000000000001</v>
          </cell>
          <cell r="BB4">
            <v>2862.8</v>
          </cell>
          <cell r="BC4">
            <v>2477.7000000000003</v>
          </cell>
          <cell r="BD4">
            <v>2874</v>
          </cell>
          <cell r="BE4">
            <v>3479.3</v>
          </cell>
          <cell r="BF4">
            <v>4491.2</v>
          </cell>
          <cell r="BG4">
            <v>6040.1</v>
          </cell>
          <cell r="BH4">
            <v>4103.2</v>
          </cell>
          <cell r="BI4">
            <v>2175</v>
          </cell>
          <cell r="BJ4">
            <v>1807</v>
          </cell>
          <cell r="BK4">
            <v>1950.2</v>
          </cell>
          <cell r="BL4">
            <v>1842.2</v>
          </cell>
          <cell r="BM4">
            <v>1739.8000000000002</v>
          </cell>
          <cell r="BN4">
            <v>2678</v>
          </cell>
          <cell r="BO4">
            <v>3114.8</v>
          </cell>
          <cell r="BP4">
            <v>3457</v>
          </cell>
          <cell r="BQ4">
            <v>4389.7</v>
          </cell>
          <cell r="BR4">
            <v>6987.3</v>
          </cell>
          <cell r="BS4">
            <v>6672.6</v>
          </cell>
          <cell r="BT4">
            <v>5183.1000000000004</v>
          </cell>
          <cell r="BU4">
            <v>2446.5</v>
          </cell>
          <cell r="BV4">
            <v>2958.3</v>
          </cell>
          <cell r="BW4">
            <v>3025</v>
          </cell>
          <cell r="BX4">
            <v>2721.2000000000003</v>
          </cell>
          <cell r="BY4">
            <v>3350.1000000000004</v>
          </cell>
          <cell r="BZ4">
            <v>3661.6000000000004</v>
          </cell>
          <cell r="CA4">
            <v>5398.9000000000005</v>
          </cell>
          <cell r="CB4">
            <v>5341.8</v>
          </cell>
          <cell r="CC4">
            <v>6093.1</v>
          </cell>
          <cell r="CD4">
            <v>5539.1</v>
          </cell>
          <cell r="CE4">
            <v>6826.5</v>
          </cell>
          <cell r="CF4">
            <v>6339.4000000000005</v>
          </cell>
          <cell r="CG4">
            <v>3524.9</v>
          </cell>
          <cell r="CH4">
            <v>3804.2000000000003</v>
          </cell>
          <cell r="CI4">
            <v>3498.9</v>
          </cell>
          <cell r="CJ4">
            <v>5327.4000000000005</v>
          </cell>
          <cell r="CK4">
            <v>5135</v>
          </cell>
          <cell r="CL4">
            <v>6632.9000000000005</v>
          </cell>
          <cell r="CM4">
            <v>5874.8</v>
          </cell>
          <cell r="CN4">
            <v>5953.6</v>
          </cell>
          <cell r="CO4">
            <v>5931.8</v>
          </cell>
          <cell r="CP4">
            <v>6302.7000000000007</v>
          </cell>
          <cell r="CQ4">
            <v>6619.7000000000007</v>
          </cell>
          <cell r="CR4">
            <v>7007.9000000000005</v>
          </cell>
          <cell r="CS4">
            <v>4196</v>
          </cell>
          <cell r="CT4">
            <v>3980</v>
          </cell>
          <cell r="CU4">
            <v>2412.9</v>
          </cell>
          <cell r="CV4">
            <v>3403.5</v>
          </cell>
          <cell r="CW4">
            <v>3612.3</v>
          </cell>
          <cell r="CX4">
            <v>4951.1000000000004</v>
          </cell>
          <cell r="CY4">
            <v>4621.2</v>
          </cell>
          <cell r="CZ4">
            <v>5037.5</v>
          </cell>
          <cell r="DA4">
            <v>3432.6000000000004</v>
          </cell>
          <cell r="DB4">
            <v>4837.6000000000004</v>
          </cell>
          <cell r="DC4">
            <v>6973.8</v>
          </cell>
          <cell r="DD4">
            <v>7248.2000000000007</v>
          </cell>
          <cell r="DE4">
            <v>3064.3</v>
          </cell>
          <cell r="DF4">
            <v>2928</v>
          </cell>
          <cell r="DG4">
            <v>3625.9</v>
          </cell>
          <cell r="DH4">
            <v>4107.5</v>
          </cell>
          <cell r="DI4">
            <v>3296.1000000000004</v>
          </cell>
          <cell r="DJ4">
            <v>2927.6000000000004</v>
          </cell>
          <cell r="DK4">
            <v>3939</v>
          </cell>
          <cell r="DL4">
            <v>4529.3</v>
          </cell>
          <cell r="DM4">
            <v>3205.8</v>
          </cell>
          <cell r="DN4">
            <v>5802.6</v>
          </cell>
          <cell r="DO4">
            <v>5442.9000000000005</v>
          </cell>
          <cell r="DP4">
            <v>2502.8000000000002</v>
          </cell>
          <cell r="DQ4">
            <v>1213.9000000000001</v>
          </cell>
          <cell r="DR4">
            <v>2630.9900000000002</v>
          </cell>
          <cell r="DS4">
            <v>2628.6900000000005</v>
          </cell>
          <cell r="DT4">
            <v>1594.68</v>
          </cell>
          <cell r="DU4">
            <v>4612.9400000000005</v>
          </cell>
          <cell r="DV4">
            <v>5460.9030000000002</v>
          </cell>
          <cell r="DW4">
            <v>5622.4600000000009</v>
          </cell>
          <cell r="DX4">
            <v>6605.4500000000007</v>
          </cell>
          <cell r="DY4">
            <v>5529.7440000000006</v>
          </cell>
          <cell r="DZ4">
            <v>8391.19</v>
          </cell>
          <cell r="EA4">
            <v>7588.5290000000014</v>
          </cell>
          <cell r="EB4">
            <v>5378.7170000000006</v>
          </cell>
          <cell r="EC4">
            <v>3680.5050000000006</v>
          </cell>
          <cell r="ED4">
            <v>5369.7020000000011</v>
          </cell>
          <cell r="EE4">
            <v>6999.5720000000001</v>
          </cell>
          <cell r="EF4">
            <v>7304.35</v>
          </cell>
          <cell r="EG4">
            <v>6799.7730000000001</v>
          </cell>
          <cell r="EH4">
            <v>6681.8060000000005</v>
          </cell>
          <cell r="EI4">
            <v>6857.75</v>
          </cell>
          <cell r="EJ4">
            <v>6387.1330000000007</v>
          </cell>
          <cell r="EK4">
            <v>5627.6050000000005</v>
          </cell>
          <cell r="EL4">
            <v>7572.9259999999995</v>
          </cell>
          <cell r="EM4">
            <v>7110.9580000000005</v>
          </cell>
          <cell r="EN4">
            <v>7357.5889999999999</v>
          </cell>
          <cell r="EO4">
            <v>5884.393</v>
          </cell>
          <cell r="EP4">
            <v>5109.1419999999998</v>
          </cell>
          <cell r="EQ4">
            <v>6337.4480000000003</v>
          </cell>
          <cell r="ER4">
            <v>8339.8350000000009</v>
          </cell>
          <cell r="ES4">
            <v>6847.737000000001</v>
          </cell>
          <cell r="ET4">
            <v>7317.1399999999994</v>
          </cell>
          <cell r="EU4">
            <v>7058.652000000001</v>
          </cell>
          <cell r="EV4">
            <v>0</v>
          </cell>
          <cell r="EW4">
            <v>0</v>
          </cell>
          <cell r="EX4">
            <v>4186.4780000000001</v>
          </cell>
          <cell r="EY4">
            <v>13424.046</v>
          </cell>
          <cell r="EZ4">
            <v>5042.920000000001</v>
          </cell>
          <cell r="FA4">
            <v>2152.904</v>
          </cell>
          <cell r="FB4">
            <v>2121.86</v>
          </cell>
          <cell r="FC4">
            <v>3805.3850000000002</v>
          </cell>
          <cell r="FD4">
            <v>5272.46</v>
          </cell>
          <cell r="FE4">
            <v>4892.8339999999998</v>
          </cell>
          <cell r="FF4">
            <v>6256.8090000000011</v>
          </cell>
          <cell r="FG4">
            <v>5612.5750000000007</v>
          </cell>
          <cell r="FH4">
            <v>6804.3680000000013</v>
          </cell>
          <cell r="FI4">
            <v>6739.7850000000008</v>
          </cell>
          <cell r="FJ4">
            <v>7622.2979999999998</v>
          </cell>
          <cell r="FK4">
            <v>7333.317</v>
          </cell>
          <cell r="FL4">
            <v>4096.21</v>
          </cell>
          <cell r="FM4">
            <v>3332.2480000000005</v>
          </cell>
          <cell r="FN4">
            <v>3097.3340000000003</v>
          </cell>
          <cell r="FO4">
            <v>4967.04</v>
          </cell>
          <cell r="FP4">
            <v>5712.54</v>
          </cell>
          <cell r="FQ4">
            <v>6534.9679999999998</v>
          </cell>
          <cell r="FR4">
            <v>5915.902</v>
          </cell>
          <cell r="FS4">
            <v>6189.83</v>
          </cell>
          <cell r="FT4">
            <v>8005.183</v>
          </cell>
          <cell r="FU4">
            <v>6165.1610000000001</v>
          </cell>
          <cell r="FV4">
            <v>9151.009</v>
          </cell>
          <cell r="FW4">
            <v>8263.75</v>
          </cell>
          <cell r="FX4">
            <v>6069.25</v>
          </cell>
          <cell r="FY4">
            <v>4703.134</v>
          </cell>
          <cell r="FZ4">
            <v>5549.93</v>
          </cell>
          <cell r="GA4">
            <v>6081.34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19.900000000000002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22.6</v>
          </cell>
          <cell r="V6">
            <v>23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17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74.64</v>
          </cell>
          <cell r="FA6">
            <v>0</v>
          </cell>
          <cell r="FB6">
            <v>24.200000000000003</v>
          </cell>
          <cell r="FC6">
            <v>23.72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24.52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20.5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25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21</v>
          </cell>
          <cell r="BE7">
            <v>0</v>
          </cell>
          <cell r="BF7">
            <v>7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23.5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1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115.69000000000001</v>
          </cell>
          <cell r="EZ7">
            <v>32</v>
          </cell>
          <cell r="FA7">
            <v>23.400000000000002</v>
          </cell>
          <cell r="FB7">
            <v>23.1</v>
          </cell>
          <cell r="FC7">
            <v>0</v>
          </cell>
          <cell r="FD7">
            <v>0</v>
          </cell>
          <cell r="FE7">
            <v>2.3079999999999998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19.48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24</v>
          </cell>
          <cell r="L10">
            <v>0</v>
          </cell>
          <cell r="M10">
            <v>0</v>
          </cell>
          <cell r="N10">
            <v>24.3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24</v>
          </cell>
          <cell r="Z10">
            <v>0</v>
          </cell>
          <cell r="AA10">
            <v>23.8</v>
          </cell>
          <cell r="AB10">
            <v>0</v>
          </cell>
          <cell r="AC10">
            <v>24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48.300000000000004</v>
          </cell>
          <cell r="BQ10">
            <v>23.3</v>
          </cell>
          <cell r="BR10">
            <v>193</v>
          </cell>
          <cell r="BS10">
            <v>158</v>
          </cell>
          <cell r="BT10">
            <v>192</v>
          </cell>
          <cell r="BU10">
            <v>216.70000000000002</v>
          </cell>
          <cell r="BV10">
            <v>21.5</v>
          </cell>
          <cell r="BW10">
            <v>0</v>
          </cell>
          <cell r="BX10">
            <v>24.5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20</v>
          </cell>
          <cell r="DA10">
            <v>0</v>
          </cell>
          <cell r="DB10">
            <v>37</v>
          </cell>
          <cell r="DC10">
            <v>38.1</v>
          </cell>
          <cell r="DD10">
            <v>39</v>
          </cell>
          <cell r="DE10">
            <v>0</v>
          </cell>
          <cell r="DF10">
            <v>21.200000000000003</v>
          </cell>
          <cell r="DG10">
            <v>19.100000000000001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24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278.8</v>
          </cell>
          <cell r="C11">
            <v>87.300000000000011</v>
          </cell>
          <cell r="D11">
            <v>134.4</v>
          </cell>
          <cell r="E11">
            <v>0</v>
          </cell>
          <cell r="F11">
            <v>72.3</v>
          </cell>
          <cell r="G11">
            <v>22.700000000000003</v>
          </cell>
          <cell r="H11">
            <v>66.3</v>
          </cell>
          <cell r="I11">
            <v>121.2</v>
          </cell>
          <cell r="J11">
            <v>254.5</v>
          </cell>
          <cell r="K11">
            <v>187.60000000000002</v>
          </cell>
          <cell r="L11">
            <v>166.9</v>
          </cell>
          <cell r="M11">
            <v>284</v>
          </cell>
          <cell r="N11">
            <v>600.70000000000005</v>
          </cell>
          <cell r="O11">
            <v>446.8</v>
          </cell>
          <cell r="P11">
            <v>329.70000000000005</v>
          </cell>
          <cell r="Q11">
            <v>357.40000000000003</v>
          </cell>
          <cell r="R11">
            <v>824.30000000000007</v>
          </cell>
          <cell r="S11">
            <v>760.7</v>
          </cell>
          <cell r="T11">
            <v>1157</v>
          </cell>
          <cell r="U11">
            <v>1140.7</v>
          </cell>
          <cell r="V11">
            <v>943.90000000000009</v>
          </cell>
          <cell r="W11">
            <v>1071</v>
          </cell>
          <cell r="X11">
            <v>1344.1000000000001</v>
          </cell>
          <cell r="Y11">
            <v>1257.5</v>
          </cell>
          <cell r="Z11">
            <v>641.5</v>
          </cell>
          <cell r="AA11">
            <v>343.90000000000003</v>
          </cell>
          <cell r="AB11">
            <v>465.5</v>
          </cell>
          <cell r="AC11">
            <v>548.20000000000005</v>
          </cell>
          <cell r="AD11">
            <v>725.80000000000007</v>
          </cell>
          <cell r="AE11">
            <v>1153.3</v>
          </cell>
          <cell r="AF11">
            <v>1324.8000000000002</v>
          </cell>
          <cell r="AG11">
            <v>1468.6000000000001</v>
          </cell>
          <cell r="AH11">
            <v>1704.6000000000001</v>
          </cell>
          <cell r="AI11">
            <v>2050.2000000000003</v>
          </cell>
          <cell r="AJ11">
            <v>1627.9</v>
          </cell>
          <cell r="AK11">
            <v>1071.7</v>
          </cell>
          <cell r="AL11">
            <v>1079.6000000000001</v>
          </cell>
          <cell r="AM11">
            <v>1043.8</v>
          </cell>
          <cell r="AN11">
            <v>673.80000000000007</v>
          </cell>
          <cell r="AO11">
            <v>1470.3000000000002</v>
          </cell>
          <cell r="AP11">
            <v>1381.6000000000001</v>
          </cell>
          <cell r="AQ11">
            <v>1737</v>
          </cell>
          <cell r="AR11">
            <v>2256.2000000000003</v>
          </cell>
          <cell r="AS11">
            <v>2314</v>
          </cell>
          <cell r="AT11">
            <v>3038.8</v>
          </cell>
          <cell r="AU11">
            <v>3564.6000000000004</v>
          </cell>
          <cell r="AV11">
            <v>3467.2000000000003</v>
          </cell>
          <cell r="AW11">
            <v>2622.4</v>
          </cell>
          <cell r="AX11">
            <v>2399.1</v>
          </cell>
          <cell r="AY11">
            <v>2449.8000000000002</v>
          </cell>
          <cell r="AZ11">
            <v>1578.5</v>
          </cell>
          <cell r="BA11">
            <v>2727.9</v>
          </cell>
          <cell r="BB11">
            <v>2283.9</v>
          </cell>
          <cell r="BC11">
            <v>1828.4</v>
          </cell>
          <cell r="BD11">
            <v>2018.1000000000001</v>
          </cell>
          <cell r="BE11">
            <v>2785.5</v>
          </cell>
          <cell r="BF11">
            <v>2759.6000000000004</v>
          </cell>
          <cell r="BG11">
            <v>2620.8000000000002</v>
          </cell>
          <cell r="BH11">
            <v>2092.8000000000002</v>
          </cell>
          <cell r="BI11">
            <v>1241.8000000000002</v>
          </cell>
          <cell r="BJ11">
            <v>1162.2</v>
          </cell>
          <cell r="BK11">
            <v>993.1</v>
          </cell>
          <cell r="BL11">
            <v>1195</v>
          </cell>
          <cell r="BM11">
            <v>1448.9</v>
          </cell>
          <cell r="BN11">
            <v>1207.6000000000001</v>
          </cell>
          <cell r="BO11">
            <v>1282.9000000000001</v>
          </cell>
          <cell r="BP11">
            <v>1647</v>
          </cell>
          <cell r="BQ11">
            <v>1927.6000000000001</v>
          </cell>
          <cell r="BR11">
            <v>3037.7000000000003</v>
          </cell>
          <cell r="BS11">
            <v>1950.8000000000002</v>
          </cell>
          <cell r="BT11">
            <v>2450.3000000000002</v>
          </cell>
          <cell r="BU11">
            <v>1849.9</v>
          </cell>
          <cell r="BV11">
            <v>1030.4000000000001</v>
          </cell>
          <cell r="BW11">
            <v>1033.5</v>
          </cell>
          <cell r="BX11">
            <v>1061.3</v>
          </cell>
          <cell r="BY11">
            <v>1075.8</v>
          </cell>
          <cell r="BZ11">
            <v>1234.5</v>
          </cell>
          <cell r="CA11">
            <v>1344.1000000000001</v>
          </cell>
          <cell r="CB11">
            <v>1162.8</v>
          </cell>
          <cell r="CC11">
            <v>2011.8000000000002</v>
          </cell>
          <cell r="CD11">
            <v>1425.7</v>
          </cell>
          <cell r="CE11">
            <v>1498.9</v>
          </cell>
          <cell r="CF11">
            <v>1830.4</v>
          </cell>
          <cell r="CG11">
            <v>1134</v>
          </cell>
          <cell r="CH11">
            <v>1162.1000000000001</v>
          </cell>
          <cell r="CI11">
            <v>836.2</v>
          </cell>
          <cell r="CJ11">
            <v>978.7</v>
          </cell>
          <cell r="CK11">
            <v>1242.5</v>
          </cell>
          <cell r="CL11">
            <v>1657.5</v>
          </cell>
          <cell r="CM11">
            <v>1032.7</v>
          </cell>
          <cell r="CN11">
            <v>1465.9</v>
          </cell>
          <cell r="CO11">
            <v>2142.7000000000003</v>
          </cell>
          <cell r="CP11">
            <v>1662.6000000000001</v>
          </cell>
          <cell r="CQ11">
            <v>1975.5</v>
          </cell>
          <cell r="CR11">
            <v>1772.2</v>
          </cell>
          <cell r="CS11">
            <v>1261.8000000000002</v>
          </cell>
          <cell r="CT11">
            <v>1182.3</v>
          </cell>
          <cell r="CU11">
            <v>655.20000000000005</v>
          </cell>
          <cell r="CV11">
            <v>550.4</v>
          </cell>
          <cell r="CW11">
            <v>985.80000000000007</v>
          </cell>
          <cell r="CX11">
            <v>1239.4000000000001</v>
          </cell>
          <cell r="CY11">
            <v>876.1</v>
          </cell>
          <cell r="CZ11">
            <v>1063.7</v>
          </cell>
          <cell r="DA11">
            <v>681.30000000000007</v>
          </cell>
          <cell r="DB11">
            <v>819.2</v>
          </cell>
          <cell r="DC11">
            <v>723.30000000000007</v>
          </cell>
          <cell r="DD11">
            <v>1010.1</v>
          </cell>
          <cell r="DE11">
            <v>719.7</v>
          </cell>
          <cell r="DF11">
            <v>467.70000000000005</v>
          </cell>
          <cell r="DG11">
            <v>591.6</v>
          </cell>
          <cell r="DH11">
            <v>710.40000000000009</v>
          </cell>
          <cell r="DI11">
            <v>970</v>
          </cell>
          <cell r="DJ11">
            <v>225.20000000000002</v>
          </cell>
          <cell r="DK11">
            <v>293.3</v>
          </cell>
          <cell r="DL11">
            <v>387.8</v>
          </cell>
          <cell r="DM11">
            <v>251.8</v>
          </cell>
          <cell r="DN11">
            <v>355.20000000000005</v>
          </cell>
          <cell r="DO11">
            <v>385.90000000000003</v>
          </cell>
          <cell r="DP11">
            <v>248.60000000000002</v>
          </cell>
          <cell r="DQ11">
            <v>209.20000000000002</v>
          </cell>
          <cell r="DR11">
            <v>211.48000000000002</v>
          </cell>
          <cell r="DS11">
            <v>186.88</v>
          </cell>
          <cell r="DT11">
            <v>103.35900000000002</v>
          </cell>
          <cell r="DU11">
            <v>214.67500000000001</v>
          </cell>
          <cell r="DV11">
            <v>206</v>
          </cell>
          <cell r="DW11">
            <v>265.35000000000002</v>
          </cell>
          <cell r="DX11">
            <v>420.8</v>
          </cell>
          <cell r="DY11">
            <v>356.94200000000001</v>
          </cell>
          <cell r="DZ11">
            <v>369.64000000000004</v>
          </cell>
          <cell r="EA11">
            <v>395.53300000000002</v>
          </cell>
          <cell r="EB11">
            <v>403.5</v>
          </cell>
          <cell r="EC11">
            <v>227.20000000000002</v>
          </cell>
          <cell r="ED11">
            <v>319.72000000000003</v>
          </cell>
          <cell r="EE11">
            <v>377.16</v>
          </cell>
          <cell r="EF11">
            <v>298.84000000000003</v>
          </cell>
          <cell r="EG11">
            <v>324.935</v>
          </cell>
          <cell r="EH11">
            <v>614.99</v>
          </cell>
          <cell r="EI11">
            <v>721.75</v>
          </cell>
          <cell r="EJ11">
            <v>614.36000000000013</v>
          </cell>
          <cell r="EK11">
            <v>699.27</v>
          </cell>
          <cell r="EL11">
            <v>799.82</v>
          </cell>
          <cell r="EM11">
            <v>764.88400000000001</v>
          </cell>
          <cell r="EN11">
            <v>608.96600000000001</v>
          </cell>
          <cell r="EO11">
            <v>634.24</v>
          </cell>
          <cell r="EP11">
            <v>369.25</v>
          </cell>
          <cell r="EQ11">
            <v>320.98600000000005</v>
          </cell>
          <cell r="ER11">
            <v>574.53000000000009</v>
          </cell>
          <cell r="ES11">
            <v>939.37300000000005</v>
          </cell>
          <cell r="ET11">
            <v>1069.403</v>
          </cell>
          <cell r="EU11">
            <v>1277.4350000000002</v>
          </cell>
          <cell r="EV11">
            <v>0</v>
          </cell>
          <cell r="EW11">
            <v>0</v>
          </cell>
          <cell r="EX11">
            <v>566.82399999999996</v>
          </cell>
          <cell r="EY11">
            <v>2711.875</v>
          </cell>
          <cell r="EZ11">
            <v>1821.15</v>
          </cell>
          <cell r="FA11">
            <v>1089.751</v>
          </cell>
          <cell r="FB11">
            <v>881.61700000000008</v>
          </cell>
          <cell r="FC11">
            <v>514.61300000000006</v>
          </cell>
          <cell r="FD11">
            <v>713.04300000000012</v>
          </cell>
          <cell r="FE11">
            <v>964.12800000000016</v>
          </cell>
          <cell r="FF11">
            <v>1148.0840000000001</v>
          </cell>
          <cell r="FG11">
            <v>1146.4670000000001</v>
          </cell>
          <cell r="FH11">
            <v>1487.7570000000001</v>
          </cell>
          <cell r="FI11">
            <v>1213.3889999999999</v>
          </cell>
          <cell r="FJ11">
            <v>1441.5420000000001</v>
          </cell>
          <cell r="FK11">
            <v>1487.713</v>
          </cell>
          <cell r="FL11">
            <v>1055.7270000000001</v>
          </cell>
          <cell r="FM11">
            <v>807.68000000000006</v>
          </cell>
          <cell r="FN11">
            <v>577.69200000000001</v>
          </cell>
          <cell r="FO11">
            <v>801.97400000000005</v>
          </cell>
          <cell r="FP11">
            <v>362.56200000000001</v>
          </cell>
          <cell r="FQ11">
            <v>848.76499999999999</v>
          </cell>
          <cell r="FR11">
            <v>877.25</v>
          </cell>
          <cell r="FS11">
            <v>762.64</v>
          </cell>
          <cell r="FT11">
            <v>1240.748</v>
          </cell>
          <cell r="FU11">
            <v>569.30000000000007</v>
          </cell>
          <cell r="FV11">
            <v>1110.088</v>
          </cell>
          <cell r="FW11">
            <v>1099.5250000000001</v>
          </cell>
          <cell r="FX11">
            <v>792.14</v>
          </cell>
          <cell r="FY11">
            <v>441.6</v>
          </cell>
          <cell r="FZ11">
            <v>542.9</v>
          </cell>
          <cell r="GA11">
            <v>755.428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4.2</v>
          </cell>
          <cell r="AB12">
            <v>0</v>
          </cell>
          <cell r="AC12">
            <v>0</v>
          </cell>
          <cell r="AD12">
            <v>0</v>
          </cell>
          <cell r="AE12">
            <v>62.800000000000004</v>
          </cell>
          <cell r="AF12">
            <v>0</v>
          </cell>
          <cell r="AG12">
            <v>0</v>
          </cell>
          <cell r="AH12">
            <v>0</v>
          </cell>
          <cell r="AI12">
            <v>96.100000000000009</v>
          </cell>
          <cell r="AJ12">
            <v>23.700000000000003</v>
          </cell>
          <cell r="AK12">
            <v>24.900000000000002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24.92</v>
          </cell>
          <cell r="FU12">
            <v>24.400000000000002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18.5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19.5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72.600000000000009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13</v>
          </cell>
          <cell r="BF13">
            <v>18</v>
          </cell>
          <cell r="BG13">
            <v>18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22.8</v>
          </cell>
          <cell r="BM13">
            <v>0</v>
          </cell>
          <cell r="BN13">
            <v>0</v>
          </cell>
          <cell r="BO13">
            <v>0</v>
          </cell>
          <cell r="BP13">
            <v>18.5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23.6</v>
          </cell>
          <cell r="BV13">
            <v>0</v>
          </cell>
          <cell r="BW13">
            <v>0</v>
          </cell>
          <cell r="BX13">
            <v>0</v>
          </cell>
          <cell r="BY13">
            <v>22</v>
          </cell>
          <cell r="BZ13">
            <v>0</v>
          </cell>
          <cell r="CA13">
            <v>0</v>
          </cell>
          <cell r="CB13">
            <v>18.5</v>
          </cell>
          <cell r="CC13">
            <v>0</v>
          </cell>
          <cell r="CD13">
            <v>19.5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14.700000000000001</v>
          </cell>
          <cell r="CJ13">
            <v>0</v>
          </cell>
          <cell r="CK13">
            <v>0</v>
          </cell>
          <cell r="CL13">
            <v>18.3</v>
          </cell>
          <cell r="CM13">
            <v>15</v>
          </cell>
          <cell r="CN13">
            <v>15.100000000000001</v>
          </cell>
          <cell r="CO13">
            <v>0</v>
          </cell>
          <cell r="CP13">
            <v>39.200000000000003</v>
          </cell>
          <cell r="CQ13">
            <v>40.200000000000003</v>
          </cell>
          <cell r="CR13">
            <v>24.1</v>
          </cell>
          <cell r="CS13">
            <v>35.6</v>
          </cell>
          <cell r="CT13">
            <v>49.300000000000004</v>
          </cell>
          <cell r="CU13">
            <v>43.5</v>
          </cell>
          <cell r="CV13">
            <v>15.3</v>
          </cell>
          <cell r="CW13">
            <v>0</v>
          </cell>
          <cell r="CX13">
            <v>14.3</v>
          </cell>
          <cell r="CY13">
            <v>24.1</v>
          </cell>
          <cell r="CZ13">
            <v>0</v>
          </cell>
          <cell r="DA13">
            <v>23.6</v>
          </cell>
          <cell r="DB13">
            <v>0</v>
          </cell>
          <cell r="DC13">
            <v>0</v>
          </cell>
          <cell r="DD13">
            <v>46.1</v>
          </cell>
          <cell r="DE13">
            <v>23.900000000000002</v>
          </cell>
          <cell r="DF13">
            <v>23.900000000000002</v>
          </cell>
          <cell r="DG13">
            <v>24.6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23.900000000000002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48.5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48.27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0.2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21.1</v>
          </cell>
          <cell r="CR14">
            <v>22.6</v>
          </cell>
          <cell r="CS14">
            <v>0</v>
          </cell>
          <cell r="CT14">
            <v>0</v>
          </cell>
          <cell r="CU14">
            <v>0</v>
          </cell>
          <cell r="CV14">
            <v>24.3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7372.9000000000005</v>
          </cell>
          <cell r="C15">
            <v>9954</v>
          </cell>
          <cell r="D15">
            <v>12462</v>
          </cell>
          <cell r="E15">
            <v>15245.7</v>
          </cell>
          <cell r="F15">
            <v>18843.5</v>
          </cell>
          <cell r="G15">
            <v>20872.900000000001</v>
          </cell>
          <cell r="H15">
            <v>23240.9</v>
          </cell>
          <cell r="I15">
            <v>24159.300000000003</v>
          </cell>
          <cell r="J15">
            <v>25112</v>
          </cell>
          <cell r="K15">
            <v>21578.7</v>
          </cell>
          <cell r="L15">
            <v>22785.7</v>
          </cell>
          <cell r="M15">
            <v>12650.7</v>
          </cell>
          <cell r="N15">
            <v>13635.800000000001</v>
          </cell>
          <cell r="O15">
            <v>15393.300000000001</v>
          </cell>
          <cell r="P15">
            <v>20553.5</v>
          </cell>
          <cell r="Q15">
            <v>21055.5</v>
          </cell>
          <cell r="R15">
            <v>25346.7</v>
          </cell>
          <cell r="S15">
            <v>23146.7</v>
          </cell>
          <cell r="T15">
            <v>23459.200000000001</v>
          </cell>
          <cell r="U15">
            <v>21926.400000000001</v>
          </cell>
          <cell r="V15">
            <v>22825.800000000003</v>
          </cell>
          <cell r="W15">
            <v>20474.2</v>
          </cell>
          <cell r="X15">
            <v>11891</v>
          </cell>
          <cell r="Y15">
            <v>5072.3</v>
          </cell>
          <cell r="Z15">
            <v>7613.4000000000005</v>
          </cell>
          <cell r="AA15">
            <v>10227.6</v>
          </cell>
          <cell r="AB15">
            <v>13484.7</v>
          </cell>
          <cell r="AC15">
            <v>12664.2</v>
          </cell>
          <cell r="AD15">
            <v>19403.8</v>
          </cell>
          <cell r="AE15">
            <v>19472.100000000002</v>
          </cell>
          <cell r="AF15">
            <v>25572.400000000001</v>
          </cell>
          <cell r="AG15">
            <v>21041</v>
          </cell>
          <cell r="AH15">
            <v>20375</v>
          </cell>
          <cell r="AI15">
            <v>21534.2</v>
          </cell>
          <cell r="AJ15">
            <v>15890</v>
          </cell>
          <cell r="AK15">
            <v>9012.6</v>
          </cell>
          <cell r="AL15">
            <v>10010.6</v>
          </cell>
          <cell r="AM15">
            <v>10212.800000000001</v>
          </cell>
          <cell r="AN15">
            <v>9426.2000000000007</v>
          </cell>
          <cell r="AO15">
            <v>18237.5</v>
          </cell>
          <cell r="AP15">
            <v>21323.800000000003</v>
          </cell>
          <cell r="AQ15">
            <v>23488.400000000001</v>
          </cell>
          <cell r="AR15">
            <v>31449.4</v>
          </cell>
          <cell r="AS15">
            <v>23373</v>
          </cell>
          <cell r="AT15">
            <v>27776.7</v>
          </cell>
          <cell r="AU15">
            <v>29860.100000000002</v>
          </cell>
          <cell r="AV15">
            <v>23202</v>
          </cell>
          <cell r="AW15">
            <v>16072.2</v>
          </cell>
          <cell r="AX15">
            <v>17231.900000000001</v>
          </cell>
          <cell r="AY15">
            <v>18115.900000000001</v>
          </cell>
          <cell r="AZ15">
            <v>24343.300000000003</v>
          </cell>
          <cell r="BA15">
            <v>25113.600000000002</v>
          </cell>
          <cell r="BB15">
            <v>26002.2</v>
          </cell>
          <cell r="BC15">
            <v>29892.9</v>
          </cell>
          <cell r="BD15">
            <v>34205.700000000004</v>
          </cell>
          <cell r="BE15">
            <v>20107.600000000002</v>
          </cell>
          <cell r="BF15">
            <v>28999.200000000001</v>
          </cell>
          <cell r="BG15">
            <v>21725.200000000001</v>
          </cell>
          <cell r="BH15">
            <v>12442.6</v>
          </cell>
          <cell r="BI15">
            <v>7518.4000000000005</v>
          </cell>
          <cell r="BJ15">
            <v>9132</v>
          </cell>
          <cell r="BK15">
            <v>10089.300000000001</v>
          </cell>
          <cell r="BL15">
            <v>16964.3</v>
          </cell>
          <cell r="BM15">
            <v>19471.900000000001</v>
          </cell>
          <cell r="BN15">
            <v>26834.5</v>
          </cell>
          <cell r="BO15">
            <v>33797.700000000004</v>
          </cell>
          <cell r="BP15">
            <v>34095.9</v>
          </cell>
          <cell r="BQ15">
            <v>25819.7</v>
          </cell>
          <cell r="BR15">
            <v>30110.400000000001</v>
          </cell>
          <cell r="BS15">
            <v>25494.2</v>
          </cell>
          <cell r="BT15">
            <v>21260.9</v>
          </cell>
          <cell r="BU15">
            <v>13478.900000000001</v>
          </cell>
          <cell r="BV15">
            <v>14257.7</v>
          </cell>
          <cell r="BW15">
            <v>19316.2</v>
          </cell>
          <cell r="BX15">
            <v>21995.200000000001</v>
          </cell>
          <cell r="BY15">
            <v>27820.800000000003</v>
          </cell>
          <cell r="BZ15">
            <v>33394.9</v>
          </cell>
          <cell r="CA15">
            <v>35550.6</v>
          </cell>
          <cell r="CB15">
            <v>32232.5</v>
          </cell>
          <cell r="CC15">
            <v>32051.800000000003</v>
          </cell>
          <cell r="CD15">
            <v>28466.300000000003</v>
          </cell>
          <cell r="CE15">
            <v>24761.4</v>
          </cell>
          <cell r="CF15">
            <v>23073</v>
          </cell>
          <cell r="CG15">
            <v>15671.1</v>
          </cell>
          <cell r="CH15">
            <v>13824.6</v>
          </cell>
          <cell r="CI15">
            <v>17143.400000000001</v>
          </cell>
          <cell r="CJ15">
            <v>28010.100000000002</v>
          </cell>
          <cell r="CK15">
            <v>27433.5</v>
          </cell>
          <cell r="CL15">
            <v>37745.200000000004</v>
          </cell>
          <cell r="CM15">
            <v>35533.1</v>
          </cell>
          <cell r="CN15">
            <v>33833.700000000004</v>
          </cell>
          <cell r="CO15">
            <v>27656.600000000002</v>
          </cell>
          <cell r="CP15">
            <v>25538.100000000002</v>
          </cell>
          <cell r="CQ15">
            <v>26562.5</v>
          </cell>
          <cell r="CR15">
            <v>25704.100000000002</v>
          </cell>
          <cell r="CS15">
            <v>16457.400000000001</v>
          </cell>
          <cell r="CT15">
            <v>17987.7</v>
          </cell>
          <cell r="CU15">
            <v>15161.5</v>
          </cell>
          <cell r="CV15">
            <v>15698.900000000001</v>
          </cell>
          <cell r="CW15">
            <v>26989.800000000003</v>
          </cell>
          <cell r="CX15">
            <v>37064.800000000003</v>
          </cell>
          <cell r="CY15">
            <v>32322.2</v>
          </cell>
          <cell r="CZ15">
            <v>34197.4</v>
          </cell>
          <cell r="DA15">
            <v>26152.2</v>
          </cell>
          <cell r="DB15">
            <v>28777.4</v>
          </cell>
          <cell r="DC15">
            <v>31615.200000000001</v>
          </cell>
          <cell r="DD15">
            <v>28271.9</v>
          </cell>
          <cell r="DE15">
            <v>16189.800000000001</v>
          </cell>
          <cell r="DF15">
            <v>18270.600000000002</v>
          </cell>
          <cell r="DG15">
            <v>22771.100000000002</v>
          </cell>
          <cell r="DH15">
            <v>26182.2</v>
          </cell>
          <cell r="DI15">
            <v>25905.800000000003</v>
          </cell>
          <cell r="DJ15">
            <v>25472.5</v>
          </cell>
          <cell r="DK15">
            <v>22709.200000000001</v>
          </cell>
          <cell r="DL15">
            <v>30462.2</v>
          </cell>
          <cell r="DM15">
            <v>18494.100000000002</v>
          </cell>
          <cell r="DN15">
            <v>24119.600000000002</v>
          </cell>
          <cell r="DO15">
            <v>20951.600000000002</v>
          </cell>
          <cell r="DP15">
            <v>10378.800000000001</v>
          </cell>
          <cell r="DQ15">
            <v>7324.7000000000007</v>
          </cell>
          <cell r="DR15">
            <v>9485.723</v>
          </cell>
          <cell r="DS15">
            <v>10074.347000000002</v>
          </cell>
          <cell r="DT15">
            <v>6384.2900000000009</v>
          </cell>
          <cell r="DU15">
            <v>15826.853000000001</v>
          </cell>
          <cell r="DV15">
            <v>20988.717000000004</v>
          </cell>
          <cell r="DW15">
            <v>27769.035</v>
          </cell>
          <cell r="DX15">
            <v>28797.064000000002</v>
          </cell>
          <cell r="DY15">
            <v>19862.100999999999</v>
          </cell>
          <cell r="DZ15">
            <v>23828.879000000001</v>
          </cell>
          <cell r="EA15">
            <v>19120.342000000001</v>
          </cell>
          <cell r="EB15">
            <v>14421.125</v>
          </cell>
          <cell r="EC15">
            <v>10587.86</v>
          </cell>
          <cell r="ED15">
            <v>12908.505000000001</v>
          </cell>
          <cell r="EE15">
            <v>17555.438999999998</v>
          </cell>
          <cell r="EF15">
            <v>26759.539000000004</v>
          </cell>
          <cell r="EG15">
            <v>21927.960999999999</v>
          </cell>
          <cell r="EH15">
            <v>25037.999</v>
          </cell>
          <cell r="EI15">
            <v>25218.546000000002</v>
          </cell>
          <cell r="EJ15">
            <v>24165.665000000001</v>
          </cell>
          <cell r="EK15">
            <v>19411.957999999999</v>
          </cell>
          <cell r="EL15">
            <v>23212.217000000001</v>
          </cell>
          <cell r="EM15">
            <v>19752.667000000001</v>
          </cell>
          <cell r="EN15">
            <v>18759.196</v>
          </cell>
          <cell r="EO15">
            <v>14206.331</v>
          </cell>
          <cell r="EP15">
            <v>12940.743999999999</v>
          </cell>
          <cell r="EQ15">
            <v>15702.593000000001</v>
          </cell>
          <cell r="ER15">
            <v>20835.034</v>
          </cell>
          <cell r="ES15">
            <v>18136.877000000004</v>
          </cell>
          <cell r="ET15">
            <v>22896.963000000003</v>
          </cell>
          <cell r="EU15">
            <v>17593.801000000003</v>
          </cell>
          <cell r="EV15">
            <v>83.660000000000011</v>
          </cell>
          <cell r="EW15">
            <v>43.680000000000007</v>
          </cell>
          <cell r="EX15">
            <v>8137.3760000000011</v>
          </cell>
          <cell r="EY15">
            <v>27958.040000000005</v>
          </cell>
          <cell r="EZ15">
            <v>13502.993</v>
          </cell>
          <cell r="FA15">
            <v>6329.27</v>
          </cell>
          <cell r="FB15">
            <v>5821.2900000000009</v>
          </cell>
          <cell r="FC15">
            <v>12042.481</v>
          </cell>
          <cell r="FD15">
            <v>20177.178</v>
          </cell>
          <cell r="FE15">
            <v>19081.488999999998</v>
          </cell>
          <cell r="FF15">
            <v>23263.143</v>
          </cell>
          <cell r="FG15">
            <v>18521.620000000003</v>
          </cell>
          <cell r="FH15">
            <v>19574.871999999999</v>
          </cell>
          <cell r="FI15">
            <v>13401.729000000001</v>
          </cell>
          <cell r="FJ15">
            <v>13942.620000000003</v>
          </cell>
          <cell r="FK15">
            <v>11468.763000000001</v>
          </cell>
          <cell r="FL15">
            <v>7165.0220000000008</v>
          </cell>
          <cell r="FM15">
            <v>4189.9309999999996</v>
          </cell>
          <cell r="FN15">
            <v>5774.9769999999999</v>
          </cell>
          <cell r="FO15">
            <v>9741.9439999999995</v>
          </cell>
          <cell r="FP15">
            <v>10176.449000000001</v>
          </cell>
          <cell r="FQ15">
            <v>14805.715</v>
          </cell>
          <cell r="FR15">
            <v>16223.475</v>
          </cell>
          <cell r="FS15">
            <v>17196.286</v>
          </cell>
          <cell r="FT15">
            <v>20460.96</v>
          </cell>
          <cell r="FU15">
            <v>11827.879000000001</v>
          </cell>
          <cell r="FV15">
            <v>16841.164000000001</v>
          </cell>
          <cell r="FW15">
            <v>16410.759000000002</v>
          </cell>
          <cell r="FX15">
            <v>10223.779</v>
          </cell>
          <cell r="FY15">
            <v>6898.7420000000002</v>
          </cell>
          <cell r="FZ15">
            <v>8533.1440000000002</v>
          </cell>
          <cell r="GA15">
            <v>12397.778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1.3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77.2</v>
          </cell>
          <cell r="FC18">
            <v>21.1</v>
          </cell>
          <cell r="FD18">
            <v>0</v>
          </cell>
          <cell r="FE18">
            <v>0</v>
          </cell>
          <cell r="FF18">
            <v>22.900000000000002</v>
          </cell>
          <cell r="FG18">
            <v>23.480000000000004</v>
          </cell>
          <cell r="FH18">
            <v>0</v>
          </cell>
          <cell r="FI18">
            <v>21.200000000000003</v>
          </cell>
          <cell r="FJ18">
            <v>21.622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3.5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21.5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18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48.800000000000004</v>
          </cell>
          <cell r="M20">
            <v>48.6</v>
          </cell>
          <cell r="N20">
            <v>24.5</v>
          </cell>
          <cell r="O20">
            <v>74.400000000000006</v>
          </cell>
          <cell r="P20">
            <v>0.1</v>
          </cell>
          <cell r="Q20">
            <v>21.6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49.400000000000006</v>
          </cell>
          <cell r="Z20">
            <v>0</v>
          </cell>
          <cell r="AA20">
            <v>22.400000000000002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23.200000000000003</v>
          </cell>
          <cell r="AG20">
            <v>0</v>
          </cell>
          <cell r="AH20">
            <v>0</v>
          </cell>
          <cell r="AI20">
            <v>0</v>
          </cell>
          <cell r="AJ20">
            <v>21.6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23.8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42.300000000000004</v>
          </cell>
          <cell r="AZ20">
            <v>0</v>
          </cell>
          <cell r="BA20">
            <v>0</v>
          </cell>
          <cell r="BB20">
            <v>23.200000000000003</v>
          </cell>
          <cell r="BC20">
            <v>0</v>
          </cell>
          <cell r="BD20">
            <v>23.700000000000003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24.8</v>
          </cell>
          <cell r="CD20">
            <v>24.5</v>
          </cell>
          <cell r="CE20">
            <v>25.900000000000002</v>
          </cell>
          <cell r="CF20">
            <v>0</v>
          </cell>
          <cell r="CG20">
            <v>24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0.4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23.200000000000003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0.30000000000000004</v>
          </cell>
          <cell r="DU20">
            <v>46.900000000000006</v>
          </cell>
          <cell r="DV20">
            <v>23.6</v>
          </cell>
          <cell r="DW20">
            <v>0</v>
          </cell>
          <cell r="DX20">
            <v>0</v>
          </cell>
          <cell r="DY20">
            <v>0</v>
          </cell>
          <cell r="DZ20">
            <v>66.56</v>
          </cell>
          <cell r="EA20">
            <v>47.78</v>
          </cell>
          <cell r="EB20">
            <v>95.98</v>
          </cell>
          <cell r="EC20">
            <v>122.657</v>
          </cell>
          <cell r="ED20">
            <v>120.245</v>
          </cell>
          <cell r="EE20">
            <v>97.920000000000016</v>
          </cell>
          <cell r="EF20">
            <v>43.6</v>
          </cell>
          <cell r="EG20">
            <v>91.06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44.79</v>
          </cell>
          <cell r="EM20">
            <v>64.672000000000011</v>
          </cell>
          <cell r="EN20">
            <v>25.340000000000003</v>
          </cell>
          <cell r="EO20">
            <v>90.740000000000009</v>
          </cell>
          <cell r="EP20">
            <v>81.257000000000005</v>
          </cell>
          <cell r="EQ20">
            <v>24.942</v>
          </cell>
          <cell r="ER20">
            <v>45.402999999999999</v>
          </cell>
          <cell r="ES20">
            <v>94.612000000000009</v>
          </cell>
          <cell r="ET20">
            <v>58.6</v>
          </cell>
          <cell r="EU20">
            <v>122.11700000000002</v>
          </cell>
          <cell r="EV20">
            <v>0</v>
          </cell>
          <cell r="EW20">
            <v>0</v>
          </cell>
          <cell r="EX20">
            <v>42.960000000000008</v>
          </cell>
          <cell r="EY20">
            <v>338.35200000000003</v>
          </cell>
          <cell r="EZ20">
            <v>250.375</v>
          </cell>
          <cell r="FA20">
            <v>110.7</v>
          </cell>
          <cell r="FB20">
            <v>42.852000000000004</v>
          </cell>
          <cell r="FC20">
            <v>76.3</v>
          </cell>
          <cell r="FD20">
            <v>256.54699999999997</v>
          </cell>
          <cell r="FE20">
            <v>67.12</v>
          </cell>
          <cell r="FF20">
            <v>106.51300000000002</v>
          </cell>
          <cell r="FG20">
            <v>105.233</v>
          </cell>
          <cell r="FH20">
            <v>72.13</v>
          </cell>
          <cell r="FI20">
            <v>80.180000000000007</v>
          </cell>
          <cell r="FJ20">
            <v>145.58000000000001</v>
          </cell>
          <cell r="FK20">
            <v>94.355000000000004</v>
          </cell>
          <cell r="FL20">
            <v>125.21400000000001</v>
          </cell>
          <cell r="FM20">
            <v>130.59</v>
          </cell>
          <cell r="FN20">
            <v>150.5</v>
          </cell>
          <cell r="FO20">
            <v>135.37800000000001</v>
          </cell>
          <cell r="FP20">
            <v>109.55500000000001</v>
          </cell>
          <cell r="FQ20">
            <v>90.43</v>
          </cell>
          <cell r="FR20">
            <v>66.849999999999994</v>
          </cell>
          <cell r="FS20">
            <v>86.51</v>
          </cell>
          <cell r="FT20">
            <v>117.3</v>
          </cell>
          <cell r="FU20">
            <v>135.05000000000001</v>
          </cell>
          <cell r="FV20">
            <v>136.65</v>
          </cell>
          <cell r="FW20">
            <v>84.238</v>
          </cell>
          <cell r="FX20">
            <v>114.488</v>
          </cell>
          <cell r="FY20">
            <v>97.92</v>
          </cell>
          <cell r="FZ20">
            <v>0</v>
          </cell>
          <cell r="GA20">
            <v>25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0.4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25.8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26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66.099999999999994</v>
          </cell>
          <cell r="FR24">
            <v>121.12</v>
          </cell>
          <cell r="FS24">
            <v>98.66</v>
          </cell>
          <cell r="FT24">
            <v>71.25</v>
          </cell>
          <cell r="FU24">
            <v>23.18</v>
          </cell>
          <cell r="FV24">
            <v>24.3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2344</v>
          </cell>
          <cell r="C25">
            <v>2739.9</v>
          </cell>
          <cell r="D25">
            <v>3232.7000000000003</v>
          </cell>
          <cell r="E25">
            <v>3403.2000000000003</v>
          </cell>
          <cell r="F25">
            <v>5157.1000000000004</v>
          </cell>
          <cell r="G25">
            <v>6419.2000000000007</v>
          </cell>
          <cell r="H25">
            <v>7988.9000000000005</v>
          </cell>
          <cell r="I25">
            <v>10241.400000000001</v>
          </cell>
          <cell r="J25">
            <v>9637.6</v>
          </cell>
          <cell r="K25">
            <v>10133.1</v>
          </cell>
          <cell r="L25">
            <v>10553.2</v>
          </cell>
          <cell r="M25">
            <v>5291.3</v>
          </cell>
          <cell r="N25">
            <v>4855.1000000000004</v>
          </cell>
          <cell r="O25">
            <v>6731.2000000000007</v>
          </cell>
          <cell r="P25">
            <v>8389.6</v>
          </cell>
          <cell r="Q25">
            <v>8316.7000000000007</v>
          </cell>
          <cell r="R25">
            <v>12923.6</v>
          </cell>
          <cell r="S25">
            <v>13733.900000000001</v>
          </cell>
          <cell r="T25">
            <v>13209.6</v>
          </cell>
          <cell r="U25">
            <v>16687.8</v>
          </cell>
          <cell r="V25">
            <v>16857.7</v>
          </cell>
          <cell r="W25">
            <v>15844.7</v>
          </cell>
          <cell r="X25">
            <v>12722.1</v>
          </cell>
          <cell r="Y25">
            <v>6110</v>
          </cell>
          <cell r="Z25">
            <v>6344.2000000000007</v>
          </cell>
          <cell r="AA25">
            <v>9329.4</v>
          </cell>
          <cell r="AB25">
            <v>11156</v>
          </cell>
          <cell r="AC25">
            <v>9055.1</v>
          </cell>
          <cell r="AD25">
            <v>12579.5</v>
          </cell>
          <cell r="AE25">
            <v>11205.6</v>
          </cell>
          <cell r="AF25">
            <v>15473.6</v>
          </cell>
          <cell r="AG25">
            <v>15098</v>
          </cell>
          <cell r="AH25">
            <v>17675.2</v>
          </cell>
          <cell r="AI25">
            <v>18060.7</v>
          </cell>
          <cell r="AJ25">
            <v>14542.800000000001</v>
          </cell>
          <cell r="AK25">
            <v>9134.9</v>
          </cell>
          <cell r="AL25">
            <v>7361.7000000000007</v>
          </cell>
          <cell r="AM25">
            <v>6637.6</v>
          </cell>
          <cell r="AN25">
            <v>7338.6</v>
          </cell>
          <cell r="AO25">
            <v>12626.1</v>
          </cell>
          <cell r="AP25">
            <v>15255.6</v>
          </cell>
          <cell r="AQ25">
            <v>16417.3</v>
          </cell>
          <cell r="AR25">
            <v>20692.7</v>
          </cell>
          <cell r="AS25">
            <v>21140.7</v>
          </cell>
          <cell r="AT25">
            <v>25434.5</v>
          </cell>
          <cell r="AU25">
            <v>25682.2</v>
          </cell>
          <cell r="AV25">
            <v>18352</v>
          </cell>
          <cell r="AW25">
            <v>13024.800000000001</v>
          </cell>
          <cell r="AX25">
            <v>9626.1</v>
          </cell>
          <cell r="AY25">
            <v>8916.9</v>
          </cell>
          <cell r="AZ25">
            <v>9755.3000000000011</v>
          </cell>
          <cell r="BA25">
            <v>8571.7000000000007</v>
          </cell>
          <cell r="BB25">
            <v>10172.700000000001</v>
          </cell>
          <cell r="BC25">
            <v>13764.6</v>
          </cell>
          <cell r="BD25">
            <v>15863</v>
          </cell>
          <cell r="BE25">
            <v>14062.900000000001</v>
          </cell>
          <cell r="BF25">
            <v>17381</v>
          </cell>
          <cell r="BG25">
            <v>13829.2</v>
          </cell>
          <cell r="BH25">
            <v>9893.1</v>
          </cell>
          <cell r="BI25">
            <v>6983</v>
          </cell>
          <cell r="BJ25">
            <v>6495.8</v>
          </cell>
          <cell r="BK25">
            <v>5729.3</v>
          </cell>
          <cell r="BL25">
            <v>7209</v>
          </cell>
          <cell r="BM25">
            <v>6603.5</v>
          </cell>
          <cell r="BN25">
            <v>8572.5</v>
          </cell>
          <cell r="BO25">
            <v>14690.5</v>
          </cell>
          <cell r="BP25">
            <v>13984.5</v>
          </cell>
          <cell r="BQ25">
            <v>15416.900000000001</v>
          </cell>
          <cell r="BR25">
            <v>17461.400000000001</v>
          </cell>
          <cell r="BS25">
            <v>14716.800000000001</v>
          </cell>
          <cell r="BT25">
            <v>13500.7</v>
          </cell>
          <cell r="BU25">
            <v>9792.7000000000007</v>
          </cell>
          <cell r="BV25">
            <v>8139.9000000000005</v>
          </cell>
          <cell r="BW25">
            <v>8708.4</v>
          </cell>
          <cell r="BX25">
            <v>7747.9000000000005</v>
          </cell>
          <cell r="BY25">
            <v>11080.400000000001</v>
          </cell>
          <cell r="BZ25">
            <v>14825.800000000001</v>
          </cell>
          <cell r="CA25">
            <v>19454.600000000002</v>
          </cell>
          <cell r="CB25">
            <v>15395</v>
          </cell>
          <cell r="CC25">
            <v>19711.800000000003</v>
          </cell>
          <cell r="CD25">
            <v>17202.900000000001</v>
          </cell>
          <cell r="CE25">
            <v>17512.900000000001</v>
          </cell>
          <cell r="CF25">
            <v>17929.5</v>
          </cell>
          <cell r="CG25">
            <v>10306.400000000001</v>
          </cell>
          <cell r="CH25">
            <v>10012.800000000001</v>
          </cell>
          <cell r="CI25">
            <v>12382.300000000001</v>
          </cell>
          <cell r="CJ25">
            <v>12581.800000000001</v>
          </cell>
          <cell r="CK25">
            <v>11770.7</v>
          </cell>
          <cell r="CL25">
            <v>20368.300000000003</v>
          </cell>
          <cell r="CM25">
            <v>19896.900000000001</v>
          </cell>
          <cell r="CN25">
            <v>20476.300000000003</v>
          </cell>
          <cell r="CO25">
            <v>22134.400000000001</v>
          </cell>
          <cell r="CP25">
            <v>21822.800000000003</v>
          </cell>
          <cell r="CQ25">
            <v>21244.800000000003</v>
          </cell>
          <cell r="CR25">
            <v>18915.8</v>
          </cell>
          <cell r="CS25">
            <v>13107.900000000001</v>
          </cell>
          <cell r="CT25">
            <v>11008.800000000001</v>
          </cell>
          <cell r="CU25">
            <v>8302.2000000000007</v>
          </cell>
          <cell r="CV25">
            <v>9115.2000000000007</v>
          </cell>
          <cell r="CW25">
            <v>13296.1</v>
          </cell>
          <cell r="CX25">
            <v>18659.600000000002</v>
          </cell>
          <cell r="CY25">
            <v>22427.800000000003</v>
          </cell>
          <cell r="CZ25">
            <v>21596</v>
          </cell>
          <cell r="DA25">
            <v>20142.100000000002</v>
          </cell>
          <cell r="DB25">
            <v>19175.600000000002</v>
          </cell>
          <cell r="DC25">
            <v>21382.300000000003</v>
          </cell>
          <cell r="DD25">
            <v>18754.8</v>
          </cell>
          <cell r="DE25">
            <v>11937.300000000001</v>
          </cell>
          <cell r="DF25">
            <v>9599.5</v>
          </cell>
          <cell r="DG25">
            <v>11141.1</v>
          </cell>
          <cell r="DH25">
            <v>13076.300000000001</v>
          </cell>
          <cell r="DI25">
            <v>10975.800000000001</v>
          </cell>
          <cell r="DJ25">
            <v>14068.5</v>
          </cell>
          <cell r="DK25">
            <v>14207.900000000001</v>
          </cell>
          <cell r="DL25">
            <v>19890.600000000002</v>
          </cell>
          <cell r="DM25">
            <v>13709.7</v>
          </cell>
          <cell r="DN25">
            <v>17475.900000000001</v>
          </cell>
          <cell r="DO25">
            <v>16027.400000000001</v>
          </cell>
          <cell r="DP25">
            <v>9838</v>
          </cell>
          <cell r="DQ25">
            <v>6051.3</v>
          </cell>
          <cell r="DR25">
            <v>6737.5080000000007</v>
          </cell>
          <cell r="DS25">
            <v>5192.1779999999999</v>
          </cell>
          <cell r="DT25">
            <v>3652.7520000000004</v>
          </cell>
          <cell r="DU25">
            <v>7528.1220000000003</v>
          </cell>
          <cell r="DV25">
            <v>11688.146000000001</v>
          </cell>
          <cell r="DW25">
            <v>14606.521999999997</v>
          </cell>
          <cell r="DX25">
            <v>15254.102000000003</v>
          </cell>
          <cell r="DY25">
            <v>12633.183000000001</v>
          </cell>
          <cell r="DZ25">
            <v>13437.339</v>
          </cell>
          <cell r="EA25">
            <v>12826.659</v>
          </cell>
          <cell r="EB25">
            <v>10244.43</v>
          </cell>
          <cell r="EC25">
            <v>7717.6419999999998</v>
          </cell>
          <cell r="ED25">
            <v>8967.8240000000005</v>
          </cell>
          <cell r="EE25">
            <v>9725.6110000000008</v>
          </cell>
          <cell r="EF25">
            <v>11998.612000000001</v>
          </cell>
          <cell r="EG25">
            <v>10687.884000000002</v>
          </cell>
          <cell r="EH25">
            <v>11872.471</v>
          </cell>
          <cell r="EI25">
            <v>13226.131000000001</v>
          </cell>
          <cell r="EJ25">
            <v>13987.186</v>
          </cell>
          <cell r="EK25">
            <v>15888.286</v>
          </cell>
          <cell r="EL25">
            <v>16120.275999999998</v>
          </cell>
          <cell r="EM25">
            <v>15307.874000000003</v>
          </cell>
          <cell r="EN25">
            <v>17068.404999999999</v>
          </cell>
          <cell r="EO25">
            <v>11915.959000000001</v>
          </cell>
          <cell r="EP25">
            <v>9085.4549999999999</v>
          </cell>
          <cell r="EQ25">
            <v>11145.197</v>
          </cell>
          <cell r="ER25">
            <v>15712.402</v>
          </cell>
          <cell r="ES25">
            <v>14999.462000000003</v>
          </cell>
          <cell r="ET25">
            <v>17130.094000000001</v>
          </cell>
          <cell r="EU25">
            <v>15069.394</v>
          </cell>
          <cell r="EV25">
            <v>48.610000000000007</v>
          </cell>
          <cell r="EW25">
            <v>20.8</v>
          </cell>
          <cell r="EX25">
            <v>8225.6620000000003</v>
          </cell>
          <cell r="EY25">
            <v>27880.014999999999</v>
          </cell>
          <cell r="EZ25">
            <v>14241.769</v>
          </cell>
          <cell r="FA25">
            <v>6311.0390000000007</v>
          </cell>
          <cell r="FB25">
            <v>4700.8280000000004</v>
          </cell>
          <cell r="FC25">
            <v>7902.268</v>
          </cell>
          <cell r="FD25">
            <v>16872.081000000002</v>
          </cell>
          <cell r="FE25">
            <v>14410.627</v>
          </cell>
          <cell r="FF25">
            <v>16032.031999999999</v>
          </cell>
          <cell r="FG25">
            <v>14262.976999999999</v>
          </cell>
          <cell r="FH25">
            <v>14469.150999999998</v>
          </cell>
          <cell r="FI25">
            <v>11487.648999999999</v>
          </cell>
          <cell r="FJ25">
            <v>12448.697</v>
          </cell>
          <cell r="FK25">
            <v>11095.323000000002</v>
          </cell>
          <cell r="FL25">
            <v>7982.777000000001</v>
          </cell>
          <cell r="FM25">
            <v>4606.7820000000002</v>
          </cell>
          <cell r="FN25">
            <v>7678.5860000000002</v>
          </cell>
          <cell r="FO25">
            <v>9640.1959999999999</v>
          </cell>
          <cell r="FP25">
            <v>6982.6190000000006</v>
          </cell>
          <cell r="FQ25">
            <v>8732.6849999999995</v>
          </cell>
          <cell r="FR25">
            <v>11685.119000000001</v>
          </cell>
          <cell r="FS25">
            <v>12721.243</v>
          </cell>
          <cell r="FT25">
            <v>14290.804</v>
          </cell>
          <cell r="FU25">
            <v>11177.178</v>
          </cell>
          <cell r="FV25">
            <v>13134.675000000001</v>
          </cell>
          <cell r="FW25">
            <v>13736.766</v>
          </cell>
          <cell r="FX25">
            <v>10144.242</v>
          </cell>
          <cell r="FY25">
            <v>7232.5720000000001</v>
          </cell>
          <cell r="FZ25">
            <v>8282.639000000001</v>
          </cell>
          <cell r="GA25">
            <v>11522.986000000001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1.7000000000000002</v>
          </cell>
          <cell r="AW27">
            <v>0.8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0.70000000000000007</v>
          </cell>
          <cell r="BG27">
            <v>0</v>
          </cell>
          <cell r="BH27">
            <v>0.70000000000000007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0.65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9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0.1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0.2</v>
          </cell>
          <cell r="S1">
            <v>0</v>
          </cell>
          <cell r="T1">
            <v>0</v>
          </cell>
          <cell r="U1">
            <v>0.1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13.700000000000001</v>
          </cell>
          <cell r="DB2">
            <v>0</v>
          </cell>
          <cell r="DC2">
            <v>13.700000000000001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8.6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1.2000000000000002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24.6</v>
          </cell>
          <cell r="AN10">
            <v>0</v>
          </cell>
          <cell r="AO10">
            <v>0</v>
          </cell>
          <cell r="AP10">
            <v>0</v>
          </cell>
          <cell r="AQ10">
            <v>25.6</v>
          </cell>
          <cell r="AR10">
            <v>0</v>
          </cell>
          <cell r="AS10">
            <v>0</v>
          </cell>
          <cell r="AT10">
            <v>0</v>
          </cell>
          <cell r="AU10">
            <v>50.1</v>
          </cell>
          <cell r="AV10">
            <v>0</v>
          </cell>
          <cell r="AW10">
            <v>0</v>
          </cell>
          <cell r="AX10">
            <v>25.400000000000002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8.0000000000000002E-3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1.6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4.78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14.995000000000001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0.8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20.900000000000002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26605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20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2.1739999999999999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0.60000000000000009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0.1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0.1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18</v>
          </cell>
          <cell r="O7">
            <v>0</v>
          </cell>
          <cell r="P7">
            <v>0</v>
          </cell>
          <cell r="Q7">
            <v>0</v>
          </cell>
          <cell r="R7">
            <v>18.100000000000001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0.1</v>
          </cell>
          <cell r="AM7">
            <v>0</v>
          </cell>
          <cell r="AN7">
            <v>0.1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25.5</v>
          </cell>
          <cell r="BC7">
            <v>0</v>
          </cell>
          <cell r="BD7">
            <v>0</v>
          </cell>
          <cell r="BE7">
            <v>85.5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15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24.5</v>
          </cell>
          <cell r="CJ7">
            <v>0</v>
          </cell>
          <cell r="CK7">
            <v>0</v>
          </cell>
          <cell r="CL7">
            <v>0</v>
          </cell>
          <cell r="CM7">
            <v>22.1</v>
          </cell>
          <cell r="CN7">
            <v>0</v>
          </cell>
          <cell r="CO7">
            <v>0</v>
          </cell>
          <cell r="CP7">
            <v>24</v>
          </cell>
          <cell r="CQ7">
            <v>48.5</v>
          </cell>
          <cell r="CR7">
            <v>49</v>
          </cell>
          <cell r="CS7">
            <v>58.900000000000006</v>
          </cell>
          <cell r="CT7">
            <v>3500</v>
          </cell>
          <cell r="CU7">
            <v>58.900000000000006</v>
          </cell>
          <cell r="CV7">
            <v>88.300000000000011</v>
          </cell>
          <cell r="CW7">
            <v>59.300000000000004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2.6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10.200000000000001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8.1000000000000016E-2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52.920000000000009</v>
          </cell>
          <cell r="EV7">
            <v>0</v>
          </cell>
          <cell r="EW7">
            <v>0</v>
          </cell>
          <cell r="EX7">
            <v>49.210000000000008</v>
          </cell>
          <cell r="EY7">
            <v>63.5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6.4000000000000001E-2</v>
          </cell>
          <cell r="FK7">
            <v>0</v>
          </cell>
          <cell r="FL7">
            <v>0</v>
          </cell>
          <cell r="FM7">
            <v>2E-3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1.847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23.400000000000002</v>
          </cell>
          <cell r="V8">
            <v>0</v>
          </cell>
          <cell r="W8">
            <v>0</v>
          </cell>
          <cell r="X8">
            <v>0</v>
          </cell>
          <cell r="Y8">
            <v>8.4</v>
          </cell>
          <cell r="Z8">
            <v>0</v>
          </cell>
          <cell r="AA8">
            <v>0</v>
          </cell>
          <cell r="AB8">
            <v>1.2000000000000002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11.9</v>
          </cell>
          <cell r="BI8">
            <v>0</v>
          </cell>
          <cell r="BJ8">
            <v>0</v>
          </cell>
          <cell r="BK8">
            <v>21.6</v>
          </cell>
          <cell r="BL8">
            <v>19.900000000000002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23.5</v>
          </cell>
          <cell r="DP8">
            <v>0</v>
          </cell>
          <cell r="DQ8">
            <v>0</v>
          </cell>
          <cell r="DR8">
            <v>25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832</v>
          </cell>
          <cell r="CD9">
            <v>312</v>
          </cell>
          <cell r="CE9">
            <v>0</v>
          </cell>
          <cell r="CF9">
            <v>208</v>
          </cell>
          <cell r="CG9">
            <v>286</v>
          </cell>
          <cell r="CH9">
            <v>182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1814.5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527.1</v>
          </cell>
          <cell r="BT11">
            <v>2664.2000000000003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23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273.70999999999998</v>
          </cell>
          <cell r="FA16">
            <v>1729.671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23.5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23</v>
          </cell>
          <cell r="EB20">
            <v>0</v>
          </cell>
          <cell r="EC20">
            <v>0</v>
          </cell>
          <cell r="ED20">
            <v>0</v>
          </cell>
          <cell r="EE20">
            <v>22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22.02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704.30000000000007</v>
          </cell>
          <cell r="C27">
            <v>2070</v>
          </cell>
          <cell r="D27">
            <v>510</v>
          </cell>
          <cell r="E27">
            <v>101.9</v>
          </cell>
          <cell r="F27">
            <v>571.70000000000005</v>
          </cell>
          <cell r="G27">
            <v>607.1</v>
          </cell>
          <cell r="H27">
            <v>569.70000000000005</v>
          </cell>
          <cell r="I27">
            <v>680</v>
          </cell>
          <cell r="J27">
            <v>1589.3000000000002</v>
          </cell>
          <cell r="K27">
            <v>2270.5</v>
          </cell>
          <cell r="L27">
            <v>665.90000000000009</v>
          </cell>
          <cell r="M27">
            <v>732.5</v>
          </cell>
          <cell r="N27">
            <v>452.5</v>
          </cell>
          <cell r="O27">
            <v>298</v>
          </cell>
          <cell r="P27">
            <v>1756</v>
          </cell>
          <cell r="Q27">
            <v>1603.9</v>
          </cell>
          <cell r="R27">
            <v>2196.9</v>
          </cell>
          <cell r="S27">
            <v>1774.3000000000002</v>
          </cell>
          <cell r="T27">
            <v>269.60000000000002</v>
          </cell>
          <cell r="U27">
            <v>146.20000000000002</v>
          </cell>
          <cell r="V27">
            <v>730.6</v>
          </cell>
          <cell r="W27">
            <v>1207.7</v>
          </cell>
          <cell r="X27">
            <v>837.1</v>
          </cell>
          <cell r="Y27">
            <v>705.7</v>
          </cell>
          <cell r="Z27">
            <v>14184.7</v>
          </cell>
          <cell r="AA27">
            <v>12715.800000000001</v>
          </cell>
          <cell r="AB27">
            <v>13863.400000000001</v>
          </cell>
          <cell r="AC27">
            <v>7723.6</v>
          </cell>
          <cell r="AD27">
            <v>12229.7</v>
          </cell>
          <cell r="AE27">
            <v>15932.300000000001</v>
          </cell>
          <cell r="AF27">
            <v>14856.400000000001</v>
          </cell>
          <cell r="AG27">
            <v>16007.6</v>
          </cell>
          <cell r="AH27">
            <v>6377.5</v>
          </cell>
          <cell r="AI27">
            <v>8248.6</v>
          </cell>
          <cell r="AJ27">
            <v>9903.1</v>
          </cell>
          <cell r="AK27">
            <v>8877.5</v>
          </cell>
          <cell r="AL27">
            <v>14066.7</v>
          </cell>
          <cell r="AM27">
            <v>11400.900000000001</v>
          </cell>
          <cell r="AN27">
            <v>10322.700000000001</v>
          </cell>
          <cell r="AO27">
            <v>12838.1</v>
          </cell>
          <cell r="AP27">
            <v>14226.1</v>
          </cell>
          <cell r="AQ27">
            <v>16051.300000000001</v>
          </cell>
          <cell r="AR27">
            <v>14897.5</v>
          </cell>
          <cell r="AS27">
            <v>16552.3</v>
          </cell>
          <cell r="AT27">
            <v>13697.2</v>
          </cell>
          <cell r="AU27">
            <v>12981.800000000001</v>
          </cell>
          <cell r="AV27">
            <v>16106.900000000001</v>
          </cell>
          <cell r="AW27">
            <v>11725.6</v>
          </cell>
          <cell r="AX27">
            <v>17225.100000000002</v>
          </cell>
          <cell r="AY27">
            <v>15032</v>
          </cell>
          <cell r="AZ27">
            <v>14420</v>
          </cell>
          <cell r="BA27">
            <v>11792.400000000001</v>
          </cell>
          <cell r="BB27">
            <v>8355.6</v>
          </cell>
          <cell r="BC27">
            <v>11028.900000000001</v>
          </cell>
          <cell r="BD27">
            <v>11134.1</v>
          </cell>
          <cell r="BE27">
            <v>10215.5</v>
          </cell>
          <cell r="BF27">
            <v>8099.6</v>
          </cell>
          <cell r="BG27">
            <v>6539.5</v>
          </cell>
          <cell r="BH27">
            <v>6969.3</v>
          </cell>
          <cell r="BI27">
            <v>5758</v>
          </cell>
          <cell r="BJ27">
            <v>5708</v>
          </cell>
          <cell r="BK27">
            <v>8225.6</v>
          </cell>
          <cell r="BL27">
            <v>7059.9000000000005</v>
          </cell>
          <cell r="BM27">
            <v>6057.9000000000005</v>
          </cell>
          <cell r="BN27">
            <v>8885.3000000000011</v>
          </cell>
          <cell r="BO27">
            <v>11037.2</v>
          </cell>
          <cell r="BP27">
            <v>10488.7</v>
          </cell>
          <cell r="BQ27">
            <v>9242.6</v>
          </cell>
          <cell r="BR27">
            <v>8942.8000000000011</v>
          </cell>
          <cell r="BS27">
            <v>11054.1</v>
          </cell>
          <cell r="BT27">
            <v>8401</v>
          </cell>
          <cell r="BU27">
            <v>7327.2000000000007</v>
          </cell>
          <cell r="BV27">
            <v>4435.3</v>
          </cell>
          <cell r="BW27">
            <v>5403.7000000000007</v>
          </cell>
          <cell r="BX27">
            <v>5674.6</v>
          </cell>
          <cell r="BY27">
            <v>309.70000000000005</v>
          </cell>
          <cell r="BZ27">
            <v>349.6</v>
          </cell>
          <cell r="CA27">
            <v>1108.4000000000001</v>
          </cell>
          <cell r="CB27">
            <v>634.30000000000007</v>
          </cell>
          <cell r="CC27">
            <v>464.40000000000003</v>
          </cell>
          <cell r="CD27">
            <v>138</v>
          </cell>
          <cell r="CE27">
            <v>484.40000000000003</v>
          </cell>
          <cell r="CF27">
            <v>529.20000000000005</v>
          </cell>
          <cell r="CG27">
            <v>30.5</v>
          </cell>
          <cell r="CH27">
            <v>65.400000000000006</v>
          </cell>
          <cell r="CI27">
            <v>4440.7</v>
          </cell>
          <cell r="CJ27">
            <v>850.5</v>
          </cell>
          <cell r="CK27">
            <v>1721.4</v>
          </cell>
          <cell r="CL27">
            <v>706</v>
          </cell>
          <cell r="CM27">
            <v>706.90000000000009</v>
          </cell>
          <cell r="CN27">
            <v>555.30000000000007</v>
          </cell>
          <cell r="CO27">
            <v>184.10000000000002</v>
          </cell>
          <cell r="CP27">
            <v>4059.5</v>
          </cell>
          <cell r="CQ27">
            <v>231.3</v>
          </cell>
          <cell r="CR27">
            <v>254.9</v>
          </cell>
          <cell r="CS27">
            <v>163.9</v>
          </cell>
          <cell r="CT27">
            <v>110.9</v>
          </cell>
          <cell r="CU27">
            <v>175.9</v>
          </cell>
          <cell r="CV27">
            <v>21</v>
          </cell>
          <cell r="CW27">
            <v>26.200000000000003</v>
          </cell>
          <cell r="CX27">
            <v>54.300000000000004</v>
          </cell>
          <cell r="CY27">
            <v>46.5</v>
          </cell>
          <cell r="CZ27">
            <v>129.1</v>
          </cell>
          <cell r="DA27">
            <v>32.5</v>
          </cell>
          <cell r="DB27">
            <v>42</v>
          </cell>
          <cell r="DC27">
            <v>77</v>
          </cell>
          <cell r="DD27">
            <v>181.8</v>
          </cell>
          <cell r="DE27">
            <v>304.3</v>
          </cell>
          <cell r="DF27">
            <v>546.30000000000007</v>
          </cell>
          <cell r="DG27">
            <v>3120.6000000000004</v>
          </cell>
          <cell r="DH27">
            <v>94.800000000000011</v>
          </cell>
          <cell r="DI27">
            <v>414</v>
          </cell>
          <cell r="DJ27">
            <v>1009.9000000000001</v>
          </cell>
          <cell r="DK27">
            <v>1432</v>
          </cell>
          <cell r="DL27">
            <v>1382.3000000000002</v>
          </cell>
          <cell r="DM27">
            <v>74.900000000000006</v>
          </cell>
          <cell r="DN27">
            <v>172.4</v>
          </cell>
          <cell r="DO27">
            <v>62</v>
          </cell>
          <cell r="DP27">
            <v>17.2</v>
          </cell>
          <cell r="DQ27">
            <v>89.7</v>
          </cell>
          <cell r="DR27">
            <v>162.66</v>
          </cell>
          <cell r="DS27">
            <v>521.26</v>
          </cell>
          <cell r="DT27">
            <v>493</v>
          </cell>
          <cell r="DU27">
            <v>3313.87</v>
          </cell>
          <cell r="DV27">
            <v>821.40000000000009</v>
          </cell>
          <cell r="DW27">
            <v>115.64000000000001</v>
          </cell>
          <cell r="DX27">
            <v>301.44</v>
          </cell>
          <cell r="DY27">
            <v>298.2</v>
          </cell>
          <cell r="DZ27">
            <v>671.34</v>
          </cell>
          <cell r="EA27">
            <v>955.42399999999998</v>
          </cell>
          <cell r="EB27">
            <v>651.649</v>
          </cell>
          <cell r="EC27">
            <v>408.94</v>
          </cell>
          <cell r="ED27">
            <v>127.381</v>
          </cell>
          <cell r="EE27">
            <v>151.90600000000001</v>
          </cell>
          <cell r="EF27">
            <v>2697.8830000000003</v>
          </cell>
          <cell r="EG27">
            <v>852.94599999999991</v>
          </cell>
          <cell r="EH27">
            <v>1533.5190000000002</v>
          </cell>
          <cell r="EI27">
            <v>935.04300000000012</v>
          </cell>
          <cell r="EJ27">
            <v>555.197</v>
          </cell>
          <cell r="EK27">
            <v>298.87200000000001</v>
          </cell>
          <cell r="EL27">
            <v>2827.9110000000001</v>
          </cell>
          <cell r="EM27">
            <v>199.33500000000001</v>
          </cell>
          <cell r="EN27">
            <v>143.57400000000001</v>
          </cell>
          <cell r="EO27">
            <v>250.833</v>
          </cell>
          <cell r="EP27">
            <v>1669.75</v>
          </cell>
          <cell r="EQ27">
            <v>934.90400000000011</v>
          </cell>
          <cell r="ER27">
            <v>1270.4070000000002</v>
          </cell>
          <cell r="ES27">
            <v>523.25300000000004</v>
          </cell>
          <cell r="ET27">
            <v>1443.1100000000001</v>
          </cell>
          <cell r="EU27">
            <v>1660.4260000000004</v>
          </cell>
          <cell r="EV27">
            <v>2045.539</v>
          </cell>
          <cell r="EW27">
            <v>379.56600000000003</v>
          </cell>
          <cell r="EX27">
            <v>231.95699999999999</v>
          </cell>
          <cell r="EY27">
            <v>176.53700000000001</v>
          </cell>
          <cell r="EZ27">
            <v>24</v>
          </cell>
          <cell r="FA27">
            <v>39.370000000000005</v>
          </cell>
          <cell r="FB27">
            <v>4924.9620000000004</v>
          </cell>
          <cell r="FC27">
            <v>339.29</v>
          </cell>
          <cell r="FD27">
            <v>1834.2740000000003</v>
          </cell>
          <cell r="FE27">
            <v>3473.4</v>
          </cell>
          <cell r="FF27">
            <v>3841.759</v>
          </cell>
          <cell r="FG27">
            <v>2550.3360000000002</v>
          </cell>
          <cell r="FH27">
            <v>3795.3180000000002</v>
          </cell>
          <cell r="FI27">
            <v>4592.84</v>
          </cell>
          <cell r="FJ27">
            <v>6880.9190000000008</v>
          </cell>
          <cell r="FK27">
            <v>8382.8680000000004</v>
          </cell>
          <cell r="FL27">
            <v>6227.9740000000002</v>
          </cell>
          <cell r="FM27">
            <v>9474.5679999999993</v>
          </cell>
          <cell r="FN27">
            <v>7927.5529999999999</v>
          </cell>
          <cell r="FO27">
            <v>615.1</v>
          </cell>
          <cell r="FP27">
            <v>3242.9749999999999</v>
          </cell>
          <cell r="FQ27">
            <v>2547.5650000000001</v>
          </cell>
          <cell r="FR27">
            <v>1821.66</v>
          </cell>
          <cell r="FS27">
            <v>3687.0770000000002</v>
          </cell>
          <cell r="FT27">
            <v>2446.192</v>
          </cell>
          <cell r="FU27">
            <v>2258.88</v>
          </cell>
          <cell r="FV27">
            <v>926.67000000000007</v>
          </cell>
          <cell r="FW27">
            <v>2550.7919999999999</v>
          </cell>
          <cell r="FX27">
            <v>4429.8109999999997</v>
          </cell>
          <cell r="FY27">
            <v>1320.79</v>
          </cell>
          <cell r="FZ27">
            <v>260.74</v>
          </cell>
          <cell r="GA27">
            <v>2469.7559999999999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19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185.4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20.900000000000002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22.5</v>
          </cell>
          <cell r="J2">
            <v>0</v>
          </cell>
          <cell r="K2">
            <v>21.8</v>
          </cell>
          <cell r="L2">
            <v>25.8</v>
          </cell>
          <cell r="M2">
            <v>0</v>
          </cell>
          <cell r="N2">
            <v>73.5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20.100000000000001</v>
          </cell>
          <cell r="T2">
            <v>0</v>
          </cell>
          <cell r="U2">
            <v>22.3</v>
          </cell>
          <cell r="V2">
            <v>0</v>
          </cell>
          <cell r="W2">
            <v>36.200000000000003</v>
          </cell>
          <cell r="X2">
            <v>139.70000000000002</v>
          </cell>
          <cell r="Y2">
            <v>0</v>
          </cell>
          <cell r="Z2">
            <v>0</v>
          </cell>
          <cell r="AA2">
            <v>20</v>
          </cell>
          <cell r="AB2">
            <v>22.3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29.200000000000003</v>
          </cell>
          <cell r="BB2">
            <v>0</v>
          </cell>
          <cell r="BC2">
            <v>0</v>
          </cell>
          <cell r="BD2">
            <v>0</v>
          </cell>
          <cell r="BE2">
            <v>73.8</v>
          </cell>
          <cell r="BF2">
            <v>17.2</v>
          </cell>
          <cell r="BG2">
            <v>34.300000000000004</v>
          </cell>
          <cell r="BH2">
            <v>0</v>
          </cell>
          <cell r="BI2">
            <v>34.300000000000004</v>
          </cell>
          <cell r="BJ2">
            <v>39.200000000000003</v>
          </cell>
          <cell r="BK2">
            <v>35.1</v>
          </cell>
          <cell r="BL2">
            <v>0</v>
          </cell>
          <cell r="BM2">
            <v>25.200000000000003</v>
          </cell>
          <cell r="BN2">
            <v>0</v>
          </cell>
          <cell r="BO2">
            <v>144.80000000000001</v>
          </cell>
          <cell r="BP2">
            <v>138.30000000000001</v>
          </cell>
          <cell r="BQ2">
            <v>643.90000000000009</v>
          </cell>
          <cell r="BR2">
            <v>120</v>
          </cell>
          <cell r="BS2">
            <v>77.5</v>
          </cell>
          <cell r="BT2">
            <v>63.5</v>
          </cell>
          <cell r="BU2">
            <v>44.900000000000006</v>
          </cell>
          <cell r="BV2">
            <v>36.800000000000004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21.200000000000003</v>
          </cell>
          <cell r="CC2">
            <v>228.3</v>
          </cell>
          <cell r="CD2">
            <v>625.30000000000007</v>
          </cell>
          <cell r="CE2">
            <v>93.7</v>
          </cell>
          <cell r="CF2">
            <v>390.5</v>
          </cell>
          <cell r="CG2">
            <v>46.1</v>
          </cell>
          <cell r="CH2">
            <v>73.3</v>
          </cell>
          <cell r="CI2">
            <v>47.300000000000004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19.100000000000001</v>
          </cell>
          <cell r="CP2">
            <v>0</v>
          </cell>
          <cell r="CQ2">
            <v>0</v>
          </cell>
          <cell r="CR2">
            <v>0</v>
          </cell>
          <cell r="CS2">
            <v>15.9</v>
          </cell>
          <cell r="CT2">
            <v>19.5</v>
          </cell>
          <cell r="CU2">
            <v>0</v>
          </cell>
          <cell r="CV2">
            <v>0</v>
          </cell>
          <cell r="CW2">
            <v>0</v>
          </cell>
          <cell r="CX2">
            <v>23</v>
          </cell>
          <cell r="CY2">
            <v>0</v>
          </cell>
          <cell r="CZ2">
            <v>0</v>
          </cell>
          <cell r="DA2">
            <v>0</v>
          </cell>
          <cell r="DB2">
            <v>22.6</v>
          </cell>
          <cell r="DC2">
            <v>10.200000000000001</v>
          </cell>
          <cell r="DD2">
            <v>0</v>
          </cell>
          <cell r="DE2">
            <v>19.100000000000001</v>
          </cell>
          <cell r="DF2">
            <v>40.1</v>
          </cell>
          <cell r="DG2">
            <v>19</v>
          </cell>
          <cell r="DH2">
            <v>20.900000000000002</v>
          </cell>
          <cell r="DI2">
            <v>0</v>
          </cell>
          <cell r="DJ2">
            <v>0</v>
          </cell>
          <cell r="DK2">
            <v>9.6000000000000014</v>
          </cell>
          <cell r="DL2">
            <v>0</v>
          </cell>
          <cell r="DM2">
            <v>0</v>
          </cell>
          <cell r="DN2">
            <v>10</v>
          </cell>
          <cell r="DO2">
            <v>20.100000000000001</v>
          </cell>
          <cell r="DP2">
            <v>164.10000000000002</v>
          </cell>
          <cell r="DQ2">
            <v>49.1</v>
          </cell>
          <cell r="DR2">
            <v>39.17</v>
          </cell>
          <cell r="DS2">
            <v>43.376000000000005</v>
          </cell>
          <cell r="DT2">
            <v>32.432000000000002</v>
          </cell>
          <cell r="DU2">
            <v>21.622</v>
          </cell>
          <cell r="DV2">
            <v>10.41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18.3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11.616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41.300000000000004</v>
          </cell>
          <cell r="EO2">
            <v>22.200000000000003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4.7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28.900000000000002</v>
          </cell>
          <cell r="AH5">
            <v>0</v>
          </cell>
          <cell r="AI5">
            <v>16.7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26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24</v>
          </cell>
          <cell r="AU5">
            <v>47.5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16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32.1</v>
          </cell>
          <cell r="BQ5">
            <v>18.3</v>
          </cell>
          <cell r="BR5">
            <v>0</v>
          </cell>
          <cell r="BS5">
            <v>0</v>
          </cell>
          <cell r="BT5">
            <v>22.3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70.900000000000006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193.64000000000001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21.400000000000002</v>
          </cell>
          <cell r="S6">
            <v>21.5</v>
          </cell>
          <cell r="T6">
            <v>21.5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19.650000000000002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18.830000000000002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986.40000000000009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89.5</v>
          </cell>
          <cell r="J7">
            <v>178</v>
          </cell>
          <cell r="K7">
            <v>110</v>
          </cell>
          <cell r="L7">
            <v>3949.4</v>
          </cell>
          <cell r="M7">
            <v>56.300000000000004</v>
          </cell>
          <cell r="N7">
            <v>2281.7000000000003</v>
          </cell>
          <cell r="O7">
            <v>1670.3000000000002</v>
          </cell>
          <cell r="P7">
            <v>917.80000000000007</v>
          </cell>
          <cell r="Q7">
            <v>1084.7</v>
          </cell>
          <cell r="R7">
            <v>2050.4</v>
          </cell>
          <cell r="S7">
            <v>2134.1</v>
          </cell>
          <cell r="T7">
            <v>2013.5</v>
          </cell>
          <cell r="U7">
            <v>3173</v>
          </cell>
          <cell r="V7">
            <v>1015.7</v>
          </cell>
          <cell r="W7">
            <v>3352.4</v>
          </cell>
          <cell r="X7">
            <v>1324.5</v>
          </cell>
          <cell r="Y7">
            <v>2831.8</v>
          </cell>
          <cell r="Z7">
            <v>7397.1</v>
          </cell>
          <cell r="AA7">
            <v>1030.2</v>
          </cell>
          <cell r="AB7">
            <v>2952.9</v>
          </cell>
          <cell r="AC7">
            <v>1025.6000000000001</v>
          </cell>
          <cell r="AD7">
            <v>0</v>
          </cell>
          <cell r="AE7">
            <v>0</v>
          </cell>
          <cell r="AF7">
            <v>5424.2000000000007</v>
          </cell>
          <cell r="AG7">
            <v>0</v>
          </cell>
          <cell r="AH7">
            <v>22</v>
          </cell>
          <cell r="AI7">
            <v>2903.8</v>
          </cell>
          <cell r="AJ7">
            <v>22</v>
          </cell>
          <cell r="AK7">
            <v>1111.6000000000001</v>
          </cell>
          <cell r="AL7">
            <v>1012</v>
          </cell>
          <cell r="AM7">
            <v>0</v>
          </cell>
          <cell r="AN7">
            <v>1028</v>
          </cell>
          <cell r="AO7">
            <v>44</v>
          </cell>
          <cell r="AP7">
            <v>44</v>
          </cell>
          <cell r="AQ7">
            <v>1075.1000000000001</v>
          </cell>
          <cell r="AR7">
            <v>0</v>
          </cell>
          <cell r="AS7">
            <v>0</v>
          </cell>
          <cell r="AT7">
            <v>1158.4000000000001</v>
          </cell>
          <cell r="AU7">
            <v>1054.1000000000001</v>
          </cell>
          <cell r="AV7">
            <v>45</v>
          </cell>
          <cell r="AW7">
            <v>0</v>
          </cell>
          <cell r="AX7">
            <v>2514.5</v>
          </cell>
          <cell r="AY7">
            <v>2226.9</v>
          </cell>
          <cell r="AZ7">
            <v>0</v>
          </cell>
          <cell r="BA7">
            <v>1695.4</v>
          </cell>
          <cell r="BB7">
            <v>1136.1000000000001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1027</v>
          </cell>
          <cell r="BH7">
            <v>23</v>
          </cell>
          <cell r="BI7">
            <v>519.5</v>
          </cell>
          <cell r="BJ7">
            <v>0</v>
          </cell>
          <cell r="BK7">
            <v>508.70000000000005</v>
          </cell>
          <cell r="BL7">
            <v>0</v>
          </cell>
          <cell r="BM7">
            <v>534</v>
          </cell>
          <cell r="BN7">
            <v>0</v>
          </cell>
          <cell r="BO7">
            <v>22.400000000000002</v>
          </cell>
          <cell r="BP7">
            <v>1181</v>
          </cell>
          <cell r="BQ7">
            <v>680.90000000000009</v>
          </cell>
          <cell r="BR7">
            <v>26.8</v>
          </cell>
          <cell r="BS7">
            <v>18.5</v>
          </cell>
          <cell r="BT7">
            <v>1221.1000000000001</v>
          </cell>
          <cell r="BU7">
            <v>0</v>
          </cell>
          <cell r="BV7">
            <v>1254.3000000000002</v>
          </cell>
          <cell r="BW7">
            <v>335</v>
          </cell>
          <cell r="BX7">
            <v>302.5</v>
          </cell>
          <cell r="BY7">
            <v>392.70000000000005</v>
          </cell>
          <cell r="BZ7">
            <v>0</v>
          </cell>
          <cell r="CA7">
            <v>0</v>
          </cell>
          <cell r="CB7">
            <v>21.1</v>
          </cell>
          <cell r="CC7">
            <v>0</v>
          </cell>
          <cell r="CD7">
            <v>0</v>
          </cell>
          <cell r="CE7">
            <v>44.5</v>
          </cell>
          <cell r="CF7">
            <v>0</v>
          </cell>
          <cell r="CG7">
            <v>97</v>
          </cell>
          <cell r="CH7">
            <v>0</v>
          </cell>
          <cell r="CI7">
            <v>36.9</v>
          </cell>
          <cell r="CJ7">
            <v>43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3022</v>
          </cell>
          <cell r="CT7">
            <v>21.6</v>
          </cell>
          <cell r="CU7">
            <v>52.7</v>
          </cell>
          <cell r="CV7">
            <v>0</v>
          </cell>
          <cell r="CW7">
            <v>70.7</v>
          </cell>
          <cell r="CX7">
            <v>273</v>
          </cell>
          <cell r="CY7">
            <v>0</v>
          </cell>
          <cell r="CZ7">
            <v>0</v>
          </cell>
          <cell r="DA7">
            <v>662.5</v>
          </cell>
          <cell r="DB7">
            <v>0</v>
          </cell>
          <cell r="DC7">
            <v>2733.9</v>
          </cell>
          <cell r="DD7">
            <v>562.20000000000005</v>
          </cell>
          <cell r="DE7">
            <v>3219.2000000000003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21.6</v>
          </cell>
          <cell r="DY7">
            <v>0</v>
          </cell>
          <cell r="DZ7">
            <v>0</v>
          </cell>
          <cell r="EA7">
            <v>45.112000000000002</v>
          </cell>
          <cell r="EB7">
            <v>0</v>
          </cell>
          <cell r="EC7">
            <v>0</v>
          </cell>
          <cell r="ED7">
            <v>85.5</v>
          </cell>
          <cell r="EE7">
            <v>0</v>
          </cell>
          <cell r="EF7">
            <v>0</v>
          </cell>
          <cell r="EG7">
            <v>0.9</v>
          </cell>
          <cell r="EH7">
            <v>0</v>
          </cell>
          <cell r="EI7">
            <v>0</v>
          </cell>
          <cell r="EJ7">
            <v>23.833000000000002</v>
          </cell>
          <cell r="EK7">
            <v>0</v>
          </cell>
          <cell r="EL7">
            <v>0</v>
          </cell>
          <cell r="EM7">
            <v>6.5</v>
          </cell>
          <cell r="EN7">
            <v>0</v>
          </cell>
          <cell r="EO7">
            <v>0</v>
          </cell>
          <cell r="EP7">
            <v>21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3.8000000000000003</v>
          </cell>
          <cell r="P8">
            <v>20.200000000000003</v>
          </cell>
          <cell r="Q8">
            <v>21.700000000000003</v>
          </cell>
          <cell r="R8">
            <v>21.700000000000003</v>
          </cell>
          <cell r="S8">
            <v>21.400000000000002</v>
          </cell>
          <cell r="T8">
            <v>0</v>
          </cell>
          <cell r="U8">
            <v>19.700000000000003</v>
          </cell>
          <cell r="V8">
            <v>62.400000000000006</v>
          </cell>
          <cell r="W8">
            <v>109.7</v>
          </cell>
          <cell r="X8">
            <v>590.70000000000005</v>
          </cell>
          <cell r="Y8">
            <v>85.9</v>
          </cell>
          <cell r="Z8">
            <v>76.900000000000006</v>
          </cell>
          <cell r="AA8">
            <v>43.900000000000006</v>
          </cell>
          <cell r="AB8">
            <v>42.800000000000004</v>
          </cell>
          <cell r="AC8">
            <v>102.5</v>
          </cell>
          <cell r="AD8">
            <v>57.900000000000006</v>
          </cell>
          <cell r="AE8">
            <v>140.5</v>
          </cell>
          <cell r="AF8">
            <v>255.60000000000002</v>
          </cell>
          <cell r="AG8">
            <v>99.800000000000011</v>
          </cell>
          <cell r="AH8">
            <v>66.100000000000009</v>
          </cell>
          <cell r="AI8">
            <v>110.4</v>
          </cell>
          <cell r="AJ8">
            <v>161.4</v>
          </cell>
          <cell r="AK8">
            <v>204.9</v>
          </cell>
          <cell r="AL8">
            <v>130.80000000000001</v>
          </cell>
          <cell r="AM8">
            <v>125.4</v>
          </cell>
          <cell r="AN8">
            <v>63.900000000000006</v>
          </cell>
          <cell r="AO8">
            <v>21.1</v>
          </cell>
          <cell r="AP8">
            <v>265.3</v>
          </cell>
          <cell r="AQ8">
            <v>88.2</v>
          </cell>
          <cell r="AR8">
            <v>138.1</v>
          </cell>
          <cell r="AS8">
            <v>257.2</v>
          </cell>
          <cell r="AT8">
            <v>287.90000000000003</v>
          </cell>
          <cell r="AU8">
            <v>256.5</v>
          </cell>
          <cell r="AV8">
            <v>149.80000000000001</v>
          </cell>
          <cell r="AW8">
            <v>154.70000000000002</v>
          </cell>
          <cell r="AX8">
            <v>230.3</v>
          </cell>
          <cell r="AY8">
            <v>159.70000000000002</v>
          </cell>
          <cell r="AZ8">
            <v>191.5</v>
          </cell>
          <cell r="BA8">
            <v>88.4</v>
          </cell>
          <cell r="BB8">
            <v>108</v>
          </cell>
          <cell r="BC8">
            <v>76.7</v>
          </cell>
          <cell r="BD8">
            <v>50.7</v>
          </cell>
          <cell r="BE8">
            <v>236.5</v>
          </cell>
          <cell r="BF8">
            <v>78.300000000000011</v>
          </cell>
          <cell r="BG8">
            <v>115.4</v>
          </cell>
          <cell r="BH8">
            <v>86</v>
          </cell>
          <cell r="BI8">
            <v>42.1</v>
          </cell>
          <cell r="BJ8">
            <v>59.800000000000004</v>
          </cell>
          <cell r="BK8">
            <v>33.6</v>
          </cell>
          <cell r="BL8">
            <v>85</v>
          </cell>
          <cell r="BM8">
            <v>146.20000000000002</v>
          </cell>
          <cell r="BN8">
            <v>57</v>
          </cell>
          <cell r="BO8">
            <v>62.7</v>
          </cell>
          <cell r="BP8">
            <v>63.6</v>
          </cell>
          <cell r="BQ8">
            <v>191.5</v>
          </cell>
          <cell r="BR8">
            <v>127.60000000000001</v>
          </cell>
          <cell r="BS8">
            <v>82.2</v>
          </cell>
          <cell r="BT8">
            <v>217</v>
          </cell>
          <cell r="BU8">
            <v>117.2</v>
          </cell>
          <cell r="BV8">
            <v>128</v>
          </cell>
          <cell r="BW8">
            <v>43.900000000000006</v>
          </cell>
          <cell r="BX8">
            <v>62.2</v>
          </cell>
          <cell r="BY8">
            <v>21.1</v>
          </cell>
          <cell r="BZ8">
            <v>19.900000000000002</v>
          </cell>
          <cell r="CA8">
            <v>63.900000000000006</v>
          </cell>
          <cell r="CB8">
            <v>43.900000000000006</v>
          </cell>
          <cell r="CC8">
            <v>54.800000000000004</v>
          </cell>
          <cell r="CD8">
            <v>108.2</v>
          </cell>
          <cell r="CE8">
            <v>145.5</v>
          </cell>
          <cell r="CF8">
            <v>178.8</v>
          </cell>
          <cell r="CG8">
            <v>94</v>
          </cell>
          <cell r="CH8">
            <v>94.100000000000009</v>
          </cell>
          <cell r="CI8">
            <v>23.8</v>
          </cell>
          <cell r="CJ8">
            <v>0</v>
          </cell>
          <cell r="CK8">
            <v>47.7</v>
          </cell>
          <cell r="CL8">
            <v>47.7</v>
          </cell>
          <cell r="CM8">
            <v>23.5</v>
          </cell>
          <cell r="CN8">
            <v>0</v>
          </cell>
          <cell r="CO8">
            <v>47</v>
          </cell>
          <cell r="CP8">
            <v>24.900000000000002</v>
          </cell>
          <cell r="CQ8">
            <v>142</v>
          </cell>
          <cell r="CR8">
            <v>103.9</v>
          </cell>
          <cell r="CS8">
            <v>113</v>
          </cell>
          <cell r="CT8">
            <v>21.900000000000002</v>
          </cell>
          <cell r="CU8">
            <v>42.5</v>
          </cell>
          <cell r="CV8">
            <v>45.400000000000006</v>
          </cell>
          <cell r="CW8">
            <v>39.300000000000004</v>
          </cell>
          <cell r="CX8">
            <v>41.6</v>
          </cell>
          <cell r="CY8">
            <v>60.400000000000006</v>
          </cell>
          <cell r="CZ8">
            <v>42.800000000000004</v>
          </cell>
          <cell r="DA8">
            <v>64.600000000000009</v>
          </cell>
          <cell r="DB8">
            <v>84.800000000000011</v>
          </cell>
          <cell r="DC8">
            <v>64.400000000000006</v>
          </cell>
          <cell r="DD8">
            <v>127.60000000000001</v>
          </cell>
          <cell r="DE8">
            <v>418.8</v>
          </cell>
          <cell r="DF8">
            <v>289.7</v>
          </cell>
          <cell r="DG8">
            <v>290.7</v>
          </cell>
          <cell r="DH8">
            <v>269</v>
          </cell>
          <cell r="DI8">
            <v>411.70000000000005</v>
          </cell>
          <cell r="DJ8">
            <v>389.1</v>
          </cell>
          <cell r="DK8">
            <v>567.70000000000005</v>
          </cell>
          <cell r="DL8">
            <v>670.40000000000009</v>
          </cell>
          <cell r="DM8">
            <v>857.40000000000009</v>
          </cell>
          <cell r="DN8">
            <v>728.1</v>
          </cell>
          <cell r="DO8">
            <v>596.80000000000007</v>
          </cell>
          <cell r="DP8">
            <v>128</v>
          </cell>
          <cell r="DQ8">
            <v>244.10000000000002</v>
          </cell>
          <cell r="DR8">
            <v>41.74</v>
          </cell>
          <cell r="DS8">
            <v>38.567000000000007</v>
          </cell>
          <cell r="DT8">
            <v>102.27800000000001</v>
          </cell>
          <cell r="DU8">
            <v>160.12</v>
          </cell>
          <cell r="DV8">
            <v>78.95</v>
          </cell>
          <cell r="DW8">
            <v>39.1</v>
          </cell>
          <cell r="DX8">
            <v>21.6</v>
          </cell>
          <cell r="DY8">
            <v>59.677</v>
          </cell>
          <cell r="DZ8">
            <v>62.451999999999998</v>
          </cell>
          <cell r="EA8">
            <v>142.78900000000002</v>
          </cell>
          <cell r="EB8">
            <v>106.129</v>
          </cell>
          <cell r="EC8">
            <v>92.459000000000003</v>
          </cell>
          <cell r="ED8">
            <v>238.108</v>
          </cell>
          <cell r="EE8">
            <v>183.01800000000003</v>
          </cell>
          <cell r="EF8">
            <v>119.30799999999999</v>
          </cell>
          <cell r="EG8">
            <v>122.06500000000001</v>
          </cell>
          <cell r="EH8">
            <v>60.771000000000008</v>
          </cell>
          <cell r="EI8">
            <v>19.790000000000003</v>
          </cell>
          <cell r="EJ8">
            <v>188.93100000000001</v>
          </cell>
          <cell r="EK8">
            <v>215.733</v>
          </cell>
          <cell r="EL8">
            <v>255.36700000000002</v>
          </cell>
          <cell r="EM8">
            <v>215.297</v>
          </cell>
          <cell r="EN8">
            <v>227.69200000000001</v>
          </cell>
          <cell r="EO8">
            <v>160.77200000000002</v>
          </cell>
          <cell r="EP8">
            <v>235.16399999999999</v>
          </cell>
          <cell r="EQ8">
            <v>102.61</v>
          </cell>
          <cell r="ER8">
            <v>240.82900000000001</v>
          </cell>
          <cell r="ES8">
            <v>309.51</v>
          </cell>
          <cell r="ET8">
            <v>205.04499999999999</v>
          </cell>
          <cell r="EU8">
            <v>964.20900000000006</v>
          </cell>
          <cell r="EV8">
            <v>222.79499999999999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1595.1000000000001</v>
          </cell>
          <cell r="C9">
            <v>2629.1000000000004</v>
          </cell>
          <cell r="D9">
            <v>4146.9000000000005</v>
          </cell>
          <cell r="E9">
            <v>8079.6</v>
          </cell>
          <cell r="F9">
            <v>3040.8</v>
          </cell>
          <cell r="G9">
            <v>2882.2000000000003</v>
          </cell>
          <cell r="H9">
            <v>4265.2</v>
          </cell>
          <cell r="I9">
            <v>4175.8</v>
          </cell>
          <cell r="J9">
            <v>4734.4000000000005</v>
          </cell>
          <cell r="K9">
            <v>3775.5</v>
          </cell>
          <cell r="L9">
            <v>2489.6000000000004</v>
          </cell>
          <cell r="M9">
            <v>1758.7</v>
          </cell>
          <cell r="N9">
            <v>610.20000000000005</v>
          </cell>
          <cell r="O9">
            <v>1209.2</v>
          </cell>
          <cell r="P9">
            <v>1391.3000000000002</v>
          </cell>
          <cell r="Q9">
            <v>1511</v>
          </cell>
          <cell r="R9">
            <v>1739.2</v>
          </cell>
          <cell r="S9">
            <v>1308.7</v>
          </cell>
          <cell r="T9">
            <v>382.90000000000003</v>
          </cell>
          <cell r="U9">
            <v>1228.6000000000001</v>
          </cell>
          <cell r="V9">
            <v>1668.1000000000001</v>
          </cell>
          <cell r="W9">
            <v>1638.9</v>
          </cell>
          <cell r="X9">
            <v>668.2</v>
          </cell>
          <cell r="Y9">
            <v>9673.3000000000011</v>
          </cell>
          <cell r="Z9">
            <v>618.90000000000009</v>
          </cell>
          <cell r="AA9">
            <v>793</v>
          </cell>
          <cell r="AB9">
            <v>555.5</v>
          </cell>
          <cell r="AC9">
            <v>882.2</v>
          </cell>
          <cell r="AD9">
            <v>2473.2000000000003</v>
          </cell>
          <cell r="AE9">
            <v>2838.1000000000004</v>
          </cell>
          <cell r="AF9">
            <v>1796.9</v>
          </cell>
          <cell r="AG9">
            <v>2887.7000000000003</v>
          </cell>
          <cell r="AH9">
            <v>2712.7000000000003</v>
          </cell>
          <cell r="AI9">
            <v>5625.9000000000005</v>
          </cell>
          <cell r="AJ9">
            <v>2896.6000000000004</v>
          </cell>
          <cell r="AK9">
            <v>7117.4000000000005</v>
          </cell>
          <cell r="AL9">
            <v>7481.7000000000007</v>
          </cell>
          <cell r="AM9">
            <v>4055.6000000000004</v>
          </cell>
          <cell r="AN9">
            <v>3216.9</v>
          </cell>
          <cell r="AO9">
            <v>1471.5</v>
          </cell>
          <cell r="AP9">
            <v>738.7</v>
          </cell>
          <cell r="AQ9">
            <v>1750.4</v>
          </cell>
          <cell r="AR9">
            <v>1270.4000000000001</v>
          </cell>
          <cell r="AS9">
            <v>1458.7</v>
          </cell>
          <cell r="AT9">
            <v>912.1</v>
          </cell>
          <cell r="AU9">
            <v>1786</v>
          </cell>
          <cell r="AV9">
            <v>1841.4</v>
          </cell>
          <cell r="AW9">
            <v>2061.9</v>
          </cell>
          <cell r="AX9">
            <v>894.2</v>
          </cell>
          <cell r="AY9">
            <v>622.5</v>
          </cell>
          <cell r="AZ9">
            <v>1355.5</v>
          </cell>
          <cell r="BA9">
            <v>781.6</v>
          </cell>
          <cell r="BB9">
            <v>678.40000000000009</v>
          </cell>
          <cell r="BC9">
            <v>1195.1000000000001</v>
          </cell>
          <cell r="BD9">
            <v>1021.9000000000001</v>
          </cell>
          <cell r="BE9">
            <v>610.9</v>
          </cell>
          <cell r="BF9">
            <v>561.1</v>
          </cell>
          <cell r="BG9">
            <v>778.30000000000007</v>
          </cell>
          <cell r="BH9">
            <v>537.5</v>
          </cell>
          <cell r="BI9">
            <v>1363.2</v>
          </cell>
          <cell r="BJ9">
            <v>913.40000000000009</v>
          </cell>
          <cell r="BK9">
            <v>1240.3000000000002</v>
          </cell>
          <cell r="BL9">
            <v>894.1</v>
          </cell>
          <cell r="BM9">
            <v>977.1</v>
          </cell>
          <cell r="BN9">
            <v>817</v>
          </cell>
          <cell r="BO9">
            <v>765</v>
          </cell>
          <cell r="BP9">
            <v>417.3</v>
          </cell>
          <cell r="BQ9">
            <v>1027.5</v>
          </cell>
          <cell r="BR9">
            <v>809.90000000000009</v>
          </cell>
          <cell r="BS9">
            <v>965.1</v>
          </cell>
          <cell r="BT9">
            <v>1132.1000000000001</v>
          </cell>
          <cell r="BU9">
            <v>1271.9000000000001</v>
          </cell>
          <cell r="BV9">
            <v>1002.1</v>
          </cell>
          <cell r="BW9">
            <v>1250.3000000000002</v>
          </cell>
          <cell r="BX9">
            <v>1353.4</v>
          </cell>
          <cell r="BY9">
            <v>1284.6000000000001</v>
          </cell>
          <cell r="BZ9">
            <v>926.90000000000009</v>
          </cell>
          <cell r="CA9">
            <v>850.6</v>
          </cell>
          <cell r="CB9">
            <v>537.5</v>
          </cell>
          <cell r="CC9">
            <v>546.4</v>
          </cell>
          <cell r="CD9">
            <v>932.2</v>
          </cell>
          <cell r="CE9">
            <v>1032.8</v>
          </cell>
          <cell r="CF9">
            <v>1500.2</v>
          </cell>
          <cell r="CG9">
            <v>1373.1000000000001</v>
          </cell>
          <cell r="CH9">
            <v>320.70000000000005</v>
          </cell>
          <cell r="CI9">
            <v>467.70000000000005</v>
          </cell>
          <cell r="CJ9">
            <v>546.1</v>
          </cell>
          <cell r="CK9">
            <v>437.20000000000005</v>
          </cell>
          <cell r="CL9">
            <v>137.1</v>
          </cell>
          <cell r="CM9">
            <v>33.6</v>
          </cell>
          <cell r="CN9">
            <v>131.80000000000001</v>
          </cell>
          <cell r="CO9">
            <v>122.7</v>
          </cell>
          <cell r="CP9">
            <v>426</v>
          </cell>
          <cell r="CQ9">
            <v>287.2</v>
          </cell>
          <cell r="CR9">
            <v>244.8</v>
          </cell>
          <cell r="CS9">
            <v>284.90000000000003</v>
          </cell>
          <cell r="CT9">
            <v>285.3</v>
          </cell>
          <cell r="CU9">
            <v>726.2</v>
          </cell>
          <cell r="CV9">
            <v>891.1</v>
          </cell>
          <cell r="CW9">
            <v>766.30000000000007</v>
          </cell>
          <cell r="CX9">
            <v>525.70000000000005</v>
          </cell>
          <cell r="CY9">
            <v>357</v>
          </cell>
          <cell r="CZ9">
            <v>230.4</v>
          </cell>
          <cell r="DA9">
            <v>738.40000000000009</v>
          </cell>
          <cell r="DB9">
            <v>2105.3000000000002</v>
          </cell>
          <cell r="DC9">
            <v>1004</v>
          </cell>
          <cell r="DD9">
            <v>563.6</v>
          </cell>
          <cell r="DE9">
            <v>427.70000000000005</v>
          </cell>
          <cell r="DF9">
            <v>683.2</v>
          </cell>
          <cell r="DG9">
            <v>670.30000000000007</v>
          </cell>
          <cell r="DH9">
            <v>3002.7000000000003</v>
          </cell>
          <cell r="DI9">
            <v>200.4</v>
          </cell>
          <cell r="DJ9">
            <v>139.5</v>
          </cell>
          <cell r="DK9">
            <v>7329.8</v>
          </cell>
          <cell r="DL9">
            <v>311.40000000000003</v>
          </cell>
          <cell r="DM9">
            <v>4722</v>
          </cell>
          <cell r="DN9">
            <v>5466</v>
          </cell>
          <cell r="DO9">
            <v>19112.900000000001</v>
          </cell>
          <cell r="DP9">
            <v>11727.5</v>
          </cell>
          <cell r="DQ9">
            <v>833.40000000000009</v>
          </cell>
          <cell r="DR9">
            <v>938.00900000000001</v>
          </cell>
          <cell r="DS9">
            <v>710.85400000000004</v>
          </cell>
          <cell r="DT9">
            <v>693.70400000000006</v>
          </cell>
          <cell r="DU9">
            <v>530.91999999999996</v>
          </cell>
          <cell r="DV9">
            <v>401.60200000000003</v>
          </cell>
          <cell r="DW9">
            <v>384.59400000000005</v>
          </cell>
          <cell r="DX9">
            <v>2527.88</v>
          </cell>
          <cell r="DY9">
            <v>886.40100000000007</v>
          </cell>
          <cell r="DZ9">
            <v>611.74700000000007</v>
          </cell>
          <cell r="EA9">
            <v>883.82400000000007</v>
          </cell>
          <cell r="EB9">
            <v>7526.3649999999998</v>
          </cell>
          <cell r="EC9">
            <v>929.33100000000002</v>
          </cell>
          <cell r="ED9">
            <v>1036.5129999999999</v>
          </cell>
          <cell r="EE9">
            <v>5020.4800000000005</v>
          </cell>
          <cell r="EF9">
            <v>1660.8509999999999</v>
          </cell>
          <cell r="EG9">
            <v>2395.5129999999999</v>
          </cell>
          <cell r="EH9">
            <v>664.90100000000007</v>
          </cell>
          <cell r="EI9">
            <v>463.95900000000006</v>
          </cell>
          <cell r="EJ9">
            <v>244.72199999999998</v>
          </cell>
          <cell r="EK9">
            <v>816.3420000000001</v>
          </cell>
          <cell r="EL9">
            <v>1052.0430000000001</v>
          </cell>
          <cell r="EM9">
            <v>1073.79</v>
          </cell>
          <cell r="EN9">
            <v>1104.193</v>
          </cell>
          <cell r="EO9">
            <v>1132.3990000000001</v>
          </cell>
          <cell r="EP9">
            <v>1197.884</v>
          </cell>
          <cell r="EQ9">
            <v>1182.5510000000002</v>
          </cell>
          <cell r="ER9">
            <v>1973.5590000000002</v>
          </cell>
          <cell r="ES9">
            <v>794.83699999999999</v>
          </cell>
          <cell r="ET9">
            <v>536.39200000000005</v>
          </cell>
          <cell r="EU9">
            <v>186.29300000000001</v>
          </cell>
          <cell r="EV9">
            <v>680.12300000000005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20.700000000000003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35.300000000000004</v>
          </cell>
          <cell r="AL10">
            <v>74.5</v>
          </cell>
          <cell r="AM10">
            <v>137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85.7</v>
          </cell>
          <cell r="AT10">
            <v>19</v>
          </cell>
          <cell r="AU10">
            <v>51.400000000000006</v>
          </cell>
          <cell r="AV10">
            <v>106.9</v>
          </cell>
          <cell r="AW10">
            <v>34.300000000000004</v>
          </cell>
          <cell r="AX10">
            <v>17.100000000000001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1760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80.7</v>
          </cell>
          <cell r="DN10">
            <v>63.400000000000006</v>
          </cell>
          <cell r="DO10">
            <v>44.5</v>
          </cell>
          <cell r="DP10">
            <v>110.80000000000001</v>
          </cell>
          <cell r="DQ10">
            <v>91.300000000000011</v>
          </cell>
          <cell r="DR10">
            <v>92.39</v>
          </cell>
          <cell r="DS10">
            <v>92.486000000000004</v>
          </cell>
          <cell r="DT10">
            <v>45.472000000000008</v>
          </cell>
          <cell r="DU10">
            <v>44.680000000000007</v>
          </cell>
          <cell r="DV10">
            <v>44.260000000000005</v>
          </cell>
          <cell r="DW10">
            <v>172.63800000000003</v>
          </cell>
          <cell r="DX10">
            <v>149.16600000000003</v>
          </cell>
          <cell r="DY10">
            <v>106.07000000000001</v>
          </cell>
          <cell r="DZ10">
            <v>21.522000000000002</v>
          </cell>
          <cell r="EA10">
            <v>42.844000000000001</v>
          </cell>
          <cell r="EB10">
            <v>19.422000000000001</v>
          </cell>
          <cell r="EC10">
            <v>0</v>
          </cell>
          <cell r="ED10">
            <v>61.28</v>
          </cell>
          <cell r="EE10">
            <v>18.98</v>
          </cell>
          <cell r="EF10">
            <v>0</v>
          </cell>
          <cell r="EG10">
            <v>60.982000000000006</v>
          </cell>
          <cell r="EH10">
            <v>41.56</v>
          </cell>
          <cell r="EI10">
            <v>0</v>
          </cell>
          <cell r="EJ10">
            <v>102.53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103.5</v>
          </cell>
          <cell r="C11">
            <v>20.100000000000001</v>
          </cell>
          <cell r="D11">
            <v>35.5</v>
          </cell>
          <cell r="E11">
            <v>0</v>
          </cell>
          <cell r="F11">
            <v>0</v>
          </cell>
          <cell r="G11">
            <v>22.6</v>
          </cell>
          <cell r="H11">
            <v>5024.5</v>
          </cell>
          <cell r="I11">
            <v>7427.5</v>
          </cell>
          <cell r="J11">
            <v>258.90000000000003</v>
          </cell>
          <cell r="K11">
            <v>194.8</v>
          </cell>
          <cell r="L11">
            <v>2106.1</v>
          </cell>
          <cell r="M11">
            <v>84.2</v>
          </cell>
          <cell r="N11">
            <v>173</v>
          </cell>
          <cell r="O11">
            <v>217.8</v>
          </cell>
          <cell r="P11">
            <v>228.3</v>
          </cell>
          <cell r="Q11">
            <v>21</v>
          </cell>
          <cell r="R11">
            <v>1781.6000000000001</v>
          </cell>
          <cell r="S11">
            <v>525</v>
          </cell>
          <cell r="T11">
            <v>107.9</v>
          </cell>
          <cell r="U11">
            <v>951.1</v>
          </cell>
          <cell r="V11">
            <v>163.20000000000002</v>
          </cell>
          <cell r="W11">
            <v>218.70000000000002</v>
          </cell>
          <cell r="X11">
            <v>1362.3000000000002</v>
          </cell>
          <cell r="Y11">
            <v>1501.7</v>
          </cell>
          <cell r="Z11">
            <v>2227.8000000000002</v>
          </cell>
          <cell r="AA11">
            <v>65.8</v>
          </cell>
          <cell r="AB11">
            <v>40.700000000000003</v>
          </cell>
          <cell r="AC11">
            <v>131.80000000000001</v>
          </cell>
          <cell r="AD11">
            <v>54.5</v>
          </cell>
          <cell r="AE11">
            <v>40.5</v>
          </cell>
          <cell r="AF11">
            <v>0</v>
          </cell>
          <cell r="AG11">
            <v>1609.7</v>
          </cell>
          <cell r="AH11">
            <v>103.9</v>
          </cell>
          <cell r="AI11">
            <v>91</v>
          </cell>
          <cell r="AJ11">
            <v>135.4</v>
          </cell>
          <cell r="AK11">
            <v>5439.1</v>
          </cell>
          <cell r="AL11">
            <v>2052.2000000000003</v>
          </cell>
          <cell r="AM11">
            <v>5883.5</v>
          </cell>
          <cell r="AN11">
            <v>4809.4000000000005</v>
          </cell>
          <cell r="AO11">
            <v>42.400000000000006</v>
          </cell>
          <cell r="AP11">
            <v>11562.300000000001</v>
          </cell>
          <cell r="AQ11">
            <v>9719.6</v>
          </cell>
          <cell r="AR11">
            <v>12206.300000000001</v>
          </cell>
          <cell r="AS11">
            <v>22361.600000000002</v>
          </cell>
          <cell r="AT11">
            <v>10770.900000000001</v>
          </cell>
          <cell r="AU11">
            <v>18147.5</v>
          </cell>
          <cell r="AV11">
            <v>12043.1</v>
          </cell>
          <cell r="AW11">
            <v>10626.5</v>
          </cell>
          <cell r="AX11">
            <v>10992.6</v>
          </cell>
          <cell r="AY11">
            <v>6403.1</v>
          </cell>
          <cell r="AZ11">
            <v>2800</v>
          </cell>
          <cell r="BA11">
            <v>5939</v>
          </cell>
          <cell r="BB11">
            <v>6785.3</v>
          </cell>
          <cell r="BC11">
            <v>9638.3000000000011</v>
          </cell>
          <cell r="BD11">
            <v>10477.900000000001</v>
          </cell>
          <cell r="BE11">
            <v>7435.8</v>
          </cell>
          <cell r="BF11">
            <v>8621.5</v>
          </cell>
          <cell r="BG11">
            <v>9618.8000000000011</v>
          </cell>
          <cell r="BH11">
            <v>7394.6</v>
          </cell>
          <cell r="BI11">
            <v>2930.1000000000004</v>
          </cell>
          <cell r="BJ11">
            <v>12287.800000000001</v>
          </cell>
          <cell r="BK11">
            <v>2561.8000000000002</v>
          </cell>
          <cell r="BL11">
            <v>7180.5</v>
          </cell>
          <cell r="BM11">
            <v>4760</v>
          </cell>
          <cell r="BN11">
            <v>5999.2000000000007</v>
          </cell>
          <cell r="BO11">
            <v>2146.6</v>
          </cell>
          <cell r="BP11">
            <v>10694.2</v>
          </cell>
          <cell r="BQ11">
            <v>145</v>
          </cell>
          <cell r="BR11">
            <v>5797.9000000000005</v>
          </cell>
          <cell r="BS11">
            <v>6546.7000000000007</v>
          </cell>
          <cell r="BT11">
            <v>10061.200000000001</v>
          </cell>
          <cell r="BU11">
            <v>6436.6</v>
          </cell>
          <cell r="BV11">
            <v>142.80000000000001</v>
          </cell>
          <cell r="BW11">
            <v>0</v>
          </cell>
          <cell r="BX11">
            <v>737</v>
          </cell>
          <cell r="BY11">
            <v>22.1</v>
          </cell>
          <cell r="BZ11">
            <v>0</v>
          </cell>
          <cell r="CA11">
            <v>21.1</v>
          </cell>
          <cell r="CB11">
            <v>3059.2000000000003</v>
          </cell>
          <cell r="CC11">
            <v>1025.4000000000001</v>
          </cell>
          <cell r="CD11">
            <v>73</v>
          </cell>
          <cell r="CE11">
            <v>44</v>
          </cell>
          <cell r="CF11">
            <v>4101.5</v>
          </cell>
          <cell r="CG11">
            <v>0</v>
          </cell>
          <cell r="CH11">
            <v>5781.5</v>
          </cell>
          <cell r="CI11">
            <v>2376.7000000000003</v>
          </cell>
          <cell r="CJ11">
            <v>776</v>
          </cell>
          <cell r="CK11">
            <v>62.800000000000004</v>
          </cell>
          <cell r="CL11">
            <v>3899.6000000000004</v>
          </cell>
          <cell r="CM11">
            <v>21.1</v>
          </cell>
          <cell r="CN11">
            <v>3455.9</v>
          </cell>
          <cell r="CO11">
            <v>2204.2000000000003</v>
          </cell>
          <cell r="CP11">
            <v>2267.3000000000002</v>
          </cell>
          <cell r="CQ11">
            <v>2842.4</v>
          </cell>
          <cell r="CR11">
            <v>37.800000000000004</v>
          </cell>
          <cell r="CS11">
            <v>3242.7000000000003</v>
          </cell>
          <cell r="CT11">
            <v>45.5</v>
          </cell>
          <cell r="CU11">
            <v>2199.7000000000003</v>
          </cell>
          <cell r="CV11">
            <v>2093.1</v>
          </cell>
          <cell r="CW11">
            <v>2070.3000000000002</v>
          </cell>
          <cell r="CX11">
            <v>1694.7</v>
          </cell>
          <cell r="CY11">
            <v>322.60000000000002</v>
          </cell>
          <cell r="CZ11">
            <v>2572.9</v>
          </cell>
          <cell r="DA11">
            <v>208.10000000000002</v>
          </cell>
          <cell r="DB11">
            <v>5484.8</v>
          </cell>
          <cell r="DC11">
            <v>255.60000000000002</v>
          </cell>
          <cell r="DD11">
            <v>6227.9000000000005</v>
          </cell>
          <cell r="DE11">
            <v>3184.9</v>
          </cell>
          <cell r="DF11">
            <v>3539.6000000000004</v>
          </cell>
          <cell r="DG11">
            <v>35.4</v>
          </cell>
          <cell r="DH11">
            <v>3480.4</v>
          </cell>
          <cell r="DI11">
            <v>62.800000000000004</v>
          </cell>
          <cell r="DJ11">
            <v>39.900000000000006</v>
          </cell>
          <cell r="DK11">
            <v>252.10000000000002</v>
          </cell>
          <cell r="DL11">
            <v>80.5</v>
          </cell>
          <cell r="DM11">
            <v>123.2</v>
          </cell>
          <cell r="DN11">
            <v>966.2</v>
          </cell>
          <cell r="DO11">
            <v>41.6</v>
          </cell>
          <cell r="DP11">
            <v>433.40000000000003</v>
          </cell>
          <cell r="DQ11">
            <v>60.5</v>
          </cell>
          <cell r="DR11">
            <v>53.365000000000002</v>
          </cell>
          <cell r="DS11">
            <v>23.289000000000001</v>
          </cell>
          <cell r="DT11">
            <v>0</v>
          </cell>
          <cell r="DU11">
            <v>24.975000000000001</v>
          </cell>
          <cell r="DV11">
            <v>34.143999999999998</v>
          </cell>
          <cell r="DW11">
            <v>376.16500000000002</v>
          </cell>
          <cell r="DX11">
            <v>145.69399999999999</v>
          </cell>
          <cell r="DY11">
            <v>138.31900000000002</v>
          </cell>
          <cell r="DZ11">
            <v>66.022000000000006</v>
          </cell>
          <cell r="EA11">
            <v>62.117999999999995</v>
          </cell>
          <cell r="EB11">
            <v>149.9</v>
          </cell>
          <cell r="EC11">
            <v>22.060000000000002</v>
          </cell>
          <cell r="ED11">
            <v>81.740000000000009</v>
          </cell>
          <cell r="EE11">
            <v>83.249000000000009</v>
          </cell>
          <cell r="EF11">
            <v>469.00700000000001</v>
          </cell>
          <cell r="EG11">
            <v>67.45</v>
          </cell>
          <cell r="EH11">
            <v>84.33</v>
          </cell>
          <cell r="EI11">
            <v>167.8</v>
          </cell>
          <cell r="EJ11">
            <v>108.47000000000001</v>
          </cell>
          <cell r="EK11">
            <v>103.2</v>
          </cell>
          <cell r="EL11">
            <v>129.5</v>
          </cell>
          <cell r="EM11">
            <v>83.550000000000011</v>
          </cell>
          <cell r="EN11">
            <v>272.19800000000004</v>
          </cell>
          <cell r="EO11">
            <v>199.21500000000003</v>
          </cell>
          <cell r="EP11">
            <v>310.36500000000001</v>
          </cell>
          <cell r="EQ11">
            <v>63.25</v>
          </cell>
          <cell r="ER11">
            <v>1.0860000000000001</v>
          </cell>
          <cell r="ES11">
            <v>0</v>
          </cell>
          <cell r="ET11">
            <v>0</v>
          </cell>
          <cell r="EU11">
            <v>19.008000000000003</v>
          </cell>
          <cell r="EV11">
            <v>20.635000000000002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10.700000000000001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22.3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42.400000000000006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23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2.3000000000000003</v>
          </cell>
          <cell r="AG14">
            <v>0</v>
          </cell>
          <cell r="AH14">
            <v>47.6</v>
          </cell>
          <cell r="AI14">
            <v>23.5</v>
          </cell>
          <cell r="AJ14">
            <v>0</v>
          </cell>
          <cell r="AK14">
            <v>0</v>
          </cell>
          <cell r="AL14">
            <v>0</v>
          </cell>
          <cell r="AM14">
            <v>23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21.1</v>
          </cell>
          <cell r="AT14">
            <v>0</v>
          </cell>
          <cell r="AU14">
            <v>40.300000000000004</v>
          </cell>
          <cell r="AV14">
            <v>0</v>
          </cell>
          <cell r="AW14">
            <v>22.1</v>
          </cell>
          <cell r="AX14">
            <v>22.1</v>
          </cell>
          <cell r="AY14">
            <v>0</v>
          </cell>
          <cell r="AZ14">
            <v>0</v>
          </cell>
          <cell r="BA14">
            <v>0</v>
          </cell>
          <cell r="BB14">
            <v>23.8</v>
          </cell>
          <cell r="BC14">
            <v>0</v>
          </cell>
          <cell r="BD14">
            <v>0</v>
          </cell>
          <cell r="BE14">
            <v>0</v>
          </cell>
          <cell r="BF14">
            <v>48</v>
          </cell>
          <cell r="BG14">
            <v>0</v>
          </cell>
          <cell r="BH14">
            <v>24</v>
          </cell>
          <cell r="BI14">
            <v>52</v>
          </cell>
          <cell r="BJ14">
            <v>24</v>
          </cell>
          <cell r="BK14">
            <v>0</v>
          </cell>
          <cell r="BL14">
            <v>48.2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19.8</v>
          </cell>
          <cell r="BS14">
            <v>21</v>
          </cell>
          <cell r="BT14">
            <v>20.200000000000003</v>
          </cell>
          <cell r="BU14">
            <v>52.400000000000006</v>
          </cell>
          <cell r="BV14">
            <v>22.200000000000003</v>
          </cell>
          <cell r="BW14">
            <v>23.5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24.5</v>
          </cell>
          <cell r="CE14">
            <v>0</v>
          </cell>
          <cell r="CF14">
            <v>25.8</v>
          </cell>
          <cell r="CG14">
            <v>49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22.5</v>
          </cell>
          <cell r="CX14">
            <v>0</v>
          </cell>
          <cell r="CY14">
            <v>0</v>
          </cell>
          <cell r="CZ14">
            <v>0</v>
          </cell>
          <cell r="DA14">
            <v>65.600000000000009</v>
          </cell>
          <cell r="DB14">
            <v>22.5</v>
          </cell>
          <cell r="DC14">
            <v>0</v>
          </cell>
          <cell r="DD14">
            <v>21.1</v>
          </cell>
          <cell r="DE14">
            <v>20.400000000000002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73.00800000000001</v>
          </cell>
          <cell r="EJ14">
            <v>0</v>
          </cell>
          <cell r="EK14">
            <v>21.740000000000002</v>
          </cell>
          <cell r="EL14">
            <v>0</v>
          </cell>
          <cell r="EM14">
            <v>0</v>
          </cell>
          <cell r="EN14">
            <v>0</v>
          </cell>
          <cell r="EO14">
            <v>49.610000000000007</v>
          </cell>
          <cell r="EP14">
            <v>172.42000000000002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21.5</v>
          </cell>
          <cell r="F15">
            <v>0</v>
          </cell>
          <cell r="G15">
            <v>0</v>
          </cell>
          <cell r="H15">
            <v>107.10000000000001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104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21.6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22.6</v>
          </cell>
          <cell r="AU15">
            <v>22.1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23.200000000000003</v>
          </cell>
          <cell r="BL15">
            <v>0</v>
          </cell>
          <cell r="BM15">
            <v>0</v>
          </cell>
          <cell r="BN15">
            <v>0</v>
          </cell>
          <cell r="BO15">
            <v>23.6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22.400000000000002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18</v>
          </cell>
          <cell r="CH15">
            <v>0</v>
          </cell>
          <cell r="CI15">
            <v>21.5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24.3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47.5</v>
          </cell>
          <cell r="N16">
            <v>44</v>
          </cell>
          <cell r="O16">
            <v>65.3</v>
          </cell>
          <cell r="P16">
            <v>22.200000000000003</v>
          </cell>
          <cell r="Q16">
            <v>0</v>
          </cell>
          <cell r="R16">
            <v>43</v>
          </cell>
          <cell r="S16">
            <v>0</v>
          </cell>
          <cell r="T16">
            <v>0</v>
          </cell>
          <cell r="U16">
            <v>0</v>
          </cell>
          <cell r="V16">
            <v>19.200000000000003</v>
          </cell>
          <cell r="W16">
            <v>39.5</v>
          </cell>
          <cell r="X16">
            <v>81.100000000000009</v>
          </cell>
          <cell r="Y16">
            <v>85.4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21.3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24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21.700000000000003</v>
          </cell>
          <cell r="AV16">
            <v>0</v>
          </cell>
          <cell r="AW16">
            <v>0</v>
          </cell>
          <cell r="AX16">
            <v>21.700000000000003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45</v>
          </cell>
          <cell r="BJ16">
            <v>29.900000000000002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25.400000000000002</v>
          </cell>
          <cell r="BP16">
            <v>14.8</v>
          </cell>
          <cell r="BQ16">
            <v>0</v>
          </cell>
          <cell r="BR16">
            <v>0</v>
          </cell>
          <cell r="BS16">
            <v>0</v>
          </cell>
          <cell r="BT16">
            <v>42.800000000000004</v>
          </cell>
          <cell r="BU16">
            <v>0</v>
          </cell>
          <cell r="BV16">
            <v>0</v>
          </cell>
          <cell r="BW16">
            <v>0</v>
          </cell>
          <cell r="BX16">
            <v>18.900000000000002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18.600000000000001</v>
          </cell>
          <cell r="CE16">
            <v>94.600000000000009</v>
          </cell>
          <cell r="CF16">
            <v>226.4</v>
          </cell>
          <cell r="CG16">
            <v>317.5</v>
          </cell>
          <cell r="CH16">
            <v>218.10000000000002</v>
          </cell>
          <cell r="CI16">
            <v>239.8</v>
          </cell>
          <cell r="CJ16">
            <v>184.10000000000002</v>
          </cell>
          <cell r="CK16">
            <v>307</v>
          </cell>
          <cell r="CL16">
            <v>110.2</v>
          </cell>
          <cell r="CM16">
            <v>108.9</v>
          </cell>
          <cell r="CN16">
            <v>455.5</v>
          </cell>
          <cell r="CO16">
            <v>690.90000000000009</v>
          </cell>
          <cell r="CP16">
            <v>648.80000000000007</v>
          </cell>
          <cell r="CQ16">
            <v>778.40000000000009</v>
          </cell>
          <cell r="CR16">
            <v>723.7</v>
          </cell>
          <cell r="CS16">
            <v>839.1</v>
          </cell>
          <cell r="CT16">
            <v>758.5</v>
          </cell>
          <cell r="CU16">
            <v>1006.6</v>
          </cell>
          <cell r="CV16">
            <v>739.30000000000007</v>
          </cell>
          <cell r="CW16">
            <v>939.6</v>
          </cell>
          <cell r="CX16">
            <v>763.90000000000009</v>
          </cell>
          <cell r="CY16">
            <v>933.7</v>
          </cell>
          <cell r="CZ16">
            <v>1184.4000000000001</v>
          </cell>
          <cell r="DA16">
            <v>842.1</v>
          </cell>
          <cell r="DB16">
            <v>1121.9000000000001</v>
          </cell>
          <cell r="DC16">
            <v>1320.3000000000002</v>
          </cell>
          <cell r="DD16">
            <v>1124.4000000000001</v>
          </cell>
          <cell r="DE16">
            <v>1117.5</v>
          </cell>
          <cell r="DF16">
            <v>1040.3</v>
          </cell>
          <cell r="DG16">
            <v>837.5</v>
          </cell>
          <cell r="DH16">
            <v>1181.3</v>
          </cell>
          <cell r="DI16">
            <v>1194.3</v>
          </cell>
          <cell r="DJ16">
            <v>953.30000000000007</v>
          </cell>
          <cell r="DK16">
            <v>768.5</v>
          </cell>
          <cell r="DL16">
            <v>801.80000000000007</v>
          </cell>
          <cell r="DM16">
            <v>743.2</v>
          </cell>
          <cell r="DN16">
            <v>941.30000000000007</v>
          </cell>
          <cell r="DO16">
            <v>1188.4000000000001</v>
          </cell>
          <cell r="DP16">
            <v>1496.7</v>
          </cell>
          <cell r="DQ16">
            <v>2139</v>
          </cell>
          <cell r="DR16">
            <v>2196.6370000000002</v>
          </cell>
          <cell r="DS16">
            <v>1688.355</v>
          </cell>
          <cell r="DT16">
            <v>1269.8599999999999</v>
          </cell>
          <cell r="DU16">
            <v>886.70200000000011</v>
          </cell>
          <cell r="DV16">
            <v>1210.7540000000001</v>
          </cell>
          <cell r="DW16">
            <v>1408.2120000000002</v>
          </cell>
          <cell r="DX16">
            <v>2006.1410000000001</v>
          </cell>
          <cell r="DY16">
            <v>1819.5930000000001</v>
          </cell>
          <cell r="DZ16">
            <v>2115.3679999999999</v>
          </cell>
          <cell r="EA16">
            <v>2331.3010000000004</v>
          </cell>
          <cell r="EB16">
            <v>2251.538</v>
          </cell>
          <cell r="EC16">
            <v>2007.1279999999999</v>
          </cell>
          <cell r="ED16">
            <v>1877.03</v>
          </cell>
          <cell r="EE16">
            <v>1571.472</v>
          </cell>
          <cell r="EF16">
            <v>961.11000000000013</v>
          </cell>
          <cell r="EG16">
            <v>1239.3050000000001</v>
          </cell>
          <cell r="EH16">
            <v>1823.0070000000001</v>
          </cell>
          <cell r="EI16">
            <v>1564.521</v>
          </cell>
          <cell r="EJ16">
            <v>1888.1560000000002</v>
          </cell>
          <cell r="EK16">
            <v>2149.58</v>
          </cell>
          <cell r="EL16">
            <v>1536.5619999999999</v>
          </cell>
          <cell r="EM16">
            <v>1743.9720000000002</v>
          </cell>
          <cell r="EN16">
            <v>2208.8090000000002</v>
          </cell>
          <cell r="EO16">
            <v>1499.0170000000001</v>
          </cell>
          <cell r="EP16">
            <v>1224.268</v>
          </cell>
          <cell r="EQ16">
            <v>587.32799999999997</v>
          </cell>
          <cell r="ER16">
            <v>753.06000000000006</v>
          </cell>
          <cell r="ES16">
            <v>436.87100000000004</v>
          </cell>
          <cell r="ET16">
            <v>367.35400000000004</v>
          </cell>
          <cell r="EU16">
            <v>260.47199999999998</v>
          </cell>
          <cell r="EV16">
            <v>262.67800000000005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92.4</v>
          </cell>
          <cell r="C17">
            <v>181.5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41.1</v>
          </cell>
          <cell r="S17">
            <v>21.6</v>
          </cell>
          <cell r="T17">
            <v>21.6</v>
          </cell>
          <cell r="U17">
            <v>43.2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21.200000000000003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22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44.5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20.700000000000003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20.400000000000002</v>
          </cell>
          <cell r="BO17">
            <v>0</v>
          </cell>
          <cell r="BP17">
            <v>0</v>
          </cell>
          <cell r="BQ17">
            <v>0</v>
          </cell>
          <cell r="BR17">
            <v>20.5</v>
          </cell>
          <cell r="BS17">
            <v>21</v>
          </cell>
          <cell r="BT17">
            <v>0</v>
          </cell>
          <cell r="BU17">
            <v>38.800000000000004</v>
          </cell>
          <cell r="BV17">
            <v>0</v>
          </cell>
          <cell r="BW17">
            <v>0</v>
          </cell>
          <cell r="BX17">
            <v>13.4</v>
          </cell>
          <cell r="BY17">
            <v>0</v>
          </cell>
          <cell r="BZ17">
            <v>61.2</v>
          </cell>
          <cell r="CA17">
            <v>100.80000000000001</v>
          </cell>
          <cell r="CB17">
            <v>61.6</v>
          </cell>
          <cell r="CC17">
            <v>39.400000000000006</v>
          </cell>
          <cell r="CD17">
            <v>19.200000000000003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21.200000000000003</v>
          </cell>
          <cell r="CK17">
            <v>20.700000000000003</v>
          </cell>
          <cell r="CL17">
            <v>0</v>
          </cell>
          <cell r="CM17">
            <v>0</v>
          </cell>
          <cell r="CN17">
            <v>0</v>
          </cell>
          <cell r="CO17">
            <v>38.1</v>
          </cell>
          <cell r="CP17">
            <v>59.900000000000006</v>
          </cell>
          <cell r="CQ17">
            <v>0</v>
          </cell>
          <cell r="CR17">
            <v>55.5</v>
          </cell>
          <cell r="CS17">
            <v>35.9</v>
          </cell>
          <cell r="CT17">
            <v>59.6</v>
          </cell>
          <cell r="CU17">
            <v>37.1</v>
          </cell>
          <cell r="CV17">
            <v>22.400000000000002</v>
          </cell>
          <cell r="CW17">
            <v>20.5</v>
          </cell>
          <cell r="CX17">
            <v>21</v>
          </cell>
          <cell r="CY17">
            <v>61.1</v>
          </cell>
          <cell r="CZ17">
            <v>0</v>
          </cell>
          <cell r="DA17">
            <v>105.7</v>
          </cell>
          <cell r="DB17">
            <v>51.800000000000004</v>
          </cell>
          <cell r="DC17">
            <v>154.10000000000002</v>
          </cell>
          <cell r="DD17">
            <v>254.9</v>
          </cell>
          <cell r="DE17">
            <v>181</v>
          </cell>
          <cell r="DF17">
            <v>125.60000000000001</v>
          </cell>
          <cell r="DG17">
            <v>21.400000000000002</v>
          </cell>
          <cell r="DH17">
            <v>41.300000000000004</v>
          </cell>
          <cell r="DI17">
            <v>21</v>
          </cell>
          <cell r="DJ17">
            <v>61.300000000000004</v>
          </cell>
          <cell r="DK17">
            <v>93.800000000000011</v>
          </cell>
          <cell r="DL17">
            <v>20.200000000000003</v>
          </cell>
          <cell r="DM17">
            <v>91.5</v>
          </cell>
          <cell r="DN17">
            <v>178.3</v>
          </cell>
          <cell r="DO17">
            <v>23.8</v>
          </cell>
          <cell r="DP17">
            <v>39</v>
          </cell>
          <cell r="DQ17">
            <v>20.700000000000003</v>
          </cell>
          <cell r="DR17">
            <v>0</v>
          </cell>
          <cell r="DS17">
            <v>17.996000000000002</v>
          </cell>
          <cell r="DT17">
            <v>41.617000000000004</v>
          </cell>
          <cell r="DU17">
            <v>169.12700000000001</v>
          </cell>
          <cell r="DV17">
            <v>62.627000000000002</v>
          </cell>
          <cell r="DW17">
            <v>0</v>
          </cell>
          <cell r="DX17">
            <v>0</v>
          </cell>
          <cell r="DY17">
            <v>82.872000000000014</v>
          </cell>
          <cell r="DZ17">
            <v>93.906000000000006</v>
          </cell>
          <cell r="EA17">
            <v>98.003</v>
          </cell>
          <cell r="EB17">
            <v>36.74</v>
          </cell>
          <cell r="EC17">
            <v>151.08000000000001</v>
          </cell>
          <cell r="ED17">
            <v>82.677999999999997</v>
          </cell>
          <cell r="EE17">
            <v>152.512</v>
          </cell>
          <cell r="EF17">
            <v>109.99700000000001</v>
          </cell>
          <cell r="EG17">
            <v>23.271000000000001</v>
          </cell>
          <cell r="EH17">
            <v>79.248000000000005</v>
          </cell>
          <cell r="EI17">
            <v>77.760000000000005</v>
          </cell>
          <cell r="EJ17">
            <v>139.32400000000001</v>
          </cell>
          <cell r="EK17">
            <v>171.125</v>
          </cell>
          <cell r="EL17">
            <v>115.73099999999999</v>
          </cell>
          <cell r="EM17">
            <v>333.24400000000003</v>
          </cell>
          <cell r="EN17">
            <v>269.94900000000001</v>
          </cell>
          <cell r="EO17">
            <v>155.79300000000001</v>
          </cell>
          <cell r="EP17">
            <v>193.00600000000003</v>
          </cell>
          <cell r="EQ17">
            <v>100.41200000000001</v>
          </cell>
          <cell r="ER17">
            <v>153.19500000000002</v>
          </cell>
          <cell r="ES17">
            <v>20.03</v>
          </cell>
          <cell r="ET17">
            <v>41.870000000000005</v>
          </cell>
          <cell r="EU17">
            <v>238.90300000000002</v>
          </cell>
          <cell r="EV17">
            <v>120.16900000000001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17.8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44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21</v>
          </cell>
          <cell r="J20">
            <v>106.5</v>
          </cell>
          <cell r="K20">
            <v>21.700000000000003</v>
          </cell>
          <cell r="L20">
            <v>21.700000000000003</v>
          </cell>
          <cell r="M20">
            <v>44</v>
          </cell>
          <cell r="N20">
            <v>43.5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44.400000000000006</v>
          </cell>
          <cell r="V20">
            <v>0</v>
          </cell>
          <cell r="W20">
            <v>22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44.2</v>
          </cell>
          <cell r="AG20">
            <v>0</v>
          </cell>
          <cell r="AH20">
            <v>0</v>
          </cell>
          <cell r="AI20">
            <v>66</v>
          </cell>
          <cell r="AJ20">
            <v>88.4</v>
          </cell>
          <cell r="AK20">
            <v>22.900000000000002</v>
          </cell>
          <cell r="AL20">
            <v>87.800000000000011</v>
          </cell>
          <cell r="AM20">
            <v>22</v>
          </cell>
          <cell r="AN20">
            <v>22</v>
          </cell>
          <cell r="AO20">
            <v>0</v>
          </cell>
          <cell r="AP20">
            <v>44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62.6</v>
          </cell>
          <cell r="BC20">
            <v>0</v>
          </cell>
          <cell r="BD20">
            <v>0</v>
          </cell>
          <cell r="BE20">
            <v>0</v>
          </cell>
          <cell r="BF20">
            <v>67.900000000000006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17.900000000000002</v>
          </cell>
          <cell r="BT20">
            <v>60.300000000000004</v>
          </cell>
          <cell r="BU20">
            <v>41</v>
          </cell>
          <cell r="BV20">
            <v>0</v>
          </cell>
          <cell r="BW20">
            <v>0</v>
          </cell>
          <cell r="BX20">
            <v>0</v>
          </cell>
          <cell r="BY20">
            <v>20.5</v>
          </cell>
          <cell r="BZ20">
            <v>82.5</v>
          </cell>
          <cell r="CA20">
            <v>0</v>
          </cell>
          <cell r="CB20">
            <v>41</v>
          </cell>
          <cell r="CC20">
            <v>0</v>
          </cell>
          <cell r="CD20">
            <v>41.5</v>
          </cell>
          <cell r="CE20">
            <v>62.2</v>
          </cell>
          <cell r="CF20">
            <v>125.60000000000001</v>
          </cell>
          <cell r="CG20">
            <v>82.7</v>
          </cell>
          <cell r="CH20">
            <v>21</v>
          </cell>
          <cell r="CI20">
            <v>60.6</v>
          </cell>
          <cell r="CJ20">
            <v>63.1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71.2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18.900000000000002</v>
          </cell>
          <cell r="DK20">
            <v>0</v>
          </cell>
          <cell r="DL20">
            <v>78.7</v>
          </cell>
          <cell r="DM20">
            <v>18.5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22.8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22</v>
          </cell>
          <cell r="EC20">
            <v>0</v>
          </cell>
          <cell r="ED20">
            <v>22</v>
          </cell>
          <cell r="EE20">
            <v>0</v>
          </cell>
          <cell r="EF20">
            <v>41</v>
          </cell>
          <cell r="EG20">
            <v>44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20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7.7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7.5</v>
          </cell>
          <cell r="BG21">
            <v>0</v>
          </cell>
          <cell r="BH21">
            <v>22.5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20.6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18.3</v>
          </cell>
          <cell r="BW21">
            <v>0</v>
          </cell>
          <cell r="BX21">
            <v>0</v>
          </cell>
          <cell r="BY21">
            <v>0</v>
          </cell>
          <cell r="BZ21">
            <v>90</v>
          </cell>
          <cell r="CA21">
            <v>0</v>
          </cell>
          <cell r="CB21">
            <v>18.3</v>
          </cell>
          <cell r="CC21">
            <v>76.5</v>
          </cell>
          <cell r="CD21">
            <v>145.6</v>
          </cell>
          <cell r="CE21">
            <v>145.70000000000002</v>
          </cell>
          <cell r="CF21">
            <v>39.300000000000004</v>
          </cell>
          <cell r="CG21">
            <v>36.700000000000003</v>
          </cell>
          <cell r="CH21">
            <v>76.100000000000009</v>
          </cell>
          <cell r="CI21">
            <v>27.3</v>
          </cell>
          <cell r="CJ21">
            <v>0</v>
          </cell>
          <cell r="CK21">
            <v>10.4</v>
          </cell>
          <cell r="CL21">
            <v>10.4</v>
          </cell>
          <cell r="CM21">
            <v>7.4</v>
          </cell>
          <cell r="CN21">
            <v>31.200000000000003</v>
          </cell>
          <cell r="CO21">
            <v>136.5</v>
          </cell>
          <cell r="CP21">
            <v>148.9</v>
          </cell>
          <cell r="CQ21">
            <v>142.20000000000002</v>
          </cell>
          <cell r="CR21">
            <v>72.100000000000009</v>
          </cell>
          <cell r="CS21">
            <v>88.5</v>
          </cell>
          <cell r="CT21">
            <v>90.5</v>
          </cell>
          <cell r="CU21">
            <v>85.800000000000011</v>
          </cell>
          <cell r="CV21">
            <v>117</v>
          </cell>
          <cell r="CW21">
            <v>10.200000000000001</v>
          </cell>
          <cell r="CX21">
            <v>10.200000000000001</v>
          </cell>
          <cell r="CY21">
            <v>21</v>
          </cell>
          <cell r="CZ21">
            <v>82.7</v>
          </cell>
          <cell r="DA21">
            <v>10.8</v>
          </cell>
          <cell r="DB21">
            <v>28.3</v>
          </cell>
          <cell r="DC21">
            <v>172.5</v>
          </cell>
          <cell r="DD21">
            <v>168.3</v>
          </cell>
          <cell r="DE21">
            <v>115.30000000000001</v>
          </cell>
          <cell r="DF21">
            <v>213.8</v>
          </cell>
          <cell r="DG21">
            <v>205.20000000000002</v>
          </cell>
          <cell r="DH21">
            <v>0</v>
          </cell>
          <cell r="DI21">
            <v>0</v>
          </cell>
          <cell r="DJ21">
            <v>0</v>
          </cell>
          <cell r="DK21">
            <v>20.8</v>
          </cell>
          <cell r="DL21">
            <v>63.6</v>
          </cell>
          <cell r="DM21">
            <v>70.2</v>
          </cell>
          <cell r="DN21">
            <v>185.3</v>
          </cell>
          <cell r="DO21">
            <v>204.70000000000002</v>
          </cell>
          <cell r="DP21">
            <v>70.7</v>
          </cell>
          <cell r="DQ21">
            <v>65.600000000000009</v>
          </cell>
          <cell r="DR21">
            <v>21.622</v>
          </cell>
          <cell r="DS21">
            <v>10.811</v>
          </cell>
          <cell r="DT21">
            <v>10.811</v>
          </cell>
          <cell r="DU21">
            <v>0</v>
          </cell>
          <cell r="DV21">
            <v>0</v>
          </cell>
          <cell r="DW21">
            <v>0</v>
          </cell>
          <cell r="DX21">
            <v>31.887</v>
          </cell>
          <cell r="DY21">
            <v>0</v>
          </cell>
          <cell r="DZ21">
            <v>18.556000000000001</v>
          </cell>
          <cell r="EA21">
            <v>9.61</v>
          </cell>
          <cell r="EB21">
            <v>67.575000000000003</v>
          </cell>
          <cell r="EC21">
            <v>29.430000000000003</v>
          </cell>
          <cell r="ED21">
            <v>19.62</v>
          </cell>
          <cell r="EE21">
            <v>61.44400000000001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140.18</v>
          </cell>
          <cell r="EL21">
            <v>61.322000000000003</v>
          </cell>
          <cell r="EM21">
            <v>124.76700000000001</v>
          </cell>
          <cell r="EN21">
            <v>72.128</v>
          </cell>
          <cell r="EO21">
            <v>51.292000000000009</v>
          </cell>
          <cell r="EP21">
            <v>56.431000000000012</v>
          </cell>
          <cell r="EQ21">
            <v>14.013999999999999</v>
          </cell>
          <cell r="ER21">
            <v>15.840000000000002</v>
          </cell>
          <cell r="ES21">
            <v>15.840000000000002</v>
          </cell>
          <cell r="ET21">
            <v>0</v>
          </cell>
          <cell r="EU21">
            <v>14.823</v>
          </cell>
          <cell r="EV21">
            <v>20.591999999999999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956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117.10000000000001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172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19.700000000000003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22.5</v>
          </cell>
          <cell r="DK25">
            <v>0</v>
          </cell>
          <cell r="DL25">
            <v>39.900000000000006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9420.6</v>
          </cell>
          <cell r="C27">
            <v>557.5</v>
          </cell>
          <cell r="D27">
            <v>3609.2000000000003</v>
          </cell>
          <cell r="E27">
            <v>729.6</v>
          </cell>
          <cell r="F27">
            <v>4700</v>
          </cell>
          <cell r="G27">
            <v>4176.2</v>
          </cell>
          <cell r="H27">
            <v>0</v>
          </cell>
          <cell r="I27">
            <v>0</v>
          </cell>
          <cell r="J27">
            <v>13991.6</v>
          </cell>
          <cell r="K27">
            <v>3131.3</v>
          </cell>
          <cell r="L27">
            <v>3219.8</v>
          </cell>
          <cell r="M27">
            <v>11869.300000000001</v>
          </cell>
          <cell r="N27">
            <v>753.90000000000009</v>
          </cell>
          <cell r="O27">
            <v>1640.6000000000001</v>
          </cell>
          <cell r="P27">
            <v>1063.8</v>
          </cell>
          <cell r="Q27">
            <v>18.8</v>
          </cell>
          <cell r="R27">
            <v>9460.5</v>
          </cell>
          <cell r="S27">
            <v>8071.9000000000005</v>
          </cell>
          <cell r="T27">
            <v>9937.7000000000007</v>
          </cell>
          <cell r="U27">
            <v>14834.900000000001</v>
          </cell>
          <cell r="V27">
            <v>11471.900000000001</v>
          </cell>
          <cell r="W27">
            <v>22556.600000000002</v>
          </cell>
          <cell r="X27">
            <v>14084.7</v>
          </cell>
          <cell r="Y27">
            <v>14445.2</v>
          </cell>
          <cell r="Z27">
            <v>0</v>
          </cell>
          <cell r="AA27">
            <v>899</v>
          </cell>
          <cell r="AB27">
            <v>300</v>
          </cell>
          <cell r="AC27">
            <v>1027.3</v>
          </cell>
          <cell r="AD27">
            <v>4173</v>
          </cell>
          <cell r="AE27">
            <v>4408.6000000000004</v>
          </cell>
          <cell r="AF27">
            <v>387.70000000000005</v>
          </cell>
          <cell r="AG27">
            <v>2712.3</v>
          </cell>
          <cell r="AH27">
            <v>344</v>
          </cell>
          <cell r="AI27">
            <v>394.1</v>
          </cell>
          <cell r="AJ27">
            <v>433.1</v>
          </cell>
          <cell r="AK27">
            <v>60.900000000000006</v>
          </cell>
          <cell r="AL27">
            <v>61.1</v>
          </cell>
          <cell r="AM27">
            <v>745.90000000000009</v>
          </cell>
          <cell r="AN27">
            <v>549.1</v>
          </cell>
          <cell r="AO27">
            <v>120.80000000000001</v>
          </cell>
          <cell r="AP27">
            <v>1026</v>
          </cell>
          <cell r="AQ27">
            <v>82.2</v>
          </cell>
          <cell r="AR27">
            <v>183.20000000000002</v>
          </cell>
          <cell r="AS27">
            <v>275</v>
          </cell>
          <cell r="AT27">
            <v>1692.2</v>
          </cell>
          <cell r="AU27">
            <v>1576.3000000000002</v>
          </cell>
          <cell r="AV27">
            <v>1342.8000000000002</v>
          </cell>
          <cell r="AW27">
            <v>185.5</v>
          </cell>
          <cell r="AX27">
            <v>3409.6000000000004</v>
          </cell>
          <cell r="AY27">
            <v>239.4</v>
          </cell>
          <cell r="AZ27">
            <v>39.6</v>
          </cell>
          <cell r="BA27">
            <v>219.8</v>
          </cell>
          <cell r="BB27">
            <v>40.6</v>
          </cell>
          <cell r="BC27">
            <v>78.600000000000009</v>
          </cell>
          <cell r="BD27">
            <v>398.70000000000005</v>
          </cell>
          <cell r="BE27">
            <v>61.900000000000006</v>
          </cell>
          <cell r="BF27">
            <v>337.40000000000003</v>
          </cell>
          <cell r="BG27">
            <v>423.8</v>
          </cell>
          <cell r="BH27">
            <v>544.80000000000007</v>
          </cell>
          <cell r="BI27">
            <v>586.30000000000007</v>
          </cell>
          <cell r="BJ27">
            <v>617.40000000000009</v>
          </cell>
          <cell r="BK27">
            <v>360.3</v>
          </cell>
          <cell r="BL27">
            <v>121.7</v>
          </cell>
          <cell r="BM27">
            <v>97.9</v>
          </cell>
          <cell r="BN27">
            <v>100.2</v>
          </cell>
          <cell r="BO27">
            <v>376.5</v>
          </cell>
          <cell r="BP27">
            <v>692.6</v>
          </cell>
          <cell r="BQ27">
            <v>744.5</v>
          </cell>
          <cell r="BR27">
            <v>630.90000000000009</v>
          </cell>
          <cell r="BS27">
            <v>817.2</v>
          </cell>
          <cell r="BT27">
            <v>760.40000000000009</v>
          </cell>
          <cell r="BU27">
            <v>920.30000000000007</v>
          </cell>
          <cell r="BV27">
            <v>477.1</v>
          </cell>
          <cell r="BW27">
            <v>3977.9</v>
          </cell>
          <cell r="BX27">
            <v>830</v>
          </cell>
          <cell r="BY27">
            <v>453.90000000000003</v>
          </cell>
          <cell r="BZ27">
            <v>304.7</v>
          </cell>
          <cell r="CA27">
            <v>489.6</v>
          </cell>
          <cell r="CB27">
            <v>675.6</v>
          </cell>
          <cell r="CC27">
            <v>519.80000000000007</v>
          </cell>
          <cell r="CD27">
            <v>572.1</v>
          </cell>
          <cell r="CE27">
            <v>263.5</v>
          </cell>
          <cell r="CF27">
            <v>523</v>
          </cell>
          <cell r="CG27">
            <v>300.8</v>
          </cell>
          <cell r="CH27">
            <v>225.4</v>
          </cell>
          <cell r="CI27">
            <v>182.3</v>
          </cell>
          <cell r="CJ27">
            <v>624.30000000000007</v>
          </cell>
          <cell r="CK27">
            <v>642.5</v>
          </cell>
          <cell r="CL27">
            <v>3512</v>
          </cell>
          <cell r="CM27">
            <v>615.70000000000005</v>
          </cell>
          <cell r="CN27">
            <v>597.30000000000007</v>
          </cell>
          <cell r="CO27">
            <v>2647.3</v>
          </cell>
          <cell r="CP27">
            <v>333.20000000000005</v>
          </cell>
          <cell r="CQ27">
            <v>355.3</v>
          </cell>
          <cell r="CR27">
            <v>725.2</v>
          </cell>
          <cell r="CS27">
            <v>497.90000000000003</v>
          </cell>
          <cell r="CT27">
            <v>399.70000000000005</v>
          </cell>
          <cell r="CU27">
            <v>240.70000000000002</v>
          </cell>
          <cell r="CV27">
            <v>538.6</v>
          </cell>
          <cell r="CW27">
            <v>467</v>
          </cell>
          <cell r="CX27">
            <v>604.30000000000007</v>
          </cell>
          <cell r="CY27">
            <v>1036.8</v>
          </cell>
          <cell r="CZ27">
            <v>1190.3</v>
          </cell>
          <cell r="DA27">
            <v>2632</v>
          </cell>
          <cell r="DB27">
            <v>330</v>
          </cell>
          <cell r="DC27">
            <v>392.70000000000005</v>
          </cell>
          <cell r="DD27">
            <v>437.70000000000005</v>
          </cell>
          <cell r="DE27">
            <v>330.20000000000005</v>
          </cell>
          <cell r="DF27">
            <v>528.6</v>
          </cell>
          <cell r="DG27">
            <v>267.8</v>
          </cell>
          <cell r="DH27">
            <v>6803</v>
          </cell>
          <cell r="DI27">
            <v>841.40000000000009</v>
          </cell>
          <cell r="DJ27">
            <v>509</v>
          </cell>
          <cell r="DK27">
            <v>455.6</v>
          </cell>
          <cell r="DL27">
            <v>152.4</v>
          </cell>
          <cell r="DM27">
            <v>185.60000000000002</v>
          </cell>
          <cell r="DN27">
            <v>388.20000000000005</v>
          </cell>
          <cell r="DO27">
            <v>574.30000000000007</v>
          </cell>
          <cell r="DP27">
            <v>534.5</v>
          </cell>
          <cell r="DQ27">
            <v>612.9</v>
          </cell>
          <cell r="DR27">
            <v>121.721</v>
          </cell>
          <cell r="DS27">
            <v>119.878</v>
          </cell>
          <cell r="DT27">
            <v>324.10300000000007</v>
          </cell>
          <cell r="DU27">
            <v>781.34700000000009</v>
          </cell>
          <cell r="DV27">
            <v>467.90800000000002</v>
          </cell>
          <cell r="DW27">
            <v>397.41700000000003</v>
          </cell>
          <cell r="DX27">
            <v>454.98900000000003</v>
          </cell>
          <cell r="DY27">
            <v>322.84200000000004</v>
          </cell>
          <cell r="DZ27">
            <v>754.17600000000004</v>
          </cell>
          <cell r="EA27">
            <v>429.56099999999998</v>
          </cell>
          <cell r="EB27">
            <v>617.30100000000004</v>
          </cell>
          <cell r="EC27">
            <v>798.64100000000008</v>
          </cell>
          <cell r="ED27">
            <v>800.45600000000013</v>
          </cell>
          <cell r="EE27">
            <v>1008.873</v>
          </cell>
          <cell r="EF27">
            <v>623.72400000000005</v>
          </cell>
          <cell r="EG27">
            <v>843.92700000000013</v>
          </cell>
          <cell r="EH27">
            <v>367.47400000000005</v>
          </cell>
          <cell r="EI27">
            <v>588.61800000000005</v>
          </cell>
          <cell r="EJ27">
            <v>1309.597</v>
          </cell>
          <cell r="EK27">
            <v>448.83100000000007</v>
          </cell>
          <cell r="EL27">
            <v>529.678</v>
          </cell>
          <cell r="EM27">
            <v>415.61300000000006</v>
          </cell>
          <cell r="EN27">
            <v>787.64800000000002</v>
          </cell>
          <cell r="EO27">
            <v>792.86800000000005</v>
          </cell>
          <cell r="EP27">
            <v>463.40000000000003</v>
          </cell>
          <cell r="EQ27">
            <v>167.55</v>
          </cell>
          <cell r="ER27">
            <v>569.81400000000008</v>
          </cell>
          <cell r="ES27">
            <v>125.06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0" refreshError="1">
        <row r="1">
          <cell r="B1">
            <v>19.200000000000003</v>
          </cell>
          <cell r="C1">
            <v>18.2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24</v>
          </cell>
          <cell r="L1">
            <v>24</v>
          </cell>
          <cell r="M1">
            <v>14.200000000000001</v>
          </cell>
          <cell r="N1">
            <v>23</v>
          </cell>
          <cell r="O1">
            <v>46.5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22.3</v>
          </cell>
          <cell r="U1">
            <v>0.1</v>
          </cell>
          <cell r="V1">
            <v>46</v>
          </cell>
          <cell r="W1">
            <v>24.5</v>
          </cell>
          <cell r="X1">
            <v>0.1</v>
          </cell>
          <cell r="Y1">
            <v>93.4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23</v>
          </cell>
          <cell r="AE1">
            <v>24</v>
          </cell>
          <cell r="AF1">
            <v>0</v>
          </cell>
          <cell r="AG1">
            <v>0.60000000000000009</v>
          </cell>
          <cell r="AH1">
            <v>22.5</v>
          </cell>
          <cell r="AI1">
            <v>0</v>
          </cell>
          <cell r="AJ1">
            <v>36.4</v>
          </cell>
          <cell r="AK1">
            <v>22.3</v>
          </cell>
          <cell r="AL1">
            <v>0</v>
          </cell>
          <cell r="AM1">
            <v>23</v>
          </cell>
          <cell r="AN1">
            <v>92.2</v>
          </cell>
          <cell r="AO1">
            <v>138.70000000000002</v>
          </cell>
          <cell r="AP1">
            <v>92.2</v>
          </cell>
          <cell r="AQ1">
            <v>23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13.8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12.9</v>
          </cell>
          <cell r="BT1">
            <v>0</v>
          </cell>
          <cell r="BU1">
            <v>0</v>
          </cell>
          <cell r="BV1">
            <v>0</v>
          </cell>
          <cell r="BW1">
            <v>22.5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0.8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21.3</v>
          </cell>
          <cell r="DD1">
            <v>0.4</v>
          </cell>
          <cell r="DE1">
            <v>0</v>
          </cell>
          <cell r="DF1">
            <v>15</v>
          </cell>
          <cell r="DG1">
            <v>0</v>
          </cell>
          <cell r="DH1">
            <v>0</v>
          </cell>
          <cell r="DI1">
            <v>0</v>
          </cell>
          <cell r="DJ1">
            <v>15</v>
          </cell>
          <cell r="DK1">
            <v>22.6</v>
          </cell>
          <cell r="DL1">
            <v>64.2</v>
          </cell>
          <cell r="DM1">
            <v>0</v>
          </cell>
          <cell r="DN1">
            <v>1.2000000000000002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15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0.2</v>
          </cell>
          <cell r="ED1">
            <v>0</v>
          </cell>
          <cell r="EE1">
            <v>9.3740000000000006</v>
          </cell>
          <cell r="EF1">
            <v>0</v>
          </cell>
          <cell r="EG1">
            <v>0</v>
          </cell>
          <cell r="EH1">
            <v>14.256</v>
          </cell>
          <cell r="EI1">
            <v>0</v>
          </cell>
          <cell r="EJ1">
            <v>0</v>
          </cell>
          <cell r="EK1">
            <v>21.200000000000003</v>
          </cell>
          <cell r="EL1">
            <v>0</v>
          </cell>
          <cell r="EM1">
            <v>0</v>
          </cell>
          <cell r="EN1">
            <v>14.256</v>
          </cell>
          <cell r="EO1">
            <v>37.856000000000002</v>
          </cell>
          <cell r="EP1">
            <v>0</v>
          </cell>
          <cell r="EQ1">
            <v>0</v>
          </cell>
          <cell r="ER1">
            <v>9.6330000000000009</v>
          </cell>
          <cell r="ES1">
            <v>23.1</v>
          </cell>
          <cell r="ET1">
            <v>0</v>
          </cell>
          <cell r="EU1">
            <v>13.824000000000002</v>
          </cell>
          <cell r="EV1">
            <v>0</v>
          </cell>
          <cell r="EW1">
            <v>13.824000000000002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14.256</v>
          </cell>
          <cell r="FD1">
            <v>24.200000000000003</v>
          </cell>
          <cell r="FE1">
            <v>0</v>
          </cell>
          <cell r="FF1">
            <v>0</v>
          </cell>
          <cell r="FG1">
            <v>0</v>
          </cell>
          <cell r="FH1">
            <v>23.55</v>
          </cell>
          <cell r="FI1">
            <v>0</v>
          </cell>
          <cell r="FJ1">
            <v>18</v>
          </cell>
          <cell r="FK1">
            <v>0</v>
          </cell>
          <cell r="FL1">
            <v>0</v>
          </cell>
          <cell r="FM1">
            <v>14.256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17.64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23</v>
          </cell>
          <cell r="BH2">
            <v>0</v>
          </cell>
          <cell r="BI2">
            <v>0</v>
          </cell>
          <cell r="BJ2">
            <v>0</v>
          </cell>
          <cell r="BK2">
            <v>23</v>
          </cell>
          <cell r="BL2">
            <v>0</v>
          </cell>
          <cell r="BM2">
            <v>0</v>
          </cell>
          <cell r="BN2">
            <v>23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21.900000000000002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21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48.2</v>
          </cell>
          <cell r="EY2">
            <v>95.04</v>
          </cell>
          <cell r="EZ2">
            <v>64.040000000000006</v>
          </cell>
          <cell r="FA2">
            <v>0</v>
          </cell>
          <cell r="FB2">
            <v>0</v>
          </cell>
          <cell r="FC2">
            <v>18.400000000000002</v>
          </cell>
          <cell r="FD2">
            <v>38.42</v>
          </cell>
          <cell r="FE2">
            <v>18.8</v>
          </cell>
          <cell r="FF2">
            <v>40.94</v>
          </cell>
          <cell r="FG2">
            <v>35.1</v>
          </cell>
          <cell r="FH2">
            <v>37.119999999999997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22.62</v>
          </cell>
          <cell r="FT2">
            <v>0</v>
          </cell>
          <cell r="FU2">
            <v>0</v>
          </cell>
          <cell r="FV2">
            <v>0</v>
          </cell>
          <cell r="FW2">
            <v>224.399</v>
          </cell>
          <cell r="FX2">
            <v>22.875</v>
          </cell>
          <cell r="FY2">
            <v>46.905000000000001</v>
          </cell>
          <cell r="FZ2">
            <v>165.80199999999999</v>
          </cell>
          <cell r="GA2">
            <v>24.019000000000002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22</v>
          </cell>
          <cell r="AI3">
            <v>308.60000000000002</v>
          </cell>
          <cell r="AJ3">
            <v>189.9</v>
          </cell>
          <cell r="AK3">
            <v>0</v>
          </cell>
          <cell r="AL3">
            <v>23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21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24.6</v>
          </cell>
          <cell r="CS3">
            <v>21</v>
          </cell>
          <cell r="CT3">
            <v>0</v>
          </cell>
          <cell r="CU3">
            <v>0</v>
          </cell>
          <cell r="CV3">
            <v>17</v>
          </cell>
          <cell r="CW3">
            <v>19.600000000000001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20.100000000000001</v>
          </cell>
          <cell r="DD3">
            <v>0</v>
          </cell>
          <cell r="DE3">
            <v>19.5</v>
          </cell>
          <cell r="DF3">
            <v>0</v>
          </cell>
          <cell r="DG3">
            <v>0</v>
          </cell>
          <cell r="DH3">
            <v>0</v>
          </cell>
          <cell r="DI3">
            <v>19.700000000000003</v>
          </cell>
          <cell r="DJ3">
            <v>18.900000000000002</v>
          </cell>
          <cell r="DK3">
            <v>22.400000000000002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22.400000000000002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20.100000000000001</v>
          </cell>
          <cell r="EK3">
            <v>0</v>
          </cell>
          <cell r="EL3">
            <v>0</v>
          </cell>
          <cell r="EM3">
            <v>0</v>
          </cell>
          <cell r="EN3">
            <v>20.440000000000001</v>
          </cell>
          <cell r="EO3">
            <v>20.440000000000001</v>
          </cell>
          <cell r="EP3">
            <v>20.440000000000001</v>
          </cell>
          <cell r="EQ3">
            <v>0</v>
          </cell>
          <cell r="ER3">
            <v>0</v>
          </cell>
          <cell r="ES3">
            <v>0</v>
          </cell>
          <cell r="ET3">
            <v>22.1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46.800000000000004</v>
          </cell>
          <cell r="CU4">
            <v>23.5</v>
          </cell>
          <cell r="CV4">
            <v>46.5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72.600000000000009</v>
          </cell>
          <cell r="DM4">
            <v>23.8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23.2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17.2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43.5</v>
          </cell>
          <cell r="EZ7">
            <v>60.720000000000006</v>
          </cell>
          <cell r="FA7">
            <v>23.480000000000004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23.1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0.5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24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75</v>
          </cell>
          <cell r="M11">
            <v>48.6</v>
          </cell>
          <cell r="N11">
            <v>41</v>
          </cell>
          <cell r="O11">
            <v>105.4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22.900000000000002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22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24.700000000000003</v>
          </cell>
          <cell r="AQ11">
            <v>0</v>
          </cell>
          <cell r="AR11">
            <v>0</v>
          </cell>
          <cell r="AS11">
            <v>0</v>
          </cell>
          <cell r="AT11">
            <v>34.6</v>
          </cell>
          <cell r="AU11">
            <v>0</v>
          </cell>
          <cell r="AV11">
            <v>0</v>
          </cell>
          <cell r="AW11">
            <v>0</v>
          </cell>
          <cell r="AX11">
            <v>23.400000000000002</v>
          </cell>
          <cell r="AY11">
            <v>0</v>
          </cell>
          <cell r="AZ11">
            <v>1.4000000000000001</v>
          </cell>
          <cell r="BA11">
            <v>84.5</v>
          </cell>
          <cell r="BB11">
            <v>0</v>
          </cell>
          <cell r="BC11">
            <v>43.5</v>
          </cell>
          <cell r="BD11">
            <v>120.4</v>
          </cell>
          <cell r="BE11">
            <v>24</v>
          </cell>
          <cell r="BF11">
            <v>90</v>
          </cell>
          <cell r="BG11">
            <v>0</v>
          </cell>
          <cell r="BH11">
            <v>19.600000000000001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12.600000000000001</v>
          </cell>
          <cell r="BT11">
            <v>0</v>
          </cell>
          <cell r="BU11">
            <v>22.5</v>
          </cell>
          <cell r="BV11">
            <v>0</v>
          </cell>
          <cell r="BW11">
            <v>21</v>
          </cell>
          <cell r="BX11">
            <v>0</v>
          </cell>
          <cell r="BY11">
            <v>88.600000000000009</v>
          </cell>
          <cell r="BZ11">
            <v>44</v>
          </cell>
          <cell r="CA11">
            <v>0</v>
          </cell>
          <cell r="CB11">
            <v>46</v>
          </cell>
          <cell r="CC11">
            <v>0</v>
          </cell>
          <cell r="CD11">
            <v>23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24.5</v>
          </cell>
          <cell r="CQ11">
            <v>0</v>
          </cell>
          <cell r="CR11">
            <v>24.6</v>
          </cell>
          <cell r="CS11">
            <v>1.4000000000000001</v>
          </cell>
          <cell r="CT11">
            <v>0</v>
          </cell>
          <cell r="CU11">
            <v>0</v>
          </cell>
          <cell r="CV11">
            <v>119.7</v>
          </cell>
          <cell r="CW11">
            <v>19.100000000000001</v>
          </cell>
          <cell r="CX11">
            <v>23.8</v>
          </cell>
          <cell r="CY11">
            <v>0</v>
          </cell>
          <cell r="CZ11">
            <v>0</v>
          </cell>
          <cell r="DA11">
            <v>0</v>
          </cell>
          <cell r="DB11">
            <v>22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22.6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23.200000000000003</v>
          </cell>
          <cell r="EE11">
            <v>0</v>
          </cell>
          <cell r="EF11">
            <v>0</v>
          </cell>
          <cell r="EG11">
            <v>0</v>
          </cell>
          <cell r="EH11">
            <v>20.8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21.3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95.360000000000014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24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22.44</v>
          </cell>
          <cell r="FR11">
            <v>0</v>
          </cell>
          <cell r="FS11">
            <v>45.800000000000004</v>
          </cell>
          <cell r="FT11">
            <v>0</v>
          </cell>
          <cell r="FU11">
            <v>40</v>
          </cell>
          <cell r="FV11">
            <v>93.112000000000009</v>
          </cell>
          <cell r="FW11">
            <v>121.806</v>
          </cell>
          <cell r="FX11">
            <v>109.56700000000001</v>
          </cell>
          <cell r="FY11">
            <v>35.371000000000002</v>
          </cell>
          <cell r="FZ11">
            <v>0</v>
          </cell>
          <cell r="GA11">
            <v>60.820999999999998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22.3</v>
          </cell>
          <cell r="S12">
            <v>43.2</v>
          </cell>
          <cell r="T12">
            <v>91.100000000000009</v>
          </cell>
          <cell r="U12">
            <v>141</v>
          </cell>
          <cell r="V12">
            <v>520.1</v>
          </cell>
          <cell r="W12">
            <v>604.6</v>
          </cell>
          <cell r="X12">
            <v>454.6</v>
          </cell>
          <cell r="Y12">
            <v>348.8</v>
          </cell>
          <cell r="Z12">
            <v>293</v>
          </cell>
          <cell r="AA12">
            <v>157.80000000000001</v>
          </cell>
          <cell r="AB12">
            <v>114.5</v>
          </cell>
          <cell r="AC12">
            <v>34.300000000000004</v>
          </cell>
          <cell r="AD12">
            <v>114.80000000000001</v>
          </cell>
          <cell r="AE12">
            <v>263.60000000000002</v>
          </cell>
          <cell r="AF12">
            <v>471.70000000000005</v>
          </cell>
          <cell r="AG12">
            <v>1080.1000000000001</v>
          </cell>
          <cell r="AH12">
            <v>2818.8</v>
          </cell>
          <cell r="AI12">
            <v>6845.2000000000007</v>
          </cell>
          <cell r="AJ12">
            <v>5016.7000000000007</v>
          </cell>
          <cell r="AK12">
            <v>1894.2</v>
          </cell>
          <cell r="AL12">
            <v>1429.2</v>
          </cell>
          <cell r="AM12">
            <v>723.40000000000009</v>
          </cell>
          <cell r="AN12">
            <v>446.6</v>
          </cell>
          <cell r="AO12">
            <v>214.4</v>
          </cell>
          <cell r="AP12">
            <v>335.3</v>
          </cell>
          <cell r="AQ12">
            <v>1165.7</v>
          </cell>
          <cell r="AR12">
            <v>1733.1000000000001</v>
          </cell>
          <cell r="AS12">
            <v>1992</v>
          </cell>
          <cell r="AT12">
            <v>2551.3000000000002</v>
          </cell>
          <cell r="AU12">
            <v>2089.7000000000003</v>
          </cell>
          <cell r="AV12">
            <v>726.6</v>
          </cell>
          <cell r="AW12">
            <v>459.3</v>
          </cell>
          <cell r="AX12">
            <v>215.10000000000002</v>
          </cell>
          <cell r="AY12">
            <v>273.7</v>
          </cell>
          <cell r="AZ12">
            <v>221.5</v>
          </cell>
          <cell r="BA12">
            <v>75</v>
          </cell>
          <cell r="BB12">
            <v>120.9</v>
          </cell>
          <cell r="BC12">
            <v>112.9</v>
          </cell>
          <cell r="BD12">
            <v>166.5</v>
          </cell>
          <cell r="BE12">
            <v>298.7</v>
          </cell>
          <cell r="BF12">
            <v>364.3</v>
          </cell>
          <cell r="BG12">
            <v>340.3</v>
          </cell>
          <cell r="BH12">
            <v>467.6</v>
          </cell>
          <cell r="BI12">
            <v>247</v>
          </cell>
          <cell r="BJ12">
            <v>148.20000000000002</v>
          </cell>
          <cell r="BK12">
            <v>174.3</v>
          </cell>
          <cell r="BL12">
            <v>260.10000000000002</v>
          </cell>
          <cell r="BM12">
            <v>318.10000000000002</v>
          </cell>
          <cell r="BN12">
            <v>318.3</v>
          </cell>
          <cell r="BO12">
            <v>623.80000000000007</v>
          </cell>
          <cell r="BP12">
            <v>295</v>
          </cell>
          <cell r="BQ12">
            <v>351.1</v>
          </cell>
          <cell r="BR12">
            <v>678.1</v>
          </cell>
          <cell r="BS12">
            <v>530</v>
          </cell>
          <cell r="BT12">
            <v>859.1</v>
          </cell>
          <cell r="BU12">
            <v>446</v>
          </cell>
          <cell r="BV12">
            <v>251.9</v>
          </cell>
          <cell r="BW12">
            <v>148.6</v>
          </cell>
          <cell r="BX12">
            <v>174.4</v>
          </cell>
          <cell r="BY12">
            <v>50</v>
          </cell>
          <cell r="BZ12">
            <v>150</v>
          </cell>
          <cell r="CA12">
            <v>298.2</v>
          </cell>
          <cell r="CB12">
            <v>173.5</v>
          </cell>
          <cell r="CC12">
            <v>415.20000000000005</v>
          </cell>
          <cell r="CD12">
            <v>414.20000000000005</v>
          </cell>
          <cell r="CE12">
            <v>271.8</v>
          </cell>
          <cell r="CF12">
            <v>198.8</v>
          </cell>
          <cell r="CG12">
            <v>119.5</v>
          </cell>
          <cell r="CH12">
            <v>99.300000000000011</v>
          </cell>
          <cell r="CI12">
            <v>147.80000000000001</v>
          </cell>
          <cell r="CJ12">
            <v>69.5</v>
          </cell>
          <cell r="CK12">
            <v>43</v>
          </cell>
          <cell r="CL12">
            <v>94.100000000000009</v>
          </cell>
          <cell r="CM12">
            <v>264.5</v>
          </cell>
          <cell r="CN12">
            <v>169.5</v>
          </cell>
          <cell r="CO12">
            <v>262</v>
          </cell>
          <cell r="CP12">
            <v>235.9</v>
          </cell>
          <cell r="CQ12">
            <v>241.3</v>
          </cell>
          <cell r="CR12">
            <v>215</v>
          </cell>
          <cell r="CS12">
            <v>98.300000000000011</v>
          </cell>
          <cell r="CT12">
            <v>96.9</v>
          </cell>
          <cell r="CU12">
            <v>95.7</v>
          </cell>
          <cell r="CV12">
            <v>47</v>
          </cell>
          <cell r="CW12">
            <v>23.6</v>
          </cell>
          <cell r="CX12">
            <v>48.400000000000006</v>
          </cell>
          <cell r="CY12">
            <v>94.300000000000011</v>
          </cell>
          <cell r="CZ12">
            <v>166</v>
          </cell>
          <cell r="DA12">
            <v>216.4</v>
          </cell>
          <cell r="DB12">
            <v>234.9</v>
          </cell>
          <cell r="DC12">
            <v>235.5</v>
          </cell>
          <cell r="DD12">
            <v>118.5</v>
          </cell>
          <cell r="DE12">
            <v>70.600000000000009</v>
          </cell>
          <cell r="DF12">
            <v>139</v>
          </cell>
          <cell r="DG12">
            <v>71.5</v>
          </cell>
          <cell r="DH12">
            <v>85.9</v>
          </cell>
          <cell r="DI12">
            <v>71.400000000000006</v>
          </cell>
          <cell r="DJ12">
            <v>24</v>
          </cell>
          <cell r="DK12">
            <v>46.300000000000004</v>
          </cell>
          <cell r="DL12">
            <v>91.9</v>
          </cell>
          <cell r="DM12">
            <v>71.400000000000006</v>
          </cell>
          <cell r="DN12">
            <v>162</v>
          </cell>
          <cell r="DO12">
            <v>141.9</v>
          </cell>
          <cell r="DP12">
            <v>0</v>
          </cell>
          <cell r="DQ12">
            <v>23.5</v>
          </cell>
          <cell r="DR12">
            <v>47.6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23.5</v>
          </cell>
          <cell r="EC12">
            <v>47.5</v>
          </cell>
          <cell r="ED12">
            <v>22.400000000000002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20.5</v>
          </cell>
          <cell r="EJ12">
            <v>23.1</v>
          </cell>
          <cell r="EK12">
            <v>0</v>
          </cell>
          <cell r="EL12">
            <v>65.11</v>
          </cell>
          <cell r="EM12">
            <v>0</v>
          </cell>
          <cell r="EN12">
            <v>90.220000000000013</v>
          </cell>
          <cell r="EO12">
            <v>0</v>
          </cell>
          <cell r="EP12">
            <v>22.25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23.700000000000003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23.8</v>
          </cell>
          <cell r="FJ13">
            <v>24.1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3.7999999999999999E-2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48.400000000000006</v>
          </cell>
          <cell r="C15">
            <v>48.5</v>
          </cell>
          <cell r="D15">
            <v>148.1</v>
          </cell>
          <cell r="E15">
            <v>50</v>
          </cell>
          <cell r="F15">
            <v>111.80000000000001</v>
          </cell>
          <cell r="G15">
            <v>73</v>
          </cell>
          <cell r="H15">
            <v>97</v>
          </cell>
          <cell r="I15">
            <v>194.8</v>
          </cell>
          <cell r="J15">
            <v>208.20000000000002</v>
          </cell>
          <cell r="K15">
            <v>205</v>
          </cell>
          <cell r="L15">
            <v>96.800000000000011</v>
          </cell>
          <cell r="M15">
            <v>149.30000000000001</v>
          </cell>
          <cell r="N15">
            <v>24</v>
          </cell>
          <cell r="O15">
            <v>117.5</v>
          </cell>
          <cell r="P15">
            <v>136.5</v>
          </cell>
          <cell r="Q15">
            <v>336</v>
          </cell>
          <cell r="R15">
            <v>434.6</v>
          </cell>
          <cell r="S15">
            <v>227.10000000000002</v>
          </cell>
          <cell r="T15">
            <v>227.8</v>
          </cell>
          <cell r="U15">
            <v>406.90000000000003</v>
          </cell>
          <cell r="V15">
            <v>462.70000000000005</v>
          </cell>
          <cell r="W15">
            <v>143.9</v>
          </cell>
          <cell r="X15">
            <v>63.400000000000006</v>
          </cell>
          <cell r="Y15">
            <v>45.800000000000004</v>
          </cell>
          <cell r="Z15">
            <v>207</v>
          </cell>
          <cell r="AA15">
            <v>18</v>
          </cell>
          <cell r="AB15">
            <v>92.9</v>
          </cell>
          <cell r="AC15">
            <v>114.9</v>
          </cell>
          <cell r="AD15">
            <v>312.60000000000002</v>
          </cell>
          <cell r="AE15">
            <v>423.6</v>
          </cell>
          <cell r="AF15">
            <v>353.3</v>
          </cell>
          <cell r="AG15">
            <v>378.8</v>
          </cell>
          <cell r="AH15">
            <v>323.90000000000003</v>
          </cell>
          <cell r="AI15">
            <v>353.5</v>
          </cell>
          <cell r="AJ15">
            <v>246.10000000000002</v>
          </cell>
          <cell r="AK15">
            <v>221.5</v>
          </cell>
          <cell r="AL15">
            <v>124.2</v>
          </cell>
          <cell r="AM15">
            <v>195.20000000000002</v>
          </cell>
          <cell r="AN15">
            <v>170.70000000000002</v>
          </cell>
          <cell r="AO15">
            <v>286.90000000000003</v>
          </cell>
          <cell r="AP15">
            <v>362.3</v>
          </cell>
          <cell r="AQ15">
            <v>449.1</v>
          </cell>
          <cell r="AR15">
            <v>969.1</v>
          </cell>
          <cell r="AS15">
            <v>1631.2</v>
          </cell>
          <cell r="AT15">
            <v>849.5</v>
          </cell>
          <cell r="AU15">
            <v>1076.3</v>
          </cell>
          <cell r="AV15">
            <v>2239.8000000000002</v>
          </cell>
          <cell r="AW15">
            <v>1028.2</v>
          </cell>
          <cell r="AX15">
            <v>442.20000000000005</v>
          </cell>
          <cell r="AY15">
            <v>415.3</v>
          </cell>
          <cell r="AZ15">
            <v>374.20000000000005</v>
          </cell>
          <cell r="BA15">
            <v>791.2</v>
          </cell>
          <cell r="BB15">
            <v>656.7</v>
          </cell>
          <cell r="BC15">
            <v>956.6</v>
          </cell>
          <cell r="BD15">
            <v>1432.9</v>
          </cell>
          <cell r="BE15">
            <v>930.2</v>
          </cell>
          <cell r="BF15">
            <v>772.7</v>
          </cell>
          <cell r="BG15">
            <v>835.1</v>
          </cell>
          <cell r="BH15">
            <v>363.40000000000003</v>
          </cell>
          <cell r="BI15">
            <v>299.40000000000003</v>
          </cell>
          <cell r="BJ15">
            <v>302.3</v>
          </cell>
          <cell r="BK15">
            <v>157.80000000000001</v>
          </cell>
          <cell r="BL15">
            <v>358.70000000000005</v>
          </cell>
          <cell r="BM15">
            <v>313.90000000000003</v>
          </cell>
          <cell r="BN15">
            <v>558.30000000000007</v>
          </cell>
          <cell r="BO15">
            <v>692.5</v>
          </cell>
          <cell r="BP15">
            <v>833.6</v>
          </cell>
          <cell r="BQ15">
            <v>612.30000000000007</v>
          </cell>
          <cell r="BR15">
            <v>508.20000000000005</v>
          </cell>
          <cell r="BS15">
            <v>642.30000000000007</v>
          </cell>
          <cell r="BT15">
            <v>304.7</v>
          </cell>
          <cell r="BU15">
            <v>235.70000000000002</v>
          </cell>
          <cell r="BV15">
            <v>212.8</v>
          </cell>
          <cell r="BW15">
            <v>239.70000000000002</v>
          </cell>
          <cell r="BX15">
            <v>271.3</v>
          </cell>
          <cell r="BY15">
            <v>334</v>
          </cell>
          <cell r="BZ15">
            <v>523.1</v>
          </cell>
          <cell r="CA15">
            <v>550.6</v>
          </cell>
          <cell r="CB15">
            <v>554.4</v>
          </cell>
          <cell r="CC15">
            <v>458.40000000000003</v>
          </cell>
          <cell r="CD15">
            <v>630.70000000000005</v>
          </cell>
          <cell r="CE15">
            <v>662</v>
          </cell>
          <cell r="CF15">
            <v>443.40000000000003</v>
          </cell>
          <cell r="CG15">
            <v>341.1</v>
          </cell>
          <cell r="CH15">
            <v>144</v>
          </cell>
          <cell r="CI15">
            <v>133.6</v>
          </cell>
          <cell r="CJ15">
            <v>305.5</v>
          </cell>
          <cell r="CK15">
            <v>218.70000000000002</v>
          </cell>
          <cell r="CL15">
            <v>460.70000000000005</v>
          </cell>
          <cell r="CM15">
            <v>643.6</v>
          </cell>
          <cell r="CN15">
            <v>685.1</v>
          </cell>
          <cell r="CO15">
            <v>417.8</v>
          </cell>
          <cell r="CP15">
            <v>497.3</v>
          </cell>
          <cell r="CQ15">
            <v>401.5</v>
          </cell>
          <cell r="CR15">
            <v>340.20000000000005</v>
          </cell>
          <cell r="CS15">
            <v>315</v>
          </cell>
          <cell r="CT15">
            <v>363.40000000000003</v>
          </cell>
          <cell r="CU15">
            <v>315.40000000000003</v>
          </cell>
          <cell r="CV15">
            <v>159.60000000000002</v>
          </cell>
          <cell r="CW15">
            <v>336.3</v>
          </cell>
          <cell r="CX15">
            <v>415.90000000000003</v>
          </cell>
          <cell r="CY15">
            <v>571.30000000000007</v>
          </cell>
          <cell r="CZ15">
            <v>769.7</v>
          </cell>
          <cell r="DA15">
            <v>369.20000000000005</v>
          </cell>
          <cell r="DB15">
            <v>547.20000000000005</v>
          </cell>
          <cell r="DC15">
            <v>690.1</v>
          </cell>
          <cell r="DD15">
            <v>554.20000000000005</v>
          </cell>
          <cell r="DE15">
            <v>459</v>
          </cell>
          <cell r="DF15">
            <v>401.40000000000003</v>
          </cell>
          <cell r="DG15">
            <v>418</v>
          </cell>
          <cell r="DH15">
            <v>426.70000000000005</v>
          </cell>
          <cell r="DI15">
            <v>458.1</v>
          </cell>
          <cell r="DJ15">
            <v>649.40000000000009</v>
          </cell>
          <cell r="DK15">
            <v>726.1</v>
          </cell>
          <cell r="DL15">
            <v>877.30000000000007</v>
          </cell>
          <cell r="DM15">
            <v>513.80000000000007</v>
          </cell>
          <cell r="DN15">
            <v>535.9</v>
          </cell>
          <cell r="DO15">
            <v>341.5</v>
          </cell>
          <cell r="DP15">
            <v>350.6</v>
          </cell>
          <cell r="DQ15">
            <v>137.80000000000001</v>
          </cell>
          <cell r="DR15">
            <v>70.257000000000005</v>
          </cell>
          <cell r="DS15">
            <v>161.78</v>
          </cell>
          <cell r="DT15">
            <v>48.300000000000004</v>
          </cell>
          <cell r="DU15">
            <v>276.07</v>
          </cell>
          <cell r="DV15">
            <v>353.65000000000003</v>
          </cell>
          <cell r="DW15">
            <v>391.8</v>
          </cell>
          <cell r="DX15">
            <v>385.58300000000003</v>
          </cell>
          <cell r="DY15">
            <v>206.44000000000003</v>
          </cell>
          <cell r="DZ15">
            <v>204.77</v>
          </cell>
          <cell r="EA15">
            <v>157.911</v>
          </cell>
          <cell r="EB15">
            <v>292.46999999999997</v>
          </cell>
          <cell r="EC15">
            <v>169.76</v>
          </cell>
          <cell r="ED15">
            <v>326.66000000000003</v>
          </cell>
          <cell r="EE15">
            <v>271.98</v>
          </cell>
          <cell r="EF15">
            <v>172.38</v>
          </cell>
          <cell r="EG15">
            <v>120.30000000000001</v>
          </cell>
          <cell r="EH15">
            <v>234.76</v>
          </cell>
          <cell r="EI15">
            <v>348.47</v>
          </cell>
          <cell r="EJ15">
            <v>248.83500000000001</v>
          </cell>
          <cell r="EK15">
            <v>303.95</v>
          </cell>
          <cell r="EL15">
            <v>354.18000000000006</v>
          </cell>
          <cell r="EM15">
            <v>52.95</v>
          </cell>
          <cell r="EN15">
            <v>48.6</v>
          </cell>
          <cell r="EO15">
            <v>76.040000000000006</v>
          </cell>
          <cell r="EP15">
            <v>0</v>
          </cell>
          <cell r="EQ15">
            <v>21.930000000000003</v>
          </cell>
          <cell r="ER15">
            <v>47.860000000000007</v>
          </cell>
          <cell r="ES15">
            <v>69.88</v>
          </cell>
          <cell r="ET15">
            <v>128.84</v>
          </cell>
          <cell r="EU15">
            <v>95.215000000000003</v>
          </cell>
          <cell r="EV15">
            <v>162.10000000000002</v>
          </cell>
          <cell r="EW15">
            <v>78.12</v>
          </cell>
          <cell r="EX15">
            <v>0</v>
          </cell>
          <cell r="EY15">
            <v>0</v>
          </cell>
          <cell r="EZ15">
            <v>0</v>
          </cell>
          <cell r="FA15">
            <v>9</v>
          </cell>
          <cell r="FB15">
            <v>25.400000000000002</v>
          </cell>
          <cell r="FC15">
            <v>95.27000000000001</v>
          </cell>
          <cell r="FD15">
            <v>156.87</v>
          </cell>
          <cell r="FE15">
            <v>68.679999999999993</v>
          </cell>
          <cell r="FF15">
            <v>89.29</v>
          </cell>
          <cell r="FG15">
            <v>24.400000000000002</v>
          </cell>
          <cell r="FH15">
            <v>0</v>
          </cell>
          <cell r="FI15">
            <v>19.32</v>
          </cell>
          <cell r="FJ15">
            <v>271.52200000000005</v>
          </cell>
          <cell r="FK15">
            <v>228.04000000000002</v>
          </cell>
          <cell r="FL15">
            <v>110.851</v>
          </cell>
          <cell r="FM15">
            <v>26.02</v>
          </cell>
          <cell r="FN15">
            <v>0</v>
          </cell>
          <cell r="FO15">
            <v>0</v>
          </cell>
          <cell r="FP15">
            <v>0</v>
          </cell>
          <cell r="FQ15">
            <v>9.6</v>
          </cell>
          <cell r="FR15">
            <v>22.1</v>
          </cell>
          <cell r="FS15">
            <v>86.13</v>
          </cell>
          <cell r="FT15">
            <v>89.69</v>
          </cell>
          <cell r="FU15">
            <v>67.168000000000006</v>
          </cell>
          <cell r="FV15">
            <v>22.052</v>
          </cell>
          <cell r="FW15">
            <v>21.12</v>
          </cell>
          <cell r="FX15">
            <v>45.262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2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47.6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12.8</v>
          </cell>
          <cell r="EO20">
            <v>40.56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0.96099999999999997</v>
          </cell>
          <cell r="EU20">
            <v>21.900000000000002</v>
          </cell>
          <cell r="EV20">
            <v>0</v>
          </cell>
          <cell r="EW20">
            <v>0</v>
          </cell>
          <cell r="EX20">
            <v>0</v>
          </cell>
          <cell r="EY20">
            <v>73.239999999999995</v>
          </cell>
          <cell r="EZ20">
            <v>70.92</v>
          </cell>
          <cell r="FA20">
            <v>0</v>
          </cell>
          <cell r="FB20">
            <v>20.46</v>
          </cell>
          <cell r="FC20">
            <v>83.94</v>
          </cell>
          <cell r="FD20">
            <v>75.12</v>
          </cell>
          <cell r="FE20">
            <v>20.868000000000002</v>
          </cell>
          <cell r="FF20">
            <v>59.820000000000007</v>
          </cell>
          <cell r="FG20">
            <v>40</v>
          </cell>
          <cell r="FH20">
            <v>41.24</v>
          </cell>
          <cell r="FI20">
            <v>0</v>
          </cell>
          <cell r="FJ20">
            <v>0</v>
          </cell>
          <cell r="FK20">
            <v>6.18</v>
          </cell>
          <cell r="FL20">
            <v>0</v>
          </cell>
          <cell r="FM20">
            <v>13.200000000000001</v>
          </cell>
          <cell r="FN20">
            <v>24.32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22.544</v>
          </cell>
          <cell r="FW20">
            <v>92.216999999999999</v>
          </cell>
          <cell r="FX20">
            <v>69.7</v>
          </cell>
          <cell r="FY20">
            <v>90.831000000000003</v>
          </cell>
          <cell r="FZ20">
            <v>70.015000000000001</v>
          </cell>
          <cell r="GA20">
            <v>119.39400000000001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23.5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314.40000000000003</v>
          </cell>
          <cell r="CH23">
            <v>166.3</v>
          </cell>
          <cell r="CI23">
            <v>190.9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28</v>
          </cell>
          <cell r="CR23">
            <v>0</v>
          </cell>
          <cell r="CS23">
            <v>0</v>
          </cell>
          <cell r="CT23">
            <v>73.3</v>
          </cell>
          <cell r="CU23">
            <v>49.400000000000006</v>
          </cell>
          <cell r="CV23">
            <v>128</v>
          </cell>
          <cell r="CW23">
            <v>26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16.7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88</v>
          </cell>
          <cell r="C25">
            <v>66.7</v>
          </cell>
          <cell r="D25">
            <v>69.400000000000006</v>
          </cell>
          <cell r="E25">
            <v>99</v>
          </cell>
          <cell r="F25">
            <v>89.600000000000009</v>
          </cell>
          <cell r="G25">
            <v>47.5</v>
          </cell>
          <cell r="H25">
            <v>95.5</v>
          </cell>
          <cell r="I25">
            <v>230.70000000000002</v>
          </cell>
          <cell r="J25">
            <v>183.5</v>
          </cell>
          <cell r="K25">
            <v>241.10000000000002</v>
          </cell>
          <cell r="L25">
            <v>415</v>
          </cell>
          <cell r="M25">
            <v>203.4</v>
          </cell>
          <cell r="N25">
            <v>196.4</v>
          </cell>
          <cell r="O25">
            <v>79.400000000000006</v>
          </cell>
          <cell r="P25">
            <v>186</v>
          </cell>
          <cell r="Q25">
            <v>186.5</v>
          </cell>
          <cell r="R25">
            <v>96</v>
          </cell>
          <cell r="S25">
            <v>192.5</v>
          </cell>
          <cell r="T25">
            <v>291</v>
          </cell>
          <cell r="U25">
            <v>252.70000000000002</v>
          </cell>
          <cell r="V25">
            <v>335.90000000000003</v>
          </cell>
          <cell r="W25">
            <v>435.5</v>
          </cell>
          <cell r="X25">
            <v>331.90000000000003</v>
          </cell>
          <cell r="Y25">
            <v>275.10000000000002</v>
          </cell>
          <cell r="Z25">
            <v>188.20000000000002</v>
          </cell>
          <cell r="AA25">
            <v>133.30000000000001</v>
          </cell>
          <cell r="AB25">
            <v>195</v>
          </cell>
          <cell r="AC25">
            <v>72.8</v>
          </cell>
          <cell r="AD25">
            <v>242.3</v>
          </cell>
          <cell r="AE25">
            <v>307.70000000000005</v>
          </cell>
          <cell r="AF25">
            <v>399.1</v>
          </cell>
          <cell r="AG25">
            <v>419.8</v>
          </cell>
          <cell r="AH25">
            <v>644.80000000000007</v>
          </cell>
          <cell r="AI25">
            <v>626.6</v>
          </cell>
          <cell r="AJ25">
            <v>612.1</v>
          </cell>
          <cell r="AK25">
            <v>276.7</v>
          </cell>
          <cell r="AL25">
            <v>425.6</v>
          </cell>
          <cell r="AM25">
            <v>293.5</v>
          </cell>
          <cell r="AN25">
            <v>316.8</v>
          </cell>
          <cell r="AO25">
            <v>244</v>
          </cell>
          <cell r="AP25">
            <v>97</v>
          </cell>
          <cell r="AQ25">
            <v>233.20000000000002</v>
          </cell>
          <cell r="AR25">
            <v>476.6</v>
          </cell>
          <cell r="AS25">
            <v>326.70000000000005</v>
          </cell>
          <cell r="AT25">
            <v>472.8</v>
          </cell>
          <cell r="AU25">
            <v>641.5</v>
          </cell>
          <cell r="AV25">
            <v>281.10000000000002</v>
          </cell>
          <cell r="AW25">
            <v>96.600000000000009</v>
          </cell>
          <cell r="AX25">
            <v>197.60000000000002</v>
          </cell>
          <cell r="AY25">
            <v>24.5</v>
          </cell>
          <cell r="AZ25">
            <v>0</v>
          </cell>
          <cell r="BA25">
            <v>49.900000000000006</v>
          </cell>
          <cell r="BB25">
            <v>145.6</v>
          </cell>
          <cell r="BC25">
            <v>193</v>
          </cell>
          <cell r="BD25">
            <v>239.9</v>
          </cell>
          <cell r="BE25">
            <v>80</v>
          </cell>
          <cell r="BF25">
            <v>203.9</v>
          </cell>
          <cell r="BG25">
            <v>183.60000000000002</v>
          </cell>
          <cell r="BH25">
            <v>166.20000000000002</v>
          </cell>
          <cell r="BI25">
            <v>24.5</v>
          </cell>
          <cell r="BJ25">
            <v>47.800000000000004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24</v>
          </cell>
          <cell r="BQ25">
            <v>73.3</v>
          </cell>
          <cell r="BR25">
            <v>103.80000000000001</v>
          </cell>
          <cell r="BS25">
            <v>138.80000000000001</v>
          </cell>
          <cell r="BT25">
            <v>0</v>
          </cell>
          <cell r="BU25">
            <v>96</v>
          </cell>
          <cell r="BV25">
            <v>0</v>
          </cell>
          <cell r="BW25">
            <v>0</v>
          </cell>
          <cell r="BX25">
            <v>0</v>
          </cell>
          <cell r="BY25">
            <v>88.9</v>
          </cell>
          <cell r="BZ25">
            <v>24.5</v>
          </cell>
          <cell r="CA25">
            <v>50.300000000000004</v>
          </cell>
          <cell r="CB25">
            <v>553.20000000000005</v>
          </cell>
          <cell r="CC25">
            <v>320.70000000000005</v>
          </cell>
          <cell r="CD25">
            <v>257.2</v>
          </cell>
          <cell r="CE25">
            <v>212.9</v>
          </cell>
          <cell r="CF25">
            <v>147.20000000000002</v>
          </cell>
          <cell r="CG25">
            <v>125.2</v>
          </cell>
          <cell r="CH25">
            <v>123.80000000000001</v>
          </cell>
          <cell r="CI25">
            <v>96.300000000000011</v>
          </cell>
          <cell r="CJ25">
            <v>24.200000000000003</v>
          </cell>
          <cell r="CK25">
            <v>23.900000000000002</v>
          </cell>
          <cell r="CL25">
            <v>0</v>
          </cell>
          <cell r="CM25">
            <v>25</v>
          </cell>
          <cell r="CN25">
            <v>0</v>
          </cell>
          <cell r="CO25">
            <v>41.2</v>
          </cell>
          <cell r="CP25">
            <v>14.700000000000001</v>
          </cell>
          <cell r="CQ25">
            <v>22.900000000000002</v>
          </cell>
          <cell r="CR25">
            <v>48.400000000000006</v>
          </cell>
          <cell r="CS25">
            <v>118.4</v>
          </cell>
          <cell r="CT25">
            <v>21.700000000000003</v>
          </cell>
          <cell r="CU25">
            <v>24.400000000000002</v>
          </cell>
          <cell r="CV25">
            <v>70.8</v>
          </cell>
          <cell r="CW25">
            <v>23.200000000000003</v>
          </cell>
          <cell r="CX25">
            <v>96.600000000000009</v>
          </cell>
          <cell r="CY25">
            <v>136.9</v>
          </cell>
          <cell r="CZ25">
            <v>188.9</v>
          </cell>
          <cell r="DA25">
            <v>160.20000000000002</v>
          </cell>
          <cell r="DB25">
            <v>22.8</v>
          </cell>
          <cell r="DC25">
            <v>162.30000000000001</v>
          </cell>
          <cell r="DD25">
            <v>138</v>
          </cell>
          <cell r="DE25">
            <v>69.8</v>
          </cell>
          <cell r="DF25">
            <v>152.9</v>
          </cell>
          <cell r="DG25">
            <v>172.9</v>
          </cell>
          <cell r="DH25">
            <v>23.5</v>
          </cell>
          <cell r="DI25">
            <v>46</v>
          </cell>
          <cell r="DJ25">
            <v>94.9</v>
          </cell>
          <cell r="DK25">
            <v>71.2</v>
          </cell>
          <cell r="DL25">
            <v>23.700000000000003</v>
          </cell>
          <cell r="DM25">
            <v>73.8</v>
          </cell>
          <cell r="DN25">
            <v>98.5</v>
          </cell>
          <cell r="DO25">
            <v>57.400000000000006</v>
          </cell>
          <cell r="DP25">
            <v>55.6</v>
          </cell>
          <cell r="DQ25">
            <v>23.8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23.700000000000003</v>
          </cell>
          <cell r="DZ25">
            <v>48.150000000000006</v>
          </cell>
          <cell r="EA25">
            <v>0</v>
          </cell>
          <cell r="EB25">
            <v>0</v>
          </cell>
          <cell r="EC25">
            <v>13.9</v>
          </cell>
          <cell r="ED25">
            <v>0</v>
          </cell>
          <cell r="EE25">
            <v>0</v>
          </cell>
          <cell r="EF25">
            <v>23.200000000000003</v>
          </cell>
          <cell r="EG25">
            <v>0</v>
          </cell>
          <cell r="EH25">
            <v>0</v>
          </cell>
          <cell r="EI25">
            <v>22.8</v>
          </cell>
          <cell r="EJ25">
            <v>0</v>
          </cell>
          <cell r="EK25">
            <v>0</v>
          </cell>
          <cell r="EL25">
            <v>13.100000000000001</v>
          </cell>
          <cell r="EM25">
            <v>23</v>
          </cell>
          <cell r="EN25">
            <v>23.200000000000003</v>
          </cell>
          <cell r="EO25">
            <v>0</v>
          </cell>
          <cell r="EP25">
            <v>24.180000000000003</v>
          </cell>
          <cell r="EQ25">
            <v>0</v>
          </cell>
          <cell r="ER25">
            <v>0</v>
          </cell>
          <cell r="ES25">
            <v>20.21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22.6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21.312999999999999</v>
          </cell>
          <cell r="FU25">
            <v>40.023000000000003</v>
          </cell>
          <cell r="FV25">
            <v>25.580000000000002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40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5.1000000000000004E-2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1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4.8000000000000007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25.560000000000002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26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28.17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20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21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0.4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1E-3</v>
          </cell>
          <cell r="FJ10">
            <v>0</v>
          </cell>
          <cell r="FK10">
            <v>0</v>
          </cell>
          <cell r="FL10">
            <v>0</v>
          </cell>
          <cell r="FM10">
            <v>4.0000000000000001E-3</v>
          </cell>
          <cell r="FN10">
            <v>1E-3</v>
          </cell>
          <cell r="FO10">
            <v>1.3000000000000001E-2</v>
          </cell>
          <cell r="FP10">
            <v>3.0000000000000001E-3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1.855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3.6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0.70000000000000007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26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1</v>
          </cell>
          <cell r="BP14">
            <v>3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0.9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3</v>
          </cell>
          <cell r="CN14">
            <v>0</v>
          </cell>
          <cell r="CO14">
            <v>0</v>
          </cell>
          <cell r="CP14">
            <v>0</v>
          </cell>
          <cell r="CQ14">
            <v>1.5</v>
          </cell>
          <cell r="CR14">
            <v>0</v>
          </cell>
          <cell r="CS14">
            <v>0</v>
          </cell>
          <cell r="CT14">
            <v>1.5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2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5</v>
          </cell>
          <cell r="DO14">
            <v>0</v>
          </cell>
          <cell r="DP14">
            <v>0</v>
          </cell>
          <cell r="DQ14">
            <v>5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4.95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24.255000000000003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0.45299999999999996</v>
          </cell>
          <cell r="FD14">
            <v>0</v>
          </cell>
          <cell r="FE14">
            <v>1E-3</v>
          </cell>
          <cell r="FF14">
            <v>1E-3</v>
          </cell>
          <cell r="FG14">
            <v>0</v>
          </cell>
          <cell r="FH14">
            <v>26.55</v>
          </cell>
          <cell r="FI14">
            <v>27.5</v>
          </cell>
          <cell r="FJ14">
            <v>0</v>
          </cell>
          <cell r="FK14">
            <v>1E-3</v>
          </cell>
          <cell r="FL14">
            <v>0</v>
          </cell>
          <cell r="FM14">
            <v>1E-3</v>
          </cell>
          <cell r="FN14">
            <v>2E-3</v>
          </cell>
          <cell r="FO14">
            <v>2E-3</v>
          </cell>
          <cell r="FP14">
            <v>1E-3</v>
          </cell>
          <cell r="FQ14">
            <v>2E-3</v>
          </cell>
          <cell r="FR14">
            <v>1E-3</v>
          </cell>
          <cell r="FS14">
            <v>26.97</v>
          </cell>
          <cell r="FT14">
            <v>12.935</v>
          </cell>
          <cell r="FU14">
            <v>19.361000000000001</v>
          </cell>
          <cell r="FV14">
            <v>21.6</v>
          </cell>
          <cell r="FW14">
            <v>183.90100000000001</v>
          </cell>
          <cell r="FX14">
            <v>85.116</v>
          </cell>
          <cell r="FY14">
            <v>39.270000000000003</v>
          </cell>
          <cell r="FZ14">
            <v>120.16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9690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0.1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23.900000000000002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14.3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21.3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12</v>
          </cell>
          <cell r="CB20">
            <v>26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31.1</v>
          </cell>
          <cell r="CH20">
            <v>0</v>
          </cell>
          <cell r="CI20">
            <v>0</v>
          </cell>
          <cell r="CJ20">
            <v>0</v>
          </cell>
          <cell r="CK20">
            <v>84.800000000000011</v>
          </cell>
          <cell r="CL20">
            <v>0</v>
          </cell>
          <cell r="CM20">
            <v>73.7</v>
          </cell>
          <cell r="CN20">
            <v>27.700000000000003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27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55.400000000000006</v>
          </cell>
          <cell r="DL20">
            <v>0</v>
          </cell>
          <cell r="DM20">
            <v>0</v>
          </cell>
          <cell r="DN20">
            <v>49.300000000000004</v>
          </cell>
          <cell r="DO20">
            <v>22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26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22.25</v>
          </cell>
          <cell r="EM20">
            <v>0</v>
          </cell>
          <cell r="EN20">
            <v>0</v>
          </cell>
          <cell r="EO20">
            <v>27.42</v>
          </cell>
          <cell r="EP20">
            <v>0</v>
          </cell>
          <cell r="EQ20">
            <v>0</v>
          </cell>
          <cell r="ER20">
            <v>0</v>
          </cell>
          <cell r="ES20">
            <v>28.5</v>
          </cell>
          <cell r="ET20">
            <v>25.488</v>
          </cell>
          <cell r="EU20">
            <v>0</v>
          </cell>
          <cell r="EV20">
            <v>0</v>
          </cell>
          <cell r="EW20">
            <v>12.375</v>
          </cell>
          <cell r="EX20">
            <v>0</v>
          </cell>
          <cell r="EY20">
            <v>3.4999999999999996E-2</v>
          </cell>
          <cell r="EZ20">
            <v>0</v>
          </cell>
          <cell r="FA20">
            <v>52.025000000000006</v>
          </cell>
          <cell r="FB20">
            <v>52.010000000000005</v>
          </cell>
          <cell r="FC20">
            <v>106.011</v>
          </cell>
          <cell r="FD20">
            <v>110.80200000000001</v>
          </cell>
          <cell r="FE20">
            <v>8.620000000000001</v>
          </cell>
          <cell r="FF20">
            <v>47.800000000000004</v>
          </cell>
          <cell r="FG20">
            <v>0</v>
          </cell>
          <cell r="FH20">
            <v>21.5</v>
          </cell>
          <cell r="FI20">
            <v>0</v>
          </cell>
          <cell r="FJ20">
            <v>26.64</v>
          </cell>
          <cell r="FK20">
            <v>0</v>
          </cell>
          <cell r="FL20">
            <v>0</v>
          </cell>
          <cell r="FM20">
            <v>0</v>
          </cell>
          <cell r="FN20">
            <v>16.234000000000002</v>
          </cell>
          <cell r="FO20">
            <v>16.548999999999999</v>
          </cell>
          <cell r="FP20">
            <v>22.95</v>
          </cell>
          <cell r="FQ20">
            <v>43.887999999999998</v>
          </cell>
          <cell r="FR20">
            <v>0</v>
          </cell>
          <cell r="FS20">
            <v>0</v>
          </cell>
          <cell r="FT20">
            <v>49.800000000000004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9.5</v>
          </cell>
          <cell r="FZ20">
            <v>78.635000000000005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2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2E-3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26.5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2.3519999999999999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24.740000000000002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3.8000000000000003</v>
          </cell>
          <cell r="AS27">
            <v>1.1000000000000001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2" refreshError="1">
        <row r="1">
          <cell r="B1">
            <v>258.8</v>
          </cell>
          <cell r="C1">
            <v>206.5</v>
          </cell>
          <cell r="D1">
            <v>522.4</v>
          </cell>
          <cell r="E1">
            <v>154.4</v>
          </cell>
          <cell r="F1">
            <v>194</v>
          </cell>
          <cell r="G1">
            <v>414.20000000000005</v>
          </cell>
          <cell r="H1">
            <v>326</v>
          </cell>
          <cell r="I1">
            <v>309</v>
          </cell>
          <cell r="J1">
            <v>349.5</v>
          </cell>
          <cell r="K1">
            <v>657.80000000000007</v>
          </cell>
          <cell r="L1">
            <v>1054.9000000000001</v>
          </cell>
          <cell r="M1">
            <v>43</v>
          </cell>
          <cell r="N1">
            <v>133</v>
          </cell>
          <cell r="O1">
            <v>299</v>
          </cell>
          <cell r="P1">
            <v>437</v>
          </cell>
          <cell r="Q1">
            <v>308.60000000000002</v>
          </cell>
          <cell r="R1">
            <v>336.5</v>
          </cell>
          <cell r="S1">
            <v>129</v>
          </cell>
          <cell r="T1">
            <v>100</v>
          </cell>
          <cell r="U1">
            <v>263</v>
          </cell>
          <cell r="V1">
            <v>105.10000000000001</v>
          </cell>
          <cell r="W1">
            <v>62.1</v>
          </cell>
          <cell r="X1">
            <v>39.700000000000003</v>
          </cell>
          <cell r="Y1">
            <v>77</v>
          </cell>
          <cell r="Z1">
            <v>154</v>
          </cell>
          <cell r="AA1">
            <v>76</v>
          </cell>
          <cell r="AB1">
            <v>72</v>
          </cell>
          <cell r="AC1">
            <v>81</v>
          </cell>
          <cell r="AD1">
            <v>57</v>
          </cell>
          <cell r="AE1">
            <v>34</v>
          </cell>
          <cell r="AF1">
            <v>39</v>
          </cell>
          <cell r="AG1">
            <v>38</v>
          </cell>
          <cell r="AH1">
            <v>57</v>
          </cell>
          <cell r="AI1">
            <v>142.4</v>
          </cell>
          <cell r="AJ1">
            <v>106.10000000000001</v>
          </cell>
          <cell r="AK1">
            <v>41.400000000000006</v>
          </cell>
          <cell r="AL1">
            <v>265.8</v>
          </cell>
          <cell r="AM1">
            <v>76</v>
          </cell>
          <cell r="AN1">
            <v>57</v>
          </cell>
          <cell r="AO1">
            <v>124.10000000000001</v>
          </cell>
          <cell r="AP1">
            <v>99</v>
          </cell>
          <cell r="AQ1">
            <v>38</v>
          </cell>
          <cell r="AR1">
            <v>114</v>
          </cell>
          <cell r="AS1">
            <v>19</v>
          </cell>
          <cell r="AT1">
            <v>116</v>
          </cell>
          <cell r="AU1">
            <v>19</v>
          </cell>
          <cell r="AV1">
            <v>129</v>
          </cell>
          <cell r="AW1">
            <v>143</v>
          </cell>
          <cell r="AX1">
            <v>204</v>
          </cell>
          <cell r="AY1">
            <v>157.20000000000002</v>
          </cell>
          <cell r="AZ1">
            <v>114</v>
          </cell>
          <cell r="BA1">
            <v>200</v>
          </cell>
          <cell r="BB1">
            <v>310.5</v>
          </cell>
          <cell r="BC1">
            <v>122</v>
          </cell>
          <cell r="BD1">
            <v>38</v>
          </cell>
          <cell r="BE1">
            <v>0</v>
          </cell>
          <cell r="BF1">
            <v>86.100000000000009</v>
          </cell>
          <cell r="BG1">
            <v>38</v>
          </cell>
          <cell r="BH1">
            <v>115</v>
          </cell>
          <cell r="BI1">
            <v>102.5</v>
          </cell>
          <cell r="BJ1">
            <v>171</v>
          </cell>
          <cell r="BK1">
            <v>95</v>
          </cell>
          <cell r="BL1">
            <v>266</v>
          </cell>
          <cell r="BM1">
            <v>171</v>
          </cell>
          <cell r="BN1">
            <v>82</v>
          </cell>
          <cell r="BO1">
            <v>76</v>
          </cell>
          <cell r="BP1">
            <v>38</v>
          </cell>
          <cell r="BQ1">
            <v>25.3</v>
          </cell>
          <cell r="BR1">
            <v>199.5</v>
          </cell>
          <cell r="BS1">
            <v>57</v>
          </cell>
          <cell r="BT1">
            <v>160</v>
          </cell>
          <cell r="BU1">
            <v>152</v>
          </cell>
          <cell r="BV1">
            <v>95</v>
          </cell>
          <cell r="BW1">
            <v>209</v>
          </cell>
          <cell r="BX1">
            <v>133</v>
          </cell>
          <cell r="BY1">
            <v>194.4</v>
          </cell>
          <cell r="BZ1">
            <v>155</v>
          </cell>
          <cell r="CA1">
            <v>84</v>
          </cell>
          <cell r="CB1">
            <v>108</v>
          </cell>
          <cell r="CC1">
            <v>154</v>
          </cell>
          <cell r="CD1">
            <v>134</v>
          </cell>
          <cell r="CE1">
            <v>116</v>
          </cell>
          <cell r="CF1">
            <v>38</v>
          </cell>
          <cell r="CG1">
            <v>228</v>
          </cell>
          <cell r="CH1">
            <v>0</v>
          </cell>
          <cell r="CI1">
            <v>0.8</v>
          </cell>
          <cell r="CJ1">
            <v>0</v>
          </cell>
          <cell r="CK1">
            <v>0</v>
          </cell>
          <cell r="CL1">
            <v>0</v>
          </cell>
          <cell r="CM1">
            <v>70</v>
          </cell>
          <cell r="CN1">
            <v>0</v>
          </cell>
          <cell r="CO1">
            <v>80</v>
          </cell>
          <cell r="CP1">
            <v>27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19</v>
          </cell>
          <cell r="CV1">
            <v>0</v>
          </cell>
          <cell r="CW1">
            <v>20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19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0.2</v>
          </cell>
          <cell r="DJ1">
            <v>0</v>
          </cell>
          <cell r="DK1">
            <v>0</v>
          </cell>
          <cell r="DL1">
            <v>20</v>
          </cell>
          <cell r="DM1">
            <v>54</v>
          </cell>
          <cell r="DN1">
            <v>9.8000000000000007</v>
          </cell>
          <cell r="DO1">
            <v>0</v>
          </cell>
          <cell r="DP1">
            <v>0</v>
          </cell>
          <cell r="DQ1">
            <v>0</v>
          </cell>
          <cell r="DR1">
            <v>17.2</v>
          </cell>
          <cell r="DS1">
            <v>0</v>
          </cell>
          <cell r="DT1">
            <v>0</v>
          </cell>
          <cell r="DU1">
            <v>0</v>
          </cell>
          <cell r="DV1">
            <v>79</v>
          </cell>
          <cell r="DW1">
            <v>90</v>
          </cell>
          <cell r="DX1">
            <v>20</v>
          </cell>
          <cell r="DY1">
            <v>88</v>
          </cell>
          <cell r="DZ1">
            <v>20.234999999999999</v>
          </cell>
          <cell r="EA1">
            <v>95</v>
          </cell>
          <cell r="EB1">
            <v>95</v>
          </cell>
          <cell r="EC1">
            <v>38</v>
          </cell>
          <cell r="ED1">
            <v>0</v>
          </cell>
          <cell r="EE1">
            <v>0</v>
          </cell>
          <cell r="EF1">
            <v>0</v>
          </cell>
          <cell r="EG1">
            <v>38</v>
          </cell>
          <cell r="EH1">
            <v>0</v>
          </cell>
          <cell r="EI1">
            <v>95</v>
          </cell>
          <cell r="EJ1">
            <v>0</v>
          </cell>
          <cell r="EK1">
            <v>114</v>
          </cell>
          <cell r="EL1">
            <v>57</v>
          </cell>
          <cell r="EM1">
            <v>95</v>
          </cell>
          <cell r="EN1">
            <v>38</v>
          </cell>
          <cell r="EO1">
            <v>114</v>
          </cell>
          <cell r="EP1">
            <v>0</v>
          </cell>
          <cell r="EQ1">
            <v>0</v>
          </cell>
          <cell r="ER1">
            <v>0</v>
          </cell>
          <cell r="ES1">
            <v>0.06</v>
          </cell>
          <cell r="ET1">
            <v>94</v>
          </cell>
          <cell r="EU1">
            <v>76</v>
          </cell>
          <cell r="EV1">
            <v>76.12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38.061</v>
          </cell>
          <cell r="FB1">
            <v>38</v>
          </cell>
          <cell r="FC1">
            <v>57</v>
          </cell>
          <cell r="FD1">
            <v>152</v>
          </cell>
          <cell r="FE1">
            <v>19</v>
          </cell>
          <cell r="FF1">
            <v>133</v>
          </cell>
          <cell r="FG1">
            <v>146.5</v>
          </cell>
          <cell r="FH1">
            <v>57</v>
          </cell>
          <cell r="FI1">
            <v>57</v>
          </cell>
          <cell r="FJ1">
            <v>57</v>
          </cell>
          <cell r="FK1">
            <v>0.8</v>
          </cell>
          <cell r="FL1">
            <v>14</v>
          </cell>
          <cell r="FM1">
            <v>0</v>
          </cell>
          <cell r="FN1">
            <v>0</v>
          </cell>
          <cell r="FO1">
            <v>76</v>
          </cell>
          <cell r="FP1">
            <v>308</v>
          </cell>
          <cell r="FQ1">
            <v>88.75</v>
          </cell>
          <cell r="FR1">
            <v>57</v>
          </cell>
          <cell r="FS1">
            <v>19</v>
          </cell>
          <cell r="FT1">
            <v>0</v>
          </cell>
          <cell r="FU1">
            <v>19</v>
          </cell>
          <cell r="FV1">
            <v>47</v>
          </cell>
          <cell r="FW1">
            <v>76</v>
          </cell>
          <cell r="FX1">
            <v>0.01</v>
          </cell>
          <cell r="FY1">
            <v>38</v>
          </cell>
          <cell r="FZ1">
            <v>0</v>
          </cell>
          <cell r="GA1">
            <v>93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0.70000000000000007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0.2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11.8</v>
          </cell>
          <cell r="G10">
            <v>0</v>
          </cell>
          <cell r="H10">
            <v>15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33.700000000000003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78</v>
          </cell>
          <cell r="X10">
            <v>117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29.8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24</v>
          </cell>
          <cell r="AI10">
            <v>0</v>
          </cell>
          <cell r="AJ10">
            <v>0</v>
          </cell>
          <cell r="AK10">
            <v>24.400000000000002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49.6</v>
          </cell>
          <cell r="AR10">
            <v>0</v>
          </cell>
          <cell r="AS10">
            <v>0</v>
          </cell>
          <cell r="AT10">
            <v>25.400000000000002</v>
          </cell>
          <cell r="AU10">
            <v>75.900000000000006</v>
          </cell>
          <cell r="AV10">
            <v>56.7</v>
          </cell>
          <cell r="AW10">
            <v>23.200000000000003</v>
          </cell>
          <cell r="AX10">
            <v>36.700000000000003</v>
          </cell>
          <cell r="AY10">
            <v>28.8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16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5.7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1.2000000000000002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23.3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0.5</v>
          </cell>
          <cell r="DG10">
            <v>0</v>
          </cell>
          <cell r="DH10">
            <v>0.1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17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17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17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17</v>
          </cell>
          <cell r="EO10">
            <v>0</v>
          </cell>
          <cell r="EP10">
            <v>0</v>
          </cell>
          <cell r="EQ10">
            <v>0</v>
          </cell>
          <cell r="ER10">
            <v>17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17</v>
          </cell>
          <cell r="EX10">
            <v>18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8.6000000000000007E-2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6.03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2E-3</v>
          </cell>
          <cell r="FS10">
            <v>0</v>
          </cell>
          <cell r="FT10">
            <v>11.72</v>
          </cell>
          <cell r="FU10">
            <v>0</v>
          </cell>
          <cell r="FV10">
            <v>9.3000000000000007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3.2</v>
          </cell>
          <cell r="C11">
            <v>12.200000000000001</v>
          </cell>
          <cell r="D11">
            <v>86.7</v>
          </cell>
          <cell r="E11">
            <v>306</v>
          </cell>
          <cell r="F11">
            <v>35.300000000000004</v>
          </cell>
          <cell r="G11">
            <v>49.5</v>
          </cell>
          <cell r="H11">
            <v>20.900000000000002</v>
          </cell>
          <cell r="I11">
            <v>0</v>
          </cell>
          <cell r="J11">
            <v>0</v>
          </cell>
          <cell r="K11">
            <v>19</v>
          </cell>
          <cell r="L11">
            <v>113.2</v>
          </cell>
          <cell r="M11">
            <v>0</v>
          </cell>
          <cell r="N11">
            <v>27.200000000000003</v>
          </cell>
          <cell r="O11">
            <v>181.9</v>
          </cell>
          <cell r="P11">
            <v>88</v>
          </cell>
          <cell r="Q11">
            <v>77.400000000000006</v>
          </cell>
          <cell r="R11">
            <v>23.5</v>
          </cell>
          <cell r="S11">
            <v>67.5</v>
          </cell>
          <cell r="T11">
            <v>284.5</v>
          </cell>
          <cell r="U11">
            <v>19.200000000000003</v>
          </cell>
          <cell r="V11">
            <v>0</v>
          </cell>
          <cell r="W11">
            <v>117</v>
          </cell>
          <cell r="X11">
            <v>45.800000000000004</v>
          </cell>
          <cell r="Y11">
            <v>48.5</v>
          </cell>
          <cell r="Z11">
            <v>25.6</v>
          </cell>
          <cell r="AA11">
            <v>23.900000000000002</v>
          </cell>
          <cell r="AB11">
            <v>28.8</v>
          </cell>
          <cell r="AC11">
            <v>239.9</v>
          </cell>
          <cell r="AD11">
            <v>30.200000000000003</v>
          </cell>
          <cell r="AE11">
            <v>67.2</v>
          </cell>
          <cell r="AF11">
            <v>72</v>
          </cell>
          <cell r="AG11">
            <v>22</v>
          </cell>
          <cell r="AH11">
            <v>23.5</v>
          </cell>
          <cell r="AI11">
            <v>79</v>
          </cell>
          <cell r="AJ11">
            <v>46.300000000000004</v>
          </cell>
          <cell r="AK11">
            <v>50.6</v>
          </cell>
          <cell r="AL11">
            <v>0</v>
          </cell>
          <cell r="AM11">
            <v>35.300000000000004</v>
          </cell>
          <cell r="AN11">
            <v>190.8</v>
          </cell>
          <cell r="AO11">
            <v>69.400000000000006</v>
          </cell>
          <cell r="AP11">
            <v>26.5</v>
          </cell>
          <cell r="AQ11">
            <v>19.900000000000002</v>
          </cell>
          <cell r="AR11">
            <v>50.5</v>
          </cell>
          <cell r="AS11">
            <v>310.70000000000005</v>
          </cell>
          <cell r="AT11">
            <v>31.1</v>
          </cell>
          <cell r="AU11">
            <v>131.6</v>
          </cell>
          <cell r="AV11">
            <v>21.400000000000002</v>
          </cell>
          <cell r="AW11">
            <v>37.700000000000003</v>
          </cell>
          <cell r="AX11">
            <v>52.900000000000006</v>
          </cell>
          <cell r="AY11">
            <v>198.20000000000002</v>
          </cell>
          <cell r="AZ11">
            <v>37.200000000000003</v>
          </cell>
          <cell r="BA11">
            <v>67.100000000000009</v>
          </cell>
          <cell r="BB11">
            <v>82.600000000000009</v>
          </cell>
          <cell r="BC11">
            <v>56.900000000000006</v>
          </cell>
          <cell r="BD11">
            <v>25</v>
          </cell>
          <cell r="BE11">
            <v>64.400000000000006</v>
          </cell>
          <cell r="BF11">
            <v>86.600000000000009</v>
          </cell>
          <cell r="BG11">
            <v>54.400000000000006</v>
          </cell>
          <cell r="BH11">
            <v>184.10000000000002</v>
          </cell>
          <cell r="BI11">
            <v>94.4</v>
          </cell>
          <cell r="BJ11">
            <v>0</v>
          </cell>
          <cell r="BK11">
            <v>0</v>
          </cell>
          <cell r="BL11">
            <v>22</v>
          </cell>
          <cell r="BM11">
            <v>59.2</v>
          </cell>
          <cell r="BN11">
            <v>299.3</v>
          </cell>
          <cell r="BO11">
            <v>0</v>
          </cell>
          <cell r="BP11">
            <v>0</v>
          </cell>
          <cell r="BQ11">
            <v>13.4</v>
          </cell>
          <cell r="BR11">
            <v>59.800000000000004</v>
          </cell>
          <cell r="BS11">
            <v>23.5</v>
          </cell>
          <cell r="BT11">
            <v>29.900000000000002</v>
          </cell>
          <cell r="BU11">
            <v>44.800000000000004</v>
          </cell>
          <cell r="BV11">
            <v>40</v>
          </cell>
          <cell r="BW11">
            <v>38.6</v>
          </cell>
          <cell r="BX11">
            <v>22.1</v>
          </cell>
          <cell r="BY11">
            <v>2.4000000000000004</v>
          </cell>
          <cell r="BZ11">
            <v>23.1</v>
          </cell>
          <cell r="CA11">
            <v>17.900000000000002</v>
          </cell>
          <cell r="CB11">
            <v>94.100000000000009</v>
          </cell>
          <cell r="CC11">
            <v>71.3</v>
          </cell>
          <cell r="CD11">
            <v>153.30000000000001</v>
          </cell>
          <cell r="CE11">
            <v>24</v>
          </cell>
          <cell r="CF11">
            <v>62.300000000000004</v>
          </cell>
          <cell r="CG11">
            <v>97.800000000000011</v>
          </cell>
          <cell r="CH11">
            <v>98.300000000000011</v>
          </cell>
          <cell r="CI11">
            <v>20.6</v>
          </cell>
          <cell r="CJ11">
            <v>29.900000000000002</v>
          </cell>
          <cell r="CK11">
            <v>77.5</v>
          </cell>
          <cell r="CL11">
            <v>22</v>
          </cell>
          <cell r="CM11">
            <v>43.6</v>
          </cell>
          <cell r="CN11">
            <v>51</v>
          </cell>
          <cell r="CO11">
            <v>21</v>
          </cell>
          <cell r="CP11">
            <v>19.5</v>
          </cell>
          <cell r="CQ11">
            <v>141</v>
          </cell>
          <cell r="CR11">
            <v>44.6</v>
          </cell>
          <cell r="CS11">
            <v>34</v>
          </cell>
          <cell r="CT11">
            <v>0</v>
          </cell>
          <cell r="CU11">
            <v>19</v>
          </cell>
          <cell r="CV11">
            <v>19</v>
          </cell>
          <cell r="CW11">
            <v>63.2</v>
          </cell>
          <cell r="CX11">
            <v>218.60000000000002</v>
          </cell>
          <cell r="CY11">
            <v>69.2</v>
          </cell>
          <cell r="CZ11">
            <v>376.70000000000005</v>
          </cell>
          <cell r="DA11">
            <v>193</v>
          </cell>
          <cell r="DB11">
            <v>235.9</v>
          </cell>
          <cell r="DC11">
            <v>82.5</v>
          </cell>
          <cell r="DD11">
            <v>262.2</v>
          </cell>
          <cell r="DE11">
            <v>83.600000000000009</v>
          </cell>
          <cell r="DF11">
            <v>46.7</v>
          </cell>
          <cell r="DG11">
            <v>45</v>
          </cell>
          <cell r="DH11">
            <v>76.800000000000011</v>
          </cell>
          <cell r="DI11">
            <v>128.1</v>
          </cell>
          <cell r="DJ11">
            <v>283.10000000000002</v>
          </cell>
          <cell r="DK11">
            <v>172.10000000000002</v>
          </cell>
          <cell r="DL11">
            <v>103.9</v>
          </cell>
          <cell r="DM11">
            <v>127.4</v>
          </cell>
          <cell r="DN11">
            <v>125.10000000000001</v>
          </cell>
          <cell r="DO11">
            <v>116.4</v>
          </cell>
          <cell r="DP11">
            <v>200.60000000000002</v>
          </cell>
          <cell r="DQ11">
            <v>185</v>
          </cell>
          <cell r="DR11">
            <v>132.96700000000001</v>
          </cell>
          <cell r="DS11">
            <v>166.41300000000001</v>
          </cell>
          <cell r="DT11">
            <v>142.57900000000001</v>
          </cell>
          <cell r="DU11">
            <v>64.970000000000013</v>
          </cell>
          <cell r="DV11">
            <v>99.123000000000005</v>
          </cell>
          <cell r="DW11">
            <v>205.9</v>
          </cell>
          <cell r="DX11">
            <v>91.78</v>
          </cell>
          <cell r="DY11">
            <v>131.92000000000002</v>
          </cell>
          <cell r="DZ11">
            <v>65.14</v>
          </cell>
          <cell r="EA11">
            <v>173.899</v>
          </cell>
          <cell r="EB11">
            <v>212.45000000000002</v>
          </cell>
          <cell r="EC11">
            <v>85.52000000000001</v>
          </cell>
          <cell r="ED11">
            <v>23.057000000000002</v>
          </cell>
          <cell r="EE11">
            <v>157.52000000000001</v>
          </cell>
          <cell r="EF11">
            <v>288.23</v>
          </cell>
          <cell r="EG11">
            <v>203.93</v>
          </cell>
          <cell r="EH11">
            <v>114.43</v>
          </cell>
          <cell r="EI11">
            <v>89.098000000000013</v>
          </cell>
          <cell r="EJ11">
            <v>110.79000000000002</v>
          </cell>
          <cell r="EK11">
            <v>288.48</v>
          </cell>
          <cell r="EL11">
            <v>228.3</v>
          </cell>
          <cell r="EM11">
            <v>122.852</v>
          </cell>
          <cell r="EN11">
            <v>255.32</v>
          </cell>
          <cell r="EO11">
            <v>144.55000000000001</v>
          </cell>
          <cell r="EP11">
            <v>217.26999999999998</v>
          </cell>
          <cell r="EQ11">
            <v>85.872000000000014</v>
          </cell>
          <cell r="ER11">
            <v>168.79000000000002</v>
          </cell>
          <cell r="ES11">
            <v>90.06</v>
          </cell>
          <cell r="ET11">
            <v>117.51800000000001</v>
          </cell>
          <cell r="EU11">
            <v>148.63</v>
          </cell>
          <cell r="EV11">
            <v>123.92000000000002</v>
          </cell>
          <cell r="EW11">
            <v>175.88800000000003</v>
          </cell>
          <cell r="EX11">
            <v>103.78900000000002</v>
          </cell>
          <cell r="EY11">
            <v>159.87</v>
          </cell>
          <cell r="EZ11">
            <v>228.07800000000003</v>
          </cell>
          <cell r="FA11">
            <v>224.52800000000002</v>
          </cell>
          <cell r="FB11">
            <v>81.846000000000004</v>
          </cell>
          <cell r="FC11">
            <v>171.05</v>
          </cell>
          <cell r="FD11">
            <v>193.93700000000001</v>
          </cell>
          <cell r="FE11">
            <v>107.13</v>
          </cell>
          <cell r="FF11">
            <v>298.69</v>
          </cell>
          <cell r="FG11">
            <v>238.12</v>
          </cell>
          <cell r="FH11">
            <v>135.24</v>
          </cell>
          <cell r="FI11">
            <v>236.08000000000004</v>
          </cell>
          <cell r="FJ11">
            <v>62.04</v>
          </cell>
          <cell r="FK11">
            <v>140.74</v>
          </cell>
          <cell r="FL11">
            <v>127.983</v>
          </cell>
          <cell r="FM11">
            <v>158.608</v>
          </cell>
          <cell r="FN11">
            <v>89.45</v>
          </cell>
          <cell r="FO11">
            <v>131.667</v>
          </cell>
          <cell r="FP11">
            <v>104.37</v>
          </cell>
          <cell r="FQ11">
            <v>130.33000000000001</v>
          </cell>
          <cell r="FR11">
            <v>136.32</v>
          </cell>
          <cell r="FS11">
            <v>186.42000000000002</v>
          </cell>
          <cell r="FT11">
            <v>159.63</v>
          </cell>
          <cell r="FU11">
            <v>66.81</v>
          </cell>
          <cell r="FV11">
            <v>57.77</v>
          </cell>
          <cell r="FW11">
            <v>233.96</v>
          </cell>
          <cell r="FX11">
            <v>96.778000000000006</v>
          </cell>
          <cell r="FY11">
            <v>33.344999999999999</v>
          </cell>
          <cell r="FZ11">
            <v>96.141000000000005</v>
          </cell>
          <cell r="GA11">
            <v>0.17799999999999999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2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1.5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115.60000000000001</v>
          </cell>
          <cell r="C15">
            <v>709.80000000000007</v>
          </cell>
          <cell r="D15">
            <v>304.10000000000002</v>
          </cell>
          <cell r="E15">
            <v>169</v>
          </cell>
          <cell r="F15">
            <v>187.8</v>
          </cell>
          <cell r="G15">
            <v>236.70000000000002</v>
          </cell>
          <cell r="H15">
            <v>260.2</v>
          </cell>
          <cell r="I15">
            <v>21</v>
          </cell>
          <cell r="J15">
            <v>159.4</v>
          </cell>
          <cell r="K15">
            <v>271.90000000000003</v>
          </cell>
          <cell r="L15">
            <v>287</v>
          </cell>
          <cell r="M15">
            <v>69.5</v>
          </cell>
          <cell r="N15">
            <v>72.3</v>
          </cell>
          <cell r="O15">
            <v>88.7</v>
          </cell>
          <cell r="P15">
            <v>96.2</v>
          </cell>
          <cell r="Q15">
            <v>102.7</v>
          </cell>
          <cell r="R15">
            <v>205</v>
          </cell>
          <cell r="S15">
            <v>169.20000000000002</v>
          </cell>
          <cell r="T15">
            <v>128.70000000000002</v>
          </cell>
          <cell r="U15">
            <v>62.7</v>
          </cell>
          <cell r="V15">
            <v>295.60000000000002</v>
          </cell>
          <cell r="W15">
            <v>24.900000000000002</v>
          </cell>
          <cell r="X15">
            <v>130.1</v>
          </cell>
          <cell r="Y15">
            <v>105.30000000000001</v>
          </cell>
          <cell r="Z15">
            <v>94.5</v>
          </cell>
          <cell r="AA15">
            <v>168.5</v>
          </cell>
          <cell r="AB15">
            <v>134.1</v>
          </cell>
          <cell r="AC15">
            <v>210.20000000000002</v>
          </cell>
          <cell r="AD15">
            <v>225.9</v>
          </cell>
          <cell r="AE15">
            <v>282.90000000000003</v>
          </cell>
          <cell r="AF15">
            <v>210.8</v>
          </cell>
          <cell r="AG15">
            <v>0</v>
          </cell>
          <cell r="AH15">
            <v>70.5</v>
          </cell>
          <cell r="AI15">
            <v>91.4</v>
          </cell>
          <cell r="AJ15">
            <v>0</v>
          </cell>
          <cell r="AK15">
            <v>46.5</v>
          </cell>
          <cell r="AL15">
            <v>49.5</v>
          </cell>
          <cell r="AM15">
            <v>24.1</v>
          </cell>
          <cell r="AN15">
            <v>0</v>
          </cell>
          <cell r="AO15">
            <v>0</v>
          </cell>
          <cell r="AP15">
            <v>92.7</v>
          </cell>
          <cell r="AQ15">
            <v>92.5</v>
          </cell>
          <cell r="AR15">
            <v>79.600000000000009</v>
          </cell>
          <cell r="AS15">
            <v>47.300000000000004</v>
          </cell>
          <cell r="AT15">
            <v>47.1</v>
          </cell>
          <cell r="AU15">
            <v>287.2</v>
          </cell>
          <cell r="AV15">
            <v>503.5</v>
          </cell>
          <cell r="AW15">
            <v>337.20000000000005</v>
          </cell>
          <cell r="AX15">
            <v>334</v>
          </cell>
          <cell r="AY15">
            <v>528</v>
          </cell>
          <cell r="AZ15">
            <v>540.6</v>
          </cell>
          <cell r="BA15">
            <v>1175.3</v>
          </cell>
          <cell r="BB15">
            <v>1817.7</v>
          </cell>
          <cell r="BC15">
            <v>738.6</v>
          </cell>
          <cell r="BD15">
            <v>1492</v>
          </cell>
          <cell r="BE15">
            <v>353.5</v>
          </cell>
          <cell r="BF15">
            <v>1200.2</v>
          </cell>
          <cell r="BG15">
            <v>1007</v>
          </cell>
          <cell r="BH15">
            <v>806.40000000000009</v>
          </cell>
          <cell r="BI15">
            <v>688</v>
          </cell>
          <cell r="BJ15">
            <v>167.9</v>
          </cell>
          <cell r="BK15">
            <v>644</v>
          </cell>
          <cell r="BL15">
            <v>387.8</v>
          </cell>
          <cell r="BM15">
            <v>626.90000000000009</v>
          </cell>
          <cell r="BN15">
            <v>604</v>
          </cell>
          <cell r="BO15">
            <v>814.80000000000007</v>
          </cell>
          <cell r="BP15">
            <v>1138.5</v>
          </cell>
          <cell r="BQ15">
            <v>420</v>
          </cell>
          <cell r="BR15">
            <v>850.5</v>
          </cell>
          <cell r="BS15">
            <v>647.90000000000009</v>
          </cell>
          <cell r="BT15">
            <v>945</v>
          </cell>
          <cell r="BU15">
            <v>898</v>
          </cell>
          <cell r="BV15">
            <v>316</v>
          </cell>
          <cell r="BW15">
            <v>570.4</v>
          </cell>
          <cell r="BX15">
            <v>530.5</v>
          </cell>
          <cell r="BY15">
            <v>200.70000000000002</v>
          </cell>
          <cell r="BZ15">
            <v>378.90000000000003</v>
          </cell>
          <cell r="CA15">
            <v>364.40000000000003</v>
          </cell>
          <cell r="CB15">
            <v>363.3</v>
          </cell>
          <cell r="CC15">
            <v>307.5</v>
          </cell>
          <cell r="CD15">
            <v>620.80000000000007</v>
          </cell>
          <cell r="CE15">
            <v>476.6</v>
          </cell>
          <cell r="CF15">
            <v>548.80000000000007</v>
          </cell>
          <cell r="CG15">
            <v>565.6</v>
          </cell>
          <cell r="CH15">
            <v>556.6</v>
          </cell>
          <cell r="CI15">
            <v>511.70000000000005</v>
          </cell>
          <cell r="CJ15">
            <v>407.6</v>
          </cell>
          <cell r="CK15">
            <v>382.40000000000003</v>
          </cell>
          <cell r="CL15">
            <v>229.9</v>
          </cell>
          <cell r="CM15">
            <v>242.3</v>
          </cell>
          <cell r="CN15">
            <v>167.70000000000002</v>
          </cell>
          <cell r="CO15">
            <v>261</v>
          </cell>
          <cell r="CP15">
            <v>287.5</v>
          </cell>
          <cell r="CQ15">
            <v>335</v>
          </cell>
          <cell r="CR15">
            <v>481.1</v>
          </cell>
          <cell r="CS15">
            <v>714.1</v>
          </cell>
          <cell r="CT15">
            <v>287.7</v>
          </cell>
          <cell r="CU15">
            <v>443.20000000000005</v>
          </cell>
          <cell r="CV15">
            <v>580.4</v>
          </cell>
          <cell r="CW15">
            <v>268</v>
          </cell>
          <cell r="CX15">
            <v>233.8</v>
          </cell>
          <cell r="CY15">
            <v>702.30000000000007</v>
          </cell>
          <cell r="CZ15">
            <v>182</v>
          </cell>
          <cell r="DA15">
            <v>721.2</v>
          </cell>
          <cell r="DB15">
            <v>389.20000000000005</v>
          </cell>
          <cell r="DC15">
            <v>357.20000000000005</v>
          </cell>
          <cell r="DD15">
            <v>443.70000000000005</v>
          </cell>
          <cell r="DE15">
            <v>417.70000000000005</v>
          </cell>
          <cell r="DF15">
            <v>321.60000000000002</v>
          </cell>
          <cell r="DG15">
            <v>262</v>
          </cell>
          <cell r="DH15">
            <v>136</v>
          </cell>
          <cell r="DI15">
            <v>160.80000000000001</v>
          </cell>
          <cell r="DJ15">
            <v>341.1</v>
          </cell>
          <cell r="DK15">
            <v>285.2</v>
          </cell>
          <cell r="DL15">
            <v>355.20000000000005</v>
          </cell>
          <cell r="DM15">
            <v>267.10000000000002</v>
          </cell>
          <cell r="DN15">
            <v>363.3</v>
          </cell>
          <cell r="DO15">
            <v>190.3</v>
          </cell>
          <cell r="DP15">
            <v>261.3</v>
          </cell>
          <cell r="DQ15">
            <v>514.5</v>
          </cell>
          <cell r="DR15">
            <v>378</v>
          </cell>
          <cell r="DS15">
            <v>257</v>
          </cell>
          <cell r="DT15">
            <v>324.40000000000003</v>
          </cell>
          <cell r="DU15">
            <v>410.72</v>
          </cell>
          <cell r="DV15">
            <v>504.67</v>
          </cell>
          <cell r="DW15">
            <v>330.54</v>
          </cell>
          <cell r="DX15">
            <v>229.89000000000001</v>
          </cell>
          <cell r="DY15">
            <v>246.10000000000002</v>
          </cell>
          <cell r="DZ15">
            <v>181.94000000000003</v>
          </cell>
          <cell r="EA15">
            <v>126.60000000000001</v>
          </cell>
          <cell r="EB15">
            <v>83</v>
          </cell>
          <cell r="EC15">
            <v>254.20000000000002</v>
          </cell>
          <cell r="ED15">
            <v>277.60000000000002</v>
          </cell>
          <cell r="EE15">
            <v>158.26</v>
          </cell>
          <cell r="EF15">
            <v>180</v>
          </cell>
          <cell r="EG15">
            <v>6.6000000000000005</v>
          </cell>
          <cell r="EH15">
            <v>0</v>
          </cell>
          <cell r="EI15">
            <v>25.580000000000002</v>
          </cell>
          <cell r="EJ15">
            <v>0</v>
          </cell>
          <cell r="EK15">
            <v>53.5</v>
          </cell>
          <cell r="EL15">
            <v>0</v>
          </cell>
          <cell r="EM15">
            <v>0</v>
          </cell>
          <cell r="EN15">
            <v>24.950000000000003</v>
          </cell>
          <cell r="EO15">
            <v>5.6000000000000005</v>
          </cell>
          <cell r="EP15">
            <v>10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25.1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9.8000000000000007</v>
          </cell>
          <cell r="FT15">
            <v>21</v>
          </cell>
          <cell r="FU15">
            <v>0</v>
          </cell>
          <cell r="FV15">
            <v>0</v>
          </cell>
          <cell r="FW15">
            <v>46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1.4000000000000001</v>
          </cell>
          <cell r="DT18">
            <v>0</v>
          </cell>
          <cell r="DU18">
            <v>0.72000000000000008</v>
          </cell>
          <cell r="DV18">
            <v>0</v>
          </cell>
          <cell r="DW18">
            <v>0</v>
          </cell>
          <cell r="DX18">
            <v>0</v>
          </cell>
          <cell r="DY18">
            <v>1.1519999999999999</v>
          </cell>
          <cell r="DZ18">
            <v>0</v>
          </cell>
          <cell r="EA18">
            <v>0</v>
          </cell>
          <cell r="EB18">
            <v>0</v>
          </cell>
          <cell r="EC18">
            <v>0.32400000000000007</v>
          </cell>
          <cell r="ED18">
            <v>0.18000000000000002</v>
          </cell>
          <cell r="EE18">
            <v>0</v>
          </cell>
          <cell r="EF18">
            <v>0.43200000000000005</v>
          </cell>
          <cell r="EG18">
            <v>0.43200000000000005</v>
          </cell>
          <cell r="EH18">
            <v>0</v>
          </cell>
          <cell r="EI18">
            <v>0</v>
          </cell>
          <cell r="EJ18">
            <v>0.8640000000000001</v>
          </cell>
          <cell r="EK18">
            <v>1.36</v>
          </cell>
          <cell r="EL18">
            <v>0.27200000000000002</v>
          </cell>
          <cell r="EM18">
            <v>0.43200000000000005</v>
          </cell>
          <cell r="EN18">
            <v>0.85199999999999998</v>
          </cell>
          <cell r="EO18">
            <v>2.16</v>
          </cell>
          <cell r="EP18">
            <v>0.8640000000000001</v>
          </cell>
          <cell r="EQ18">
            <v>0.43200000000000005</v>
          </cell>
          <cell r="ER18">
            <v>0.8640000000000001</v>
          </cell>
          <cell r="ES18">
            <v>0.43200000000000005</v>
          </cell>
          <cell r="ET18">
            <v>0.8640000000000001</v>
          </cell>
          <cell r="EU18">
            <v>0</v>
          </cell>
          <cell r="EV18">
            <v>0.43200000000000005</v>
          </cell>
          <cell r="EW18">
            <v>0.8640000000000001</v>
          </cell>
          <cell r="EX18">
            <v>0.8640000000000001</v>
          </cell>
          <cell r="EY18">
            <v>1.4080000000000001</v>
          </cell>
          <cell r="EZ18">
            <v>0.54400000000000004</v>
          </cell>
          <cell r="FA18">
            <v>0.8640000000000001</v>
          </cell>
          <cell r="FB18">
            <v>0.8640000000000001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18.8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24.200000000000003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17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5.000000000000001E-3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0.2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3" refreshError="1">
        <row r="1">
          <cell r="B1">
            <v>0</v>
          </cell>
          <cell r="C1">
            <v>0</v>
          </cell>
          <cell r="D1">
            <v>21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0.1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482.6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25.1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4.1000000000000005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13.4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23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16.100000000000001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22.900000000000002</v>
          </cell>
          <cell r="DL11">
            <v>28.5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20.400000000000002</v>
          </cell>
          <cell r="FP11">
            <v>0</v>
          </cell>
          <cell r="FQ11">
            <v>0</v>
          </cell>
          <cell r="FR11">
            <v>0</v>
          </cell>
          <cell r="FS11">
            <v>21.8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21.400000000000002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49.5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4.0000000000000001E-3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1.7000000000000002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13.64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1E-3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0.1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0.5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8.1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1E-3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0.1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2E-3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4" refreshError="1">
        <row r="1">
          <cell r="B1">
            <v>2389.1</v>
          </cell>
          <cell r="C1">
            <v>4278.8</v>
          </cell>
          <cell r="D1">
            <v>2034</v>
          </cell>
          <cell r="E1">
            <v>1882</v>
          </cell>
          <cell r="F1">
            <v>1379.9</v>
          </cell>
          <cell r="G1">
            <v>894</v>
          </cell>
          <cell r="H1">
            <v>1413.5</v>
          </cell>
          <cell r="I1">
            <v>2328.1</v>
          </cell>
          <cell r="J1">
            <v>2409.9</v>
          </cell>
          <cell r="K1">
            <v>1518.2</v>
          </cell>
          <cell r="L1">
            <v>2742.9</v>
          </cell>
          <cell r="M1">
            <v>1561.8000000000002</v>
          </cell>
          <cell r="N1">
            <v>913.2</v>
          </cell>
          <cell r="O1">
            <v>2356.7000000000003</v>
          </cell>
          <cell r="P1">
            <v>3278.3</v>
          </cell>
          <cell r="Q1">
            <v>6271.2000000000007</v>
          </cell>
          <cell r="R1">
            <v>3758.1000000000004</v>
          </cell>
          <cell r="S1">
            <v>4066.3</v>
          </cell>
          <cell r="T1">
            <v>1971.9</v>
          </cell>
          <cell r="U1">
            <v>1905.4</v>
          </cell>
          <cell r="V1">
            <v>2107.7000000000003</v>
          </cell>
          <cell r="W1">
            <v>1742.7</v>
          </cell>
          <cell r="X1">
            <v>4354.3</v>
          </cell>
          <cell r="Y1">
            <v>2840.5</v>
          </cell>
          <cell r="Z1">
            <v>955.90000000000009</v>
          </cell>
          <cell r="AA1">
            <v>1761.3000000000002</v>
          </cell>
          <cell r="AB1">
            <v>2033.7</v>
          </cell>
          <cell r="AC1">
            <v>1805.8000000000002</v>
          </cell>
          <cell r="AD1">
            <v>671.80000000000007</v>
          </cell>
          <cell r="AE1">
            <v>822.1</v>
          </cell>
          <cell r="AF1">
            <v>182</v>
          </cell>
          <cell r="AG1">
            <v>390.6</v>
          </cell>
          <cell r="AH1">
            <v>1399.2</v>
          </cell>
          <cell r="AI1">
            <v>2252.9</v>
          </cell>
          <cell r="AJ1">
            <v>2156.5</v>
          </cell>
          <cell r="AK1">
            <v>1810</v>
          </cell>
          <cell r="AL1">
            <v>4042.3</v>
          </cell>
          <cell r="AM1">
            <v>2626.8</v>
          </cell>
          <cell r="AN1">
            <v>4151.4000000000005</v>
          </cell>
          <cell r="AO1">
            <v>3818.7000000000003</v>
          </cell>
          <cell r="AP1">
            <v>3080.3</v>
          </cell>
          <cell r="AQ1">
            <v>8249.3000000000011</v>
          </cell>
          <cell r="AR1">
            <v>5076.6000000000004</v>
          </cell>
          <cell r="AS1">
            <v>3438.6000000000004</v>
          </cell>
          <cell r="AT1">
            <v>6382.1</v>
          </cell>
          <cell r="AU1">
            <v>6836.6</v>
          </cell>
          <cell r="AV1">
            <v>5064</v>
          </cell>
          <cell r="AW1">
            <v>6716.5</v>
          </cell>
          <cell r="AX1">
            <v>8184.9000000000005</v>
          </cell>
          <cell r="AY1">
            <v>3079.8</v>
          </cell>
          <cell r="AZ1">
            <v>5863.2000000000007</v>
          </cell>
          <cell r="BA1">
            <v>2177.9</v>
          </cell>
          <cell r="BB1">
            <v>1493</v>
          </cell>
          <cell r="BC1">
            <v>1182</v>
          </cell>
          <cell r="BD1">
            <v>1653.9</v>
          </cell>
          <cell r="BE1">
            <v>1540</v>
          </cell>
          <cell r="BF1">
            <v>1564</v>
          </cell>
          <cell r="BG1">
            <v>2417.3000000000002</v>
          </cell>
          <cell r="BH1">
            <v>4247.6000000000004</v>
          </cell>
          <cell r="BI1">
            <v>4136.7</v>
          </cell>
          <cell r="BJ1">
            <v>3474.5</v>
          </cell>
          <cell r="BK1">
            <v>3259.8</v>
          </cell>
          <cell r="BL1">
            <v>2760.6000000000004</v>
          </cell>
          <cell r="BM1">
            <v>2868.5</v>
          </cell>
          <cell r="BN1">
            <v>1892.9</v>
          </cell>
          <cell r="BO1">
            <v>2579.2000000000003</v>
          </cell>
          <cell r="BP1">
            <v>1051</v>
          </cell>
          <cell r="BQ1">
            <v>1282.6000000000001</v>
          </cell>
          <cell r="BR1">
            <v>1964.3000000000002</v>
          </cell>
          <cell r="BS1">
            <v>1749.3000000000002</v>
          </cell>
          <cell r="BT1">
            <v>1234.3000000000002</v>
          </cell>
          <cell r="BU1">
            <v>1680.7</v>
          </cell>
          <cell r="BV1">
            <v>366.8</v>
          </cell>
          <cell r="BW1">
            <v>292.2</v>
          </cell>
          <cell r="BX1">
            <v>298.10000000000002</v>
          </cell>
          <cell r="BY1">
            <v>419.6</v>
          </cell>
          <cell r="BZ1">
            <v>919.5</v>
          </cell>
          <cell r="CA1">
            <v>649.6</v>
          </cell>
          <cell r="CB1">
            <v>635.40000000000009</v>
          </cell>
          <cell r="CC1">
            <v>772.2</v>
          </cell>
          <cell r="CD1">
            <v>421.20000000000005</v>
          </cell>
          <cell r="CE1">
            <v>620.40000000000009</v>
          </cell>
          <cell r="CF1">
            <v>319</v>
          </cell>
          <cell r="CG1">
            <v>311</v>
          </cell>
          <cell r="CH1">
            <v>118.455</v>
          </cell>
          <cell r="CI1">
            <v>113.10000000000001</v>
          </cell>
          <cell r="CJ1">
            <v>386.43299999999999</v>
          </cell>
          <cell r="CK1">
            <v>388.53100000000001</v>
          </cell>
          <cell r="CL1">
            <v>401.03500000000008</v>
          </cell>
          <cell r="CM1">
            <v>343.92500000000001</v>
          </cell>
          <cell r="CN1">
            <v>442.06399999999996</v>
          </cell>
          <cell r="CO1">
            <v>712.95100000000002</v>
          </cell>
          <cell r="CP1">
            <v>317.69000000000005</v>
          </cell>
          <cell r="CQ1">
            <v>206.57500000000002</v>
          </cell>
          <cell r="CR1">
            <v>415.22399999999999</v>
          </cell>
          <cell r="CS1">
            <v>172.64400000000001</v>
          </cell>
          <cell r="CT1">
            <v>387.90000000000003</v>
          </cell>
          <cell r="CU1">
            <v>601.9</v>
          </cell>
          <cell r="CV1">
            <v>682.40000000000009</v>
          </cell>
          <cell r="CW1">
            <v>886.30000000000007</v>
          </cell>
          <cell r="CX1">
            <v>728.90000000000009</v>
          </cell>
          <cell r="CY1">
            <v>455.8</v>
          </cell>
          <cell r="CZ1">
            <v>927.5</v>
          </cell>
          <cell r="DA1">
            <v>525.80000000000007</v>
          </cell>
          <cell r="DB1">
            <v>465.1</v>
          </cell>
          <cell r="DC1">
            <v>475.3</v>
          </cell>
          <cell r="DD1">
            <v>623.30000000000007</v>
          </cell>
          <cell r="DE1">
            <v>694.2</v>
          </cell>
          <cell r="DF1">
            <v>715.2</v>
          </cell>
          <cell r="DG1">
            <v>802.6</v>
          </cell>
          <cell r="DH1">
            <v>1428.9</v>
          </cell>
          <cell r="DI1">
            <v>974.40000000000009</v>
          </cell>
          <cell r="DJ1">
            <v>762.1</v>
          </cell>
          <cell r="DK1">
            <v>372.1</v>
          </cell>
          <cell r="DL1">
            <v>746.6</v>
          </cell>
          <cell r="DM1">
            <v>400.8</v>
          </cell>
          <cell r="DN1">
            <v>311.40000000000003</v>
          </cell>
          <cell r="DO1">
            <v>198.8</v>
          </cell>
          <cell r="DP1">
            <v>364.40000000000003</v>
          </cell>
          <cell r="DQ1">
            <v>178.8</v>
          </cell>
          <cell r="DR1">
            <v>233</v>
          </cell>
          <cell r="DS1">
            <v>473.22500000000002</v>
          </cell>
          <cell r="DT1">
            <v>516.68500000000006</v>
          </cell>
          <cell r="DU1">
            <v>569.4</v>
          </cell>
          <cell r="DV1">
            <v>613.2600000000001</v>
          </cell>
          <cell r="DW1">
            <v>822.80000000000007</v>
          </cell>
          <cell r="DX1">
            <v>933.75</v>
          </cell>
          <cell r="DY1">
            <v>634.65000000000009</v>
          </cell>
          <cell r="DZ1">
            <v>716.07500000000005</v>
          </cell>
          <cell r="EA1">
            <v>774.25</v>
          </cell>
          <cell r="EB1">
            <v>472.065</v>
          </cell>
          <cell r="EC1">
            <v>490.45000000000005</v>
          </cell>
          <cell r="ED1">
            <v>571.15</v>
          </cell>
          <cell r="EE1">
            <v>391.18400000000003</v>
          </cell>
          <cell r="EF1">
            <v>802.5440000000001</v>
          </cell>
          <cell r="EG1">
            <v>547.5</v>
          </cell>
          <cell r="EH1">
            <v>263.82499999999999</v>
          </cell>
          <cell r="EI1">
            <v>362.20000000000005</v>
          </cell>
          <cell r="EJ1">
            <v>313.82500000000005</v>
          </cell>
          <cell r="EK1">
            <v>260.2</v>
          </cell>
          <cell r="EL1">
            <v>298.21999999999997</v>
          </cell>
          <cell r="EM1">
            <v>196.4</v>
          </cell>
          <cell r="EN1">
            <v>221.5</v>
          </cell>
          <cell r="EO1">
            <v>135.9</v>
          </cell>
          <cell r="EP1">
            <v>235.60000000000002</v>
          </cell>
          <cell r="EQ1">
            <v>118</v>
          </cell>
          <cell r="ER1">
            <v>65.900000000000006</v>
          </cell>
          <cell r="ES1">
            <v>64</v>
          </cell>
          <cell r="ET1">
            <v>89</v>
          </cell>
          <cell r="EU1">
            <v>91</v>
          </cell>
          <cell r="EV1">
            <v>331.35</v>
          </cell>
          <cell r="EW1">
            <v>744.25500000000011</v>
          </cell>
          <cell r="EX1">
            <v>632.4380000000001</v>
          </cell>
          <cell r="EY1">
            <v>628.68100000000004</v>
          </cell>
          <cell r="EZ1">
            <v>379.25300000000004</v>
          </cell>
          <cell r="FA1">
            <v>265.25</v>
          </cell>
          <cell r="FB1">
            <v>0</v>
          </cell>
          <cell r="FC1">
            <v>0</v>
          </cell>
          <cell r="FD1">
            <v>416.20000000000005</v>
          </cell>
          <cell r="FE1">
            <v>252.10000000000002</v>
          </cell>
          <cell r="FF1">
            <v>146.70000000000002</v>
          </cell>
          <cell r="FG1">
            <v>316.90000000000003</v>
          </cell>
          <cell r="FH1">
            <v>161.9</v>
          </cell>
          <cell r="FI1">
            <v>255.13000000000002</v>
          </cell>
          <cell r="FJ1">
            <v>267.01</v>
          </cell>
          <cell r="FK1">
            <v>246</v>
          </cell>
          <cell r="FL1">
            <v>254.3</v>
          </cell>
          <cell r="FM1">
            <v>44.550000000000004</v>
          </cell>
          <cell r="FN1">
            <v>29.6</v>
          </cell>
          <cell r="FO1">
            <v>0</v>
          </cell>
          <cell r="FP1">
            <v>0</v>
          </cell>
          <cell r="FQ1">
            <v>105.95</v>
          </cell>
          <cell r="FR1">
            <v>123.35000000000001</v>
          </cell>
          <cell r="FS1">
            <v>292.40000000000003</v>
          </cell>
          <cell r="FT1">
            <v>79.882000000000005</v>
          </cell>
          <cell r="FU1">
            <v>62.050000000000004</v>
          </cell>
          <cell r="FV1">
            <v>242.928</v>
          </cell>
          <cell r="FW1">
            <v>113.4</v>
          </cell>
          <cell r="FX1">
            <v>183.9</v>
          </cell>
          <cell r="FY1">
            <v>192.04900000000001</v>
          </cell>
          <cell r="FZ1">
            <v>180.625</v>
          </cell>
          <cell r="GA1">
            <v>68.900000000000006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472.8</v>
          </cell>
          <cell r="C2">
            <v>386.40000000000003</v>
          </cell>
          <cell r="D2">
            <v>627.5</v>
          </cell>
          <cell r="E2">
            <v>212.9</v>
          </cell>
          <cell r="F2">
            <v>447.6</v>
          </cell>
          <cell r="G2">
            <v>583.5</v>
          </cell>
          <cell r="H2">
            <v>302.7</v>
          </cell>
          <cell r="I2">
            <v>590.70000000000005</v>
          </cell>
          <cell r="J2">
            <v>671</v>
          </cell>
          <cell r="K2">
            <v>673.90000000000009</v>
          </cell>
          <cell r="L2">
            <v>785.6</v>
          </cell>
          <cell r="M2">
            <v>858.7</v>
          </cell>
          <cell r="N2">
            <v>642.20000000000005</v>
          </cell>
          <cell r="O2">
            <v>744.1</v>
          </cell>
          <cell r="P2">
            <v>764.40000000000009</v>
          </cell>
          <cell r="Q2">
            <v>430.6</v>
          </cell>
          <cell r="R2">
            <v>493</v>
          </cell>
          <cell r="S2">
            <v>598.6</v>
          </cell>
          <cell r="T2">
            <v>462.40000000000003</v>
          </cell>
          <cell r="U2">
            <v>780.5</v>
          </cell>
          <cell r="V2">
            <v>700.30000000000007</v>
          </cell>
          <cell r="W2">
            <v>1122.4000000000001</v>
          </cell>
          <cell r="X2">
            <v>747.90000000000009</v>
          </cell>
          <cell r="Y2">
            <v>868.90000000000009</v>
          </cell>
          <cell r="Z2">
            <v>286.2</v>
          </cell>
          <cell r="AA2">
            <v>445.8</v>
          </cell>
          <cell r="AB2">
            <v>275</v>
          </cell>
          <cell r="AC2">
            <v>195.4</v>
          </cell>
          <cell r="AD2">
            <v>493.3</v>
          </cell>
          <cell r="AE2">
            <v>225.60000000000002</v>
          </cell>
          <cell r="AF2">
            <v>388.3</v>
          </cell>
          <cell r="AG2">
            <v>177.8</v>
          </cell>
          <cell r="AH2">
            <v>342.3</v>
          </cell>
          <cell r="AI2">
            <v>773</v>
          </cell>
          <cell r="AJ2">
            <v>663.90000000000009</v>
          </cell>
          <cell r="AK2">
            <v>557.30000000000007</v>
          </cell>
          <cell r="AL2">
            <v>562</v>
          </cell>
          <cell r="AM2">
            <v>632.90000000000009</v>
          </cell>
          <cell r="AN2">
            <v>532.1</v>
          </cell>
          <cell r="AO2">
            <v>532.20000000000005</v>
          </cell>
          <cell r="AP2">
            <v>427.5</v>
          </cell>
          <cell r="AQ2">
            <v>545.30000000000007</v>
          </cell>
          <cell r="AR2">
            <v>1288.3000000000002</v>
          </cell>
          <cell r="AS2">
            <v>1924.4</v>
          </cell>
          <cell r="AT2">
            <v>1517.7</v>
          </cell>
          <cell r="AU2">
            <v>2617.1000000000004</v>
          </cell>
          <cell r="AV2">
            <v>2088.5</v>
          </cell>
          <cell r="AW2">
            <v>1087.4000000000001</v>
          </cell>
          <cell r="AX2">
            <v>1203</v>
          </cell>
          <cell r="AY2">
            <v>1312.8000000000002</v>
          </cell>
          <cell r="AZ2">
            <v>851.30000000000007</v>
          </cell>
          <cell r="BA2">
            <v>1143.8</v>
          </cell>
          <cell r="BB2">
            <v>1381.4</v>
          </cell>
          <cell r="BC2">
            <v>1548.5</v>
          </cell>
          <cell r="BD2">
            <v>1279.5</v>
          </cell>
          <cell r="BE2">
            <v>1463.8000000000002</v>
          </cell>
          <cell r="BF2">
            <v>1730.2</v>
          </cell>
          <cell r="BG2">
            <v>1705.7</v>
          </cell>
          <cell r="BH2">
            <v>1558.2</v>
          </cell>
          <cell r="BI2">
            <v>1835.9</v>
          </cell>
          <cell r="BJ2">
            <v>1388.6000000000001</v>
          </cell>
          <cell r="BK2">
            <v>997</v>
          </cell>
          <cell r="BL2">
            <v>964.1</v>
          </cell>
          <cell r="BM2">
            <v>859</v>
          </cell>
          <cell r="BN2">
            <v>690.80000000000007</v>
          </cell>
          <cell r="BO2">
            <v>991.2</v>
          </cell>
          <cell r="BP2">
            <v>927.40000000000009</v>
          </cell>
          <cell r="BQ2">
            <v>1319.8000000000002</v>
          </cell>
          <cell r="BR2">
            <v>2242.2000000000003</v>
          </cell>
          <cell r="BS2">
            <v>1997.3000000000002</v>
          </cell>
          <cell r="BT2">
            <v>2114.2000000000003</v>
          </cell>
          <cell r="BU2">
            <v>914.5</v>
          </cell>
          <cell r="BV2">
            <v>775.80000000000007</v>
          </cell>
          <cell r="BW2">
            <v>1087.3</v>
          </cell>
          <cell r="BX2">
            <v>1388.9</v>
          </cell>
          <cell r="BY2">
            <v>1071.8</v>
          </cell>
          <cell r="BZ2">
            <v>1176.2</v>
          </cell>
          <cell r="CA2">
            <v>1204.1000000000001</v>
          </cell>
          <cell r="CB2">
            <v>868.40000000000009</v>
          </cell>
          <cell r="CC2">
            <v>1159.8</v>
          </cell>
          <cell r="CD2">
            <v>1182.5</v>
          </cell>
          <cell r="CE2">
            <v>1498.6000000000001</v>
          </cell>
          <cell r="CF2">
            <v>1287.4000000000001</v>
          </cell>
          <cell r="CG2">
            <v>897</v>
          </cell>
          <cell r="CH2">
            <v>901.90000000000009</v>
          </cell>
          <cell r="CI2">
            <v>1015.6</v>
          </cell>
          <cell r="CJ2">
            <v>1155.5</v>
          </cell>
          <cell r="CK2">
            <v>1010.8000000000001</v>
          </cell>
          <cell r="CL2">
            <v>1374</v>
          </cell>
          <cell r="CM2">
            <v>1147.6000000000001</v>
          </cell>
          <cell r="CN2">
            <v>1293.9000000000001</v>
          </cell>
          <cell r="CO2">
            <v>1594.8000000000002</v>
          </cell>
          <cell r="CP2">
            <v>1303.8000000000002</v>
          </cell>
          <cell r="CQ2">
            <v>1515.9</v>
          </cell>
          <cell r="CR2">
            <v>1119.7</v>
          </cell>
          <cell r="CS2">
            <v>764.80000000000007</v>
          </cell>
          <cell r="CT2">
            <v>962.30000000000007</v>
          </cell>
          <cell r="CU2">
            <v>952.7</v>
          </cell>
          <cell r="CV2">
            <v>1271.6000000000001</v>
          </cell>
          <cell r="CW2">
            <v>1275.6000000000001</v>
          </cell>
          <cell r="CX2">
            <v>1163.9000000000001</v>
          </cell>
          <cell r="CY2">
            <v>1133.8</v>
          </cell>
          <cell r="CZ2">
            <v>1694.1000000000001</v>
          </cell>
          <cell r="DA2">
            <v>1494.2</v>
          </cell>
          <cell r="DB2">
            <v>1354.7</v>
          </cell>
          <cell r="DC2">
            <v>1350.3000000000002</v>
          </cell>
          <cell r="DD2">
            <v>976.90000000000009</v>
          </cell>
          <cell r="DE2">
            <v>864</v>
          </cell>
          <cell r="DF2">
            <v>1332.9</v>
          </cell>
          <cell r="DG2">
            <v>943.90000000000009</v>
          </cell>
          <cell r="DH2">
            <v>1305.6000000000001</v>
          </cell>
          <cell r="DI2">
            <v>1451.9</v>
          </cell>
          <cell r="DJ2">
            <v>1140.8</v>
          </cell>
          <cell r="DK2">
            <v>1290.7</v>
          </cell>
          <cell r="DL2">
            <v>1357.5</v>
          </cell>
          <cell r="DM2">
            <v>1133</v>
          </cell>
          <cell r="DN2">
            <v>1282.6000000000001</v>
          </cell>
          <cell r="DO2">
            <v>1236.6000000000001</v>
          </cell>
          <cell r="DP2">
            <v>525.70000000000005</v>
          </cell>
          <cell r="DQ2">
            <v>838.40000000000009</v>
          </cell>
          <cell r="DR2">
            <v>743.81000000000006</v>
          </cell>
          <cell r="DS2">
            <v>1273.973</v>
          </cell>
          <cell r="DT2">
            <v>1579.25</v>
          </cell>
          <cell r="DU2">
            <v>825.17500000000007</v>
          </cell>
          <cell r="DV2">
            <v>1497.5810000000001</v>
          </cell>
          <cell r="DW2">
            <v>1238.21</v>
          </cell>
          <cell r="DX2">
            <v>777.25599999999997</v>
          </cell>
          <cell r="DY2">
            <v>1332.819</v>
          </cell>
          <cell r="DZ2">
            <v>1269.9090000000001</v>
          </cell>
          <cell r="EA2">
            <v>1039.0200000000002</v>
          </cell>
          <cell r="EB2">
            <v>867.41300000000001</v>
          </cell>
          <cell r="EC2">
            <v>536.61</v>
          </cell>
          <cell r="ED2">
            <v>705.07500000000005</v>
          </cell>
          <cell r="EE2">
            <v>1159.3120000000001</v>
          </cell>
          <cell r="EF2">
            <v>1403.2730000000001</v>
          </cell>
          <cell r="EG2">
            <v>883.80300000000011</v>
          </cell>
          <cell r="EH2">
            <v>982.19</v>
          </cell>
          <cell r="EI2">
            <v>1123.1690000000001</v>
          </cell>
          <cell r="EJ2">
            <v>1186.1360000000002</v>
          </cell>
          <cell r="EK2">
            <v>868.17100000000016</v>
          </cell>
          <cell r="EL2">
            <v>1261.633</v>
          </cell>
          <cell r="EM2">
            <v>988.41300000000012</v>
          </cell>
          <cell r="EN2">
            <v>1027.3870000000002</v>
          </cell>
          <cell r="EO2">
            <v>594.73599999999999</v>
          </cell>
          <cell r="EP2">
            <v>1440.4380000000001</v>
          </cell>
          <cell r="EQ2">
            <v>1194.0619999999999</v>
          </cell>
          <cell r="ER2">
            <v>683.68700000000001</v>
          </cell>
          <cell r="ES2">
            <v>381.87</v>
          </cell>
          <cell r="ET2">
            <v>466.721</v>
          </cell>
          <cell r="EU2">
            <v>504.30500000000006</v>
          </cell>
          <cell r="EV2">
            <v>489.48599999999999</v>
          </cell>
          <cell r="EW2">
            <v>541.99000000000012</v>
          </cell>
          <cell r="EX2">
            <v>1019.033</v>
          </cell>
          <cell r="EY2">
            <v>845.90200000000004</v>
          </cell>
          <cell r="EZ2">
            <v>641.31400000000008</v>
          </cell>
          <cell r="FA2">
            <v>131.13</v>
          </cell>
          <cell r="FB2">
            <v>0</v>
          </cell>
          <cell r="FC2">
            <v>0</v>
          </cell>
          <cell r="FD2">
            <v>322.62</v>
          </cell>
          <cell r="FE2">
            <v>740.43600000000004</v>
          </cell>
          <cell r="FF2">
            <v>1112.2819999999999</v>
          </cell>
          <cell r="FG2">
            <v>1157.6200000000001</v>
          </cell>
          <cell r="FH2">
            <v>921.15499999999997</v>
          </cell>
          <cell r="FI2">
            <v>1477.2830000000001</v>
          </cell>
          <cell r="FJ2">
            <v>1434.9070000000002</v>
          </cell>
          <cell r="FK2">
            <v>1359.338</v>
          </cell>
          <cell r="FL2">
            <v>664.18000000000006</v>
          </cell>
          <cell r="FM2">
            <v>582.7299999999999</v>
          </cell>
          <cell r="FN2">
            <v>273.48900000000003</v>
          </cell>
          <cell r="FO2">
            <v>0</v>
          </cell>
          <cell r="FP2">
            <v>38.550000000000004</v>
          </cell>
          <cell r="FQ2">
            <v>732.649</v>
          </cell>
          <cell r="FR2">
            <v>1032.4459999999999</v>
          </cell>
          <cell r="FS2">
            <v>586.13900000000001</v>
          </cell>
          <cell r="FT2">
            <v>872.31799999999998</v>
          </cell>
          <cell r="FU2">
            <v>653.29100000000005</v>
          </cell>
          <cell r="FV2">
            <v>823.27800000000002</v>
          </cell>
          <cell r="FW2">
            <v>1449.481</v>
          </cell>
          <cell r="FX2">
            <v>823.14400000000001</v>
          </cell>
          <cell r="FY2">
            <v>551.55000000000007</v>
          </cell>
          <cell r="FZ2">
            <v>273.404</v>
          </cell>
          <cell r="GA2">
            <v>426.74900000000002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19.200000000000003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22.5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27.8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54.800000000000004</v>
          </cell>
          <cell r="AY5">
            <v>39.800000000000004</v>
          </cell>
          <cell r="AZ5">
            <v>0</v>
          </cell>
          <cell r="BA5">
            <v>0</v>
          </cell>
          <cell r="BB5">
            <v>44.5</v>
          </cell>
          <cell r="BC5">
            <v>45</v>
          </cell>
          <cell r="BD5">
            <v>42.6</v>
          </cell>
          <cell r="BE5">
            <v>110.60000000000001</v>
          </cell>
          <cell r="BF5">
            <v>41.1</v>
          </cell>
          <cell r="BG5">
            <v>0</v>
          </cell>
          <cell r="BH5">
            <v>0</v>
          </cell>
          <cell r="BI5">
            <v>0</v>
          </cell>
          <cell r="BJ5">
            <v>98.7</v>
          </cell>
          <cell r="BK5">
            <v>23.200000000000003</v>
          </cell>
          <cell r="BL5">
            <v>45.6</v>
          </cell>
          <cell r="BM5">
            <v>49.300000000000004</v>
          </cell>
          <cell r="BN5">
            <v>25.3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27.5</v>
          </cell>
          <cell r="BU5">
            <v>130.9</v>
          </cell>
          <cell r="BV5">
            <v>54.800000000000004</v>
          </cell>
          <cell r="BW5">
            <v>39.800000000000004</v>
          </cell>
          <cell r="BX5">
            <v>0</v>
          </cell>
          <cell r="BY5">
            <v>0</v>
          </cell>
          <cell r="BZ5">
            <v>44.5</v>
          </cell>
          <cell r="CA5">
            <v>45</v>
          </cell>
          <cell r="CB5">
            <v>42.6</v>
          </cell>
          <cell r="CC5">
            <v>110.60000000000001</v>
          </cell>
          <cell r="CD5">
            <v>41.1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44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23</v>
          </cell>
          <cell r="CR5">
            <v>46.800000000000004</v>
          </cell>
          <cell r="CS5">
            <v>0</v>
          </cell>
          <cell r="CT5">
            <v>0</v>
          </cell>
          <cell r="CU5">
            <v>22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21.1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25.900000000000002</v>
          </cell>
          <cell r="DG5">
            <v>25.900000000000002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25.5</v>
          </cell>
          <cell r="DM5">
            <v>25.900000000000002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129.5</v>
          </cell>
          <cell r="DT5">
            <v>0</v>
          </cell>
          <cell r="DU5">
            <v>0</v>
          </cell>
          <cell r="DV5">
            <v>0</v>
          </cell>
          <cell r="DW5">
            <v>23.840000000000003</v>
          </cell>
          <cell r="DX5">
            <v>51.800000000000004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26</v>
          </cell>
          <cell r="ED5">
            <v>23.900000000000002</v>
          </cell>
          <cell r="EE5">
            <v>24</v>
          </cell>
          <cell r="EF5">
            <v>48</v>
          </cell>
          <cell r="EG5">
            <v>0</v>
          </cell>
          <cell r="EH5">
            <v>21.75</v>
          </cell>
          <cell r="EI5">
            <v>0</v>
          </cell>
          <cell r="EJ5">
            <v>65.53</v>
          </cell>
          <cell r="EK5">
            <v>29.6</v>
          </cell>
          <cell r="EL5">
            <v>0</v>
          </cell>
          <cell r="EM5">
            <v>19.880000000000003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23.8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20.62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21.3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22.164999999999999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1036.9000000000001</v>
          </cell>
          <cell r="C6">
            <v>1245.1000000000001</v>
          </cell>
          <cell r="D6">
            <v>1443.1000000000001</v>
          </cell>
          <cell r="E6">
            <v>713.5</v>
          </cell>
          <cell r="F6">
            <v>291.40000000000003</v>
          </cell>
          <cell r="G6">
            <v>0</v>
          </cell>
          <cell r="H6">
            <v>34.700000000000003</v>
          </cell>
          <cell r="I6">
            <v>67.3</v>
          </cell>
          <cell r="J6">
            <v>265.3</v>
          </cell>
          <cell r="K6">
            <v>216.10000000000002</v>
          </cell>
          <cell r="L6">
            <v>178.4</v>
          </cell>
          <cell r="M6">
            <v>83.2</v>
          </cell>
          <cell r="N6">
            <v>83.100000000000009</v>
          </cell>
          <cell r="O6">
            <v>127.9</v>
          </cell>
          <cell r="P6">
            <v>127.10000000000001</v>
          </cell>
          <cell r="Q6">
            <v>64.100000000000009</v>
          </cell>
          <cell r="R6">
            <v>387</v>
          </cell>
          <cell r="S6">
            <v>63.800000000000004</v>
          </cell>
          <cell r="T6">
            <v>110.4</v>
          </cell>
          <cell r="U6">
            <v>322</v>
          </cell>
          <cell r="V6">
            <v>259.10000000000002</v>
          </cell>
          <cell r="W6">
            <v>279</v>
          </cell>
          <cell r="X6">
            <v>415.3</v>
          </cell>
          <cell r="Y6">
            <v>382.20000000000005</v>
          </cell>
          <cell r="Z6">
            <v>21.5</v>
          </cell>
          <cell r="AA6">
            <v>157.60000000000002</v>
          </cell>
          <cell r="AB6">
            <v>22.200000000000003</v>
          </cell>
          <cell r="AC6">
            <v>22.3</v>
          </cell>
          <cell r="AD6">
            <v>498</v>
          </cell>
          <cell r="AE6">
            <v>1608</v>
          </cell>
          <cell r="AF6">
            <v>1018.2</v>
          </cell>
          <cell r="AG6">
            <v>932.6</v>
          </cell>
          <cell r="AH6">
            <v>435.3</v>
          </cell>
          <cell r="AI6">
            <v>533</v>
          </cell>
          <cell r="AJ6">
            <v>445.3</v>
          </cell>
          <cell r="AK6">
            <v>9.7000000000000011</v>
          </cell>
          <cell r="AL6">
            <v>127.80000000000001</v>
          </cell>
          <cell r="AM6">
            <v>107.60000000000001</v>
          </cell>
          <cell r="AN6">
            <v>83.2</v>
          </cell>
          <cell r="AO6">
            <v>275.60000000000002</v>
          </cell>
          <cell r="AP6">
            <v>111.4</v>
          </cell>
          <cell r="AQ6">
            <v>77.900000000000006</v>
          </cell>
          <cell r="AR6">
            <v>109.10000000000001</v>
          </cell>
          <cell r="AS6">
            <v>109.9</v>
          </cell>
          <cell r="AT6">
            <v>293.7</v>
          </cell>
          <cell r="AU6">
            <v>587.20000000000005</v>
          </cell>
          <cell r="AV6">
            <v>390.90000000000003</v>
          </cell>
          <cell r="AW6">
            <v>300.8</v>
          </cell>
          <cell r="AX6">
            <v>50</v>
          </cell>
          <cell r="AY6">
            <v>68.5</v>
          </cell>
          <cell r="AZ6">
            <v>61.800000000000004</v>
          </cell>
          <cell r="BA6">
            <v>86.7</v>
          </cell>
          <cell r="BB6">
            <v>45</v>
          </cell>
          <cell r="BC6">
            <v>43.900000000000006</v>
          </cell>
          <cell r="BD6">
            <v>222.10000000000002</v>
          </cell>
          <cell r="BE6">
            <v>325.20000000000005</v>
          </cell>
          <cell r="BF6">
            <v>245.8</v>
          </cell>
          <cell r="BG6">
            <v>668.80000000000007</v>
          </cell>
          <cell r="BH6">
            <v>470.6</v>
          </cell>
          <cell r="BI6">
            <v>344.70000000000005</v>
          </cell>
          <cell r="BJ6">
            <v>69.600000000000009</v>
          </cell>
          <cell r="BK6">
            <v>23.8</v>
          </cell>
          <cell r="BL6">
            <v>132.80000000000001</v>
          </cell>
          <cell r="BM6">
            <v>285.2</v>
          </cell>
          <cell r="BN6">
            <v>256.90000000000003</v>
          </cell>
          <cell r="BO6">
            <v>256.60000000000002</v>
          </cell>
          <cell r="BP6">
            <v>147.4</v>
          </cell>
          <cell r="BQ6">
            <v>427.70000000000005</v>
          </cell>
          <cell r="BR6">
            <v>443.90000000000003</v>
          </cell>
          <cell r="BS6">
            <v>287.90000000000003</v>
          </cell>
          <cell r="BT6">
            <v>363.1</v>
          </cell>
          <cell r="BU6">
            <v>153</v>
          </cell>
          <cell r="BV6">
            <v>132.5</v>
          </cell>
          <cell r="BW6">
            <v>247.20000000000002</v>
          </cell>
          <cell r="BX6">
            <v>1102.4000000000001</v>
          </cell>
          <cell r="BY6">
            <v>152.6</v>
          </cell>
          <cell r="BZ6">
            <v>204.4</v>
          </cell>
          <cell r="CA6">
            <v>128.70000000000002</v>
          </cell>
          <cell r="CB6">
            <v>111.2</v>
          </cell>
          <cell r="CC6">
            <v>342</v>
          </cell>
          <cell r="CD6">
            <v>474.90000000000003</v>
          </cell>
          <cell r="CE6">
            <v>700.90000000000009</v>
          </cell>
          <cell r="CF6">
            <v>766.7</v>
          </cell>
          <cell r="CG6">
            <v>346.40000000000003</v>
          </cell>
          <cell r="CH6">
            <v>262.5</v>
          </cell>
          <cell r="CI6">
            <v>400.70000000000005</v>
          </cell>
          <cell r="CJ6">
            <v>327.8</v>
          </cell>
          <cell r="CK6">
            <v>312.8</v>
          </cell>
          <cell r="CL6">
            <v>668.5</v>
          </cell>
          <cell r="CM6">
            <v>992.5</v>
          </cell>
          <cell r="CN6">
            <v>478.8</v>
          </cell>
          <cell r="CO6">
            <v>733.80000000000007</v>
          </cell>
          <cell r="CP6">
            <v>767.90000000000009</v>
          </cell>
          <cell r="CQ6">
            <v>641.80000000000007</v>
          </cell>
          <cell r="CR6">
            <v>749.6</v>
          </cell>
          <cell r="CS6">
            <v>442.40000000000003</v>
          </cell>
          <cell r="CT6">
            <v>453.90000000000003</v>
          </cell>
          <cell r="CU6">
            <v>383.90000000000003</v>
          </cell>
          <cell r="CV6">
            <v>355.90000000000003</v>
          </cell>
          <cell r="CW6">
            <v>553.4</v>
          </cell>
          <cell r="CX6">
            <v>475.5</v>
          </cell>
          <cell r="CY6">
            <v>621.30000000000007</v>
          </cell>
          <cell r="CZ6">
            <v>709.5</v>
          </cell>
          <cell r="DA6">
            <v>687.90000000000009</v>
          </cell>
          <cell r="DB6">
            <v>652</v>
          </cell>
          <cell r="DC6">
            <v>661.2</v>
          </cell>
          <cell r="DD6">
            <v>568.6</v>
          </cell>
          <cell r="DE6">
            <v>326.20000000000005</v>
          </cell>
          <cell r="DF6">
            <v>274.7</v>
          </cell>
          <cell r="DG6">
            <v>361.70000000000005</v>
          </cell>
          <cell r="DH6">
            <v>489.8</v>
          </cell>
          <cell r="DI6">
            <v>377.1</v>
          </cell>
          <cell r="DJ6">
            <v>706.80000000000007</v>
          </cell>
          <cell r="DK6">
            <v>398.6</v>
          </cell>
          <cell r="DL6">
            <v>388.90000000000003</v>
          </cell>
          <cell r="DM6">
            <v>436.3</v>
          </cell>
          <cell r="DN6">
            <v>583.20000000000005</v>
          </cell>
          <cell r="DO6">
            <v>474.8</v>
          </cell>
          <cell r="DP6">
            <v>379.6</v>
          </cell>
          <cell r="DQ6">
            <v>255.9</v>
          </cell>
          <cell r="DR6">
            <v>363.3</v>
          </cell>
          <cell r="DS6">
            <v>47.24</v>
          </cell>
          <cell r="DT6">
            <v>89.564000000000007</v>
          </cell>
          <cell r="DU6">
            <v>174.23000000000002</v>
          </cell>
          <cell r="DV6">
            <v>306.71999999999997</v>
          </cell>
          <cell r="DW6">
            <v>329.52</v>
          </cell>
          <cell r="DX6">
            <v>319.64800000000002</v>
          </cell>
          <cell r="DY6">
            <v>402.75800000000004</v>
          </cell>
          <cell r="DZ6">
            <v>540.35800000000006</v>
          </cell>
          <cell r="EA6">
            <v>637.84400000000005</v>
          </cell>
          <cell r="EB6">
            <v>457.19499999999999</v>
          </cell>
          <cell r="EC6">
            <v>373.63</v>
          </cell>
          <cell r="ED6">
            <v>333.16800000000006</v>
          </cell>
          <cell r="EE6">
            <v>342.91</v>
          </cell>
          <cell r="EF6">
            <v>608.48599999999999</v>
          </cell>
          <cell r="EG6">
            <v>317.90000000000003</v>
          </cell>
          <cell r="EH6">
            <v>455.8</v>
          </cell>
          <cell r="EI6">
            <v>371.42200000000003</v>
          </cell>
          <cell r="EJ6">
            <v>596.63900000000001</v>
          </cell>
          <cell r="EK6">
            <v>704.05200000000013</v>
          </cell>
          <cell r="EL6">
            <v>762.40100000000007</v>
          </cell>
          <cell r="EM6">
            <v>542.97200000000009</v>
          </cell>
          <cell r="EN6">
            <v>519.92400000000009</v>
          </cell>
          <cell r="EO6">
            <v>337.12800000000004</v>
          </cell>
          <cell r="EP6">
            <v>366.983</v>
          </cell>
          <cell r="EQ6">
            <v>305.3</v>
          </cell>
          <cell r="ER6">
            <v>227.374</v>
          </cell>
          <cell r="ES6">
            <v>436.17399999999998</v>
          </cell>
          <cell r="ET6">
            <v>539.15200000000004</v>
          </cell>
          <cell r="EU6">
            <v>455.27600000000007</v>
          </cell>
          <cell r="EV6">
            <v>687.47</v>
          </cell>
          <cell r="EW6">
            <v>808.09</v>
          </cell>
          <cell r="EX6">
            <v>837.3420000000001</v>
          </cell>
          <cell r="EY6">
            <v>716.18100000000004</v>
          </cell>
          <cell r="EZ6">
            <v>926.5</v>
          </cell>
          <cell r="FA6">
            <v>125.75200000000001</v>
          </cell>
          <cell r="FB6">
            <v>0</v>
          </cell>
          <cell r="FC6">
            <v>0</v>
          </cell>
          <cell r="FD6">
            <v>320.95400000000001</v>
          </cell>
          <cell r="FE6">
            <v>594.72799999999995</v>
          </cell>
          <cell r="FF6">
            <v>379.76800000000003</v>
          </cell>
          <cell r="FG6">
            <v>623.22900000000004</v>
          </cell>
          <cell r="FH6">
            <v>670.08699999999999</v>
          </cell>
          <cell r="FI6">
            <v>503.00600000000009</v>
          </cell>
          <cell r="FJ6">
            <v>459.99600000000004</v>
          </cell>
          <cell r="FK6">
            <v>586.59100000000001</v>
          </cell>
          <cell r="FL6">
            <v>302.47500000000002</v>
          </cell>
          <cell r="FM6">
            <v>157.91</v>
          </cell>
          <cell r="FN6">
            <v>22.7</v>
          </cell>
          <cell r="FO6">
            <v>0</v>
          </cell>
          <cell r="FP6">
            <v>25.01</v>
          </cell>
          <cell r="FQ6">
            <v>158.42000000000002</v>
          </cell>
          <cell r="FR6">
            <v>251.37800000000001</v>
          </cell>
          <cell r="FS6">
            <v>332.16700000000003</v>
          </cell>
          <cell r="FT6">
            <v>211.14400000000001</v>
          </cell>
          <cell r="FU6">
            <v>284.524</v>
          </cell>
          <cell r="FV6">
            <v>437.97200000000004</v>
          </cell>
          <cell r="FW6">
            <v>178.60599999999999</v>
          </cell>
          <cell r="FX6">
            <v>243.92000000000002</v>
          </cell>
          <cell r="FY6">
            <v>98.335000000000008</v>
          </cell>
          <cell r="FZ6">
            <v>20.6</v>
          </cell>
          <cell r="GA6">
            <v>23.425000000000001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151.9</v>
          </cell>
          <cell r="C7">
            <v>249.20000000000002</v>
          </cell>
          <cell r="D7">
            <v>88.2</v>
          </cell>
          <cell r="E7">
            <v>55.6</v>
          </cell>
          <cell r="F7">
            <v>107.5</v>
          </cell>
          <cell r="G7">
            <v>149.80000000000001</v>
          </cell>
          <cell r="H7">
            <v>297</v>
          </cell>
          <cell r="I7">
            <v>385.8</v>
          </cell>
          <cell r="J7">
            <v>354</v>
          </cell>
          <cell r="K7">
            <v>274.40000000000003</v>
          </cell>
          <cell r="L7">
            <v>231.3</v>
          </cell>
          <cell r="M7">
            <v>202.4</v>
          </cell>
          <cell r="N7">
            <v>196.8</v>
          </cell>
          <cell r="O7">
            <v>236.9</v>
          </cell>
          <cell r="P7">
            <v>240.4</v>
          </cell>
          <cell r="Q7">
            <v>275.60000000000002</v>
          </cell>
          <cell r="R7">
            <v>287.8</v>
          </cell>
          <cell r="S7">
            <v>597.6</v>
          </cell>
          <cell r="T7">
            <v>262.60000000000002</v>
          </cell>
          <cell r="U7">
            <v>340.20000000000005</v>
          </cell>
          <cell r="V7">
            <v>471.5</v>
          </cell>
          <cell r="W7">
            <v>527.1</v>
          </cell>
          <cell r="X7">
            <v>395.1</v>
          </cell>
          <cell r="Y7">
            <v>217.8</v>
          </cell>
          <cell r="Z7">
            <v>43.900000000000006</v>
          </cell>
          <cell r="AA7">
            <v>176.20000000000002</v>
          </cell>
          <cell r="AB7">
            <v>119.80000000000001</v>
          </cell>
          <cell r="AC7">
            <v>216.10000000000002</v>
          </cell>
          <cell r="AD7">
            <v>236.9</v>
          </cell>
          <cell r="AE7">
            <v>173.60000000000002</v>
          </cell>
          <cell r="AF7">
            <v>217.3</v>
          </cell>
          <cell r="AG7">
            <v>214.10000000000002</v>
          </cell>
          <cell r="AH7">
            <v>168.8</v>
          </cell>
          <cell r="AI7">
            <v>350.8</v>
          </cell>
          <cell r="AJ7">
            <v>236.9</v>
          </cell>
          <cell r="AK7">
            <v>127.30000000000001</v>
          </cell>
          <cell r="AL7">
            <v>150</v>
          </cell>
          <cell r="AM7">
            <v>167.4</v>
          </cell>
          <cell r="AN7">
            <v>88</v>
          </cell>
          <cell r="AO7">
            <v>170</v>
          </cell>
          <cell r="AP7">
            <v>131.1</v>
          </cell>
          <cell r="AQ7">
            <v>149.5</v>
          </cell>
          <cell r="AR7">
            <v>221.60000000000002</v>
          </cell>
          <cell r="AS7">
            <v>304.8</v>
          </cell>
          <cell r="AT7">
            <v>583.30000000000007</v>
          </cell>
          <cell r="AU7">
            <v>331.20000000000005</v>
          </cell>
          <cell r="AV7">
            <v>272.60000000000002</v>
          </cell>
          <cell r="AW7">
            <v>109.9</v>
          </cell>
          <cell r="AX7">
            <v>20.3</v>
          </cell>
          <cell r="AY7">
            <v>22</v>
          </cell>
          <cell r="AZ7">
            <v>110.60000000000001</v>
          </cell>
          <cell r="BA7">
            <v>20</v>
          </cell>
          <cell r="BB7">
            <v>79.900000000000006</v>
          </cell>
          <cell r="BC7">
            <v>45.6</v>
          </cell>
          <cell r="BD7">
            <v>20.8</v>
          </cell>
          <cell r="BE7">
            <v>105.60000000000001</v>
          </cell>
          <cell r="BF7">
            <v>176</v>
          </cell>
          <cell r="BG7">
            <v>303.40000000000003</v>
          </cell>
          <cell r="BH7">
            <v>215.9</v>
          </cell>
          <cell r="BI7">
            <v>152.1</v>
          </cell>
          <cell r="BJ7">
            <v>212</v>
          </cell>
          <cell r="BK7">
            <v>246</v>
          </cell>
          <cell r="BL7">
            <v>129.4</v>
          </cell>
          <cell r="BM7">
            <v>176.9</v>
          </cell>
          <cell r="BN7">
            <v>65.8</v>
          </cell>
          <cell r="BO7">
            <v>154.20000000000002</v>
          </cell>
          <cell r="BP7">
            <v>178.60000000000002</v>
          </cell>
          <cell r="BQ7">
            <v>156</v>
          </cell>
          <cell r="BR7">
            <v>300.2</v>
          </cell>
          <cell r="BS7">
            <v>234.10000000000002</v>
          </cell>
          <cell r="BT7">
            <v>373.20000000000005</v>
          </cell>
          <cell r="BU7">
            <v>148.20000000000002</v>
          </cell>
          <cell r="BV7">
            <v>155.30000000000001</v>
          </cell>
          <cell r="BW7">
            <v>266.10000000000002</v>
          </cell>
          <cell r="BX7">
            <v>154.9</v>
          </cell>
          <cell r="BY7">
            <v>263.5</v>
          </cell>
          <cell r="BZ7">
            <v>326.8</v>
          </cell>
          <cell r="CA7">
            <v>260.10000000000002</v>
          </cell>
          <cell r="CB7">
            <v>133.20000000000002</v>
          </cell>
          <cell r="CC7">
            <v>135.9</v>
          </cell>
          <cell r="CD7">
            <v>270.3</v>
          </cell>
          <cell r="CE7">
            <v>227.10000000000002</v>
          </cell>
          <cell r="CF7">
            <v>381.6</v>
          </cell>
          <cell r="CG7">
            <v>203.70000000000002</v>
          </cell>
          <cell r="CH7">
            <v>396.5</v>
          </cell>
          <cell r="CI7">
            <v>462.1</v>
          </cell>
          <cell r="CJ7">
            <v>424.90000000000003</v>
          </cell>
          <cell r="CK7">
            <v>307.8</v>
          </cell>
          <cell r="CL7">
            <v>134.9</v>
          </cell>
          <cell r="CM7">
            <v>292.7</v>
          </cell>
          <cell r="CN7">
            <v>257</v>
          </cell>
          <cell r="CO7">
            <v>312.40000000000003</v>
          </cell>
          <cell r="CP7">
            <v>405.6</v>
          </cell>
          <cell r="CQ7">
            <v>512.1</v>
          </cell>
          <cell r="CR7">
            <v>395.90000000000003</v>
          </cell>
          <cell r="CS7">
            <v>490.20000000000005</v>
          </cell>
          <cell r="CT7">
            <v>399.6</v>
          </cell>
          <cell r="CU7">
            <v>427.70000000000005</v>
          </cell>
          <cell r="CV7">
            <v>408.90000000000003</v>
          </cell>
          <cell r="CW7">
            <v>788.2</v>
          </cell>
          <cell r="CX7">
            <v>317.90000000000003</v>
          </cell>
          <cell r="CY7">
            <v>294</v>
          </cell>
          <cell r="CZ7">
            <v>430.8</v>
          </cell>
          <cell r="DA7">
            <v>421.1</v>
          </cell>
          <cell r="DB7">
            <v>577.30000000000007</v>
          </cell>
          <cell r="DC7">
            <v>479.1</v>
          </cell>
          <cell r="DD7">
            <v>486.5</v>
          </cell>
          <cell r="DE7">
            <v>202.10000000000002</v>
          </cell>
          <cell r="DF7">
            <v>470.6</v>
          </cell>
          <cell r="DG7">
            <v>245.9</v>
          </cell>
          <cell r="DH7">
            <v>264.40000000000003</v>
          </cell>
          <cell r="DI7">
            <v>153.30000000000001</v>
          </cell>
          <cell r="DJ7">
            <v>432.8</v>
          </cell>
          <cell r="DK7">
            <v>390.20000000000005</v>
          </cell>
          <cell r="DL7">
            <v>291.40000000000003</v>
          </cell>
          <cell r="DM7">
            <v>263.5</v>
          </cell>
          <cell r="DN7">
            <v>442.3</v>
          </cell>
          <cell r="DO7">
            <v>460.70000000000005</v>
          </cell>
          <cell r="DP7">
            <v>396.20000000000005</v>
          </cell>
          <cell r="DQ7">
            <v>264.2</v>
          </cell>
          <cell r="DR7">
            <v>377.858</v>
          </cell>
          <cell r="DS7">
            <v>269</v>
          </cell>
          <cell r="DT7">
            <v>357.40000000000003</v>
          </cell>
          <cell r="DU7">
            <v>308.923</v>
          </cell>
          <cell r="DV7">
            <v>339.14699999999999</v>
          </cell>
          <cell r="DW7">
            <v>403.15000000000003</v>
          </cell>
          <cell r="DX7">
            <v>310.77800000000002</v>
          </cell>
          <cell r="DY7">
            <v>724.93100000000004</v>
          </cell>
          <cell r="DZ7">
            <v>824.81700000000001</v>
          </cell>
          <cell r="EA7">
            <v>597.61200000000008</v>
          </cell>
          <cell r="EB7">
            <v>271.85000000000002</v>
          </cell>
          <cell r="EC7">
            <v>202.82300000000001</v>
          </cell>
          <cell r="ED7">
            <v>667.33500000000004</v>
          </cell>
          <cell r="EE7">
            <v>854.82700000000011</v>
          </cell>
          <cell r="EF7">
            <v>1051.22</v>
          </cell>
          <cell r="EG7">
            <v>743.47600000000011</v>
          </cell>
          <cell r="EH7">
            <v>583.73</v>
          </cell>
          <cell r="EI7">
            <v>438.53999999999996</v>
          </cell>
          <cell r="EJ7">
            <v>467.6</v>
          </cell>
          <cell r="EK7">
            <v>426.21700000000004</v>
          </cell>
          <cell r="EL7">
            <v>615.25</v>
          </cell>
          <cell r="EM7">
            <v>351.54</v>
          </cell>
          <cell r="EN7">
            <v>286.68</v>
          </cell>
          <cell r="EO7">
            <v>155.37</v>
          </cell>
          <cell r="EP7">
            <v>663.90000000000009</v>
          </cell>
          <cell r="EQ7">
            <v>580.17500000000007</v>
          </cell>
          <cell r="ER7">
            <v>248.48000000000002</v>
          </cell>
          <cell r="ES7">
            <v>495.32400000000001</v>
          </cell>
          <cell r="ET7">
            <v>540.35</v>
          </cell>
          <cell r="EU7">
            <v>544.11900000000003</v>
          </cell>
          <cell r="EV7">
            <v>630.298</v>
          </cell>
          <cell r="EW7">
            <v>896.17000000000007</v>
          </cell>
          <cell r="EX7">
            <v>705.65100000000007</v>
          </cell>
          <cell r="EY7">
            <v>711.79500000000007</v>
          </cell>
          <cell r="EZ7">
            <v>535.702</v>
          </cell>
          <cell r="FA7">
            <v>92.43</v>
          </cell>
          <cell r="FB7">
            <v>0</v>
          </cell>
          <cell r="FC7">
            <v>0</v>
          </cell>
          <cell r="FD7">
            <v>469.32</v>
          </cell>
          <cell r="FE7">
            <v>381.90000000000003</v>
          </cell>
          <cell r="FF7">
            <v>686.13000000000011</v>
          </cell>
          <cell r="FG7">
            <v>980.41000000000008</v>
          </cell>
          <cell r="FH7">
            <v>771.58400000000006</v>
          </cell>
          <cell r="FI7">
            <v>1139.43</v>
          </cell>
          <cell r="FJ7">
            <v>1381.3780000000002</v>
          </cell>
          <cell r="FK7">
            <v>891.90499999999997</v>
          </cell>
          <cell r="FL7">
            <v>472.61500000000001</v>
          </cell>
          <cell r="FM7">
            <v>401.101</v>
          </cell>
          <cell r="FN7">
            <v>135.6</v>
          </cell>
          <cell r="FO7">
            <v>0</v>
          </cell>
          <cell r="FP7">
            <v>87</v>
          </cell>
          <cell r="FQ7">
            <v>181.20000000000002</v>
          </cell>
          <cell r="FR7">
            <v>474.52</v>
          </cell>
          <cell r="FS7">
            <v>874.71500000000003</v>
          </cell>
          <cell r="FT7">
            <v>1265.68</v>
          </cell>
          <cell r="FU7">
            <v>695.83400000000006</v>
          </cell>
          <cell r="FV7">
            <v>1289.806</v>
          </cell>
          <cell r="FW7">
            <v>1075.75</v>
          </cell>
          <cell r="FX7">
            <v>792.65300000000002</v>
          </cell>
          <cell r="FY7">
            <v>313.82</v>
          </cell>
          <cell r="FZ7">
            <v>977.58400000000006</v>
          </cell>
          <cell r="GA7">
            <v>925.88800000000003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41.900000000000006</v>
          </cell>
          <cell r="Y8">
            <v>41</v>
          </cell>
          <cell r="Z8">
            <v>19.600000000000001</v>
          </cell>
          <cell r="AA8">
            <v>19.8</v>
          </cell>
          <cell r="AB8">
            <v>19.8</v>
          </cell>
          <cell r="AC8">
            <v>73.3</v>
          </cell>
          <cell r="AD8">
            <v>114.9</v>
          </cell>
          <cell r="AE8">
            <v>37.300000000000004</v>
          </cell>
          <cell r="AF8">
            <v>96.9</v>
          </cell>
          <cell r="AG8">
            <v>77.5</v>
          </cell>
          <cell r="AH8">
            <v>58.1</v>
          </cell>
          <cell r="AI8">
            <v>97.7</v>
          </cell>
          <cell r="AJ8">
            <v>39.5</v>
          </cell>
          <cell r="AK8">
            <v>41.400000000000006</v>
          </cell>
          <cell r="AL8">
            <v>41.5</v>
          </cell>
          <cell r="AM8">
            <v>20.8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19</v>
          </cell>
          <cell r="AV8">
            <v>21.200000000000003</v>
          </cell>
          <cell r="AW8">
            <v>21</v>
          </cell>
          <cell r="AX8">
            <v>0</v>
          </cell>
          <cell r="AY8">
            <v>42.400000000000006</v>
          </cell>
          <cell r="AZ8">
            <v>0</v>
          </cell>
          <cell r="BA8">
            <v>0</v>
          </cell>
          <cell r="BB8">
            <v>22</v>
          </cell>
          <cell r="BC8">
            <v>22</v>
          </cell>
          <cell r="BD8">
            <v>0</v>
          </cell>
          <cell r="BE8">
            <v>22.5</v>
          </cell>
          <cell r="BF8">
            <v>0</v>
          </cell>
          <cell r="BG8">
            <v>30.8</v>
          </cell>
          <cell r="BH8">
            <v>20.8</v>
          </cell>
          <cell r="BI8">
            <v>0</v>
          </cell>
          <cell r="BJ8">
            <v>37.200000000000003</v>
          </cell>
          <cell r="BK8">
            <v>20.200000000000003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18.7</v>
          </cell>
          <cell r="BT8">
            <v>21.1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16.400000000000002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4.2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19</v>
          </cell>
          <cell r="DE8">
            <v>0</v>
          </cell>
          <cell r="DF8">
            <v>0</v>
          </cell>
          <cell r="DG8">
            <v>21.200000000000003</v>
          </cell>
          <cell r="DH8">
            <v>22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19.622</v>
          </cell>
          <cell r="EX8">
            <v>0</v>
          </cell>
          <cell r="EY8">
            <v>0</v>
          </cell>
          <cell r="EZ8">
            <v>21.1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84.5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21.5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40.700000000000003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21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22.5</v>
          </cell>
          <cell r="CN9">
            <v>0</v>
          </cell>
          <cell r="CO9">
            <v>0</v>
          </cell>
          <cell r="CP9">
            <v>21.1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21.6</v>
          </cell>
          <cell r="DD9">
            <v>20.6</v>
          </cell>
          <cell r="DE9">
            <v>44.300000000000004</v>
          </cell>
          <cell r="DF9">
            <v>43.5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20.5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19.5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101.60000000000001</v>
          </cell>
          <cell r="C10">
            <v>83.100000000000009</v>
          </cell>
          <cell r="D10">
            <v>42.5</v>
          </cell>
          <cell r="E10">
            <v>0</v>
          </cell>
          <cell r="F10">
            <v>0</v>
          </cell>
          <cell r="G10">
            <v>0</v>
          </cell>
          <cell r="H10">
            <v>22</v>
          </cell>
          <cell r="I10">
            <v>0</v>
          </cell>
          <cell r="J10">
            <v>79</v>
          </cell>
          <cell r="K10">
            <v>118.4</v>
          </cell>
          <cell r="L10">
            <v>207.5</v>
          </cell>
          <cell r="M10">
            <v>223.20000000000002</v>
          </cell>
          <cell r="N10">
            <v>186.10000000000002</v>
          </cell>
          <cell r="O10">
            <v>178.8</v>
          </cell>
          <cell r="P10">
            <v>106.5</v>
          </cell>
          <cell r="Q10">
            <v>132.6</v>
          </cell>
          <cell r="R10">
            <v>153.60000000000002</v>
          </cell>
          <cell r="S10">
            <v>136.6</v>
          </cell>
          <cell r="T10">
            <v>343.1</v>
          </cell>
          <cell r="U10">
            <v>270.40000000000003</v>
          </cell>
          <cell r="V10">
            <v>349.5</v>
          </cell>
          <cell r="W10">
            <v>241.70000000000002</v>
          </cell>
          <cell r="X10">
            <v>317.3</v>
          </cell>
          <cell r="Y10">
            <v>193.9</v>
          </cell>
          <cell r="Z10">
            <v>67.3</v>
          </cell>
          <cell r="AA10">
            <v>42.5</v>
          </cell>
          <cell r="AB10">
            <v>0</v>
          </cell>
          <cell r="AC10">
            <v>22.5</v>
          </cell>
          <cell r="AD10">
            <v>26.200000000000003</v>
          </cell>
          <cell r="AE10">
            <v>0</v>
          </cell>
          <cell r="AF10">
            <v>58.7</v>
          </cell>
          <cell r="AG10">
            <v>45.2</v>
          </cell>
          <cell r="AH10">
            <v>37</v>
          </cell>
          <cell r="AI10">
            <v>74.8</v>
          </cell>
          <cell r="AJ10">
            <v>208.4</v>
          </cell>
          <cell r="AK10">
            <v>328.5</v>
          </cell>
          <cell r="AL10">
            <v>166.5</v>
          </cell>
          <cell r="AM10">
            <v>87.5</v>
          </cell>
          <cell r="AN10">
            <v>16.600000000000001</v>
          </cell>
          <cell r="AO10">
            <v>68.600000000000009</v>
          </cell>
          <cell r="AP10">
            <v>151.1</v>
          </cell>
          <cell r="AQ10">
            <v>157.70000000000002</v>
          </cell>
          <cell r="AR10">
            <v>322.3</v>
          </cell>
          <cell r="AS10">
            <v>133.5</v>
          </cell>
          <cell r="AT10">
            <v>250.70000000000002</v>
          </cell>
          <cell r="AU10">
            <v>311.5</v>
          </cell>
          <cell r="AV10">
            <v>214</v>
          </cell>
          <cell r="AW10">
            <v>162.60000000000002</v>
          </cell>
          <cell r="AX10">
            <v>242.10000000000002</v>
          </cell>
          <cell r="AY10">
            <v>201.5</v>
          </cell>
          <cell r="AZ10">
            <v>204.9</v>
          </cell>
          <cell r="BA10">
            <v>158.30000000000001</v>
          </cell>
          <cell r="BB10">
            <v>90.600000000000009</v>
          </cell>
          <cell r="BC10">
            <v>249.8</v>
          </cell>
          <cell r="BD10">
            <v>244</v>
          </cell>
          <cell r="BE10">
            <v>312.10000000000002</v>
          </cell>
          <cell r="BF10">
            <v>177.60000000000002</v>
          </cell>
          <cell r="BG10">
            <v>291.10000000000002</v>
          </cell>
          <cell r="BH10">
            <v>292.5</v>
          </cell>
          <cell r="BI10">
            <v>313.40000000000003</v>
          </cell>
          <cell r="BJ10">
            <v>157.70000000000002</v>
          </cell>
          <cell r="BK10">
            <v>44.2</v>
          </cell>
          <cell r="BL10">
            <v>0</v>
          </cell>
          <cell r="BM10">
            <v>22.700000000000003</v>
          </cell>
          <cell r="BN10">
            <v>0</v>
          </cell>
          <cell r="BO10">
            <v>0</v>
          </cell>
          <cell r="BP10">
            <v>0</v>
          </cell>
          <cell r="BQ10">
            <v>76</v>
          </cell>
          <cell r="BR10">
            <v>21.6</v>
          </cell>
          <cell r="BS10">
            <v>257.10000000000002</v>
          </cell>
          <cell r="BT10">
            <v>258.60000000000002</v>
          </cell>
          <cell r="BU10">
            <v>290.3</v>
          </cell>
          <cell r="BV10">
            <v>45.7</v>
          </cell>
          <cell r="BW10">
            <v>111.60000000000001</v>
          </cell>
          <cell r="BX10">
            <v>24</v>
          </cell>
          <cell r="BY10">
            <v>22.1</v>
          </cell>
          <cell r="BZ10">
            <v>0</v>
          </cell>
          <cell r="CA10">
            <v>152.70000000000002</v>
          </cell>
          <cell r="CB10">
            <v>67.900000000000006</v>
          </cell>
          <cell r="CC10">
            <v>68.100000000000009</v>
          </cell>
          <cell r="CD10">
            <v>89.4</v>
          </cell>
          <cell r="CE10">
            <v>46.1</v>
          </cell>
          <cell r="CF10">
            <v>112.5</v>
          </cell>
          <cell r="CG10">
            <v>46.400000000000006</v>
          </cell>
          <cell r="CH10">
            <v>43.7</v>
          </cell>
          <cell r="CI10">
            <v>88.9</v>
          </cell>
          <cell r="CJ10">
            <v>201.20000000000002</v>
          </cell>
          <cell r="CK10">
            <v>180.8</v>
          </cell>
          <cell r="CL10">
            <v>182</v>
          </cell>
          <cell r="CM10">
            <v>112</v>
          </cell>
          <cell r="CN10">
            <v>87.600000000000009</v>
          </cell>
          <cell r="CO10">
            <v>0</v>
          </cell>
          <cell r="CP10">
            <v>21.900000000000002</v>
          </cell>
          <cell r="CQ10">
            <v>0</v>
          </cell>
          <cell r="CR10">
            <v>44.2</v>
          </cell>
          <cell r="CS10">
            <v>22.3</v>
          </cell>
          <cell r="CT10">
            <v>134.1</v>
          </cell>
          <cell r="CU10">
            <v>43.900000000000006</v>
          </cell>
          <cell r="CV10">
            <v>66.5</v>
          </cell>
          <cell r="CW10">
            <v>173.8</v>
          </cell>
          <cell r="CX10">
            <v>67.3</v>
          </cell>
          <cell r="CY10">
            <v>66.5</v>
          </cell>
          <cell r="CZ10">
            <v>154.80000000000001</v>
          </cell>
          <cell r="DA10">
            <v>22.3</v>
          </cell>
          <cell r="DB10">
            <v>86.800000000000011</v>
          </cell>
          <cell r="DC10">
            <v>111.10000000000001</v>
          </cell>
          <cell r="DD10">
            <v>128.30000000000001</v>
          </cell>
          <cell r="DE10">
            <v>43.400000000000006</v>
          </cell>
          <cell r="DF10">
            <v>60.800000000000004</v>
          </cell>
          <cell r="DG10">
            <v>45.2</v>
          </cell>
          <cell r="DH10">
            <v>22.5</v>
          </cell>
          <cell r="DI10">
            <v>62.900000000000006</v>
          </cell>
          <cell r="DJ10">
            <v>21.8</v>
          </cell>
          <cell r="DK10">
            <v>43.6</v>
          </cell>
          <cell r="DL10">
            <v>123.7</v>
          </cell>
          <cell r="DM10">
            <v>22.8</v>
          </cell>
          <cell r="DN10">
            <v>0</v>
          </cell>
          <cell r="DO10">
            <v>20.6</v>
          </cell>
          <cell r="DP10">
            <v>23</v>
          </cell>
          <cell r="DQ10">
            <v>132.5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81.266000000000005</v>
          </cell>
          <cell r="EC10">
            <v>0</v>
          </cell>
          <cell r="ED10">
            <v>40.525000000000006</v>
          </cell>
          <cell r="EE10">
            <v>0</v>
          </cell>
          <cell r="EF10">
            <v>20.41</v>
          </cell>
          <cell r="EG10">
            <v>0</v>
          </cell>
          <cell r="EH10">
            <v>0</v>
          </cell>
          <cell r="EI10">
            <v>19.200000000000003</v>
          </cell>
          <cell r="EJ10">
            <v>0</v>
          </cell>
          <cell r="EK10">
            <v>0</v>
          </cell>
          <cell r="EL10">
            <v>19.008000000000003</v>
          </cell>
          <cell r="EM10">
            <v>0</v>
          </cell>
          <cell r="EN10">
            <v>19.008000000000003</v>
          </cell>
          <cell r="EO10">
            <v>0</v>
          </cell>
          <cell r="EP10">
            <v>42.486000000000004</v>
          </cell>
          <cell r="EQ10">
            <v>20.41</v>
          </cell>
          <cell r="ER10">
            <v>0</v>
          </cell>
          <cell r="ES10">
            <v>0</v>
          </cell>
          <cell r="ET10">
            <v>19.200000000000003</v>
          </cell>
          <cell r="EU10">
            <v>0</v>
          </cell>
          <cell r="EV10">
            <v>0</v>
          </cell>
          <cell r="EW10">
            <v>19.008000000000003</v>
          </cell>
          <cell r="EX10">
            <v>19.47</v>
          </cell>
          <cell r="EY10">
            <v>19.008000000000003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20.5</v>
          </cell>
          <cell r="FJ10">
            <v>38.608000000000004</v>
          </cell>
          <cell r="FK10">
            <v>17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17</v>
          </cell>
          <cell r="FS10">
            <v>0</v>
          </cell>
          <cell r="FT10">
            <v>0</v>
          </cell>
          <cell r="FU10">
            <v>0</v>
          </cell>
          <cell r="FV10">
            <v>19.007999999999999</v>
          </cell>
          <cell r="FW10">
            <v>20.400000000000002</v>
          </cell>
          <cell r="FX10">
            <v>0</v>
          </cell>
          <cell r="FY10">
            <v>20.400000000000002</v>
          </cell>
          <cell r="FZ10">
            <v>18.432000000000002</v>
          </cell>
          <cell r="GA10">
            <v>18.2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2829.9</v>
          </cell>
          <cell r="C11">
            <v>3074.9</v>
          </cell>
          <cell r="D11">
            <v>2946.2000000000003</v>
          </cell>
          <cell r="E11">
            <v>1612.2</v>
          </cell>
          <cell r="F11">
            <v>2321.9</v>
          </cell>
          <cell r="G11">
            <v>2723.5</v>
          </cell>
          <cell r="H11">
            <v>2525.8000000000002</v>
          </cell>
          <cell r="I11">
            <v>3547.5</v>
          </cell>
          <cell r="J11">
            <v>3206.8</v>
          </cell>
          <cell r="K11">
            <v>3917.2000000000003</v>
          </cell>
          <cell r="L11">
            <v>4952.6000000000004</v>
          </cell>
          <cell r="M11">
            <v>4397.7</v>
          </cell>
          <cell r="N11">
            <v>3653.2000000000003</v>
          </cell>
          <cell r="O11">
            <v>3952.5</v>
          </cell>
          <cell r="P11">
            <v>4132.6000000000004</v>
          </cell>
          <cell r="Q11">
            <v>3249.1000000000004</v>
          </cell>
          <cell r="R11">
            <v>3568.8</v>
          </cell>
          <cell r="S11">
            <v>3555</v>
          </cell>
          <cell r="T11">
            <v>3961</v>
          </cell>
          <cell r="U11">
            <v>4700.4000000000005</v>
          </cell>
          <cell r="V11">
            <v>5658.9000000000005</v>
          </cell>
          <cell r="W11">
            <v>5837.4000000000005</v>
          </cell>
          <cell r="X11">
            <v>7219.2000000000007</v>
          </cell>
          <cell r="Y11">
            <v>5815.9000000000005</v>
          </cell>
          <cell r="Z11">
            <v>4487.1000000000004</v>
          </cell>
          <cell r="AA11">
            <v>3534.8</v>
          </cell>
          <cell r="AB11">
            <v>3801</v>
          </cell>
          <cell r="AC11">
            <v>3280.5</v>
          </cell>
          <cell r="AD11">
            <v>3088</v>
          </cell>
          <cell r="AE11">
            <v>3246.3</v>
          </cell>
          <cell r="AF11">
            <v>4090.3</v>
          </cell>
          <cell r="AG11">
            <v>3724.8</v>
          </cell>
          <cell r="AH11">
            <v>4955.9000000000005</v>
          </cell>
          <cell r="AI11">
            <v>7208.8</v>
          </cell>
          <cell r="AJ11">
            <v>7201.3</v>
          </cell>
          <cell r="AK11">
            <v>4553.6000000000004</v>
          </cell>
          <cell r="AL11">
            <v>3960.4</v>
          </cell>
          <cell r="AM11">
            <v>4046.9</v>
          </cell>
          <cell r="AN11">
            <v>3304.5</v>
          </cell>
          <cell r="AO11">
            <v>4435.9000000000005</v>
          </cell>
          <cell r="AP11">
            <v>3666.2000000000003</v>
          </cell>
          <cell r="AQ11">
            <v>4128.7</v>
          </cell>
          <cell r="AR11">
            <v>6518</v>
          </cell>
          <cell r="AS11">
            <v>5205.5</v>
          </cell>
          <cell r="AT11">
            <v>8369.1</v>
          </cell>
          <cell r="AU11">
            <v>8641.1</v>
          </cell>
          <cell r="AV11">
            <v>8951.3000000000011</v>
          </cell>
          <cell r="AW11">
            <v>7650.4000000000005</v>
          </cell>
          <cell r="AX11">
            <v>6791.8</v>
          </cell>
          <cell r="AY11">
            <v>6491.1</v>
          </cell>
          <cell r="AZ11">
            <v>5684.6</v>
          </cell>
          <cell r="BA11">
            <v>4396.9000000000005</v>
          </cell>
          <cell r="BB11">
            <v>5805.1</v>
          </cell>
          <cell r="BC11">
            <v>4958</v>
          </cell>
          <cell r="BD11">
            <v>5693.3</v>
          </cell>
          <cell r="BE11">
            <v>7399.4000000000005</v>
          </cell>
          <cell r="BF11">
            <v>8001.6</v>
          </cell>
          <cell r="BG11">
            <v>9955.3000000000011</v>
          </cell>
          <cell r="BH11">
            <v>7523.3</v>
          </cell>
          <cell r="BI11">
            <v>6512.5</v>
          </cell>
          <cell r="BJ11">
            <v>4226</v>
          </cell>
          <cell r="BK11">
            <v>4115.7</v>
          </cell>
          <cell r="BL11">
            <v>4032.1000000000004</v>
          </cell>
          <cell r="BM11">
            <v>3256.2000000000003</v>
          </cell>
          <cell r="BN11">
            <v>4263.6000000000004</v>
          </cell>
          <cell r="BO11">
            <v>4691.7</v>
          </cell>
          <cell r="BP11">
            <v>5132</v>
          </cell>
          <cell r="BQ11">
            <v>4829.2</v>
          </cell>
          <cell r="BR11">
            <v>8267.4</v>
          </cell>
          <cell r="BS11">
            <v>8855.6</v>
          </cell>
          <cell r="BT11">
            <v>9978.2000000000007</v>
          </cell>
          <cell r="BU11">
            <v>6305.7000000000007</v>
          </cell>
          <cell r="BV11">
            <v>4221.1000000000004</v>
          </cell>
          <cell r="BW11">
            <v>4727.4000000000005</v>
          </cell>
          <cell r="BX11">
            <v>4414.9000000000005</v>
          </cell>
          <cell r="BY11">
            <v>4451.5</v>
          </cell>
          <cell r="BZ11">
            <v>4508.4000000000005</v>
          </cell>
          <cell r="CA11">
            <v>4500</v>
          </cell>
          <cell r="CB11">
            <v>4894.3</v>
          </cell>
          <cell r="CC11">
            <v>7507.9000000000005</v>
          </cell>
          <cell r="CD11">
            <v>8129.6</v>
          </cell>
          <cell r="CE11">
            <v>9121.1</v>
          </cell>
          <cell r="CF11">
            <v>10934</v>
          </cell>
          <cell r="CG11">
            <v>6237.6</v>
          </cell>
          <cell r="CH11">
            <v>5748.1</v>
          </cell>
          <cell r="CI11">
            <v>5389.1</v>
          </cell>
          <cell r="CJ11">
            <v>5017</v>
          </cell>
          <cell r="CK11">
            <v>3416.1000000000004</v>
          </cell>
          <cell r="CL11">
            <v>5776.5</v>
          </cell>
          <cell r="CM11">
            <v>5483.3</v>
          </cell>
          <cell r="CN11">
            <v>5554.4000000000005</v>
          </cell>
          <cell r="CO11">
            <v>7349.3</v>
          </cell>
          <cell r="CP11">
            <v>7692</v>
          </cell>
          <cell r="CQ11">
            <v>7469.6</v>
          </cell>
          <cell r="CR11">
            <v>6581.6</v>
          </cell>
          <cell r="CS11">
            <v>4236.2</v>
          </cell>
          <cell r="CT11">
            <v>6215.6</v>
          </cell>
          <cell r="CU11">
            <v>3877.3</v>
          </cell>
          <cell r="CV11">
            <v>4309.4000000000005</v>
          </cell>
          <cell r="CW11">
            <v>3824.1000000000004</v>
          </cell>
          <cell r="CX11">
            <v>5089.6000000000004</v>
          </cell>
          <cell r="CY11">
            <v>5200.4000000000005</v>
          </cell>
          <cell r="CZ11">
            <v>6567.8</v>
          </cell>
          <cell r="DA11">
            <v>6365.7000000000007</v>
          </cell>
          <cell r="DB11">
            <v>6656.8</v>
          </cell>
          <cell r="DC11">
            <v>6031.4000000000005</v>
          </cell>
          <cell r="DD11">
            <v>7191.1</v>
          </cell>
          <cell r="DE11">
            <v>3337.4</v>
          </cell>
          <cell r="DF11">
            <v>4640.1000000000004</v>
          </cell>
          <cell r="DG11">
            <v>3688.9</v>
          </cell>
          <cell r="DH11">
            <v>3336.3</v>
          </cell>
          <cell r="DI11">
            <v>3536.5</v>
          </cell>
          <cell r="DJ11">
            <v>4165.9000000000005</v>
          </cell>
          <cell r="DK11">
            <v>4300.5</v>
          </cell>
          <cell r="DL11">
            <v>4911.6000000000004</v>
          </cell>
          <cell r="DM11">
            <v>4845.8</v>
          </cell>
          <cell r="DN11">
            <v>7511.8</v>
          </cell>
          <cell r="DO11">
            <v>5945.2000000000007</v>
          </cell>
          <cell r="DP11">
            <v>4904.5</v>
          </cell>
          <cell r="DQ11">
            <v>3789.9</v>
          </cell>
          <cell r="DR11">
            <v>2922.4060000000004</v>
          </cell>
          <cell r="DS11">
            <v>2855.9250000000002</v>
          </cell>
          <cell r="DT11">
            <v>2884.9140000000002</v>
          </cell>
          <cell r="DU11">
            <v>3097.8070000000002</v>
          </cell>
          <cell r="DV11">
            <v>3236.1620000000003</v>
          </cell>
          <cell r="DW11">
            <v>4295.2370000000001</v>
          </cell>
          <cell r="DX11">
            <v>4899.5290000000005</v>
          </cell>
          <cell r="DY11">
            <v>4484.7320000000009</v>
          </cell>
          <cell r="DZ11">
            <v>6630.6090000000004</v>
          </cell>
          <cell r="EA11">
            <v>5139.777000000001</v>
          </cell>
          <cell r="EB11">
            <v>3173.2810000000004</v>
          </cell>
          <cell r="EC11">
            <v>2798.6270000000004</v>
          </cell>
          <cell r="ED11">
            <v>4633.2489999999998</v>
          </cell>
          <cell r="EE11">
            <v>4547.643</v>
          </cell>
          <cell r="EF11">
            <v>5219.9340000000011</v>
          </cell>
          <cell r="EG11">
            <v>3956.125</v>
          </cell>
          <cell r="EH11">
            <v>3807.36</v>
          </cell>
          <cell r="EI11">
            <v>4512.8860000000004</v>
          </cell>
          <cell r="EJ11">
            <v>4118.45</v>
          </cell>
          <cell r="EK11">
            <v>5061.1010000000006</v>
          </cell>
          <cell r="EL11">
            <v>5601.7960000000003</v>
          </cell>
          <cell r="EM11">
            <v>4313.8609999999999</v>
          </cell>
          <cell r="EN11">
            <v>4853.8209999999999</v>
          </cell>
          <cell r="EO11">
            <v>3458.0810000000001</v>
          </cell>
          <cell r="EP11">
            <v>4269.8200000000006</v>
          </cell>
          <cell r="EQ11">
            <v>3303.5839999999998</v>
          </cell>
          <cell r="ER11">
            <v>3406.134</v>
          </cell>
          <cell r="ES11">
            <v>2925.09</v>
          </cell>
          <cell r="ET11">
            <v>4867.2230000000009</v>
          </cell>
          <cell r="EU11">
            <v>6061.643</v>
          </cell>
          <cell r="EV11">
            <v>6715.9120000000003</v>
          </cell>
          <cell r="EW11">
            <v>9800.5160000000014</v>
          </cell>
          <cell r="EX11">
            <v>7401.5790000000015</v>
          </cell>
          <cell r="EY11">
            <v>7101.6679999999997</v>
          </cell>
          <cell r="EZ11">
            <v>5223.4770000000008</v>
          </cell>
          <cell r="FA11">
            <v>990.18500000000006</v>
          </cell>
          <cell r="FB11">
            <v>88.975999999999999</v>
          </cell>
          <cell r="FC11">
            <v>2.5000000000000001E-2</v>
          </cell>
          <cell r="FD11">
            <v>2725.1530000000002</v>
          </cell>
          <cell r="FE11">
            <v>2941.6480000000001</v>
          </cell>
          <cell r="FF11">
            <v>4660.1120000000001</v>
          </cell>
          <cell r="FG11">
            <v>5621.0250000000005</v>
          </cell>
          <cell r="FH11">
            <v>4987.7350000000006</v>
          </cell>
          <cell r="FI11">
            <v>5618.0980000000009</v>
          </cell>
          <cell r="FJ11">
            <v>5502.9390000000003</v>
          </cell>
          <cell r="FK11">
            <v>5066.7130000000006</v>
          </cell>
          <cell r="FL11">
            <v>3505.2309999999998</v>
          </cell>
          <cell r="FM11">
            <v>1837.3860000000002</v>
          </cell>
          <cell r="FN11">
            <v>751.64200000000005</v>
          </cell>
          <cell r="FO11">
            <v>1.7000000000000001E-2</v>
          </cell>
          <cell r="FP11">
            <v>542.31500000000005</v>
          </cell>
          <cell r="FQ11">
            <v>2103.748</v>
          </cell>
          <cell r="FR11">
            <v>3171.0450000000001</v>
          </cell>
          <cell r="FS11">
            <v>3184.384</v>
          </cell>
          <cell r="FT11">
            <v>4755.991</v>
          </cell>
          <cell r="FU11">
            <v>4751.22</v>
          </cell>
          <cell r="FV11">
            <v>5470.6540000000005</v>
          </cell>
          <cell r="FW11">
            <v>6365.4570000000003</v>
          </cell>
          <cell r="FX11">
            <v>4464.2219999999998</v>
          </cell>
          <cell r="FY11">
            <v>2824.8409999999999</v>
          </cell>
          <cell r="FZ11">
            <v>2921.9810000000002</v>
          </cell>
          <cell r="GA11">
            <v>2405.788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20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21.5</v>
          </cell>
          <cell r="AD12">
            <v>21.900000000000002</v>
          </cell>
          <cell r="AE12">
            <v>21.5</v>
          </cell>
          <cell r="AF12">
            <v>21.900000000000002</v>
          </cell>
          <cell r="AG12">
            <v>21</v>
          </cell>
          <cell r="AH12">
            <v>44</v>
          </cell>
          <cell r="AI12">
            <v>258.60000000000002</v>
          </cell>
          <cell r="AJ12">
            <v>232.4</v>
          </cell>
          <cell r="AK12">
            <v>80.100000000000009</v>
          </cell>
          <cell r="AL12">
            <v>21</v>
          </cell>
          <cell r="AM12">
            <v>0</v>
          </cell>
          <cell r="AN12">
            <v>21.700000000000003</v>
          </cell>
          <cell r="AO12">
            <v>0</v>
          </cell>
          <cell r="AP12">
            <v>22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21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11014.7</v>
          </cell>
          <cell r="C13">
            <v>22190.5</v>
          </cell>
          <cell r="D13">
            <v>23864</v>
          </cell>
          <cell r="E13">
            <v>16084</v>
          </cell>
          <cell r="F13">
            <v>19667.2</v>
          </cell>
          <cell r="G13">
            <v>15567.6</v>
          </cell>
          <cell r="H13">
            <v>11606.6</v>
          </cell>
          <cell r="I13">
            <v>10019.300000000001</v>
          </cell>
          <cell r="J13">
            <v>11871</v>
          </cell>
          <cell r="K13">
            <v>10701.300000000001</v>
          </cell>
          <cell r="L13">
            <v>9882.6</v>
          </cell>
          <cell r="M13">
            <v>7036.3</v>
          </cell>
          <cell r="N13">
            <v>3150.7000000000003</v>
          </cell>
          <cell r="O13">
            <v>3667.7000000000003</v>
          </cell>
          <cell r="P13">
            <v>3598.4</v>
          </cell>
          <cell r="Q13">
            <v>2315.4</v>
          </cell>
          <cell r="R13">
            <v>2552.4</v>
          </cell>
          <cell r="S13">
            <v>3267.2000000000003</v>
          </cell>
          <cell r="T13">
            <v>3788.8</v>
          </cell>
          <cell r="U13">
            <v>4965.9000000000005</v>
          </cell>
          <cell r="V13">
            <v>5092.2000000000007</v>
          </cell>
          <cell r="W13">
            <v>4966.8</v>
          </cell>
          <cell r="X13">
            <v>5739.7000000000007</v>
          </cell>
          <cell r="Y13">
            <v>2762.9</v>
          </cell>
          <cell r="Z13">
            <v>1849.1000000000001</v>
          </cell>
          <cell r="AA13">
            <v>3327</v>
          </cell>
          <cell r="AB13">
            <v>2399.3000000000002</v>
          </cell>
          <cell r="AC13">
            <v>1829</v>
          </cell>
          <cell r="AD13">
            <v>2905.8</v>
          </cell>
          <cell r="AE13">
            <v>2828.7000000000003</v>
          </cell>
          <cell r="AF13">
            <v>3332</v>
          </cell>
          <cell r="AG13">
            <v>4288.4000000000005</v>
          </cell>
          <cell r="AH13">
            <v>4572.1000000000004</v>
          </cell>
          <cell r="AI13">
            <v>5176.3</v>
          </cell>
          <cell r="AJ13">
            <v>5150.3</v>
          </cell>
          <cell r="AK13">
            <v>3216.2000000000003</v>
          </cell>
          <cell r="AL13">
            <v>3011.7000000000003</v>
          </cell>
          <cell r="AM13">
            <v>3101.7000000000003</v>
          </cell>
          <cell r="AN13">
            <v>1981.1000000000001</v>
          </cell>
          <cell r="AO13">
            <v>2745.4</v>
          </cell>
          <cell r="AP13">
            <v>2493.6000000000004</v>
          </cell>
          <cell r="AQ13">
            <v>2742.4</v>
          </cell>
          <cell r="AR13">
            <v>4336.5</v>
          </cell>
          <cell r="AS13">
            <v>4700.4000000000005</v>
          </cell>
          <cell r="AT13">
            <v>5490.1</v>
          </cell>
          <cell r="AU13">
            <v>6281.8</v>
          </cell>
          <cell r="AV13">
            <v>5648.8</v>
          </cell>
          <cell r="AW13">
            <v>3837.4</v>
          </cell>
          <cell r="AX13">
            <v>3670.4</v>
          </cell>
          <cell r="AY13">
            <v>2909</v>
          </cell>
          <cell r="AZ13">
            <v>1922.6000000000001</v>
          </cell>
          <cell r="BA13">
            <v>1887.6000000000001</v>
          </cell>
          <cell r="BB13">
            <v>2773.7000000000003</v>
          </cell>
          <cell r="BC13">
            <v>3645.8</v>
          </cell>
          <cell r="BD13">
            <v>3823.1000000000004</v>
          </cell>
          <cell r="BE13">
            <v>5192.6000000000004</v>
          </cell>
          <cell r="BF13">
            <v>6722.7000000000007</v>
          </cell>
          <cell r="BG13">
            <v>7170.6</v>
          </cell>
          <cell r="BH13">
            <v>6124.4000000000005</v>
          </cell>
          <cell r="BI13">
            <v>5786.6</v>
          </cell>
          <cell r="BJ13">
            <v>5056.4000000000005</v>
          </cell>
          <cell r="BK13">
            <v>5996.1</v>
          </cell>
          <cell r="BL13">
            <v>4956.2000000000007</v>
          </cell>
          <cell r="BM13">
            <v>4412.9000000000005</v>
          </cell>
          <cell r="BN13">
            <v>5549.7000000000007</v>
          </cell>
          <cell r="BO13">
            <v>7029.5</v>
          </cell>
          <cell r="BP13">
            <v>7569.3</v>
          </cell>
          <cell r="BQ13">
            <v>8112.2000000000007</v>
          </cell>
          <cell r="BR13">
            <v>10533.800000000001</v>
          </cell>
          <cell r="BS13">
            <v>7447.8</v>
          </cell>
          <cell r="BT13">
            <v>10348.6</v>
          </cell>
          <cell r="BU13">
            <v>8255.1</v>
          </cell>
          <cell r="BV13">
            <v>6321.1</v>
          </cell>
          <cell r="BW13">
            <v>7281.3</v>
          </cell>
          <cell r="BX13">
            <v>7401.9000000000005</v>
          </cell>
          <cell r="BY13">
            <v>7282.1</v>
          </cell>
          <cell r="BZ13">
            <v>6833.6</v>
          </cell>
          <cell r="CA13">
            <v>6123.1</v>
          </cell>
          <cell r="CB13">
            <v>6580.4000000000005</v>
          </cell>
          <cell r="CC13">
            <v>9428</v>
          </cell>
          <cell r="CD13">
            <v>10054.5</v>
          </cell>
          <cell r="CE13">
            <v>9303.3000000000011</v>
          </cell>
          <cell r="CF13">
            <v>10978.400000000001</v>
          </cell>
          <cell r="CG13">
            <v>9366.1</v>
          </cell>
          <cell r="CH13">
            <v>5213.1000000000004</v>
          </cell>
          <cell r="CI13">
            <v>7000.3</v>
          </cell>
          <cell r="CJ13">
            <v>8077.5</v>
          </cell>
          <cell r="CK13">
            <v>5954.1</v>
          </cell>
          <cell r="CL13">
            <v>10720.300000000001</v>
          </cell>
          <cell r="CM13">
            <v>8357.1</v>
          </cell>
          <cell r="CN13">
            <v>12445</v>
          </cell>
          <cell r="CO13">
            <v>11950.7</v>
          </cell>
          <cell r="CP13">
            <v>10134.300000000001</v>
          </cell>
          <cell r="CQ13">
            <v>11192.1</v>
          </cell>
          <cell r="CR13">
            <v>10535.900000000001</v>
          </cell>
          <cell r="CS13">
            <v>8704.1</v>
          </cell>
          <cell r="CT13">
            <v>9211.1</v>
          </cell>
          <cell r="CU13">
            <v>6945.3</v>
          </cell>
          <cell r="CV13">
            <v>6100.6</v>
          </cell>
          <cell r="CW13">
            <v>5713.6</v>
          </cell>
          <cell r="CX13">
            <v>9161.4</v>
          </cell>
          <cell r="CY13">
            <v>11173.800000000001</v>
          </cell>
          <cell r="CZ13">
            <v>10979</v>
          </cell>
          <cell r="DA13">
            <v>9244.5</v>
          </cell>
          <cell r="DB13">
            <v>6947.5</v>
          </cell>
          <cell r="DC13">
            <v>6700.7000000000007</v>
          </cell>
          <cell r="DD13">
            <v>5560.2000000000007</v>
          </cell>
          <cell r="DE13">
            <v>3674.9</v>
          </cell>
          <cell r="DF13">
            <v>2480.9</v>
          </cell>
          <cell r="DG13">
            <v>2271.5</v>
          </cell>
          <cell r="DH13">
            <v>2235.1</v>
          </cell>
          <cell r="DI13">
            <v>1434.5</v>
          </cell>
          <cell r="DJ13">
            <v>2706.2000000000003</v>
          </cell>
          <cell r="DK13">
            <v>2450.5</v>
          </cell>
          <cell r="DL13">
            <v>3914.6000000000004</v>
          </cell>
          <cell r="DM13">
            <v>4177.5</v>
          </cell>
          <cell r="DN13">
            <v>5062.8</v>
          </cell>
          <cell r="DO13">
            <v>4626.5</v>
          </cell>
          <cell r="DP13">
            <v>2557.7000000000003</v>
          </cell>
          <cell r="DQ13">
            <v>1830.6000000000001</v>
          </cell>
          <cell r="DR13">
            <v>1639.9510000000002</v>
          </cell>
          <cell r="DS13">
            <v>1126.5229999999999</v>
          </cell>
          <cell r="DT13">
            <v>877.55000000000007</v>
          </cell>
          <cell r="DU13">
            <v>713.625</v>
          </cell>
          <cell r="DV13">
            <v>1829.5130000000001</v>
          </cell>
          <cell r="DW13">
            <v>1964.0540000000001</v>
          </cell>
          <cell r="DX13">
            <v>1713.3329999999999</v>
          </cell>
          <cell r="DY13">
            <v>2506.8410000000003</v>
          </cell>
          <cell r="DZ13">
            <v>2859.076</v>
          </cell>
          <cell r="EA13">
            <v>2371.4300000000003</v>
          </cell>
          <cell r="EB13">
            <v>1780.5029999999999</v>
          </cell>
          <cell r="EC13">
            <v>1670.298</v>
          </cell>
          <cell r="ED13">
            <v>1996.0740000000003</v>
          </cell>
          <cell r="EE13">
            <v>1089.7190000000001</v>
          </cell>
          <cell r="EF13">
            <v>1300.076</v>
          </cell>
          <cell r="EG13">
            <v>963.26600000000008</v>
          </cell>
          <cell r="EH13">
            <v>1080.4829999999999</v>
          </cell>
          <cell r="EI13">
            <v>1542.8010000000002</v>
          </cell>
          <cell r="EJ13">
            <v>1398.9350000000002</v>
          </cell>
          <cell r="EK13">
            <v>2198.904</v>
          </cell>
          <cell r="EL13">
            <v>2626.4590000000003</v>
          </cell>
          <cell r="EM13">
            <v>1749.4240000000002</v>
          </cell>
          <cell r="EN13">
            <v>1818.653</v>
          </cell>
          <cell r="EO13">
            <v>1226.95</v>
          </cell>
          <cell r="EP13">
            <v>1055.086</v>
          </cell>
          <cell r="EQ13">
            <v>553.96799999999996</v>
          </cell>
          <cell r="ER13">
            <v>763.69399999999996</v>
          </cell>
          <cell r="ES13">
            <v>728.23799999999994</v>
          </cell>
          <cell r="ET13">
            <v>1140.3370000000002</v>
          </cell>
          <cell r="EU13">
            <v>900.86599999999999</v>
          </cell>
          <cell r="EV13">
            <v>1345.914</v>
          </cell>
          <cell r="EW13">
            <v>1811.4719999999998</v>
          </cell>
          <cell r="EX13">
            <v>1108.0710000000001</v>
          </cell>
          <cell r="EY13">
            <v>954.40800000000002</v>
          </cell>
          <cell r="EZ13">
            <v>876.50500000000011</v>
          </cell>
          <cell r="FA13">
            <v>25.5</v>
          </cell>
          <cell r="FB13">
            <v>0</v>
          </cell>
          <cell r="FC13">
            <v>0</v>
          </cell>
          <cell r="FD13">
            <v>483.05400000000003</v>
          </cell>
          <cell r="FE13">
            <v>523.28700000000003</v>
          </cell>
          <cell r="FF13">
            <v>1026.1400000000001</v>
          </cell>
          <cell r="FG13">
            <v>1290.6280000000002</v>
          </cell>
          <cell r="FH13">
            <v>1342.8879999999999</v>
          </cell>
          <cell r="FI13">
            <v>1290.932</v>
          </cell>
          <cell r="FJ13">
            <v>1101.739</v>
          </cell>
          <cell r="FK13">
            <v>740.1930000000001</v>
          </cell>
          <cell r="FL13">
            <v>371.31799999999998</v>
          </cell>
          <cell r="FM13">
            <v>126.62</v>
          </cell>
          <cell r="FN13">
            <v>23.54</v>
          </cell>
          <cell r="FO13">
            <v>21.92</v>
          </cell>
          <cell r="FP13">
            <v>69.932000000000002</v>
          </cell>
          <cell r="FQ13">
            <v>175.33199999999999</v>
          </cell>
          <cell r="FR13">
            <v>239.05</v>
          </cell>
          <cell r="FS13">
            <v>248.64400000000001</v>
          </cell>
          <cell r="FT13">
            <v>257.65199999999999</v>
          </cell>
          <cell r="FU13">
            <v>461.88299999999998</v>
          </cell>
          <cell r="FV13">
            <v>380.60399999999998</v>
          </cell>
          <cell r="FW13">
            <v>432.11400000000003</v>
          </cell>
          <cell r="FX13">
            <v>513.44799999999998</v>
          </cell>
          <cell r="FY13">
            <v>225.70500000000001</v>
          </cell>
          <cell r="FZ13">
            <v>173.911</v>
          </cell>
          <cell r="GA13">
            <v>186.51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26</v>
          </cell>
          <cell r="Y14">
            <v>26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18.600000000000001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18</v>
          </cell>
          <cell r="BX14">
            <v>0</v>
          </cell>
          <cell r="BY14">
            <v>24.5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48.5</v>
          </cell>
          <cell r="CF14">
            <v>23.5</v>
          </cell>
          <cell r="CG14">
            <v>0</v>
          </cell>
          <cell r="CH14">
            <v>0</v>
          </cell>
          <cell r="CI14">
            <v>23.5</v>
          </cell>
          <cell r="CJ14">
            <v>25</v>
          </cell>
          <cell r="CK14">
            <v>24</v>
          </cell>
          <cell r="CL14">
            <v>0</v>
          </cell>
          <cell r="CM14">
            <v>0</v>
          </cell>
          <cell r="CN14">
            <v>0</v>
          </cell>
          <cell r="CO14">
            <v>72</v>
          </cell>
          <cell r="CP14">
            <v>24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24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23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24.82</v>
          </cell>
          <cell r="DY14">
            <v>0</v>
          </cell>
          <cell r="DZ14">
            <v>24.76</v>
          </cell>
          <cell r="EA14">
            <v>25</v>
          </cell>
          <cell r="EB14">
            <v>0</v>
          </cell>
          <cell r="EC14">
            <v>20.6</v>
          </cell>
          <cell r="ED14">
            <v>23.040000000000003</v>
          </cell>
          <cell r="EE14">
            <v>0</v>
          </cell>
          <cell r="EF14">
            <v>0</v>
          </cell>
          <cell r="EG14">
            <v>23.043000000000003</v>
          </cell>
          <cell r="EH14">
            <v>0</v>
          </cell>
          <cell r="EI14">
            <v>70.085999999999999</v>
          </cell>
          <cell r="EJ14">
            <v>46.087000000000003</v>
          </cell>
          <cell r="EK14">
            <v>42.395000000000003</v>
          </cell>
          <cell r="EL14">
            <v>0</v>
          </cell>
          <cell r="EM14">
            <v>0</v>
          </cell>
          <cell r="EN14">
            <v>0</v>
          </cell>
          <cell r="EO14">
            <v>6.0000000000000001E-3</v>
          </cell>
          <cell r="EP14">
            <v>24.965000000000003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3.0000000000000001E-3</v>
          </cell>
          <cell r="EW14">
            <v>0</v>
          </cell>
          <cell r="EX14">
            <v>0</v>
          </cell>
          <cell r="EY14">
            <v>0</v>
          </cell>
          <cell r="EZ14">
            <v>22.080000000000002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23.040000000000003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1.3000000000000001E-2</v>
          </cell>
          <cell r="FL14">
            <v>0</v>
          </cell>
          <cell r="FM14">
            <v>20.340000000000003</v>
          </cell>
          <cell r="FN14">
            <v>43.58</v>
          </cell>
          <cell r="FO14">
            <v>0</v>
          </cell>
          <cell r="FP14">
            <v>0</v>
          </cell>
          <cell r="FQ14">
            <v>0</v>
          </cell>
          <cell r="FR14">
            <v>43.404000000000003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5.3999999999999999E-2</v>
          </cell>
          <cell r="FX14">
            <v>5.6000000000000001E-2</v>
          </cell>
          <cell r="FY14">
            <v>0</v>
          </cell>
          <cell r="FZ14">
            <v>2.8000000000000001E-2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1475.6000000000001</v>
          </cell>
          <cell r="C15">
            <v>2787.5</v>
          </cell>
          <cell r="D15">
            <v>3171.2000000000003</v>
          </cell>
          <cell r="E15">
            <v>3152</v>
          </cell>
          <cell r="F15">
            <v>5598.5</v>
          </cell>
          <cell r="G15">
            <v>7245.1</v>
          </cell>
          <cell r="H15">
            <v>6794.9000000000005</v>
          </cell>
          <cell r="I15">
            <v>5550.7000000000007</v>
          </cell>
          <cell r="J15">
            <v>5034.3</v>
          </cell>
          <cell r="K15">
            <v>4097.1000000000004</v>
          </cell>
          <cell r="L15">
            <v>4221.2</v>
          </cell>
          <cell r="M15">
            <v>1057.3</v>
          </cell>
          <cell r="N15">
            <v>3052.7000000000003</v>
          </cell>
          <cell r="O15">
            <v>2809</v>
          </cell>
          <cell r="P15">
            <v>5213.1000000000004</v>
          </cell>
          <cell r="Q15">
            <v>5174.8</v>
          </cell>
          <cell r="R15">
            <v>6820.8</v>
          </cell>
          <cell r="S15">
            <v>6854.9000000000005</v>
          </cell>
          <cell r="T15">
            <v>7255.8</v>
          </cell>
          <cell r="U15">
            <v>5533.6</v>
          </cell>
          <cell r="V15">
            <v>6821</v>
          </cell>
          <cell r="W15">
            <v>6102.7000000000007</v>
          </cell>
          <cell r="X15">
            <v>3272.9</v>
          </cell>
          <cell r="Y15">
            <v>1418.2</v>
          </cell>
          <cell r="Z15">
            <v>1917.6000000000001</v>
          </cell>
          <cell r="AA15">
            <v>3469.4</v>
          </cell>
          <cell r="AB15">
            <v>4232.5</v>
          </cell>
          <cell r="AC15">
            <v>4769.1000000000004</v>
          </cell>
          <cell r="AD15">
            <v>7731.2000000000007</v>
          </cell>
          <cell r="AE15">
            <v>7414.6</v>
          </cell>
          <cell r="AF15">
            <v>8804.1</v>
          </cell>
          <cell r="AG15">
            <v>5331.6</v>
          </cell>
          <cell r="AH15">
            <v>6379.3</v>
          </cell>
          <cell r="AI15">
            <v>7733.9000000000005</v>
          </cell>
          <cell r="AJ15">
            <v>5083.2000000000007</v>
          </cell>
          <cell r="AK15">
            <v>2649.2000000000003</v>
          </cell>
          <cell r="AL15">
            <v>3598.6000000000004</v>
          </cell>
          <cell r="AM15">
            <v>4364.6000000000004</v>
          </cell>
          <cell r="AN15">
            <v>6393.9000000000005</v>
          </cell>
          <cell r="AO15">
            <v>10048.1</v>
          </cell>
          <cell r="AP15">
            <v>8915.3000000000011</v>
          </cell>
          <cell r="AQ15">
            <v>8514</v>
          </cell>
          <cell r="AR15">
            <v>10717</v>
          </cell>
          <cell r="AS15">
            <v>28533.5</v>
          </cell>
          <cell r="AT15">
            <v>7288</v>
          </cell>
          <cell r="AU15">
            <v>19381.8</v>
          </cell>
          <cell r="AV15">
            <v>6375.2000000000007</v>
          </cell>
          <cell r="AW15">
            <v>15590.6</v>
          </cell>
          <cell r="AX15">
            <v>4458</v>
          </cell>
          <cell r="AY15">
            <v>17249.7</v>
          </cell>
          <cell r="AZ15">
            <v>6838.7000000000007</v>
          </cell>
          <cell r="BA15">
            <v>8588.3000000000011</v>
          </cell>
          <cell r="BB15">
            <v>6842.3</v>
          </cell>
          <cell r="BC15">
            <v>8110.6</v>
          </cell>
          <cell r="BD15">
            <v>11062.900000000001</v>
          </cell>
          <cell r="BE15">
            <v>7127.8</v>
          </cell>
          <cell r="BF15">
            <v>6811.4000000000005</v>
          </cell>
          <cell r="BG15">
            <v>5445.3</v>
          </cell>
          <cell r="BH15">
            <v>4944.8</v>
          </cell>
          <cell r="BI15">
            <v>2320.2000000000003</v>
          </cell>
          <cell r="BJ15">
            <v>2379.8000000000002</v>
          </cell>
          <cell r="BK15">
            <v>3077</v>
          </cell>
          <cell r="BL15">
            <v>3012</v>
          </cell>
          <cell r="BM15">
            <v>3518.7000000000003</v>
          </cell>
          <cell r="BN15">
            <v>4226.1000000000004</v>
          </cell>
          <cell r="BO15">
            <v>5432.1</v>
          </cell>
          <cell r="BP15">
            <v>7246.6</v>
          </cell>
          <cell r="BQ15">
            <v>6272.1</v>
          </cell>
          <cell r="BR15">
            <v>5691</v>
          </cell>
          <cell r="BS15">
            <v>3838.1000000000004</v>
          </cell>
          <cell r="BT15">
            <v>4570.4000000000005</v>
          </cell>
          <cell r="BU15">
            <v>2455.5</v>
          </cell>
          <cell r="BV15">
            <v>1823.3000000000002</v>
          </cell>
          <cell r="BW15">
            <v>3177.5</v>
          </cell>
          <cell r="BX15">
            <v>5025.7000000000007</v>
          </cell>
          <cell r="BY15">
            <v>5534.2000000000007</v>
          </cell>
          <cell r="BZ15">
            <v>6025.6</v>
          </cell>
          <cell r="CA15">
            <v>5763.3</v>
          </cell>
          <cell r="CB15">
            <v>5019.7000000000007</v>
          </cell>
          <cell r="CC15">
            <v>7740.3</v>
          </cell>
          <cell r="CD15">
            <v>5656.6</v>
          </cell>
          <cell r="CE15">
            <v>4002</v>
          </cell>
          <cell r="CF15">
            <v>3005.3</v>
          </cell>
          <cell r="CG15">
            <v>3009.2000000000003</v>
          </cell>
          <cell r="CH15">
            <v>2235.2000000000003</v>
          </cell>
          <cell r="CI15">
            <v>2212.7000000000003</v>
          </cell>
          <cell r="CJ15">
            <v>2940.3</v>
          </cell>
          <cell r="CK15">
            <v>4658.5</v>
          </cell>
          <cell r="CL15">
            <v>4447.2</v>
          </cell>
          <cell r="CM15">
            <v>5576.9000000000005</v>
          </cell>
          <cell r="CN15">
            <v>4239.7</v>
          </cell>
          <cell r="CO15">
            <v>3463.7000000000003</v>
          </cell>
          <cell r="CP15">
            <v>1894.2</v>
          </cell>
          <cell r="CQ15">
            <v>1678.3000000000002</v>
          </cell>
          <cell r="CR15">
            <v>1958.3000000000002</v>
          </cell>
          <cell r="CS15">
            <v>1469.1000000000001</v>
          </cell>
          <cell r="CT15">
            <v>1030.7</v>
          </cell>
          <cell r="CU15">
            <v>1427.1000000000001</v>
          </cell>
          <cell r="CV15">
            <v>1185.1000000000001</v>
          </cell>
          <cell r="CW15">
            <v>1607.7</v>
          </cell>
          <cell r="CX15">
            <v>2359.5</v>
          </cell>
          <cell r="CY15">
            <v>2502.9</v>
          </cell>
          <cell r="CZ15">
            <v>2518.3000000000002</v>
          </cell>
          <cell r="DA15">
            <v>3360.4</v>
          </cell>
          <cell r="DB15">
            <v>2510.8000000000002</v>
          </cell>
          <cell r="DC15">
            <v>2398.9</v>
          </cell>
          <cell r="DD15">
            <v>2104.1</v>
          </cell>
          <cell r="DE15">
            <v>1521.2</v>
          </cell>
          <cell r="DF15">
            <v>1427.3000000000002</v>
          </cell>
          <cell r="DG15">
            <v>23970.5</v>
          </cell>
          <cell r="DH15">
            <v>2993.4</v>
          </cell>
          <cell r="DI15">
            <v>17845.900000000001</v>
          </cell>
          <cell r="DJ15">
            <v>2799.7000000000003</v>
          </cell>
          <cell r="DK15">
            <v>2320.4</v>
          </cell>
          <cell r="DL15">
            <v>3802.4</v>
          </cell>
          <cell r="DM15">
            <v>14621.6</v>
          </cell>
          <cell r="DN15">
            <v>1697.7</v>
          </cell>
          <cell r="DO15">
            <v>1897.5</v>
          </cell>
          <cell r="DP15">
            <v>1102.5</v>
          </cell>
          <cell r="DQ15">
            <v>835.40000000000009</v>
          </cell>
          <cell r="DR15">
            <v>887.70900000000006</v>
          </cell>
          <cell r="DS15">
            <v>840.79899999999998</v>
          </cell>
          <cell r="DT15">
            <v>217.923</v>
          </cell>
          <cell r="DU15">
            <v>938.95</v>
          </cell>
          <cell r="DV15">
            <v>1798.2730000000001</v>
          </cell>
          <cell r="DW15">
            <v>2475.13</v>
          </cell>
          <cell r="DX15">
            <v>1504.39</v>
          </cell>
          <cell r="DY15">
            <v>1415.46</v>
          </cell>
          <cell r="DZ15">
            <v>1132.7520000000002</v>
          </cell>
          <cell r="EA15">
            <v>770.39</v>
          </cell>
          <cell r="EB15">
            <v>1235.932</v>
          </cell>
          <cell r="EC15">
            <v>944.61800000000005</v>
          </cell>
          <cell r="ED15">
            <v>1263.748</v>
          </cell>
          <cell r="EE15">
            <v>1034.3600000000001</v>
          </cell>
          <cell r="EF15">
            <v>1926.037</v>
          </cell>
          <cell r="EG15">
            <v>1541.45</v>
          </cell>
          <cell r="EH15">
            <v>1682.4880000000003</v>
          </cell>
          <cell r="EI15">
            <v>1918.6410000000001</v>
          </cell>
          <cell r="EJ15">
            <v>1620.29</v>
          </cell>
          <cell r="EK15">
            <v>1481.607</v>
          </cell>
          <cell r="EL15">
            <v>1923.9160000000002</v>
          </cell>
          <cell r="EM15">
            <v>1428.9960000000001</v>
          </cell>
          <cell r="EN15">
            <v>1097.751</v>
          </cell>
          <cell r="EO15">
            <v>592.5100000000001</v>
          </cell>
          <cell r="EP15">
            <v>506.65000000000003</v>
          </cell>
          <cell r="EQ15">
            <v>199.52</v>
          </cell>
          <cell r="ER15">
            <v>144.65</v>
          </cell>
          <cell r="ES15">
            <v>429.20000000000005</v>
          </cell>
          <cell r="ET15">
            <v>244.5</v>
          </cell>
          <cell r="EU15">
            <v>222.60000000000002</v>
          </cell>
          <cell r="EV15">
            <v>184.07000000000002</v>
          </cell>
          <cell r="EW15">
            <v>402.36</v>
          </cell>
          <cell r="EX15">
            <v>306.435</v>
          </cell>
          <cell r="EY15">
            <v>322.55</v>
          </cell>
          <cell r="EZ15">
            <v>356.42000000000007</v>
          </cell>
          <cell r="FA15">
            <v>43.6</v>
          </cell>
          <cell r="FB15">
            <v>0</v>
          </cell>
          <cell r="FC15">
            <v>18.7</v>
          </cell>
          <cell r="FD15">
            <v>261.21999999999997</v>
          </cell>
          <cell r="FE15">
            <v>407.68</v>
          </cell>
          <cell r="FF15">
            <v>775.84</v>
          </cell>
          <cell r="FG15">
            <v>799.49</v>
          </cell>
          <cell r="FH15">
            <v>544.28800000000001</v>
          </cell>
          <cell r="FI15">
            <v>541.89</v>
          </cell>
          <cell r="FJ15">
            <v>539.7600000000001</v>
          </cell>
          <cell r="FK15">
            <v>150.12</v>
          </cell>
          <cell r="FL15">
            <v>17.82</v>
          </cell>
          <cell r="FM15">
            <v>42.300000000000004</v>
          </cell>
          <cell r="FN15">
            <v>35.64</v>
          </cell>
          <cell r="FO15">
            <v>8.64</v>
          </cell>
          <cell r="FP15">
            <v>0</v>
          </cell>
          <cell r="FQ15">
            <v>13.13</v>
          </cell>
          <cell r="FR15">
            <v>59.9</v>
          </cell>
          <cell r="FS15">
            <v>171.5</v>
          </cell>
          <cell r="FT15">
            <v>278.72000000000003</v>
          </cell>
          <cell r="FU15">
            <v>289.76400000000001</v>
          </cell>
          <cell r="FV15">
            <v>526.84</v>
          </cell>
          <cell r="FW15">
            <v>634.34799999999996</v>
          </cell>
          <cell r="FX15">
            <v>551.24</v>
          </cell>
          <cell r="FY15">
            <v>332.67900000000003</v>
          </cell>
          <cell r="FZ15">
            <v>219.5</v>
          </cell>
          <cell r="GA15">
            <v>251.22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42.800000000000004</v>
          </cell>
          <cell r="T16">
            <v>0</v>
          </cell>
          <cell r="U16">
            <v>0</v>
          </cell>
          <cell r="V16">
            <v>21.3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17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22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21.900000000000002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21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19.700000000000003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11.100000000000001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21.25</v>
          </cell>
          <cell r="DY16">
            <v>40.340000000000003</v>
          </cell>
          <cell r="DZ16">
            <v>43.42</v>
          </cell>
          <cell r="EA16">
            <v>21.1</v>
          </cell>
          <cell r="EB16">
            <v>21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42</v>
          </cell>
          <cell r="EH16">
            <v>21</v>
          </cell>
          <cell r="EI16">
            <v>0</v>
          </cell>
          <cell r="EJ16">
            <v>0</v>
          </cell>
          <cell r="EK16">
            <v>83.920000000000016</v>
          </cell>
          <cell r="EL16">
            <v>0</v>
          </cell>
          <cell r="EM16">
            <v>0</v>
          </cell>
          <cell r="EN16">
            <v>21.900000000000002</v>
          </cell>
          <cell r="EO16">
            <v>0</v>
          </cell>
          <cell r="EP16">
            <v>42.097000000000008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198.8</v>
          </cell>
          <cell r="EY16">
            <v>63.860000000000007</v>
          </cell>
          <cell r="EZ16">
            <v>22.26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22.5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22.36</v>
          </cell>
          <cell r="FL16">
            <v>0</v>
          </cell>
          <cell r="FM16">
            <v>21.5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0.93500000000000005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38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20.200000000000003</v>
          </cell>
          <cell r="L17">
            <v>14</v>
          </cell>
          <cell r="M17">
            <v>0</v>
          </cell>
          <cell r="N17">
            <v>0</v>
          </cell>
          <cell r="O17">
            <v>0</v>
          </cell>
          <cell r="P17">
            <v>52</v>
          </cell>
          <cell r="Q17">
            <v>18</v>
          </cell>
          <cell r="R17">
            <v>57</v>
          </cell>
          <cell r="S17">
            <v>14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22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43.7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40.200000000000003</v>
          </cell>
          <cell r="BT17">
            <v>0</v>
          </cell>
          <cell r="BU17">
            <v>0</v>
          </cell>
          <cell r="BV17">
            <v>5</v>
          </cell>
          <cell r="BW17">
            <v>3</v>
          </cell>
          <cell r="BX17">
            <v>0</v>
          </cell>
          <cell r="BY17">
            <v>0</v>
          </cell>
          <cell r="BZ17">
            <v>2.4000000000000004</v>
          </cell>
          <cell r="CA17">
            <v>10.200000000000001</v>
          </cell>
          <cell r="CB17">
            <v>10.200000000000001</v>
          </cell>
          <cell r="CC17">
            <v>0</v>
          </cell>
          <cell r="CD17">
            <v>48.400000000000006</v>
          </cell>
          <cell r="CE17">
            <v>0</v>
          </cell>
          <cell r="CF17">
            <v>66</v>
          </cell>
          <cell r="CG17">
            <v>47.6</v>
          </cell>
          <cell r="CH17">
            <v>43.800000000000004</v>
          </cell>
          <cell r="CI17">
            <v>109.60000000000001</v>
          </cell>
          <cell r="CJ17">
            <v>59.6</v>
          </cell>
          <cell r="CK17">
            <v>0</v>
          </cell>
          <cell r="CL17">
            <v>21.1</v>
          </cell>
          <cell r="CM17">
            <v>21.8</v>
          </cell>
          <cell r="CN17">
            <v>0</v>
          </cell>
          <cell r="CO17">
            <v>25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22.8</v>
          </cell>
          <cell r="CU17">
            <v>44.900000000000006</v>
          </cell>
          <cell r="CV17">
            <v>39.6</v>
          </cell>
          <cell r="CW17">
            <v>0</v>
          </cell>
          <cell r="CX17">
            <v>15.200000000000001</v>
          </cell>
          <cell r="CY17">
            <v>20.900000000000002</v>
          </cell>
          <cell r="CZ17">
            <v>39.6</v>
          </cell>
          <cell r="DA17">
            <v>0</v>
          </cell>
          <cell r="DB17">
            <v>0</v>
          </cell>
          <cell r="DC17">
            <v>74.7</v>
          </cell>
          <cell r="DD17">
            <v>21.1</v>
          </cell>
          <cell r="DE17">
            <v>21.1</v>
          </cell>
          <cell r="DF17">
            <v>0</v>
          </cell>
          <cell r="DG17">
            <v>21.1</v>
          </cell>
          <cell r="DH17">
            <v>5.6000000000000005</v>
          </cell>
          <cell r="DI17">
            <v>0</v>
          </cell>
          <cell r="DJ17">
            <v>0</v>
          </cell>
          <cell r="DK17">
            <v>23.200000000000003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19.05</v>
          </cell>
          <cell r="EC17">
            <v>0</v>
          </cell>
          <cell r="ED17">
            <v>142.31</v>
          </cell>
          <cell r="EE17">
            <v>169.71</v>
          </cell>
          <cell r="EF17">
            <v>130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21.542000000000002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37.920999999999999</v>
          </cell>
          <cell r="ES17">
            <v>0</v>
          </cell>
          <cell r="ET17">
            <v>0</v>
          </cell>
          <cell r="EU17">
            <v>0</v>
          </cell>
          <cell r="EV17">
            <v>0.84900000000000009</v>
          </cell>
          <cell r="EW17">
            <v>42.710000000000008</v>
          </cell>
          <cell r="EX17">
            <v>24.930000000000003</v>
          </cell>
          <cell r="EY17">
            <v>146.84</v>
          </cell>
          <cell r="EZ17">
            <v>183.59000000000003</v>
          </cell>
          <cell r="FA17">
            <v>21.92</v>
          </cell>
          <cell r="FB17">
            <v>0</v>
          </cell>
          <cell r="FC17">
            <v>0</v>
          </cell>
          <cell r="FD17">
            <v>22.28</v>
          </cell>
          <cell r="FE17">
            <v>276.91000000000003</v>
          </cell>
          <cell r="FF17">
            <v>266.13000000000005</v>
          </cell>
          <cell r="FG17">
            <v>260.94600000000003</v>
          </cell>
          <cell r="FH17">
            <v>329.52100000000002</v>
          </cell>
          <cell r="FI17">
            <v>505.36899999999997</v>
          </cell>
          <cell r="FJ17">
            <v>429.26499999999999</v>
          </cell>
          <cell r="FK17">
            <v>673.76900000000001</v>
          </cell>
          <cell r="FL17">
            <v>334.029</v>
          </cell>
          <cell r="FM17">
            <v>43.206000000000003</v>
          </cell>
          <cell r="FN17">
            <v>175.505</v>
          </cell>
          <cell r="FO17">
            <v>0</v>
          </cell>
          <cell r="FP17">
            <v>44</v>
          </cell>
          <cell r="FQ17">
            <v>198.56</v>
          </cell>
          <cell r="FR17">
            <v>549.86800000000005</v>
          </cell>
          <cell r="FS17">
            <v>568.12900000000002</v>
          </cell>
          <cell r="FT17">
            <v>363.56900000000002</v>
          </cell>
          <cell r="FU17">
            <v>287.16399999999999</v>
          </cell>
          <cell r="FV17">
            <v>191.339</v>
          </cell>
          <cell r="FW17">
            <v>591.54499999999996</v>
          </cell>
          <cell r="FX17">
            <v>267.65500000000003</v>
          </cell>
          <cell r="FY17">
            <v>319.209</v>
          </cell>
          <cell r="FZ17">
            <v>278.08600000000001</v>
          </cell>
          <cell r="GA17">
            <v>78.994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86</v>
          </cell>
          <cell r="C18">
            <v>64.8</v>
          </cell>
          <cell r="D18">
            <v>42.400000000000006</v>
          </cell>
          <cell r="E18">
            <v>0</v>
          </cell>
          <cell r="F18">
            <v>39.6</v>
          </cell>
          <cell r="G18">
            <v>0</v>
          </cell>
          <cell r="H18">
            <v>21.900000000000002</v>
          </cell>
          <cell r="I18">
            <v>87</v>
          </cell>
          <cell r="J18">
            <v>196.10000000000002</v>
          </cell>
          <cell r="K18">
            <v>85.9</v>
          </cell>
          <cell r="L18">
            <v>112.60000000000001</v>
          </cell>
          <cell r="M18">
            <v>42.300000000000004</v>
          </cell>
          <cell r="N18">
            <v>0</v>
          </cell>
          <cell r="O18">
            <v>36.300000000000004</v>
          </cell>
          <cell r="P18">
            <v>0</v>
          </cell>
          <cell r="Q18">
            <v>22.400000000000002</v>
          </cell>
          <cell r="R18">
            <v>0</v>
          </cell>
          <cell r="S18">
            <v>0</v>
          </cell>
          <cell r="T18">
            <v>0</v>
          </cell>
          <cell r="U18">
            <v>401.1</v>
          </cell>
          <cell r="V18">
            <v>751.30000000000007</v>
          </cell>
          <cell r="W18">
            <v>706.5</v>
          </cell>
          <cell r="X18">
            <v>860.7</v>
          </cell>
          <cell r="Y18">
            <v>709.6</v>
          </cell>
          <cell r="Z18">
            <v>524</v>
          </cell>
          <cell r="AA18">
            <v>679.7</v>
          </cell>
          <cell r="AB18">
            <v>471.1</v>
          </cell>
          <cell r="AC18">
            <v>279.90000000000003</v>
          </cell>
          <cell r="AD18">
            <v>456.20000000000005</v>
          </cell>
          <cell r="AE18">
            <v>357.70000000000005</v>
          </cell>
          <cell r="AF18">
            <v>411.5</v>
          </cell>
          <cell r="AG18">
            <v>462.1</v>
          </cell>
          <cell r="AH18">
            <v>1084.7</v>
          </cell>
          <cell r="AI18">
            <v>1581.4</v>
          </cell>
          <cell r="AJ18">
            <v>992.80000000000007</v>
          </cell>
          <cell r="AK18">
            <v>726.1</v>
          </cell>
          <cell r="AL18">
            <v>469.20000000000005</v>
          </cell>
          <cell r="AM18">
            <v>610.9</v>
          </cell>
          <cell r="AN18">
            <v>326.60000000000002</v>
          </cell>
          <cell r="AO18">
            <v>510.6</v>
          </cell>
          <cell r="AP18">
            <v>437</v>
          </cell>
          <cell r="AQ18">
            <v>610.4</v>
          </cell>
          <cell r="AR18">
            <v>596.9</v>
          </cell>
          <cell r="AS18">
            <v>510.70000000000005</v>
          </cell>
          <cell r="AT18">
            <v>866.6</v>
          </cell>
          <cell r="AU18">
            <v>1345.2</v>
          </cell>
          <cell r="AV18">
            <v>1023.9000000000001</v>
          </cell>
          <cell r="AW18">
            <v>820.40000000000009</v>
          </cell>
          <cell r="AX18">
            <v>1032.8</v>
          </cell>
          <cell r="AY18">
            <v>707.40000000000009</v>
          </cell>
          <cell r="AZ18">
            <v>610.30000000000007</v>
          </cell>
          <cell r="BA18">
            <v>353.8</v>
          </cell>
          <cell r="BB18">
            <v>577.4</v>
          </cell>
          <cell r="BC18">
            <v>255.8</v>
          </cell>
          <cell r="BD18">
            <v>164.5</v>
          </cell>
          <cell r="BE18">
            <v>186</v>
          </cell>
          <cell r="BF18">
            <v>481.8</v>
          </cell>
          <cell r="BG18">
            <v>505.20000000000005</v>
          </cell>
          <cell r="BH18">
            <v>291.40000000000003</v>
          </cell>
          <cell r="BI18">
            <v>356.90000000000003</v>
          </cell>
          <cell r="BJ18">
            <v>166.60000000000002</v>
          </cell>
          <cell r="BK18">
            <v>94.5</v>
          </cell>
          <cell r="BL18">
            <v>46.7</v>
          </cell>
          <cell r="BM18">
            <v>40.900000000000006</v>
          </cell>
          <cell r="BN18">
            <v>108.5</v>
          </cell>
          <cell r="BO18">
            <v>55.6</v>
          </cell>
          <cell r="BP18">
            <v>77.800000000000011</v>
          </cell>
          <cell r="BQ18">
            <v>175.60000000000002</v>
          </cell>
          <cell r="BR18">
            <v>387.1</v>
          </cell>
          <cell r="BS18">
            <v>436.20000000000005</v>
          </cell>
          <cell r="BT18">
            <v>229.5</v>
          </cell>
          <cell r="BU18">
            <v>202.60000000000002</v>
          </cell>
          <cell r="BV18">
            <v>230.3</v>
          </cell>
          <cell r="BW18">
            <v>170.3</v>
          </cell>
          <cell r="BX18">
            <v>29.5</v>
          </cell>
          <cell r="BY18">
            <v>37.9</v>
          </cell>
          <cell r="BZ18">
            <v>53.400000000000006</v>
          </cell>
          <cell r="CA18">
            <v>114.5</v>
          </cell>
          <cell r="CB18">
            <v>37.9</v>
          </cell>
          <cell r="CC18">
            <v>349.40000000000003</v>
          </cell>
          <cell r="CD18">
            <v>443.70000000000005</v>
          </cell>
          <cell r="CE18">
            <v>763.6</v>
          </cell>
          <cell r="CF18">
            <v>921.30000000000007</v>
          </cell>
          <cell r="CG18">
            <v>545.6</v>
          </cell>
          <cell r="CH18">
            <v>215.10000000000002</v>
          </cell>
          <cell r="CI18">
            <v>234</v>
          </cell>
          <cell r="CJ18">
            <v>469.5</v>
          </cell>
          <cell r="CK18">
            <v>352.1</v>
          </cell>
          <cell r="CL18">
            <v>329.20000000000005</v>
          </cell>
          <cell r="CM18">
            <v>508.8</v>
          </cell>
          <cell r="CN18">
            <v>282.40000000000003</v>
          </cell>
          <cell r="CO18">
            <v>368.5</v>
          </cell>
          <cell r="CP18">
            <v>905.7</v>
          </cell>
          <cell r="CQ18">
            <v>1056.5</v>
          </cell>
          <cell r="CR18">
            <v>461.1</v>
          </cell>
          <cell r="CS18">
            <v>300</v>
          </cell>
          <cell r="CT18">
            <v>426.90000000000003</v>
          </cell>
          <cell r="CU18">
            <v>370</v>
          </cell>
          <cell r="CV18">
            <v>256.2</v>
          </cell>
          <cell r="CW18">
            <v>181</v>
          </cell>
          <cell r="CX18">
            <v>534.6</v>
          </cell>
          <cell r="CY18">
            <v>532.5</v>
          </cell>
          <cell r="CZ18">
            <v>663.2</v>
          </cell>
          <cell r="DA18">
            <v>359.70000000000005</v>
          </cell>
          <cell r="DB18">
            <v>650.90000000000009</v>
          </cell>
          <cell r="DC18">
            <v>582.6</v>
          </cell>
          <cell r="DD18">
            <v>206.10000000000002</v>
          </cell>
          <cell r="DE18">
            <v>113.80000000000001</v>
          </cell>
          <cell r="DF18">
            <v>271.40000000000003</v>
          </cell>
          <cell r="DG18">
            <v>260</v>
          </cell>
          <cell r="DH18">
            <v>196.10000000000002</v>
          </cell>
          <cell r="DI18">
            <v>224.5</v>
          </cell>
          <cell r="DJ18">
            <v>111.2</v>
          </cell>
          <cell r="DK18">
            <v>331.5</v>
          </cell>
          <cell r="DL18">
            <v>348.8</v>
          </cell>
          <cell r="DM18">
            <v>475.5</v>
          </cell>
          <cell r="DN18">
            <v>492.5</v>
          </cell>
          <cell r="DO18">
            <v>422.40000000000003</v>
          </cell>
          <cell r="DP18">
            <v>239</v>
          </cell>
          <cell r="DQ18">
            <v>238.60000000000002</v>
          </cell>
          <cell r="DR18">
            <v>260.01</v>
          </cell>
          <cell r="DS18">
            <v>197.09000000000003</v>
          </cell>
          <cell r="DT18">
            <v>111</v>
          </cell>
          <cell r="DU18">
            <v>154.25</v>
          </cell>
          <cell r="DV18">
            <v>132.38</v>
          </cell>
          <cell r="DW18">
            <v>331.62</v>
          </cell>
          <cell r="DX18">
            <v>563.66999999999996</v>
          </cell>
          <cell r="DY18">
            <v>385.68000000000006</v>
          </cell>
          <cell r="DZ18">
            <v>614.38</v>
          </cell>
          <cell r="EA18">
            <v>497.35</v>
          </cell>
          <cell r="EB18">
            <v>366.49</v>
          </cell>
          <cell r="EC18">
            <v>172.5</v>
          </cell>
          <cell r="ED18">
            <v>283.70999999999998</v>
          </cell>
          <cell r="EE18">
            <v>492.12200000000007</v>
          </cell>
          <cell r="EF18">
            <v>334.90200000000004</v>
          </cell>
          <cell r="EG18">
            <v>260.59000000000003</v>
          </cell>
          <cell r="EH18">
            <v>449.44</v>
          </cell>
          <cell r="EI18">
            <v>332.32</v>
          </cell>
          <cell r="EJ18">
            <v>550.11500000000001</v>
          </cell>
          <cell r="EK18">
            <v>378.35200000000003</v>
          </cell>
          <cell r="EL18">
            <v>628.28000000000009</v>
          </cell>
          <cell r="EM18">
            <v>227.42</v>
          </cell>
          <cell r="EN18">
            <v>134.30000000000001</v>
          </cell>
          <cell r="EO18">
            <v>55.400000000000006</v>
          </cell>
          <cell r="EP18">
            <v>289.78000000000003</v>
          </cell>
          <cell r="EQ18">
            <v>153.71199999999999</v>
          </cell>
          <cell r="ER18">
            <v>202.66</v>
          </cell>
          <cell r="ES18">
            <v>136.24</v>
          </cell>
          <cell r="ET18">
            <v>357.02600000000007</v>
          </cell>
          <cell r="EU18">
            <v>285.512</v>
          </cell>
          <cell r="EV18">
            <v>421.70299999999997</v>
          </cell>
          <cell r="EW18">
            <v>461.16000000000008</v>
          </cell>
          <cell r="EX18">
            <v>199.98000000000002</v>
          </cell>
          <cell r="EY18">
            <v>269.06</v>
          </cell>
          <cell r="EZ18">
            <v>159.80000000000001</v>
          </cell>
          <cell r="FA18">
            <v>0</v>
          </cell>
          <cell r="FB18">
            <v>0</v>
          </cell>
          <cell r="FC18">
            <v>0</v>
          </cell>
          <cell r="FD18">
            <v>219.05</v>
          </cell>
          <cell r="FE18">
            <v>178.94000000000003</v>
          </cell>
          <cell r="FF18">
            <v>395.05300000000005</v>
          </cell>
          <cell r="FG18">
            <v>635.53600000000006</v>
          </cell>
          <cell r="FH18">
            <v>633.84</v>
          </cell>
          <cell r="FI18">
            <v>888.18600000000015</v>
          </cell>
          <cell r="FJ18">
            <v>951.19</v>
          </cell>
          <cell r="FK18">
            <v>724.55000000000007</v>
          </cell>
          <cell r="FL18">
            <v>151.63</v>
          </cell>
          <cell r="FM18">
            <v>238.96</v>
          </cell>
          <cell r="FN18">
            <v>110.68</v>
          </cell>
          <cell r="FO18">
            <v>0</v>
          </cell>
          <cell r="FP18">
            <v>0</v>
          </cell>
          <cell r="FQ18">
            <v>64.11</v>
          </cell>
          <cell r="FR18">
            <v>127.28</v>
          </cell>
          <cell r="FS18">
            <v>13.823</v>
          </cell>
          <cell r="FT18">
            <v>349.96</v>
          </cell>
          <cell r="FU18">
            <v>294.26</v>
          </cell>
          <cell r="FV18">
            <v>285.10000000000002</v>
          </cell>
          <cell r="FW18">
            <v>10.85</v>
          </cell>
          <cell r="FX18">
            <v>332.03000000000003</v>
          </cell>
          <cell r="FY18">
            <v>202.82900000000001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24</v>
          </cell>
          <cell r="CG19">
            <v>0</v>
          </cell>
          <cell r="CH19">
            <v>49.5</v>
          </cell>
          <cell r="CI19">
            <v>25</v>
          </cell>
          <cell r="CJ19">
            <v>25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50</v>
          </cell>
          <cell r="CR19">
            <v>21.900000000000002</v>
          </cell>
          <cell r="CS19">
            <v>26.5</v>
          </cell>
          <cell r="CT19">
            <v>25</v>
          </cell>
          <cell r="CU19">
            <v>0</v>
          </cell>
          <cell r="CV19">
            <v>51.5</v>
          </cell>
          <cell r="CW19">
            <v>26</v>
          </cell>
          <cell r="CX19">
            <v>0</v>
          </cell>
          <cell r="CY19">
            <v>26</v>
          </cell>
          <cell r="CZ19">
            <v>25</v>
          </cell>
          <cell r="DA19">
            <v>25.5</v>
          </cell>
          <cell r="DB19">
            <v>0</v>
          </cell>
          <cell r="DC19">
            <v>25.5</v>
          </cell>
          <cell r="DD19">
            <v>25.5</v>
          </cell>
          <cell r="DE19">
            <v>25.5</v>
          </cell>
          <cell r="DF19">
            <v>51</v>
          </cell>
          <cell r="DG19">
            <v>51</v>
          </cell>
          <cell r="DH19">
            <v>73.5</v>
          </cell>
          <cell r="DI19">
            <v>0</v>
          </cell>
          <cell r="DJ19">
            <v>25.5</v>
          </cell>
          <cell r="DK19">
            <v>25.5</v>
          </cell>
          <cell r="DL19">
            <v>0</v>
          </cell>
          <cell r="DM19">
            <v>51</v>
          </cell>
          <cell r="DN19">
            <v>0</v>
          </cell>
          <cell r="DO19">
            <v>0</v>
          </cell>
          <cell r="DP19">
            <v>25</v>
          </cell>
          <cell r="DQ19">
            <v>50.5</v>
          </cell>
          <cell r="DR19">
            <v>95.052999999999997</v>
          </cell>
          <cell r="DS19">
            <v>0</v>
          </cell>
          <cell r="DT19">
            <v>0</v>
          </cell>
          <cell r="DU19">
            <v>21.78</v>
          </cell>
          <cell r="DV19">
            <v>49.892000000000003</v>
          </cell>
          <cell r="DW19">
            <v>0</v>
          </cell>
          <cell r="DX19">
            <v>0</v>
          </cell>
          <cell r="DY19">
            <v>0</v>
          </cell>
          <cell r="DZ19">
            <v>20.46</v>
          </cell>
          <cell r="EA19">
            <v>24</v>
          </cell>
          <cell r="EB19">
            <v>48</v>
          </cell>
          <cell r="EC19">
            <v>0</v>
          </cell>
          <cell r="ED19">
            <v>72</v>
          </cell>
          <cell r="EE19">
            <v>44.460000000000008</v>
          </cell>
          <cell r="EF19">
            <v>48</v>
          </cell>
          <cell r="EG19">
            <v>24</v>
          </cell>
          <cell r="EH19">
            <v>0</v>
          </cell>
          <cell r="EI19">
            <v>40.92</v>
          </cell>
          <cell r="EJ19">
            <v>24.734999999999999</v>
          </cell>
          <cell r="EK19">
            <v>24.27</v>
          </cell>
          <cell r="EL19">
            <v>0</v>
          </cell>
          <cell r="EM19">
            <v>67.063000000000002</v>
          </cell>
          <cell r="EN19">
            <v>50</v>
          </cell>
          <cell r="EO19">
            <v>25</v>
          </cell>
          <cell r="EP19">
            <v>116.80000000000001</v>
          </cell>
          <cell r="EQ19">
            <v>90.240000000000009</v>
          </cell>
          <cell r="ER19">
            <v>0</v>
          </cell>
          <cell r="ES19">
            <v>24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24</v>
          </cell>
          <cell r="FA19">
            <v>24</v>
          </cell>
          <cell r="FB19">
            <v>0</v>
          </cell>
          <cell r="FC19">
            <v>20.46</v>
          </cell>
          <cell r="FD19">
            <v>0</v>
          </cell>
          <cell r="FE19">
            <v>0</v>
          </cell>
          <cell r="FF19">
            <v>0</v>
          </cell>
          <cell r="FG19">
            <v>46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23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25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236</v>
          </cell>
          <cell r="C20">
            <v>107.9</v>
          </cell>
          <cell r="D20">
            <v>188.60000000000002</v>
          </cell>
          <cell r="E20">
            <v>36.700000000000003</v>
          </cell>
          <cell r="F20">
            <v>88.2</v>
          </cell>
          <cell r="G20">
            <v>111</v>
          </cell>
          <cell r="H20">
            <v>43</v>
          </cell>
          <cell r="I20">
            <v>0</v>
          </cell>
          <cell r="J20">
            <v>86.9</v>
          </cell>
          <cell r="K20">
            <v>261.5</v>
          </cell>
          <cell r="L20">
            <v>282.40000000000003</v>
          </cell>
          <cell r="M20">
            <v>307.70000000000005</v>
          </cell>
          <cell r="N20">
            <v>172.4</v>
          </cell>
          <cell r="O20">
            <v>131.20000000000002</v>
          </cell>
          <cell r="P20">
            <v>177.60000000000002</v>
          </cell>
          <cell r="Q20">
            <v>132.6</v>
          </cell>
          <cell r="R20">
            <v>154.20000000000002</v>
          </cell>
          <cell r="S20">
            <v>153.9</v>
          </cell>
          <cell r="T20">
            <v>104.7</v>
          </cell>
          <cell r="U20">
            <v>153</v>
          </cell>
          <cell r="V20">
            <v>215.20000000000002</v>
          </cell>
          <cell r="W20">
            <v>153.4</v>
          </cell>
          <cell r="X20">
            <v>263.5</v>
          </cell>
          <cell r="Y20">
            <v>302.10000000000002</v>
          </cell>
          <cell r="Z20">
            <v>177</v>
          </cell>
          <cell r="AA20">
            <v>218</v>
          </cell>
          <cell r="AB20">
            <v>126.60000000000001</v>
          </cell>
          <cell r="AC20">
            <v>65.400000000000006</v>
          </cell>
          <cell r="AD20">
            <v>83</v>
          </cell>
          <cell r="AE20">
            <v>19.200000000000003</v>
          </cell>
          <cell r="AF20">
            <v>87.300000000000011</v>
          </cell>
          <cell r="AG20">
            <v>65.8</v>
          </cell>
          <cell r="AH20">
            <v>128.70000000000002</v>
          </cell>
          <cell r="AI20">
            <v>289.90000000000003</v>
          </cell>
          <cell r="AJ20">
            <v>207.20000000000002</v>
          </cell>
          <cell r="AK20">
            <v>246.60000000000002</v>
          </cell>
          <cell r="AL20">
            <v>189.4</v>
          </cell>
          <cell r="AM20">
            <v>262.90000000000003</v>
          </cell>
          <cell r="AN20">
            <v>269.40000000000003</v>
          </cell>
          <cell r="AO20">
            <v>158.20000000000002</v>
          </cell>
          <cell r="AP20">
            <v>131.6</v>
          </cell>
          <cell r="AQ20">
            <v>63.6</v>
          </cell>
          <cell r="AR20">
            <v>68.5</v>
          </cell>
          <cell r="AS20">
            <v>36.200000000000003</v>
          </cell>
          <cell r="AT20">
            <v>153.20000000000002</v>
          </cell>
          <cell r="AU20">
            <v>338.1</v>
          </cell>
          <cell r="AV20">
            <v>265.7</v>
          </cell>
          <cell r="AW20">
            <v>223.4</v>
          </cell>
          <cell r="AX20">
            <v>130.6</v>
          </cell>
          <cell r="AY20">
            <v>85.600000000000009</v>
          </cell>
          <cell r="AZ20">
            <v>211.5</v>
          </cell>
          <cell r="BA20">
            <v>171.20000000000002</v>
          </cell>
          <cell r="BB20">
            <v>102.30000000000001</v>
          </cell>
          <cell r="BC20">
            <v>122.4</v>
          </cell>
          <cell r="BD20">
            <v>44.400000000000006</v>
          </cell>
          <cell r="BE20">
            <v>86.9</v>
          </cell>
          <cell r="BF20">
            <v>176.20000000000002</v>
          </cell>
          <cell r="BG20">
            <v>67.100000000000009</v>
          </cell>
          <cell r="BH20">
            <v>152.70000000000002</v>
          </cell>
          <cell r="BI20">
            <v>177.10000000000002</v>
          </cell>
          <cell r="BJ20">
            <v>219.4</v>
          </cell>
          <cell r="BK20">
            <v>154.4</v>
          </cell>
          <cell r="BL20">
            <v>284.7</v>
          </cell>
          <cell r="BM20">
            <v>133</v>
          </cell>
          <cell r="BN20">
            <v>167.8</v>
          </cell>
          <cell r="BO20">
            <v>107.80000000000001</v>
          </cell>
          <cell r="BP20">
            <v>132.5</v>
          </cell>
          <cell r="BQ20">
            <v>88</v>
          </cell>
          <cell r="BR20">
            <v>327</v>
          </cell>
          <cell r="BS20">
            <v>262</v>
          </cell>
          <cell r="BT20">
            <v>443.8</v>
          </cell>
          <cell r="BU20">
            <v>346.6</v>
          </cell>
          <cell r="BV20">
            <v>339.1</v>
          </cell>
          <cell r="BW20">
            <v>289</v>
          </cell>
          <cell r="BX20">
            <v>271.8</v>
          </cell>
          <cell r="BY20">
            <v>227.60000000000002</v>
          </cell>
          <cell r="BZ20">
            <v>167.10000000000002</v>
          </cell>
          <cell r="CA20">
            <v>242.8</v>
          </cell>
          <cell r="CB20">
            <v>167.3</v>
          </cell>
          <cell r="CC20">
            <v>152</v>
          </cell>
          <cell r="CD20">
            <v>105.9</v>
          </cell>
          <cell r="CE20">
            <v>490</v>
          </cell>
          <cell r="CF20">
            <v>521.6</v>
          </cell>
          <cell r="CG20">
            <v>516.6</v>
          </cell>
          <cell r="CH20">
            <v>655.20000000000005</v>
          </cell>
          <cell r="CI20">
            <v>329.1</v>
          </cell>
          <cell r="CJ20">
            <v>376.1</v>
          </cell>
          <cell r="CK20">
            <v>52.400000000000006</v>
          </cell>
          <cell r="CL20">
            <v>245.4</v>
          </cell>
          <cell r="CM20">
            <v>245.8</v>
          </cell>
          <cell r="CN20">
            <v>164.4</v>
          </cell>
          <cell r="CO20">
            <v>194.20000000000002</v>
          </cell>
          <cell r="CP20">
            <v>441.1</v>
          </cell>
          <cell r="CQ20">
            <v>280.2</v>
          </cell>
          <cell r="CR20">
            <v>209.4</v>
          </cell>
          <cell r="CS20">
            <v>210</v>
          </cell>
          <cell r="CT20">
            <v>288.5</v>
          </cell>
          <cell r="CU20">
            <v>265.5</v>
          </cell>
          <cell r="CV20">
            <v>285.8</v>
          </cell>
          <cell r="CW20">
            <v>244.70000000000002</v>
          </cell>
          <cell r="CX20">
            <v>200.10000000000002</v>
          </cell>
          <cell r="CY20">
            <v>179.4</v>
          </cell>
          <cell r="CZ20">
            <v>197.20000000000002</v>
          </cell>
          <cell r="DA20">
            <v>487.70000000000005</v>
          </cell>
          <cell r="DB20">
            <v>343.8</v>
          </cell>
          <cell r="DC20">
            <v>134.20000000000002</v>
          </cell>
          <cell r="DD20">
            <v>176.20000000000002</v>
          </cell>
          <cell r="DE20">
            <v>232.20000000000002</v>
          </cell>
          <cell r="DF20">
            <v>264</v>
          </cell>
          <cell r="DG20">
            <v>246.60000000000002</v>
          </cell>
          <cell r="DH20">
            <v>227.20000000000002</v>
          </cell>
          <cell r="DI20">
            <v>66.8</v>
          </cell>
          <cell r="DJ20">
            <v>288.5</v>
          </cell>
          <cell r="DK20">
            <v>250.10000000000002</v>
          </cell>
          <cell r="DL20">
            <v>353</v>
          </cell>
          <cell r="DM20">
            <v>288.8</v>
          </cell>
          <cell r="DN20">
            <v>370.40000000000003</v>
          </cell>
          <cell r="DO20">
            <v>221</v>
          </cell>
          <cell r="DP20">
            <v>281.7</v>
          </cell>
          <cell r="DQ20">
            <v>367.5</v>
          </cell>
          <cell r="DR20">
            <v>180.34000000000003</v>
          </cell>
          <cell r="DS20">
            <v>210.066</v>
          </cell>
          <cell r="DT20">
            <v>247.98099999999999</v>
          </cell>
          <cell r="DU20">
            <v>204.85400000000001</v>
          </cell>
          <cell r="DV20">
            <v>291.86100000000005</v>
          </cell>
          <cell r="DW20">
            <v>309.26300000000003</v>
          </cell>
          <cell r="DX20">
            <v>393.87200000000001</v>
          </cell>
          <cell r="DY20">
            <v>337.12200000000001</v>
          </cell>
          <cell r="DZ20">
            <v>357.96100000000001</v>
          </cell>
          <cell r="EA20">
            <v>303.09899999999999</v>
          </cell>
          <cell r="EB20">
            <v>185.3</v>
          </cell>
          <cell r="EC20">
            <v>309.09800000000001</v>
          </cell>
          <cell r="ED20">
            <v>462.05</v>
          </cell>
          <cell r="EE20">
            <v>510.72500000000002</v>
          </cell>
          <cell r="EF20">
            <v>404.82100000000003</v>
          </cell>
          <cell r="EG20">
            <v>471.55500000000006</v>
          </cell>
          <cell r="EH20">
            <v>378.75200000000001</v>
          </cell>
          <cell r="EI20">
            <v>350.59000000000003</v>
          </cell>
          <cell r="EJ20">
            <v>303.15000000000003</v>
          </cell>
          <cell r="EK20">
            <v>834.56000000000006</v>
          </cell>
          <cell r="EL20">
            <v>411.96000000000004</v>
          </cell>
          <cell r="EM20">
            <v>559.72</v>
          </cell>
          <cell r="EN20">
            <v>339.00600000000003</v>
          </cell>
          <cell r="EO20">
            <v>236.93800000000002</v>
          </cell>
          <cell r="EP20">
            <v>425.471</v>
          </cell>
          <cell r="EQ20">
            <v>404.47400000000005</v>
          </cell>
          <cell r="ER20">
            <v>163.5</v>
          </cell>
          <cell r="ES20">
            <v>213.36900000000003</v>
          </cell>
          <cell r="ET20">
            <v>469.52</v>
          </cell>
          <cell r="EU20">
            <v>622.005</v>
          </cell>
          <cell r="EV20">
            <v>792.54</v>
          </cell>
          <cell r="EW20">
            <v>852.64800000000002</v>
          </cell>
          <cell r="EX20">
            <v>858.91000000000008</v>
          </cell>
          <cell r="EY20">
            <v>775.14699999999993</v>
          </cell>
          <cell r="EZ20">
            <v>843.07000000000016</v>
          </cell>
          <cell r="FA20">
            <v>376.15000000000003</v>
          </cell>
          <cell r="FB20">
            <v>0</v>
          </cell>
          <cell r="FC20">
            <v>0</v>
          </cell>
          <cell r="FD20">
            <v>438.85900000000004</v>
          </cell>
          <cell r="FE20">
            <v>321.84000000000003</v>
          </cell>
          <cell r="FF20">
            <v>682.85</v>
          </cell>
          <cell r="FG20">
            <v>641.25500000000011</v>
          </cell>
          <cell r="FH20">
            <v>889.38700000000017</v>
          </cell>
          <cell r="FI20">
            <v>1083.9590000000001</v>
          </cell>
          <cell r="FJ20">
            <v>1267.0070000000001</v>
          </cell>
          <cell r="FK20">
            <v>1302.585</v>
          </cell>
          <cell r="FL20">
            <v>978.78500000000008</v>
          </cell>
          <cell r="FM20">
            <v>594.33199999999999</v>
          </cell>
          <cell r="FN20">
            <v>115.01</v>
          </cell>
          <cell r="FO20">
            <v>44.800000000000004</v>
          </cell>
          <cell r="FP20">
            <v>66.2</v>
          </cell>
          <cell r="FQ20">
            <v>243.72</v>
          </cell>
          <cell r="FR20">
            <v>278.39100000000002</v>
          </cell>
          <cell r="FS20">
            <v>272.13299999999998</v>
          </cell>
          <cell r="FT20">
            <v>558.55600000000004</v>
          </cell>
          <cell r="FU20">
            <v>552.31700000000001</v>
          </cell>
          <cell r="FV20">
            <v>1317.242</v>
          </cell>
          <cell r="FW20">
            <v>2216.5149999999999</v>
          </cell>
          <cell r="FX20">
            <v>1518.048</v>
          </cell>
          <cell r="FY20">
            <v>959.67500000000007</v>
          </cell>
          <cell r="FZ20">
            <v>958.61800000000005</v>
          </cell>
          <cell r="GA20">
            <v>1426.7270000000001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629.40000000000009</v>
          </cell>
          <cell r="C21">
            <v>803.40000000000009</v>
          </cell>
          <cell r="D21">
            <v>1127.4000000000001</v>
          </cell>
          <cell r="E21">
            <v>723</v>
          </cell>
          <cell r="F21">
            <v>1040.4000000000001</v>
          </cell>
          <cell r="G21">
            <v>1296.4000000000001</v>
          </cell>
          <cell r="H21">
            <v>1301.6000000000001</v>
          </cell>
          <cell r="I21">
            <v>2016.7</v>
          </cell>
          <cell r="J21">
            <v>1534</v>
          </cell>
          <cell r="K21">
            <v>1617</v>
          </cell>
          <cell r="L21">
            <v>1439.9</v>
          </cell>
          <cell r="M21">
            <v>1364.9</v>
          </cell>
          <cell r="N21">
            <v>936.30000000000007</v>
          </cell>
          <cell r="O21">
            <v>1309.9000000000001</v>
          </cell>
          <cell r="P21">
            <v>1334.4</v>
          </cell>
          <cell r="Q21">
            <v>1125.6000000000001</v>
          </cell>
          <cell r="R21">
            <v>1383.5</v>
          </cell>
          <cell r="S21">
            <v>1948.4</v>
          </cell>
          <cell r="T21">
            <v>1680.5</v>
          </cell>
          <cell r="U21">
            <v>1614.9</v>
          </cell>
          <cell r="V21">
            <v>1657.1000000000001</v>
          </cell>
          <cell r="W21">
            <v>1262.1000000000001</v>
          </cell>
          <cell r="X21">
            <v>1531.7</v>
          </cell>
          <cell r="Y21">
            <v>1198.7</v>
          </cell>
          <cell r="Z21">
            <v>378.40000000000003</v>
          </cell>
          <cell r="AA21">
            <v>783.1</v>
          </cell>
          <cell r="AB21">
            <v>720.5</v>
          </cell>
          <cell r="AC21">
            <v>665.30000000000007</v>
          </cell>
          <cell r="AD21">
            <v>658.2</v>
          </cell>
          <cell r="AE21">
            <v>403.90000000000003</v>
          </cell>
          <cell r="AF21">
            <v>433.8</v>
          </cell>
          <cell r="AG21">
            <v>363.6</v>
          </cell>
          <cell r="AH21">
            <v>497.5</v>
          </cell>
          <cell r="AI21">
            <v>578.80000000000007</v>
          </cell>
          <cell r="AJ21">
            <v>278.8</v>
          </cell>
          <cell r="AK21">
            <v>515.4</v>
          </cell>
          <cell r="AL21">
            <v>235.60000000000002</v>
          </cell>
          <cell r="AM21">
            <v>451</v>
          </cell>
          <cell r="AN21">
            <v>3849.7000000000003</v>
          </cell>
          <cell r="AO21">
            <v>1203.4000000000001</v>
          </cell>
          <cell r="AP21">
            <v>1388.4</v>
          </cell>
          <cell r="AQ21">
            <v>496.6</v>
          </cell>
          <cell r="AR21">
            <v>1105.3</v>
          </cell>
          <cell r="AS21">
            <v>479.8</v>
          </cell>
          <cell r="AT21">
            <v>1674.6000000000001</v>
          </cell>
          <cell r="AU21">
            <v>2239</v>
          </cell>
          <cell r="AV21">
            <v>876.80000000000007</v>
          </cell>
          <cell r="AW21">
            <v>1463.8000000000002</v>
          </cell>
          <cell r="AX21">
            <v>3957.4</v>
          </cell>
          <cell r="AY21">
            <v>7801.2000000000007</v>
          </cell>
          <cell r="AZ21">
            <v>6996.8</v>
          </cell>
          <cell r="BA21">
            <v>13678.900000000001</v>
          </cell>
          <cell r="BB21">
            <v>1464.5</v>
          </cell>
          <cell r="BC21">
            <v>1957.1000000000001</v>
          </cell>
          <cell r="BD21">
            <v>1934.4</v>
          </cell>
          <cell r="BE21">
            <v>2409.8000000000002</v>
          </cell>
          <cell r="BF21">
            <v>1315.9</v>
          </cell>
          <cell r="BG21">
            <v>1603.8000000000002</v>
          </cell>
          <cell r="BH21">
            <v>2776.2000000000003</v>
          </cell>
          <cell r="BI21">
            <v>1248.8000000000002</v>
          </cell>
          <cell r="BJ21">
            <v>833.6</v>
          </cell>
          <cell r="BK21">
            <v>224.4</v>
          </cell>
          <cell r="BL21">
            <v>545.9</v>
          </cell>
          <cell r="BM21">
            <v>592.9</v>
          </cell>
          <cell r="BN21">
            <v>537.5</v>
          </cell>
          <cell r="BO21">
            <v>780</v>
          </cell>
          <cell r="BP21">
            <v>729.7</v>
          </cell>
          <cell r="BQ21">
            <v>1178.1000000000001</v>
          </cell>
          <cell r="BR21">
            <v>1013.5</v>
          </cell>
          <cell r="BS21">
            <v>1341.4</v>
          </cell>
          <cell r="BT21">
            <v>1151.1000000000001</v>
          </cell>
          <cell r="BU21">
            <v>822.90000000000009</v>
          </cell>
          <cell r="BV21">
            <v>418.8</v>
          </cell>
          <cell r="BW21">
            <v>677.90000000000009</v>
          </cell>
          <cell r="BX21">
            <v>623.6</v>
          </cell>
          <cell r="BY21">
            <v>617.1</v>
          </cell>
          <cell r="BZ21">
            <v>536</v>
          </cell>
          <cell r="CA21">
            <v>640.70000000000005</v>
          </cell>
          <cell r="CB21">
            <v>553</v>
          </cell>
          <cell r="CC21">
            <v>1230.7</v>
          </cell>
          <cell r="CD21">
            <v>1179.5</v>
          </cell>
          <cell r="CE21">
            <v>1304.2</v>
          </cell>
          <cell r="CF21">
            <v>925.30000000000007</v>
          </cell>
          <cell r="CG21">
            <v>966</v>
          </cell>
          <cell r="CH21">
            <v>903</v>
          </cell>
          <cell r="CI21">
            <v>1163.7</v>
          </cell>
          <cell r="CJ21">
            <v>900.1</v>
          </cell>
          <cell r="CK21">
            <v>735.80000000000007</v>
          </cell>
          <cell r="CL21">
            <v>953.7</v>
          </cell>
          <cell r="CM21">
            <v>936.30000000000007</v>
          </cell>
          <cell r="CN21">
            <v>1015.8000000000001</v>
          </cell>
          <cell r="CO21">
            <v>1057.6000000000001</v>
          </cell>
          <cell r="CP21">
            <v>1238.8000000000002</v>
          </cell>
          <cell r="CQ21">
            <v>1509.3000000000002</v>
          </cell>
          <cell r="CR21">
            <v>837.1</v>
          </cell>
          <cell r="CS21">
            <v>766</v>
          </cell>
          <cell r="CT21">
            <v>684.40000000000009</v>
          </cell>
          <cell r="CU21">
            <v>705</v>
          </cell>
          <cell r="CV21">
            <v>614.40000000000009</v>
          </cell>
          <cell r="CW21">
            <v>578.70000000000005</v>
          </cell>
          <cell r="CX21">
            <v>904.80000000000007</v>
          </cell>
          <cell r="CY21">
            <v>771.90000000000009</v>
          </cell>
          <cell r="CZ21">
            <v>856.90000000000009</v>
          </cell>
          <cell r="DA21">
            <v>1283.5</v>
          </cell>
          <cell r="DB21">
            <v>1103.6000000000001</v>
          </cell>
          <cell r="DC21">
            <v>922.30000000000007</v>
          </cell>
          <cell r="DD21">
            <v>589.6</v>
          </cell>
          <cell r="DE21">
            <v>329</v>
          </cell>
          <cell r="DF21">
            <v>595.6</v>
          </cell>
          <cell r="DG21">
            <v>656.6</v>
          </cell>
          <cell r="DH21">
            <v>458.1</v>
          </cell>
          <cell r="DI21">
            <v>501</v>
          </cell>
          <cell r="DJ21">
            <v>865.1</v>
          </cell>
          <cell r="DK21">
            <v>534.9</v>
          </cell>
          <cell r="DL21">
            <v>673.6</v>
          </cell>
          <cell r="DM21">
            <v>634.6</v>
          </cell>
          <cell r="DN21">
            <v>959.6</v>
          </cell>
          <cell r="DO21">
            <v>663.1</v>
          </cell>
          <cell r="DP21">
            <v>678</v>
          </cell>
          <cell r="DQ21">
            <v>964.80000000000007</v>
          </cell>
          <cell r="DR21">
            <v>610.62200000000007</v>
          </cell>
          <cell r="DS21">
            <v>437.815</v>
          </cell>
          <cell r="DT21">
            <v>592.78700000000015</v>
          </cell>
          <cell r="DU21">
            <v>462.10400000000004</v>
          </cell>
          <cell r="DV21">
            <v>643.56700000000001</v>
          </cell>
          <cell r="DW21">
            <v>687.87900000000002</v>
          </cell>
          <cell r="DX21">
            <v>618.6</v>
          </cell>
          <cell r="DY21">
            <v>906.74200000000008</v>
          </cell>
          <cell r="DZ21">
            <v>736.78500000000008</v>
          </cell>
          <cell r="EA21">
            <v>1318.8440000000001</v>
          </cell>
          <cell r="EB21">
            <v>625.79</v>
          </cell>
          <cell r="EC21">
            <v>936.88</v>
          </cell>
          <cell r="ED21">
            <v>709.86599999999999</v>
          </cell>
          <cell r="EE21">
            <v>593.6690000000001</v>
          </cell>
          <cell r="EF21">
            <v>661.08300000000008</v>
          </cell>
          <cell r="EG21">
            <v>252.01</v>
          </cell>
          <cell r="EH21">
            <v>599.95900000000006</v>
          </cell>
          <cell r="EI21">
            <v>629.96400000000006</v>
          </cell>
          <cell r="EJ21">
            <v>835.96399999999994</v>
          </cell>
          <cell r="EK21">
            <v>907.81100000000015</v>
          </cell>
          <cell r="EL21">
            <v>1019.478</v>
          </cell>
          <cell r="EM21">
            <v>724.327</v>
          </cell>
          <cell r="EN21">
            <v>564.80799999999999</v>
          </cell>
          <cell r="EO21">
            <v>397.08900000000006</v>
          </cell>
          <cell r="EP21">
            <v>414.31200000000001</v>
          </cell>
          <cell r="EQ21">
            <v>370.97500000000002</v>
          </cell>
          <cell r="ER21">
            <v>435.35999999999996</v>
          </cell>
          <cell r="ES21">
            <v>532.47500000000002</v>
          </cell>
          <cell r="ET21">
            <v>530.23500000000001</v>
          </cell>
          <cell r="EU21">
            <v>792.06000000000006</v>
          </cell>
          <cell r="EV21">
            <v>1218.134</v>
          </cell>
          <cell r="EW21">
            <v>1622.0840000000001</v>
          </cell>
          <cell r="EX21">
            <v>3063.88</v>
          </cell>
          <cell r="EY21">
            <v>3115.9830000000002</v>
          </cell>
          <cell r="EZ21">
            <v>2705.4330000000004</v>
          </cell>
          <cell r="FA21">
            <v>320.89700000000005</v>
          </cell>
          <cell r="FB21">
            <v>0</v>
          </cell>
          <cell r="FC21">
            <v>0</v>
          </cell>
          <cell r="FD21">
            <v>464.94</v>
          </cell>
          <cell r="FE21">
            <v>1085.7620000000002</v>
          </cell>
          <cell r="FF21">
            <v>1616.0520000000001</v>
          </cell>
          <cell r="FG21">
            <v>2454.9730000000004</v>
          </cell>
          <cell r="FH21">
            <v>2023.521</v>
          </cell>
          <cell r="FI21">
            <v>2064.855</v>
          </cell>
          <cell r="FJ21">
            <v>2033.7070000000001</v>
          </cell>
          <cell r="FK21">
            <v>2252.1400000000003</v>
          </cell>
          <cell r="FL21">
            <v>1125.934</v>
          </cell>
          <cell r="FM21">
            <v>893.85400000000016</v>
          </cell>
          <cell r="FN21">
            <v>351.06700000000001</v>
          </cell>
          <cell r="FO21">
            <v>0</v>
          </cell>
          <cell r="FP21">
            <v>239.91</v>
          </cell>
          <cell r="FQ21">
            <v>685.65800000000002</v>
          </cell>
          <cell r="FR21">
            <v>1453.6030000000001</v>
          </cell>
          <cell r="FS21">
            <v>776.428</v>
          </cell>
          <cell r="FT21">
            <v>1309.597</v>
          </cell>
          <cell r="FU21">
            <v>1250.8610000000001</v>
          </cell>
          <cell r="FV21">
            <v>1790.5409999999999</v>
          </cell>
          <cell r="FW21">
            <v>3086.0309999999999</v>
          </cell>
          <cell r="FX21">
            <v>1879.1890000000001</v>
          </cell>
          <cell r="FY21">
            <v>1476.6980000000001</v>
          </cell>
          <cell r="FZ21">
            <v>1169.8220000000001</v>
          </cell>
          <cell r="GA21">
            <v>758.00300000000004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2463.7000000000003</v>
          </cell>
          <cell r="C23">
            <v>3844.2000000000003</v>
          </cell>
          <cell r="D23">
            <v>5359</v>
          </cell>
          <cell r="E23">
            <v>3525.8</v>
          </cell>
          <cell r="F23">
            <v>3787.7000000000003</v>
          </cell>
          <cell r="G23">
            <v>3519.1000000000004</v>
          </cell>
          <cell r="H23">
            <v>154.70000000000002</v>
          </cell>
          <cell r="I23">
            <v>861.6</v>
          </cell>
          <cell r="J23">
            <v>344.1</v>
          </cell>
          <cell r="K23">
            <v>1150.1000000000001</v>
          </cell>
          <cell r="L23">
            <v>1682.8000000000002</v>
          </cell>
          <cell r="M23">
            <v>1921.1000000000001</v>
          </cell>
          <cell r="N23">
            <v>2188.3000000000002</v>
          </cell>
          <cell r="O23">
            <v>2819.9</v>
          </cell>
          <cell r="P23">
            <v>5742.5</v>
          </cell>
          <cell r="Q23">
            <v>2750.2000000000003</v>
          </cell>
          <cell r="R23">
            <v>3766.6000000000004</v>
          </cell>
          <cell r="S23">
            <v>4379.7</v>
          </cell>
          <cell r="T23">
            <v>3380.1000000000004</v>
          </cell>
          <cell r="U23">
            <v>3043</v>
          </cell>
          <cell r="V23">
            <v>2200.5</v>
          </cell>
          <cell r="W23">
            <v>4685.2</v>
          </cell>
          <cell r="X23">
            <v>7926.2000000000007</v>
          </cell>
          <cell r="Y23">
            <v>11219.300000000001</v>
          </cell>
          <cell r="Z23">
            <v>6147.7000000000007</v>
          </cell>
          <cell r="AA23">
            <v>8626</v>
          </cell>
          <cell r="AB23">
            <v>9145</v>
          </cell>
          <cell r="AC23">
            <v>14173.1</v>
          </cell>
          <cell r="AD23">
            <v>18993.2</v>
          </cell>
          <cell r="AE23">
            <v>23007.200000000001</v>
          </cell>
          <cell r="AF23">
            <v>26194.600000000002</v>
          </cell>
          <cell r="AG23">
            <v>22893.9</v>
          </cell>
          <cell r="AH23">
            <v>22920.5</v>
          </cell>
          <cell r="AI23">
            <v>24487.5</v>
          </cell>
          <cell r="AJ23">
            <v>21989.300000000003</v>
          </cell>
          <cell r="AK23">
            <v>12502</v>
          </cell>
          <cell r="AL23">
            <v>10659.800000000001</v>
          </cell>
          <cell r="AM23">
            <v>19440</v>
          </cell>
          <cell r="AN23">
            <v>20009.800000000003</v>
          </cell>
          <cell r="AO23">
            <v>22876.5</v>
          </cell>
          <cell r="AP23">
            <v>26973</v>
          </cell>
          <cell r="AQ23">
            <v>39833.9</v>
          </cell>
          <cell r="AR23">
            <v>43248.200000000004</v>
          </cell>
          <cell r="AS23">
            <v>43815.9</v>
          </cell>
          <cell r="AT23">
            <v>33619.300000000003</v>
          </cell>
          <cell r="AU23">
            <v>44270.5</v>
          </cell>
          <cell r="AV23">
            <v>40025.800000000003</v>
          </cell>
          <cell r="AW23">
            <v>43293.9</v>
          </cell>
          <cell r="AX23">
            <v>29554.800000000003</v>
          </cell>
          <cell r="AY23">
            <v>38168.5</v>
          </cell>
          <cell r="AZ23">
            <v>53869.3</v>
          </cell>
          <cell r="BA23">
            <v>45168.100000000006</v>
          </cell>
          <cell r="BB23">
            <v>43750</v>
          </cell>
          <cell r="BC23">
            <v>35290.6</v>
          </cell>
          <cell r="BD23">
            <v>56598.3</v>
          </cell>
          <cell r="BE23">
            <v>52737</v>
          </cell>
          <cell r="BF23">
            <v>36579.5</v>
          </cell>
          <cell r="BG23">
            <v>25320</v>
          </cell>
          <cell r="BH23">
            <v>7785.8</v>
          </cell>
          <cell r="BI23">
            <v>29994.2</v>
          </cell>
          <cell r="BJ23">
            <v>28473.7</v>
          </cell>
          <cell r="BK23">
            <v>32309.200000000001</v>
          </cell>
          <cell r="BL23">
            <v>35657.4</v>
          </cell>
          <cell r="BM23">
            <v>39131.200000000004</v>
          </cell>
          <cell r="BN23">
            <v>35036.9</v>
          </cell>
          <cell r="BO23">
            <v>32868.400000000001</v>
          </cell>
          <cell r="BP23">
            <v>33498.6</v>
          </cell>
          <cell r="BQ23">
            <v>23585.100000000002</v>
          </cell>
          <cell r="BR23">
            <v>28637.4</v>
          </cell>
          <cell r="BS23">
            <v>26078.7</v>
          </cell>
          <cell r="BT23">
            <v>37283.4</v>
          </cell>
          <cell r="BU23">
            <v>45860</v>
          </cell>
          <cell r="BV23">
            <v>42817</v>
          </cell>
          <cell r="BW23">
            <v>34488.1</v>
          </cell>
          <cell r="BX23">
            <v>55480.3</v>
          </cell>
          <cell r="BY23">
            <v>44884.100000000006</v>
          </cell>
          <cell r="BZ23">
            <v>39624.300000000003</v>
          </cell>
          <cell r="CA23">
            <v>40633.100000000006</v>
          </cell>
          <cell r="CB23">
            <v>44542.200000000004</v>
          </cell>
          <cell r="CC23">
            <v>46118.700000000004</v>
          </cell>
          <cell r="CD23">
            <v>28954.400000000001</v>
          </cell>
          <cell r="CE23">
            <v>23201.100000000002</v>
          </cell>
          <cell r="CF23">
            <v>25745.100000000002</v>
          </cell>
          <cell r="CG23">
            <v>8804.4</v>
          </cell>
          <cell r="CH23">
            <v>1610</v>
          </cell>
          <cell r="CI23">
            <v>5044.4000000000005</v>
          </cell>
          <cell r="CJ23">
            <v>8921.4</v>
          </cell>
          <cell r="CK23">
            <v>26743.7</v>
          </cell>
          <cell r="CL23">
            <v>32114.7</v>
          </cell>
          <cell r="CM23">
            <v>38008.300000000003</v>
          </cell>
          <cell r="CN23">
            <v>21120.2</v>
          </cell>
          <cell r="CO23">
            <v>22750.5</v>
          </cell>
          <cell r="CP23">
            <v>18260</v>
          </cell>
          <cell r="CQ23">
            <v>15899.5</v>
          </cell>
          <cell r="CR23">
            <v>14439.2</v>
          </cell>
          <cell r="CS23">
            <v>15488.800000000001</v>
          </cell>
          <cell r="CT23">
            <v>14113.400000000001</v>
          </cell>
          <cell r="CU23">
            <v>15966.400000000001</v>
          </cell>
          <cell r="CV23">
            <v>17468.900000000001</v>
          </cell>
          <cell r="CW23">
            <v>27610.800000000003</v>
          </cell>
          <cell r="CX23">
            <v>36906.800000000003</v>
          </cell>
          <cell r="CY23">
            <v>27060.7</v>
          </cell>
          <cell r="CZ23">
            <v>29715.4</v>
          </cell>
          <cell r="DA23">
            <v>5244.3</v>
          </cell>
          <cell r="DB23">
            <v>397.6</v>
          </cell>
          <cell r="DC23">
            <v>371.40000000000003</v>
          </cell>
          <cell r="DD23">
            <v>892.5</v>
          </cell>
          <cell r="DE23">
            <v>2437.9</v>
          </cell>
          <cell r="DF23">
            <v>296.90000000000003</v>
          </cell>
          <cell r="DG23">
            <v>373.70000000000005</v>
          </cell>
          <cell r="DH23">
            <v>131.30000000000001</v>
          </cell>
          <cell r="DI23">
            <v>131.80000000000001</v>
          </cell>
          <cell r="DJ23">
            <v>189.8</v>
          </cell>
          <cell r="DK23">
            <v>220.70000000000002</v>
          </cell>
          <cell r="DL23">
            <v>310.8</v>
          </cell>
          <cell r="DM23">
            <v>505.20000000000005</v>
          </cell>
          <cell r="DN23">
            <v>398.70000000000005</v>
          </cell>
          <cell r="DO23">
            <v>806.7</v>
          </cell>
          <cell r="DP23">
            <v>313.3</v>
          </cell>
          <cell r="DQ23">
            <v>164.4</v>
          </cell>
          <cell r="DR23">
            <v>134.05000000000001</v>
          </cell>
          <cell r="DS23">
            <v>0</v>
          </cell>
          <cell r="DT23">
            <v>99.035000000000011</v>
          </cell>
          <cell r="DU23">
            <v>60.920000000000009</v>
          </cell>
          <cell r="DV23">
            <v>141.50200000000001</v>
          </cell>
          <cell r="DW23">
            <v>273.20999999999998</v>
          </cell>
          <cell r="DX23">
            <v>571.10599999999999</v>
          </cell>
          <cell r="DY23">
            <v>390.47900000000004</v>
          </cell>
          <cell r="DZ23">
            <v>818.61700000000008</v>
          </cell>
          <cell r="EA23">
            <v>2398.9760000000001</v>
          </cell>
          <cell r="EB23">
            <v>3213.0630000000001</v>
          </cell>
          <cell r="EC23">
            <v>5990.6320000000014</v>
          </cell>
          <cell r="ED23">
            <v>8024.6470000000008</v>
          </cell>
          <cell r="EE23">
            <v>7634.2259999999997</v>
          </cell>
          <cell r="EF23">
            <v>13589.800000000001</v>
          </cell>
          <cell r="EG23">
            <v>9253.0960000000014</v>
          </cell>
          <cell r="EH23">
            <v>13679.745000000003</v>
          </cell>
          <cell r="EI23">
            <v>11212.084999999999</v>
          </cell>
          <cell r="EJ23">
            <v>14223.841</v>
          </cell>
          <cell r="EK23">
            <v>10169.052000000001</v>
          </cell>
          <cell r="EL23">
            <v>15531.895000000002</v>
          </cell>
          <cell r="EM23">
            <v>13975.171</v>
          </cell>
          <cell r="EN23">
            <v>9919.8810000000012</v>
          </cell>
          <cell r="EO23">
            <v>10407.984</v>
          </cell>
          <cell r="EP23">
            <v>9389.7430000000004</v>
          </cell>
          <cell r="EQ23">
            <v>16701.727000000003</v>
          </cell>
          <cell r="ER23">
            <v>8133.99</v>
          </cell>
          <cell r="ES23">
            <v>20836.209000000003</v>
          </cell>
          <cell r="ET23">
            <v>16150.123</v>
          </cell>
          <cell r="EU23">
            <v>20285.290000000005</v>
          </cell>
          <cell r="EV23">
            <v>12398.098000000002</v>
          </cell>
          <cell r="EW23">
            <v>4937.8970000000008</v>
          </cell>
          <cell r="EX23">
            <v>8460.4489999999987</v>
          </cell>
          <cell r="EY23">
            <v>265.91000000000003</v>
          </cell>
          <cell r="EZ23">
            <v>66.3</v>
          </cell>
          <cell r="FA23">
            <v>0</v>
          </cell>
          <cell r="FB23">
            <v>18.12</v>
          </cell>
          <cell r="FC23">
            <v>0</v>
          </cell>
          <cell r="FD23">
            <v>1361.6510000000001</v>
          </cell>
          <cell r="FE23">
            <v>11656.904000000002</v>
          </cell>
          <cell r="FF23">
            <v>26785.978999999999</v>
          </cell>
          <cell r="FG23">
            <v>25443.895000000004</v>
          </cell>
          <cell r="FH23">
            <v>20731.864000000001</v>
          </cell>
          <cell r="FI23">
            <v>10838.010000000002</v>
          </cell>
          <cell r="FJ23">
            <v>14160.651000000002</v>
          </cell>
          <cell r="FK23">
            <v>16568.560000000001</v>
          </cell>
          <cell r="FL23">
            <v>15503.061</v>
          </cell>
          <cell r="FM23">
            <v>29103.957000000002</v>
          </cell>
          <cell r="FN23">
            <v>6843.6729999999998</v>
          </cell>
          <cell r="FO23">
            <v>0</v>
          </cell>
          <cell r="FP23">
            <v>23906.945</v>
          </cell>
          <cell r="FQ23">
            <v>30239.15</v>
          </cell>
          <cell r="FR23">
            <v>31081.097000000002</v>
          </cell>
          <cell r="FS23">
            <v>30252.865000000002</v>
          </cell>
          <cell r="FT23">
            <v>27451.727999999999</v>
          </cell>
          <cell r="FU23">
            <v>27950.624</v>
          </cell>
          <cell r="FV23">
            <v>29018.923999999999</v>
          </cell>
          <cell r="FW23">
            <v>19232.528000000002</v>
          </cell>
          <cell r="FX23">
            <v>13009.837</v>
          </cell>
          <cell r="FY23">
            <v>17201.192999999999</v>
          </cell>
          <cell r="FZ23">
            <v>6250.43</v>
          </cell>
          <cell r="GA23">
            <v>8831.1849999999995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5404.7000000000007</v>
          </cell>
          <cell r="C24">
            <v>6140.3</v>
          </cell>
          <cell r="D24">
            <v>7606.2000000000007</v>
          </cell>
          <cell r="E24">
            <v>3106.2000000000003</v>
          </cell>
          <cell r="F24">
            <v>3329.4</v>
          </cell>
          <cell r="G24">
            <v>1460.6000000000001</v>
          </cell>
          <cell r="H24">
            <v>1237.1000000000001</v>
          </cell>
          <cell r="I24">
            <v>871.90000000000009</v>
          </cell>
          <cell r="J24">
            <v>1677.9</v>
          </cell>
          <cell r="K24">
            <v>2520.3000000000002</v>
          </cell>
          <cell r="L24">
            <v>2969.2000000000003</v>
          </cell>
          <cell r="M24">
            <v>2792.6000000000004</v>
          </cell>
          <cell r="N24">
            <v>2264.2000000000003</v>
          </cell>
          <cell r="O24">
            <v>3270</v>
          </cell>
          <cell r="P24">
            <v>3995.6000000000004</v>
          </cell>
          <cell r="Q24">
            <v>3235.8</v>
          </cell>
          <cell r="R24">
            <v>4979.3</v>
          </cell>
          <cell r="S24">
            <v>5989.8</v>
          </cell>
          <cell r="T24">
            <v>680.7</v>
          </cell>
          <cell r="U24">
            <v>779.6</v>
          </cell>
          <cell r="V24">
            <v>476.40000000000003</v>
          </cell>
          <cell r="W24">
            <v>3187.9</v>
          </cell>
          <cell r="X24">
            <v>4641.2</v>
          </cell>
          <cell r="Y24">
            <v>4595.5</v>
          </cell>
          <cell r="Z24">
            <v>5319.5</v>
          </cell>
          <cell r="AA24">
            <v>4356</v>
          </cell>
          <cell r="AB24">
            <v>3761.7000000000003</v>
          </cell>
          <cell r="AC24">
            <v>5517.9000000000005</v>
          </cell>
          <cell r="AD24">
            <v>4961.7000000000007</v>
          </cell>
          <cell r="AE24">
            <v>4170.3</v>
          </cell>
          <cell r="AF24">
            <v>4320.1000000000004</v>
          </cell>
          <cell r="AG24">
            <v>2700.9</v>
          </cell>
          <cell r="AH24">
            <v>3739</v>
          </cell>
          <cell r="AI24">
            <v>3504.8</v>
          </cell>
          <cell r="AJ24">
            <v>4587.4000000000005</v>
          </cell>
          <cell r="AK24">
            <v>5551.1</v>
          </cell>
          <cell r="AL24">
            <v>3377.1000000000004</v>
          </cell>
          <cell r="AM24">
            <v>5593.1</v>
          </cell>
          <cell r="AN24">
            <v>4771.9000000000005</v>
          </cell>
          <cell r="AO24">
            <v>5557.5</v>
          </cell>
          <cell r="AP24">
            <v>3919.8</v>
          </cell>
          <cell r="AQ24">
            <v>5401.5</v>
          </cell>
          <cell r="AR24">
            <v>6085.8</v>
          </cell>
          <cell r="AS24">
            <v>4172.1000000000004</v>
          </cell>
          <cell r="AT24">
            <v>5729.2000000000007</v>
          </cell>
          <cell r="AU24">
            <v>3111.8</v>
          </cell>
          <cell r="AV24">
            <v>2807.2000000000003</v>
          </cell>
          <cell r="AW24">
            <v>2445.8000000000002</v>
          </cell>
          <cell r="AX24">
            <v>2860</v>
          </cell>
          <cell r="AY24">
            <v>1998.1000000000001</v>
          </cell>
          <cell r="AZ24">
            <v>2287.9</v>
          </cell>
          <cell r="BA24">
            <v>4516.3</v>
          </cell>
          <cell r="BB24">
            <v>8611.3000000000011</v>
          </cell>
          <cell r="BC24">
            <v>7145.4000000000005</v>
          </cell>
          <cell r="BD24">
            <v>6661.4000000000005</v>
          </cell>
          <cell r="BE24">
            <v>4950.3</v>
          </cell>
          <cell r="BF24">
            <v>3079.6000000000004</v>
          </cell>
          <cell r="BG24">
            <v>4956.4000000000005</v>
          </cell>
          <cell r="BH24">
            <v>3825.1000000000004</v>
          </cell>
          <cell r="BI24">
            <v>3794.7000000000003</v>
          </cell>
          <cell r="BJ24">
            <v>491.8</v>
          </cell>
          <cell r="BK24">
            <v>1241</v>
          </cell>
          <cell r="BL24">
            <v>2956.1000000000004</v>
          </cell>
          <cell r="BM24">
            <v>2308.6</v>
          </cell>
          <cell r="BN24">
            <v>3201</v>
          </cell>
          <cell r="BO24">
            <v>2490.7000000000003</v>
          </cell>
          <cell r="BP24">
            <v>2446.8000000000002</v>
          </cell>
          <cell r="BQ24">
            <v>3537.6000000000004</v>
          </cell>
          <cell r="BR24">
            <v>1483.2</v>
          </cell>
          <cell r="BS24">
            <v>1202.9000000000001</v>
          </cell>
          <cell r="BT24">
            <v>2071.4</v>
          </cell>
          <cell r="BU24">
            <v>2506</v>
          </cell>
          <cell r="BV24">
            <v>1671.3000000000002</v>
          </cell>
          <cell r="BW24">
            <v>2720.7000000000003</v>
          </cell>
          <cell r="BX24">
            <v>2332.4</v>
          </cell>
          <cell r="BY24">
            <v>2830.8</v>
          </cell>
          <cell r="BZ24">
            <v>1216.3</v>
          </cell>
          <cell r="CA24">
            <v>1301.3000000000002</v>
          </cell>
          <cell r="CB24">
            <v>897.80000000000007</v>
          </cell>
          <cell r="CC24">
            <v>662.90000000000009</v>
          </cell>
          <cell r="CD24">
            <v>1022.1</v>
          </cell>
          <cell r="CE24">
            <v>774.5</v>
          </cell>
          <cell r="CF24">
            <v>632.1</v>
          </cell>
          <cell r="CG24">
            <v>707</v>
          </cell>
          <cell r="CH24">
            <v>553.4</v>
          </cell>
          <cell r="CI24">
            <v>228.3</v>
          </cell>
          <cell r="CJ24">
            <v>787.5</v>
          </cell>
          <cell r="CK24">
            <v>398.8</v>
          </cell>
          <cell r="CL24">
            <v>884.40000000000009</v>
          </cell>
          <cell r="CM24">
            <v>678.80000000000007</v>
          </cell>
          <cell r="CN24">
            <v>677.7</v>
          </cell>
          <cell r="CO24">
            <v>1192.1000000000001</v>
          </cell>
          <cell r="CP24">
            <v>995.80000000000007</v>
          </cell>
          <cell r="CQ24">
            <v>1413</v>
          </cell>
          <cell r="CR24">
            <v>2854.3</v>
          </cell>
          <cell r="CS24">
            <v>2006.9</v>
          </cell>
          <cell r="CT24">
            <v>2451.8000000000002</v>
          </cell>
          <cell r="CU24">
            <v>1840.5</v>
          </cell>
          <cell r="CV24">
            <v>4333.9000000000005</v>
          </cell>
          <cell r="CW24">
            <v>1833.5</v>
          </cell>
          <cell r="CX24">
            <v>1401.9</v>
          </cell>
          <cell r="CY24">
            <v>4641</v>
          </cell>
          <cell r="CZ24">
            <v>2152.6</v>
          </cell>
          <cell r="DA24">
            <v>1603.2</v>
          </cell>
          <cell r="DB24">
            <v>815</v>
          </cell>
          <cell r="DC24">
            <v>422.20000000000005</v>
          </cell>
          <cell r="DD24">
            <v>202.10000000000002</v>
          </cell>
          <cell r="DE24">
            <v>206.60000000000002</v>
          </cell>
          <cell r="DF24">
            <v>577.5</v>
          </cell>
          <cell r="DG24">
            <v>368.5</v>
          </cell>
          <cell r="DH24">
            <v>393.20000000000005</v>
          </cell>
          <cell r="DI24">
            <v>277.2</v>
          </cell>
          <cell r="DJ24">
            <v>298.90000000000003</v>
          </cell>
          <cell r="DK24">
            <v>253.20000000000002</v>
          </cell>
          <cell r="DL24">
            <v>410.70000000000005</v>
          </cell>
          <cell r="DM24">
            <v>446.40000000000003</v>
          </cell>
          <cell r="DN24">
            <v>646.1</v>
          </cell>
          <cell r="DO24">
            <v>318.60000000000002</v>
          </cell>
          <cell r="DP24">
            <v>262.2</v>
          </cell>
          <cell r="DQ24">
            <v>249</v>
          </cell>
          <cell r="DR24">
            <v>117.98</v>
          </cell>
          <cell r="DS24">
            <v>162.04700000000003</v>
          </cell>
          <cell r="DT24">
            <v>113.95</v>
          </cell>
          <cell r="DU24">
            <v>160.434</v>
          </cell>
          <cell r="DV24">
            <v>231.25400000000002</v>
          </cell>
          <cell r="DW24">
            <v>124.49200000000002</v>
          </cell>
          <cell r="DX24">
            <v>144.84</v>
          </cell>
          <cell r="DY24">
            <v>212.93000000000004</v>
          </cell>
          <cell r="DZ24">
            <v>357.74</v>
          </cell>
          <cell r="EA24">
            <v>501.35</v>
          </cell>
          <cell r="EB24">
            <v>221</v>
          </cell>
          <cell r="EC24">
            <v>135.80000000000001</v>
          </cell>
          <cell r="ED24">
            <v>402.59500000000003</v>
          </cell>
          <cell r="EE24">
            <v>301.18</v>
          </cell>
          <cell r="EF24">
            <v>260.685</v>
          </cell>
          <cell r="EG24">
            <v>241.5</v>
          </cell>
          <cell r="EH24">
            <v>280.65600000000001</v>
          </cell>
          <cell r="EI24">
            <v>368.40000000000003</v>
          </cell>
          <cell r="EJ24">
            <v>418.94</v>
          </cell>
          <cell r="EK24">
            <v>751.87400000000002</v>
          </cell>
          <cell r="EL24">
            <v>848.80900000000008</v>
          </cell>
          <cell r="EM24">
            <v>567.96</v>
          </cell>
          <cell r="EN24">
            <v>486.14499999999998</v>
          </cell>
          <cell r="EO24">
            <v>206.97300000000001</v>
          </cell>
          <cell r="EP24">
            <v>366.11599999999999</v>
          </cell>
          <cell r="EQ24">
            <v>192.14700000000002</v>
          </cell>
          <cell r="ER24">
            <v>88.805000000000007</v>
          </cell>
          <cell r="ES24">
            <v>328.23500000000001</v>
          </cell>
          <cell r="ET24">
            <v>395.93200000000002</v>
          </cell>
          <cell r="EU24">
            <v>368.73</v>
          </cell>
          <cell r="EV24">
            <v>561.14</v>
          </cell>
          <cell r="EW24">
            <v>839.322</v>
          </cell>
          <cell r="EX24">
            <v>467.18599999999998</v>
          </cell>
          <cell r="EY24">
            <v>537.56000000000006</v>
          </cell>
          <cell r="EZ24">
            <v>515.72</v>
          </cell>
          <cell r="FA24">
            <v>183.5</v>
          </cell>
          <cell r="FB24">
            <v>0</v>
          </cell>
          <cell r="FC24">
            <v>0</v>
          </cell>
          <cell r="FD24">
            <v>141.6</v>
          </cell>
          <cell r="FE24">
            <v>282.87</v>
          </cell>
          <cell r="FF24">
            <v>607.15</v>
          </cell>
          <cell r="FG24">
            <v>980.80000000000007</v>
          </cell>
          <cell r="FH24">
            <v>539.19200000000001</v>
          </cell>
          <cell r="FI24">
            <v>630.5</v>
          </cell>
          <cell r="FJ24">
            <v>546.06000000000006</v>
          </cell>
          <cell r="FK24">
            <v>436.27</v>
          </cell>
          <cell r="FL24">
            <v>351.1</v>
          </cell>
          <cell r="FM24">
            <v>46.900000000000006</v>
          </cell>
          <cell r="FN24">
            <v>0</v>
          </cell>
          <cell r="FO24">
            <v>0</v>
          </cell>
          <cell r="FP24">
            <v>45</v>
          </cell>
          <cell r="FQ24">
            <v>93.9</v>
          </cell>
          <cell r="FR24">
            <v>257.33</v>
          </cell>
          <cell r="FS24">
            <v>625.61</v>
          </cell>
          <cell r="FT24">
            <v>444.33</v>
          </cell>
          <cell r="FU24">
            <v>391.84500000000003</v>
          </cell>
          <cell r="FV24">
            <v>537.07000000000005</v>
          </cell>
          <cell r="FW24">
            <v>840.13</v>
          </cell>
          <cell r="FX24">
            <v>714.38499999999999</v>
          </cell>
          <cell r="FY24">
            <v>336.6</v>
          </cell>
          <cell r="FZ24">
            <v>340.43</v>
          </cell>
          <cell r="GA24">
            <v>226.74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105.80000000000001</v>
          </cell>
          <cell r="C25">
            <v>308.90000000000003</v>
          </cell>
          <cell r="D25">
            <v>424</v>
          </cell>
          <cell r="E25">
            <v>222.3</v>
          </cell>
          <cell r="F25">
            <v>375.90000000000003</v>
          </cell>
          <cell r="G25">
            <v>484.70000000000005</v>
          </cell>
          <cell r="H25">
            <v>398.40000000000003</v>
          </cell>
          <cell r="I25">
            <v>219.70000000000002</v>
          </cell>
          <cell r="J25">
            <v>643.80000000000007</v>
          </cell>
          <cell r="K25">
            <v>422.8</v>
          </cell>
          <cell r="L25">
            <v>569.80000000000007</v>
          </cell>
          <cell r="M25">
            <v>195.20000000000002</v>
          </cell>
          <cell r="N25">
            <v>758.30000000000007</v>
          </cell>
          <cell r="O25">
            <v>492.20000000000005</v>
          </cell>
          <cell r="P25">
            <v>599.70000000000005</v>
          </cell>
          <cell r="Q25">
            <v>599.9</v>
          </cell>
          <cell r="R25">
            <v>1360.5</v>
          </cell>
          <cell r="S25">
            <v>1353.4</v>
          </cell>
          <cell r="T25">
            <v>1061</v>
          </cell>
          <cell r="U25">
            <v>548.30000000000007</v>
          </cell>
          <cell r="V25">
            <v>316.70000000000005</v>
          </cell>
          <cell r="W25">
            <v>310</v>
          </cell>
          <cell r="X25">
            <v>159.4</v>
          </cell>
          <cell r="Y25">
            <v>157.4</v>
          </cell>
          <cell r="Z25">
            <v>44.900000000000006</v>
          </cell>
          <cell r="AA25">
            <v>296.7</v>
          </cell>
          <cell r="AB25">
            <v>326.60000000000002</v>
          </cell>
          <cell r="AC25">
            <v>287.40000000000003</v>
          </cell>
          <cell r="AD25">
            <v>378.6</v>
          </cell>
          <cell r="AE25">
            <v>292.60000000000002</v>
          </cell>
          <cell r="AF25">
            <v>502.20000000000005</v>
          </cell>
          <cell r="AG25">
            <v>280.2</v>
          </cell>
          <cell r="AH25">
            <v>546.5</v>
          </cell>
          <cell r="AI25">
            <v>655.7</v>
          </cell>
          <cell r="AJ25">
            <v>89.7</v>
          </cell>
          <cell r="AK25">
            <v>91.300000000000011</v>
          </cell>
          <cell r="AL25">
            <v>108.4</v>
          </cell>
          <cell r="AM25">
            <v>117.10000000000001</v>
          </cell>
          <cell r="AN25">
            <v>206</v>
          </cell>
          <cell r="AO25">
            <v>109.2</v>
          </cell>
          <cell r="AP25">
            <v>220.8</v>
          </cell>
          <cell r="AQ25">
            <v>108.4</v>
          </cell>
          <cell r="AR25">
            <v>289.7</v>
          </cell>
          <cell r="AS25">
            <v>184.10000000000002</v>
          </cell>
          <cell r="AT25">
            <v>313.3</v>
          </cell>
          <cell r="AU25">
            <v>255.20000000000002</v>
          </cell>
          <cell r="AV25">
            <v>93.5</v>
          </cell>
          <cell r="AW25">
            <v>134.4</v>
          </cell>
          <cell r="AX25">
            <v>152.30000000000001</v>
          </cell>
          <cell r="AY25">
            <v>186.4</v>
          </cell>
          <cell r="AZ25">
            <v>275.2</v>
          </cell>
          <cell r="BA25">
            <v>115</v>
          </cell>
          <cell r="BB25">
            <v>115.7</v>
          </cell>
          <cell r="BC25">
            <v>199.9</v>
          </cell>
          <cell r="BD25">
            <v>307.8</v>
          </cell>
          <cell r="BE25">
            <v>450.90000000000003</v>
          </cell>
          <cell r="BF25">
            <v>108.9</v>
          </cell>
          <cell r="BG25">
            <v>111.2</v>
          </cell>
          <cell r="BH25">
            <v>88.4</v>
          </cell>
          <cell r="BI25">
            <v>131.20000000000002</v>
          </cell>
          <cell r="BJ25">
            <v>350.70000000000005</v>
          </cell>
          <cell r="BK25">
            <v>143.20000000000002</v>
          </cell>
          <cell r="BL25">
            <v>186.20000000000002</v>
          </cell>
          <cell r="BM25">
            <v>114.60000000000001</v>
          </cell>
          <cell r="BN25">
            <v>383.3</v>
          </cell>
          <cell r="BO25">
            <v>91.4</v>
          </cell>
          <cell r="BP25">
            <v>246.70000000000002</v>
          </cell>
          <cell r="BQ25">
            <v>489.3</v>
          </cell>
          <cell r="BR25">
            <v>243.70000000000002</v>
          </cell>
          <cell r="BS25">
            <v>160</v>
          </cell>
          <cell r="BT25">
            <v>250.5</v>
          </cell>
          <cell r="BU25">
            <v>139.5</v>
          </cell>
          <cell r="BV25">
            <v>68.5</v>
          </cell>
          <cell r="BW25">
            <v>325.60000000000002</v>
          </cell>
          <cell r="BX25">
            <v>591</v>
          </cell>
          <cell r="BY25">
            <v>406.70000000000005</v>
          </cell>
          <cell r="BZ25">
            <v>247.3</v>
          </cell>
          <cell r="CA25">
            <v>133.5</v>
          </cell>
          <cell r="CB25">
            <v>207.10000000000002</v>
          </cell>
          <cell r="CC25">
            <v>198.10000000000002</v>
          </cell>
          <cell r="CD25">
            <v>145.70000000000002</v>
          </cell>
          <cell r="CE25">
            <v>183.60000000000002</v>
          </cell>
          <cell r="CF25">
            <v>70.2</v>
          </cell>
          <cell r="CG25">
            <v>40.5</v>
          </cell>
          <cell r="CH25">
            <v>80.400000000000006</v>
          </cell>
          <cell r="CI25">
            <v>18.5</v>
          </cell>
          <cell r="CJ25">
            <v>33.200000000000003</v>
          </cell>
          <cell r="CK25">
            <v>44.6</v>
          </cell>
          <cell r="CL25">
            <v>352.8</v>
          </cell>
          <cell r="CM25">
            <v>325.5</v>
          </cell>
          <cell r="CN25">
            <v>178.4</v>
          </cell>
          <cell r="CO25">
            <v>187.9</v>
          </cell>
          <cell r="CP25">
            <v>0</v>
          </cell>
          <cell r="CQ25">
            <v>44</v>
          </cell>
          <cell r="CR25">
            <v>68</v>
          </cell>
          <cell r="CS25">
            <v>47.2</v>
          </cell>
          <cell r="CT25">
            <v>18.8</v>
          </cell>
          <cell r="CU25">
            <v>24</v>
          </cell>
          <cell r="CV25">
            <v>23</v>
          </cell>
          <cell r="CW25">
            <v>67.5</v>
          </cell>
          <cell r="CX25">
            <v>44.1</v>
          </cell>
          <cell r="CY25">
            <v>211.20000000000002</v>
          </cell>
          <cell r="CZ25">
            <v>259.60000000000002</v>
          </cell>
          <cell r="DA25">
            <v>298.3</v>
          </cell>
          <cell r="DB25">
            <v>508.8</v>
          </cell>
          <cell r="DC25">
            <v>722</v>
          </cell>
          <cell r="DD25">
            <v>246.10000000000002</v>
          </cell>
          <cell r="DE25">
            <v>242</v>
          </cell>
          <cell r="DF25">
            <v>112.10000000000001</v>
          </cell>
          <cell r="DG25">
            <v>0</v>
          </cell>
          <cell r="DH25">
            <v>419</v>
          </cell>
          <cell r="DI25">
            <v>847.2</v>
          </cell>
          <cell r="DJ25">
            <v>245.60000000000002</v>
          </cell>
          <cell r="DK25">
            <v>189.60000000000002</v>
          </cell>
          <cell r="DL25">
            <v>426.6</v>
          </cell>
          <cell r="DM25">
            <v>130.4</v>
          </cell>
          <cell r="DN25">
            <v>67.5</v>
          </cell>
          <cell r="DO25">
            <v>57.7</v>
          </cell>
          <cell r="DP25">
            <v>213.3</v>
          </cell>
          <cell r="DQ25">
            <v>87.600000000000009</v>
          </cell>
          <cell r="DR25">
            <v>88</v>
          </cell>
          <cell r="DS25">
            <v>19.05</v>
          </cell>
          <cell r="DT25">
            <v>38.800000000000004</v>
          </cell>
          <cell r="DU25">
            <v>19.5</v>
          </cell>
          <cell r="DV25">
            <v>22.5</v>
          </cell>
          <cell r="DW25">
            <v>302.25</v>
          </cell>
          <cell r="DX25">
            <v>385.70000000000005</v>
          </cell>
          <cell r="DY25">
            <v>461.11000000000007</v>
          </cell>
          <cell r="DZ25">
            <v>435.85</v>
          </cell>
          <cell r="EA25">
            <v>310.84000000000003</v>
          </cell>
          <cell r="EB25">
            <v>153.9</v>
          </cell>
          <cell r="EC25">
            <v>99.7</v>
          </cell>
          <cell r="ED25">
            <v>152.20000000000002</v>
          </cell>
          <cell r="EE25">
            <v>216.10000000000002</v>
          </cell>
          <cell r="EF25">
            <v>545.08600000000001</v>
          </cell>
          <cell r="EG25">
            <v>388.21000000000004</v>
          </cell>
          <cell r="EH25">
            <v>365.48</v>
          </cell>
          <cell r="EI25">
            <v>340.39000000000004</v>
          </cell>
          <cell r="EJ25">
            <v>316.05</v>
          </cell>
          <cell r="EK25">
            <v>189.10000000000002</v>
          </cell>
          <cell r="EL25">
            <v>359.39000000000004</v>
          </cell>
          <cell r="EM25">
            <v>455.25</v>
          </cell>
          <cell r="EN25">
            <v>467.50500000000005</v>
          </cell>
          <cell r="EO25">
            <v>44.28</v>
          </cell>
          <cell r="EP25">
            <v>122.03</v>
          </cell>
          <cell r="EQ25">
            <v>64.350000000000009</v>
          </cell>
          <cell r="ER25">
            <v>41.550000000000004</v>
          </cell>
          <cell r="ES25">
            <v>44.6</v>
          </cell>
          <cell r="ET25">
            <v>21.700000000000003</v>
          </cell>
          <cell r="EU25">
            <v>0</v>
          </cell>
          <cell r="EV25">
            <v>0</v>
          </cell>
          <cell r="EW25">
            <v>76.600000000000009</v>
          </cell>
          <cell r="EX25">
            <v>45.1</v>
          </cell>
          <cell r="EY25">
            <v>86.300000000000011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42.5</v>
          </cell>
          <cell r="FF25">
            <v>0</v>
          </cell>
          <cell r="FG25">
            <v>22.3</v>
          </cell>
          <cell r="FH25">
            <v>0</v>
          </cell>
          <cell r="FI25">
            <v>0</v>
          </cell>
          <cell r="FJ25">
            <v>0</v>
          </cell>
          <cell r="FK25">
            <v>41.800000000000004</v>
          </cell>
          <cell r="FL25">
            <v>19.64</v>
          </cell>
          <cell r="FM25">
            <v>18.900000000000002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51</v>
          </cell>
          <cell r="FS25">
            <v>25</v>
          </cell>
          <cell r="FT25">
            <v>0</v>
          </cell>
          <cell r="FU25">
            <v>0</v>
          </cell>
          <cell r="FV25">
            <v>0</v>
          </cell>
          <cell r="FW25">
            <v>20.010000000000002</v>
          </cell>
          <cell r="FX25">
            <v>62.42</v>
          </cell>
          <cell r="FY25">
            <v>0</v>
          </cell>
          <cell r="FZ25">
            <v>20.61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25.5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15.9</v>
          </cell>
          <cell r="BQ26">
            <v>0</v>
          </cell>
          <cell r="BR26">
            <v>0</v>
          </cell>
          <cell r="BS26">
            <v>23.700000000000003</v>
          </cell>
          <cell r="BT26">
            <v>28.8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10.4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36.5</v>
          </cell>
          <cell r="BG27">
            <v>0</v>
          </cell>
          <cell r="BH27">
            <v>0</v>
          </cell>
          <cell r="BI27">
            <v>0</v>
          </cell>
          <cell r="BJ27">
            <v>15.5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22.590000000000003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5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9.6900000000000013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14.9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6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0.1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0.1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33.700000000000003</v>
          </cell>
          <cell r="BK2">
            <v>0</v>
          </cell>
          <cell r="BL2">
            <v>0</v>
          </cell>
          <cell r="BM2">
            <v>25.3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0.28199999999999997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7.859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2E-3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1.3</v>
          </cell>
          <cell r="AB7">
            <v>0.70000000000000007</v>
          </cell>
          <cell r="AC7">
            <v>0.9</v>
          </cell>
          <cell r="AD7">
            <v>2.2000000000000002</v>
          </cell>
          <cell r="AE7">
            <v>1.2000000000000002</v>
          </cell>
          <cell r="AF7">
            <v>0</v>
          </cell>
          <cell r="AG7">
            <v>0.1</v>
          </cell>
          <cell r="AH7">
            <v>0.70000000000000007</v>
          </cell>
          <cell r="AI7">
            <v>0</v>
          </cell>
          <cell r="AJ7">
            <v>0.2</v>
          </cell>
          <cell r="AK7">
            <v>0</v>
          </cell>
          <cell r="AL7">
            <v>0.4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0.4</v>
          </cell>
          <cell r="AX7">
            <v>0</v>
          </cell>
          <cell r="AY7">
            <v>0</v>
          </cell>
          <cell r="AZ7">
            <v>9.7000000000000011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0.5</v>
          </cell>
          <cell r="BK7">
            <v>0.4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0.30000000000000004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10.4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0.30000000000000004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12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1E-3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22.5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1E-3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66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1.2000000000000002</v>
          </cell>
          <cell r="DK8">
            <v>2.7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33.095999999999997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5.000000000000001E-3</v>
          </cell>
          <cell r="FK8">
            <v>0</v>
          </cell>
          <cell r="FL8">
            <v>60.800000000000004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0.2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0.1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0.30000000000000004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1.4000000000000001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1.5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0.77100000000000002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0.68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1E-3</v>
          </cell>
          <cell r="EQ9">
            <v>0</v>
          </cell>
          <cell r="ER9">
            <v>0</v>
          </cell>
          <cell r="ES9">
            <v>1.2E-2</v>
          </cell>
          <cell r="ET9">
            <v>0.34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0.54400000000000004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0.2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23</v>
          </cell>
          <cell r="CE10">
            <v>0</v>
          </cell>
          <cell r="CF10">
            <v>16</v>
          </cell>
          <cell r="CG10">
            <v>32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3.0000000000000001E-3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2E-3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1E-3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1E-3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13.412000000000001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13.39</v>
          </cell>
          <cell r="GA10">
            <v>12.044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1.6</v>
          </cell>
          <cell r="E11">
            <v>0</v>
          </cell>
          <cell r="F11">
            <v>0.5</v>
          </cell>
          <cell r="G11">
            <v>0</v>
          </cell>
          <cell r="H11">
            <v>0</v>
          </cell>
          <cell r="I11">
            <v>0.70000000000000007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1.3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0.4</v>
          </cell>
          <cell r="X11">
            <v>0.60000000000000009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22.1</v>
          </cell>
          <cell r="AD11">
            <v>1.3</v>
          </cell>
          <cell r="AE11">
            <v>0</v>
          </cell>
          <cell r="AF11">
            <v>0</v>
          </cell>
          <cell r="AG11">
            <v>0.2</v>
          </cell>
          <cell r="AH11">
            <v>0</v>
          </cell>
          <cell r="AI11">
            <v>4.1000000000000005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0.5</v>
          </cell>
          <cell r="AP11">
            <v>0.5</v>
          </cell>
          <cell r="AQ11">
            <v>0</v>
          </cell>
          <cell r="AR11">
            <v>0</v>
          </cell>
          <cell r="AS11">
            <v>1.5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1.5</v>
          </cell>
          <cell r="BD11">
            <v>0</v>
          </cell>
          <cell r="BE11">
            <v>0</v>
          </cell>
          <cell r="BF11">
            <v>19.600000000000001</v>
          </cell>
          <cell r="BG11">
            <v>0</v>
          </cell>
          <cell r="BH11">
            <v>0</v>
          </cell>
          <cell r="BI11">
            <v>23</v>
          </cell>
          <cell r="BJ11">
            <v>0</v>
          </cell>
          <cell r="BK11">
            <v>0</v>
          </cell>
          <cell r="BL11">
            <v>0</v>
          </cell>
          <cell r="BM11">
            <v>1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0.30000000000000004</v>
          </cell>
          <cell r="BT11">
            <v>5.9</v>
          </cell>
          <cell r="BU11">
            <v>0.30000000000000004</v>
          </cell>
          <cell r="BV11">
            <v>0</v>
          </cell>
          <cell r="BW11">
            <v>0.8</v>
          </cell>
          <cell r="BX11">
            <v>0</v>
          </cell>
          <cell r="BY11">
            <v>1.1000000000000001</v>
          </cell>
          <cell r="BZ11">
            <v>2.3000000000000003</v>
          </cell>
          <cell r="CA11">
            <v>0</v>
          </cell>
          <cell r="CB11">
            <v>0.60000000000000009</v>
          </cell>
          <cell r="CC11">
            <v>9.7000000000000011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3.3000000000000003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11.9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16.900000000000002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1.3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1.7000000000000002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18.600000000000001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0.29500000000000004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0.30000000000000004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0.1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0.1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5.000000000000001E-3</v>
          </cell>
          <cell r="EG14">
            <v>3.0000000000000001E-3</v>
          </cell>
          <cell r="EH14">
            <v>0</v>
          </cell>
          <cell r="EI14">
            <v>0</v>
          </cell>
          <cell r="EJ14">
            <v>6.0000000000000001E-3</v>
          </cell>
          <cell r="EK14">
            <v>0</v>
          </cell>
          <cell r="EL14">
            <v>1E-3</v>
          </cell>
          <cell r="EM14">
            <v>0</v>
          </cell>
          <cell r="EN14">
            <v>0</v>
          </cell>
          <cell r="EO14">
            <v>2E-3</v>
          </cell>
          <cell r="EP14">
            <v>0</v>
          </cell>
          <cell r="EQ14">
            <v>0</v>
          </cell>
          <cell r="ER14">
            <v>0</v>
          </cell>
          <cell r="ES14">
            <v>6.0000000000000001E-3</v>
          </cell>
          <cell r="ET14">
            <v>0</v>
          </cell>
          <cell r="EU14">
            <v>0</v>
          </cell>
          <cell r="EV14">
            <v>2E-3</v>
          </cell>
          <cell r="EW14">
            <v>0</v>
          </cell>
          <cell r="EX14">
            <v>0</v>
          </cell>
          <cell r="EY14">
            <v>0</v>
          </cell>
          <cell r="EZ14">
            <v>0.13600000000000001</v>
          </cell>
          <cell r="FA14">
            <v>1E-3</v>
          </cell>
          <cell r="FB14">
            <v>0</v>
          </cell>
          <cell r="FC14">
            <v>0.10700000000000001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8.9999999999999993E-3</v>
          </cell>
          <cell r="FL14">
            <v>9.6000000000000002E-2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0.121</v>
          </cell>
          <cell r="FT14">
            <v>0</v>
          </cell>
          <cell r="FU14">
            <v>2E-3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0.1</v>
          </cell>
          <cell r="BN15">
            <v>0</v>
          </cell>
          <cell r="BO15">
            <v>0.1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0.1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0.1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0.53500000000000003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0.28399999999999997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15.783000000000001</v>
          </cell>
          <cell r="EL15">
            <v>0</v>
          </cell>
          <cell r="EM15">
            <v>0.254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14.503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13.537000000000001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43.900000000000006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95</v>
          </cell>
          <cell r="CQ16">
            <v>19</v>
          </cell>
          <cell r="CR16">
            <v>0</v>
          </cell>
          <cell r="CS16">
            <v>0</v>
          </cell>
          <cell r="CT16">
            <v>23</v>
          </cell>
          <cell r="CU16">
            <v>22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84</v>
          </cell>
          <cell r="DA16">
            <v>0</v>
          </cell>
          <cell r="DB16">
            <v>63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17.100000000000001</v>
          </cell>
          <cell r="DM16">
            <v>0</v>
          </cell>
          <cell r="DN16">
            <v>0</v>
          </cell>
          <cell r="DO16">
            <v>64.7</v>
          </cell>
          <cell r="DP16">
            <v>0</v>
          </cell>
          <cell r="DQ16">
            <v>0</v>
          </cell>
          <cell r="DR16">
            <v>32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14.808000000000002</v>
          </cell>
          <cell r="DZ16">
            <v>59.81</v>
          </cell>
          <cell r="EA16">
            <v>80.960000000000008</v>
          </cell>
          <cell r="EB16">
            <v>20.240000000000002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20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0.5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0.1</v>
          </cell>
          <cell r="BE20">
            <v>0</v>
          </cell>
          <cell r="BF20">
            <v>5.3000000000000007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8.6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0.31600000000000006</v>
          </cell>
          <cell r="EE20">
            <v>0.82400000000000007</v>
          </cell>
          <cell r="EF20">
            <v>2.1989999999999998</v>
          </cell>
          <cell r="EG20">
            <v>1.3800000000000001</v>
          </cell>
          <cell r="EH20">
            <v>4.1990000000000007</v>
          </cell>
          <cell r="EI20">
            <v>6.0090000000000003</v>
          </cell>
          <cell r="EJ20">
            <v>7.8430000000000009</v>
          </cell>
          <cell r="EK20">
            <v>0</v>
          </cell>
          <cell r="EL20">
            <v>0</v>
          </cell>
          <cell r="EM20">
            <v>0</v>
          </cell>
          <cell r="EN20">
            <v>5.84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3.0000000000000001E-3</v>
          </cell>
          <cell r="EU20">
            <v>1.0170000000000001</v>
          </cell>
          <cell r="EV20">
            <v>0</v>
          </cell>
          <cell r="EW20">
            <v>0</v>
          </cell>
          <cell r="EX20">
            <v>16.905000000000001</v>
          </cell>
          <cell r="EY20">
            <v>0</v>
          </cell>
          <cell r="EZ20">
            <v>1.3620000000000001</v>
          </cell>
          <cell r="FA20">
            <v>0</v>
          </cell>
          <cell r="FB20">
            <v>11.055000000000001</v>
          </cell>
          <cell r="FC20">
            <v>1E-3</v>
          </cell>
          <cell r="FD20">
            <v>2.0539999999999998</v>
          </cell>
          <cell r="FE20">
            <v>0</v>
          </cell>
          <cell r="FF20">
            <v>1.7000000000000001E-2</v>
          </cell>
          <cell r="FG20">
            <v>1E-3</v>
          </cell>
          <cell r="FH20">
            <v>1E-3</v>
          </cell>
          <cell r="FI20">
            <v>0</v>
          </cell>
          <cell r="FJ20">
            <v>4.1390000000000002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70.131</v>
          </cell>
          <cell r="FT20">
            <v>0</v>
          </cell>
          <cell r="FU20">
            <v>0</v>
          </cell>
          <cell r="FV20">
            <v>0</v>
          </cell>
          <cell r="FW20">
            <v>0.40700000000000003</v>
          </cell>
          <cell r="FX20">
            <v>0</v>
          </cell>
          <cell r="FY20">
            <v>0</v>
          </cell>
          <cell r="FZ20">
            <v>0</v>
          </cell>
          <cell r="GA20">
            <v>39.916000000000004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1E-3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151.9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7.5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0.1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0.1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0.26500000000000001</v>
          </cell>
          <cell r="EG23">
            <v>0</v>
          </cell>
          <cell r="EH23">
            <v>0</v>
          </cell>
          <cell r="EI23">
            <v>4.8000000000000001E-2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0.215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0.1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7.000000000000001E-3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1.1000000000000001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0.60000000000000009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1</v>
          </cell>
          <cell r="AP27">
            <v>0</v>
          </cell>
          <cell r="AQ27">
            <v>0.2</v>
          </cell>
          <cell r="AR27">
            <v>0.60000000000000009</v>
          </cell>
          <cell r="AS27">
            <v>0</v>
          </cell>
          <cell r="AT27">
            <v>0</v>
          </cell>
          <cell r="AU27">
            <v>0</v>
          </cell>
          <cell r="AV27">
            <v>1.3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0.1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0.1</v>
          </cell>
          <cell r="BK27">
            <v>0</v>
          </cell>
          <cell r="BL27">
            <v>0</v>
          </cell>
          <cell r="BM27">
            <v>0</v>
          </cell>
          <cell r="BN27">
            <v>1.3</v>
          </cell>
          <cell r="BO27">
            <v>0</v>
          </cell>
          <cell r="BP27">
            <v>0</v>
          </cell>
          <cell r="BQ27">
            <v>0</v>
          </cell>
          <cell r="BR27">
            <v>9.9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0.70000000000000007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10.700000000000001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4.0000000000000001E-3</v>
          </cell>
          <cell r="DS27">
            <v>0</v>
          </cell>
          <cell r="DT27">
            <v>0</v>
          </cell>
          <cell r="DU27">
            <v>3.4700000000000006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5.000000000000001E-3</v>
          </cell>
          <cell r="ED27">
            <v>0</v>
          </cell>
          <cell r="EE27">
            <v>0</v>
          </cell>
          <cell r="EF27">
            <v>0</v>
          </cell>
          <cell r="EG27">
            <v>1.1000000000000001E-2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2.5420000000000003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4.0000000000000001E-3</v>
          </cell>
          <cell r="FF27">
            <v>0</v>
          </cell>
          <cell r="FG27">
            <v>0</v>
          </cell>
          <cell r="FH27">
            <v>3.0000000000000001E-3</v>
          </cell>
          <cell r="FI27">
            <v>0</v>
          </cell>
          <cell r="FJ27">
            <v>1E-3</v>
          </cell>
          <cell r="FK27">
            <v>10.768000000000001</v>
          </cell>
          <cell r="FL27">
            <v>0</v>
          </cell>
          <cell r="FM27">
            <v>0</v>
          </cell>
          <cell r="FN27">
            <v>0</v>
          </cell>
          <cell r="FO27">
            <v>1.2E-2</v>
          </cell>
          <cell r="FP27">
            <v>3.0000000000000001E-3</v>
          </cell>
          <cell r="FQ27">
            <v>1E-3</v>
          </cell>
          <cell r="FR27">
            <v>0</v>
          </cell>
          <cell r="FS27">
            <v>0</v>
          </cell>
          <cell r="FT27">
            <v>8.0000000000000002E-3</v>
          </cell>
          <cell r="FU27">
            <v>6.4000000000000001E-2</v>
          </cell>
          <cell r="FV27">
            <v>3.0000000000000001E-3</v>
          </cell>
          <cell r="FW27">
            <v>1E-3</v>
          </cell>
          <cell r="FX27">
            <v>2E-3</v>
          </cell>
          <cell r="FY27">
            <v>2E-3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xtraEU"/>
      <sheetName val="IntraEU"/>
      <sheetName val="Austria"/>
      <sheetName val="Belgium"/>
      <sheetName val="Bulgaria"/>
      <sheetName val="Croatia"/>
      <sheetName val="Cyprus"/>
      <sheetName val="Czech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</sheetNames>
    <sheetDataSet>
      <sheetData sheetId="0"/>
      <sheetData sheetId="1"/>
      <sheetData sheetId="2">
        <row r="25">
          <cell r="B25">
            <v>0</v>
          </cell>
        </row>
      </sheetData>
      <sheetData sheetId="3">
        <row r="25">
          <cell r="B25">
            <v>0</v>
          </cell>
        </row>
      </sheetData>
      <sheetData sheetId="4">
        <row r="25">
          <cell r="B25">
            <v>0</v>
          </cell>
        </row>
      </sheetData>
      <sheetData sheetId="5">
        <row r="25">
          <cell r="B25">
            <v>1217.5</v>
          </cell>
        </row>
      </sheetData>
      <sheetData sheetId="6"/>
      <sheetData sheetId="7">
        <row r="25">
          <cell r="B25">
            <v>0</v>
          </cell>
        </row>
      </sheetData>
      <sheetData sheetId="8">
        <row r="25">
          <cell r="B25">
            <v>0</v>
          </cell>
        </row>
      </sheetData>
      <sheetData sheetId="9">
        <row r="25">
          <cell r="B25">
            <v>0</v>
          </cell>
        </row>
      </sheetData>
      <sheetData sheetId="10">
        <row r="25">
          <cell r="B25">
            <v>0</v>
          </cell>
        </row>
      </sheetData>
      <sheetData sheetId="11">
        <row r="25">
          <cell r="B25">
            <v>0</v>
          </cell>
        </row>
      </sheetData>
      <sheetData sheetId="12">
        <row r="25">
          <cell r="B25">
            <v>2</v>
          </cell>
        </row>
      </sheetData>
      <sheetData sheetId="13"/>
      <sheetData sheetId="14"/>
      <sheetData sheetId="15"/>
      <sheetData sheetId="16">
        <row r="25">
          <cell r="B25">
            <v>0</v>
          </cell>
        </row>
      </sheetData>
      <sheetData sheetId="17">
        <row r="25">
          <cell r="B25">
            <v>0</v>
          </cell>
        </row>
      </sheetData>
      <sheetData sheetId="18">
        <row r="25">
          <cell r="B25">
            <v>0</v>
          </cell>
        </row>
      </sheetData>
      <sheetData sheetId="19"/>
      <sheetData sheetId="20"/>
      <sheetData sheetId="21">
        <row r="25">
          <cell r="B25">
            <v>0</v>
          </cell>
        </row>
      </sheetData>
      <sheetData sheetId="22">
        <row r="25">
          <cell r="B25">
            <v>0</v>
          </cell>
        </row>
      </sheetData>
      <sheetData sheetId="23">
        <row r="25">
          <cell r="B25">
            <v>0</v>
          </cell>
        </row>
      </sheetData>
      <sheetData sheetId="24">
        <row r="25">
          <cell r="B25">
            <v>0</v>
          </cell>
        </row>
      </sheetData>
      <sheetData sheetId="25">
        <row r="25">
          <cell r="B25">
            <v>0</v>
          </cell>
        </row>
      </sheetData>
      <sheetData sheetId="26">
        <row r="25">
          <cell r="B25">
            <v>0</v>
          </cell>
        </row>
      </sheetData>
      <sheetData sheetId="27"/>
      <sheetData sheetId="28">
        <row r="25">
          <cell r="B25">
            <v>0</v>
          </cell>
        </row>
      </sheetData>
      <sheetData sheetId="2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0.1</v>
          </cell>
          <cell r="BZ1">
            <v>0.2</v>
          </cell>
          <cell r="CA1">
            <v>0</v>
          </cell>
          <cell r="CB1">
            <v>0.30000000000000004</v>
          </cell>
          <cell r="CC1">
            <v>0.1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0.2</v>
          </cell>
          <cell r="DB1">
            <v>0.1</v>
          </cell>
          <cell r="DC1">
            <v>0</v>
          </cell>
          <cell r="DD1">
            <v>0.2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0.60000000000000009</v>
          </cell>
          <cell r="DM1">
            <v>0</v>
          </cell>
          <cell r="DN1">
            <v>0.2</v>
          </cell>
          <cell r="DO1">
            <v>0.8</v>
          </cell>
          <cell r="DP1">
            <v>1.4000000000000001</v>
          </cell>
          <cell r="DQ1">
            <v>0.4</v>
          </cell>
          <cell r="DR1">
            <v>0.193</v>
          </cell>
          <cell r="DS1">
            <v>0.27</v>
          </cell>
          <cell r="DT1">
            <v>0.122</v>
          </cell>
          <cell r="DU1">
            <v>5.7999999999999996E-2</v>
          </cell>
          <cell r="DV1">
            <v>0</v>
          </cell>
          <cell r="DW1">
            <v>0.45</v>
          </cell>
          <cell r="DX1">
            <v>0.58899999999999997</v>
          </cell>
          <cell r="DY1">
            <v>0.13600000000000001</v>
          </cell>
          <cell r="DZ1">
            <v>0.189</v>
          </cell>
          <cell r="EA1">
            <v>0.18000000000000002</v>
          </cell>
          <cell r="EB1">
            <v>0.21299999999999999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26</v>
          </cell>
          <cell r="D2">
            <v>623.6</v>
          </cell>
          <cell r="E2">
            <v>373.1</v>
          </cell>
          <cell r="F2">
            <v>303.10000000000002</v>
          </cell>
          <cell r="G2">
            <v>0</v>
          </cell>
          <cell r="H2">
            <v>167.70000000000002</v>
          </cell>
          <cell r="I2">
            <v>299</v>
          </cell>
          <cell r="J2">
            <v>233</v>
          </cell>
          <cell r="K2">
            <v>270.3</v>
          </cell>
          <cell r="L2">
            <v>142</v>
          </cell>
          <cell r="M2">
            <v>247.20000000000002</v>
          </cell>
          <cell r="N2">
            <v>758.30000000000007</v>
          </cell>
          <cell r="O2">
            <v>400.8</v>
          </cell>
          <cell r="P2">
            <v>571.70000000000005</v>
          </cell>
          <cell r="Q2">
            <v>661.5</v>
          </cell>
          <cell r="R2">
            <v>1081.8</v>
          </cell>
          <cell r="S2">
            <v>1493.4</v>
          </cell>
          <cell r="T2">
            <v>1662.9</v>
          </cell>
          <cell r="U2">
            <v>317.8</v>
          </cell>
          <cell r="V2">
            <v>1016.5</v>
          </cell>
          <cell r="W2">
            <v>879.40000000000009</v>
          </cell>
          <cell r="X2">
            <v>2034.3000000000002</v>
          </cell>
          <cell r="Y2">
            <v>664</v>
          </cell>
          <cell r="Z2">
            <v>1825.6000000000001</v>
          </cell>
          <cell r="AA2">
            <v>1015.4000000000001</v>
          </cell>
          <cell r="AB2">
            <v>1659.1000000000001</v>
          </cell>
          <cell r="AC2">
            <v>1240.4000000000001</v>
          </cell>
          <cell r="AD2">
            <v>592.1</v>
          </cell>
          <cell r="AE2">
            <v>1631.5</v>
          </cell>
          <cell r="AF2">
            <v>135084</v>
          </cell>
          <cell r="AG2">
            <v>67003.400000000009</v>
          </cell>
          <cell r="AH2">
            <v>46445.9</v>
          </cell>
          <cell r="AI2">
            <v>30423.800000000003</v>
          </cell>
          <cell r="AJ2">
            <v>55993.9</v>
          </cell>
          <cell r="AK2">
            <v>5173</v>
          </cell>
          <cell r="AL2">
            <v>1776.6000000000001</v>
          </cell>
          <cell r="AM2">
            <v>1557.7</v>
          </cell>
          <cell r="AN2">
            <v>1156.9000000000001</v>
          </cell>
          <cell r="AO2">
            <v>1677.4</v>
          </cell>
          <cell r="AP2">
            <v>950</v>
          </cell>
          <cell r="AQ2">
            <v>11394.300000000001</v>
          </cell>
          <cell r="AR2">
            <v>18817.3</v>
          </cell>
          <cell r="AS2">
            <v>1136</v>
          </cell>
          <cell r="AT2">
            <v>4454.4000000000005</v>
          </cell>
          <cell r="AU2">
            <v>12784.1</v>
          </cell>
          <cell r="AV2">
            <v>8446.8000000000011</v>
          </cell>
          <cell r="AW2">
            <v>1445.2</v>
          </cell>
          <cell r="AX2">
            <v>6520.1</v>
          </cell>
          <cell r="AY2">
            <v>7545.2000000000007</v>
          </cell>
          <cell r="AZ2">
            <v>1301.5</v>
          </cell>
          <cell r="BA2">
            <v>15121.900000000001</v>
          </cell>
          <cell r="BB2">
            <v>5138.8</v>
          </cell>
          <cell r="BC2">
            <v>5500.3</v>
          </cell>
          <cell r="BD2">
            <v>4506.9000000000005</v>
          </cell>
          <cell r="BE2">
            <v>210</v>
          </cell>
          <cell r="BF2">
            <v>64.2</v>
          </cell>
          <cell r="BG2">
            <v>367.20000000000005</v>
          </cell>
          <cell r="BH2">
            <v>25.5</v>
          </cell>
          <cell r="BI2">
            <v>26.8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10381.400000000001</v>
          </cell>
          <cell r="BT2">
            <v>5489.4000000000005</v>
          </cell>
          <cell r="BU2">
            <v>5178.5</v>
          </cell>
          <cell r="BV2">
            <v>0</v>
          </cell>
          <cell r="BW2">
            <v>5080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1E-3</v>
          </cell>
          <cell r="DS2">
            <v>1E-3</v>
          </cell>
          <cell r="DT2">
            <v>1.9000000000000003E-2</v>
          </cell>
          <cell r="DU2">
            <v>1E-3</v>
          </cell>
          <cell r="DV2">
            <v>2.8999999999999998E-2</v>
          </cell>
          <cell r="DW2">
            <v>3.4000000000000002E-2</v>
          </cell>
          <cell r="DX2">
            <v>3.4000000000000002E-2</v>
          </cell>
          <cell r="DY2">
            <v>0</v>
          </cell>
          <cell r="DZ2">
            <v>8.0000000000000002E-3</v>
          </cell>
          <cell r="EA2">
            <v>6.9999999999999993E-2</v>
          </cell>
          <cell r="EB2">
            <v>9.4E-2</v>
          </cell>
          <cell r="EC2">
            <v>2.1000000000000001E-2</v>
          </cell>
          <cell r="ED2">
            <v>3.0000000000000001E-3</v>
          </cell>
          <cell r="EE2">
            <v>0</v>
          </cell>
          <cell r="EF2">
            <v>4.0000000000000001E-3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3.0000000000000001E-3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1E-3</v>
          </cell>
          <cell r="FC2">
            <v>0</v>
          </cell>
          <cell r="FD2">
            <v>0</v>
          </cell>
          <cell r="FE2">
            <v>6.5000000000000002E-2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4.0000000000000001E-3</v>
          </cell>
          <cell r="FT2">
            <v>3.0000000000000001E-3</v>
          </cell>
          <cell r="FU2">
            <v>0</v>
          </cell>
          <cell r="FV2">
            <v>0</v>
          </cell>
          <cell r="FW2">
            <v>4.0000000000000001E-3</v>
          </cell>
          <cell r="FX2">
            <v>3.0000000000000001E-3</v>
          </cell>
          <cell r="FY2">
            <v>0</v>
          </cell>
          <cell r="FZ2">
            <v>2.6000000000000002E-2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4.0529999999999999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6.6000000000000003E-2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2E-3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1E-3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8.0000000000000002E-3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3.0000000000000001E-3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3.0000000000000001E-3</v>
          </cell>
          <cell r="FT6">
            <v>0</v>
          </cell>
          <cell r="FU6">
            <v>0</v>
          </cell>
          <cell r="FV6">
            <v>2E-3</v>
          </cell>
          <cell r="FW6">
            <v>2E-3</v>
          </cell>
          <cell r="FX6">
            <v>3.0000000000000001E-3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30.200000000000003</v>
          </cell>
          <cell r="C7">
            <v>20.3</v>
          </cell>
          <cell r="D7">
            <v>18.900000000000002</v>
          </cell>
          <cell r="E7">
            <v>33.800000000000004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23.5</v>
          </cell>
          <cell r="AA7">
            <v>25.6</v>
          </cell>
          <cell r="AB7">
            <v>29.3</v>
          </cell>
          <cell r="AC7">
            <v>65.2</v>
          </cell>
          <cell r="AD7">
            <v>70.5</v>
          </cell>
          <cell r="AE7">
            <v>49.2</v>
          </cell>
          <cell r="AF7">
            <v>16.5</v>
          </cell>
          <cell r="AG7">
            <v>50.6</v>
          </cell>
          <cell r="AH7">
            <v>16.900000000000002</v>
          </cell>
          <cell r="AI7">
            <v>262</v>
          </cell>
          <cell r="AJ7">
            <v>101.4</v>
          </cell>
          <cell r="AK7">
            <v>88</v>
          </cell>
          <cell r="AL7">
            <v>4.5</v>
          </cell>
          <cell r="AM7">
            <v>36.700000000000003</v>
          </cell>
          <cell r="AN7">
            <v>7.7</v>
          </cell>
          <cell r="AO7">
            <v>28.400000000000002</v>
          </cell>
          <cell r="AP7">
            <v>1.2000000000000002</v>
          </cell>
          <cell r="AQ7">
            <v>1</v>
          </cell>
          <cell r="AR7">
            <v>34.5</v>
          </cell>
          <cell r="AS7">
            <v>46.5</v>
          </cell>
          <cell r="AT7">
            <v>89.300000000000011</v>
          </cell>
          <cell r="AU7">
            <v>10.700000000000001</v>
          </cell>
          <cell r="AV7">
            <v>67.8</v>
          </cell>
          <cell r="AW7">
            <v>82.100000000000009</v>
          </cell>
          <cell r="AX7">
            <v>39.700000000000003</v>
          </cell>
          <cell r="AY7">
            <v>32.700000000000003</v>
          </cell>
          <cell r="AZ7">
            <v>36.1</v>
          </cell>
          <cell r="BA7">
            <v>53.6</v>
          </cell>
          <cell r="BB7">
            <v>42.300000000000004</v>
          </cell>
          <cell r="BC7">
            <v>34.700000000000003</v>
          </cell>
          <cell r="BD7">
            <v>46.900000000000006</v>
          </cell>
          <cell r="BE7">
            <v>45.900000000000006</v>
          </cell>
          <cell r="BF7">
            <v>40.300000000000004</v>
          </cell>
          <cell r="BG7">
            <v>77</v>
          </cell>
          <cell r="BH7">
            <v>33.4</v>
          </cell>
          <cell r="BI7">
            <v>36.700000000000003</v>
          </cell>
          <cell r="BJ7">
            <v>42.400000000000006</v>
          </cell>
          <cell r="BK7">
            <v>37</v>
          </cell>
          <cell r="BL7">
            <v>39.1</v>
          </cell>
          <cell r="BM7">
            <v>60.2</v>
          </cell>
          <cell r="BN7">
            <v>51.6</v>
          </cell>
          <cell r="BO7">
            <v>52.5</v>
          </cell>
          <cell r="BP7">
            <v>59.2</v>
          </cell>
          <cell r="BQ7">
            <v>58.1</v>
          </cell>
          <cell r="BR7">
            <v>50.2</v>
          </cell>
          <cell r="BS7">
            <v>78</v>
          </cell>
          <cell r="BT7">
            <v>56.7</v>
          </cell>
          <cell r="BU7">
            <v>40</v>
          </cell>
          <cell r="BV7">
            <v>12.9</v>
          </cell>
          <cell r="BW7">
            <v>10</v>
          </cell>
          <cell r="BX7">
            <v>5.5</v>
          </cell>
          <cell r="BY7">
            <v>17.5</v>
          </cell>
          <cell r="BZ7">
            <v>16.2</v>
          </cell>
          <cell r="CA7">
            <v>14.3</v>
          </cell>
          <cell r="CB7">
            <v>7.4</v>
          </cell>
          <cell r="CC7">
            <v>17.900000000000002</v>
          </cell>
          <cell r="CD7">
            <v>15.3</v>
          </cell>
          <cell r="CE7">
            <v>12</v>
          </cell>
          <cell r="CF7">
            <v>11.3</v>
          </cell>
          <cell r="CG7">
            <v>15.700000000000001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1E-3</v>
          </cell>
          <cell r="DV7">
            <v>1E-3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1E-3</v>
          </cell>
          <cell r="ED7">
            <v>0</v>
          </cell>
          <cell r="EE7">
            <v>0</v>
          </cell>
          <cell r="EF7">
            <v>0</v>
          </cell>
          <cell r="EG7">
            <v>8.0000000000000002E-3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1E-3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1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1957.1000000000001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1953.5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1E-3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1.7999999999999999E-2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3.7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27.700000000000003</v>
          </cell>
          <cell r="AP10">
            <v>832</v>
          </cell>
          <cell r="AQ10">
            <v>544.5</v>
          </cell>
          <cell r="AR10">
            <v>0</v>
          </cell>
          <cell r="AS10">
            <v>746</v>
          </cell>
          <cell r="AT10">
            <v>274.5</v>
          </cell>
          <cell r="AU10">
            <v>871.1</v>
          </cell>
          <cell r="AV10">
            <v>22.1</v>
          </cell>
          <cell r="AW10">
            <v>1945.1000000000001</v>
          </cell>
          <cell r="AX10">
            <v>3881.7000000000003</v>
          </cell>
          <cell r="AY10">
            <v>3164</v>
          </cell>
          <cell r="AZ10">
            <v>184</v>
          </cell>
          <cell r="BA10">
            <v>1847.8000000000002</v>
          </cell>
          <cell r="BB10">
            <v>1863.5</v>
          </cell>
          <cell r="BC10">
            <v>1118.6000000000001</v>
          </cell>
          <cell r="BD10">
            <v>3.9000000000000004</v>
          </cell>
          <cell r="BE10">
            <v>204.3</v>
          </cell>
          <cell r="BF10">
            <v>3.4000000000000004</v>
          </cell>
          <cell r="BG10">
            <v>333.90000000000003</v>
          </cell>
          <cell r="BH10">
            <v>528.20000000000005</v>
          </cell>
          <cell r="BI10">
            <v>916.5</v>
          </cell>
          <cell r="BJ10">
            <v>902.6</v>
          </cell>
          <cell r="BK10">
            <v>301.60000000000002</v>
          </cell>
          <cell r="BL10">
            <v>508.1</v>
          </cell>
          <cell r="BM10">
            <v>737.5</v>
          </cell>
          <cell r="BN10">
            <v>377.8</v>
          </cell>
          <cell r="BO10">
            <v>0</v>
          </cell>
          <cell r="BP10">
            <v>0</v>
          </cell>
          <cell r="BQ10">
            <v>374.90000000000003</v>
          </cell>
          <cell r="BR10">
            <v>23.8</v>
          </cell>
          <cell r="BS10">
            <v>140.9</v>
          </cell>
          <cell r="BT10">
            <v>0</v>
          </cell>
          <cell r="BU10">
            <v>183.10000000000002</v>
          </cell>
          <cell r="BV10">
            <v>168.4</v>
          </cell>
          <cell r="BW10">
            <v>304.3</v>
          </cell>
          <cell r="BX10">
            <v>0</v>
          </cell>
          <cell r="BY10">
            <v>0</v>
          </cell>
          <cell r="BZ10">
            <v>248.3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109.2</v>
          </cell>
          <cell r="CG10">
            <v>214.70000000000002</v>
          </cell>
          <cell r="CH10">
            <v>97.2</v>
          </cell>
          <cell r="CI10">
            <v>76</v>
          </cell>
          <cell r="CJ10">
            <v>171.9</v>
          </cell>
          <cell r="CK10">
            <v>148.4</v>
          </cell>
          <cell r="CL10">
            <v>0.2</v>
          </cell>
          <cell r="CM10">
            <v>22.6</v>
          </cell>
          <cell r="CN10">
            <v>2.2000000000000002</v>
          </cell>
          <cell r="CO10">
            <v>2.7</v>
          </cell>
          <cell r="CP10">
            <v>4.8000000000000007</v>
          </cell>
          <cell r="CQ10">
            <v>2.9000000000000004</v>
          </cell>
          <cell r="CR10">
            <v>3.7</v>
          </cell>
          <cell r="CS10">
            <v>2.4000000000000004</v>
          </cell>
          <cell r="CT10">
            <v>5.6000000000000005</v>
          </cell>
          <cell r="CU10">
            <v>4.8000000000000007</v>
          </cell>
          <cell r="CV10">
            <v>6.4</v>
          </cell>
          <cell r="CW10">
            <v>8.8000000000000007</v>
          </cell>
          <cell r="CX10">
            <v>4.7</v>
          </cell>
          <cell r="CY10">
            <v>5.7</v>
          </cell>
          <cell r="CZ10">
            <v>4.6000000000000005</v>
          </cell>
          <cell r="DA10">
            <v>5.4</v>
          </cell>
          <cell r="DB10">
            <v>3</v>
          </cell>
          <cell r="DC10">
            <v>4.7</v>
          </cell>
          <cell r="DD10">
            <v>4.4000000000000004</v>
          </cell>
          <cell r="DE10">
            <v>9.4</v>
          </cell>
          <cell r="DF10">
            <v>4.1000000000000005</v>
          </cell>
          <cell r="DG10">
            <v>4.5</v>
          </cell>
          <cell r="DH10">
            <v>3.8000000000000003</v>
          </cell>
          <cell r="DI10">
            <v>4.5</v>
          </cell>
          <cell r="DJ10">
            <v>6.7</v>
          </cell>
          <cell r="DK10">
            <v>6.5</v>
          </cell>
          <cell r="DL10">
            <v>18</v>
          </cell>
          <cell r="DM10">
            <v>13.700000000000001</v>
          </cell>
          <cell r="DN10">
            <v>8</v>
          </cell>
          <cell r="DO10">
            <v>19.3</v>
          </cell>
          <cell r="DP10">
            <v>14</v>
          </cell>
          <cell r="DQ10">
            <v>20</v>
          </cell>
          <cell r="DR10">
            <v>6.657</v>
          </cell>
          <cell r="DS10">
            <v>8.2439999999999998</v>
          </cell>
          <cell r="DT10">
            <v>4.3950000000000005</v>
          </cell>
          <cell r="DU10">
            <v>3.2890000000000001</v>
          </cell>
          <cell r="DV10">
            <v>13.850000000000001</v>
          </cell>
          <cell r="DW10">
            <v>7.2469999999999999</v>
          </cell>
          <cell r="DX10">
            <v>1.7270000000000001</v>
          </cell>
          <cell r="DY10">
            <v>1.7940000000000003</v>
          </cell>
          <cell r="DZ10">
            <v>2.9080000000000004</v>
          </cell>
          <cell r="EA10">
            <v>9.6640000000000015</v>
          </cell>
          <cell r="EB10">
            <v>8.3279999999999994</v>
          </cell>
          <cell r="EC10">
            <v>8.3290000000000006</v>
          </cell>
          <cell r="ED10">
            <v>8</v>
          </cell>
          <cell r="EE10">
            <v>5.7999999999999996E-2</v>
          </cell>
          <cell r="EF10">
            <v>7.000000000000001E-3</v>
          </cell>
          <cell r="EG10">
            <v>2E-3</v>
          </cell>
          <cell r="EH10">
            <v>6.6000000000000003E-2</v>
          </cell>
          <cell r="EI10">
            <v>0.62</v>
          </cell>
          <cell r="EJ10">
            <v>0</v>
          </cell>
          <cell r="EK10">
            <v>0</v>
          </cell>
          <cell r="EL10">
            <v>2.08</v>
          </cell>
          <cell r="EM10">
            <v>0</v>
          </cell>
          <cell r="EN10">
            <v>1.2210000000000001</v>
          </cell>
          <cell r="EO10">
            <v>1.1000000000000001E-2</v>
          </cell>
          <cell r="EP10">
            <v>4.9000000000000002E-2</v>
          </cell>
          <cell r="EQ10">
            <v>0</v>
          </cell>
          <cell r="ER10">
            <v>9.6000000000000002E-2</v>
          </cell>
          <cell r="ES10">
            <v>0</v>
          </cell>
          <cell r="ET10">
            <v>0</v>
          </cell>
          <cell r="EU10">
            <v>0.15000000000000002</v>
          </cell>
          <cell r="EV10">
            <v>0</v>
          </cell>
          <cell r="EW10">
            <v>0</v>
          </cell>
          <cell r="EX10">
            <v>1.1000000000000001E-2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3.9000000000000007E-2</v>
          </cell>
          <cell r="FD10">
            <v>0</v>
          </cell>
          <cell r="FE10">
            <v>0</v>
          </cell>
          <cell r="FF10">
            <v>0.4</v>
          </cell>
          <cell r="FG10">
            <v>0</v>
          </cell>
          <cell r="FH10">
            <v>0.17500000000000002</v>
          </cell>
          <cell r="FI10">
            <v>0</v>
          </cell>
          <cell r="FJ10">
            <v>0</v>
          </cell>
          <cell r="FK10">
            <v>2E-3</v>
          </cell>
          <cell r="FL10">
            <v>5.000000000000001E-3</v>
          </cell>
          <cell r="FM10">
            <v>0</v>
          </cell>
          <cell r="FN10">
            <v>0</v>
          </cell>
          <cell r="FO10">
            <v>0.01</v>
          </cell>
          <cell r="FP10">
            <v>0</v>
          </cell>
          <cell r="FQ10">
            <v>0</v>
          </cell>
          <cell r="FR10">
            <v>8.0000000000000002E-3</v>
          </cell>
          <cell r="FS10">
            <v>0</v>
          </cell>
          <cell r="FT10">
            <v>5.8000000000000003E-2</v>
          </cell>
          <cell r="FU10">
            <v>1.2969999999999999</v>
          </cell>
          <cell r="FV10">
            <v>0.64100000000000001</v>
          </cell>
          <cell r="FW10">
            <v>0.03</v>
          </cell>
          <cell r="FX10">
            <v>1E-3</v>
          </cell>
          <cell r="FY10">
            <v>2.5000000000000001E-2</v>
          </cell>
          <cell r="FZ10">
            <v>4.0000000000000001E-3</v>
          </cell>
          <cell r="GA10">
            <v>0.72199999999999998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0.2</v>
          </cell>
          <cell r="BD11">
            <v>0</v>
          </cell>
          <cell r="BE11">
            <v>0</v>
          </cell>
          <cell r="BF11">
            <v>0.2</v>
          </cell>
          <cell r="BG11">
            <v>0</v>
          </cell>
          <cell r="BH11">
            <v>0.2</v>
          </cell>
          <cell r="BI11">
            <v>0</v>
          </cell>
          <cell r="BJ11">
            <v>13.200000000000001</v>
          </cell>
          <cell r="BK11">
            <v>0</v>
          </cell>
          <cell r="BL11">
            <v>53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26.700000000000003</v>
          </cell>
          <cell r="BS11">
            <v>0.70000000000000007</v>
          </cell>
          <cell r="BT11">
            <v>0.4</v>
          </cell>
          <cell r="BU11">
            <v>67.5</v>
          </cell>
          <cell r="BV11">
            <v>108.80000000000001</v>
          </cell>
          <cell r="BW11">
            <v>65.8</v>
          </cell>
          <cell r="BX11">
            <v>2.1</v>
          </cell>
          <cell r="BY11">
            <v>4.9000000000000004</v>
          </cell>
          <cell r="BZ11">
            <v>6</v>
          </cell>
          <cell r="CA11">
            <v>0</v>
          </cell>
          <cell r="CB11">
            <v>0.1</v>
          </cell>
          <cell r="CC11">
            <v>0.30000000000000004</v>
          </cell>
          <cell r="CD11">
            <v>209.20000000000002</v>
          </cell>
          <cell r="CE11">
            <v>3</v>
          </cell>
          <cell r="CF11">
            <v>0.4</v>
          </cell>
          <cell r="CG11">
            <v>0.2</v>
          </cell>
          <cell r="CH11">
            <v>0.1</v>
          </cell>
          <cell r="CI11">
            <v>0.4</v>
          </cell>
          <cell r="CJ11">
            <v>0.2</v>
          </cell>
          <cell r="CK11">
            <v>0</v>
          </cell>
          <cell r="CL11">
            <v>0</v>
          </cell>
          <cell r="CM11">
            <v>0.5</v>
          </cell>
          <cell r="CN11">
            <v>1.9000000000000001</v>
          </cell>
          <cell r="CO11">
            <v>0</v>
          </cell>
          <cell r="CP11">
            <v>0.8</v>
          </cell>
          <cell r="CQ11">
            <v>1</v>
          </cell>
          <cell r="CR11">
            <v>0.70000000000000007</v>
          </cell>
          <cell r="CS11">
            <v>1.1000000000000001</v>
          </cell>
          <cell r="CT11">
            <v>0.8</v>
          </cell>
          <cell r="CU11">
            <v>0.1</v>
          </cell>
          <cell r="CV11">
            <v>0.5</v>
          </cell>
          <cell r="CW11">
            <v>1</v>
          </cell>
          <cell r="CX11">
            <v>0.2</v>
          </cell>
          <cell r="CY11">
            <v>0.1</v>
          </cell>
          <cell r="CZ11">
            <v>0</v>
          </cell>
          <cell r="DA11">
            <v>1</v>
          </cell>
          <cell r="DB11">
            <v>4.3</v>
          </cell>
          <cell r="DC11">
            <v>0.5</v>
          </cell>
          <cell r="DD11">
            <v>0.8</v>
          </cell>
          <cell r="DE11">
            <v>0.2</v>
          </cell>
          <cell r="DF11">
            <v>0.60000000000000009</v>
          </cell>
          <cell r="DG11">
            <v>1.1000000000000001</v>
          </cell>
          <cell r="DH11">
            <v>0.60000000000000009</v>
          </cell>
          <cell r="DI11">
            <v>0.4</v>
          </cell>
          <cell r="DJ11">
            <v>0.8</v>
          </cell>
          <cell r="DK11">
            <v>0.1</v>
          </cell>
          <cell r="DL11">
            <v>4.1000000000000005</v>
          </cell>
          <cell r="DM11">
            <v>13.700000000000001</v>
          </cell>
          <cell r="DN11">
            <v>6.4</v>
          </cell>
          <cell r="DO11">
            <v>19.200000000000003</v>
          </cell>
          <cell r="DP11">
            <v>15.8</v>
          </cell>
          <cell r="DQ11">
            <v>18.600000000000001</v>
          </cell>
          <cell r="DR11">
            <v>16.811000000000003</v>
          </cell>
          <cell r="DS11">
            <v>14.593000000000002</v>
          </cell>
          <cell r="DT11">
            <v>22.971000000000004</v>
          </cell>
          <cell r="DU11">
            <v>13.345999999999998</v>
          </cell>
          <cell r="DV11">
            <v>12.914999999999999</v>
          </cell>
          <cell r="DW11">
            <v>17.108000000000001</v>
          </cell>
          <cell r="DX11">
            <v>7.0019999999999998</v>
          </cell>
          <cell r="DY11">
            <v>18.224</v>
          </cell>
          <cell r="DZ11">
            <v>21.163</v>
          </cell>
          <cell r="EA11">
            <v>17.612000000000002</v>
          </cell>
          <cell r="EB11">
            <v>21.507000000000001</v>
          </cell>
          <cell r="EC11">
            <v>24.578000000000003</v>
          </cell>
          <cell r="ED11">
            <v>0</v>
          </cell>
          <cell r="EE11">
            <v>3.1840000000000002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10.199</v>
          </cell>
          <cell r="EK11">
            <v>0.7360000000000001</v>
          </cell>
          <cell r="EL11">
            <v>0.80600000000000005</v>
          </cell>
          <cell r="EM11">
            <v>0.43600000000000005</v>
          </cell>
          <cell r="EN11">
            <v>0.45900000000000002</v>
          </cell>
          <cell r="EO11">
            <v>1.0029999999999999</v>
          </cell>
          <cell r="EP11">
            <v>7.6420000000000003</v>
          </cell>
          <cell r="EQ11">
            <v>0.14899999999999999</v>
          </cell>
          <cell r="ER11">
            <v>1.875</v>
          </cell>
          <cell r="ES11">
            <v>3.5600000000000005</v>
          </cell>
          <cell r="ET11">
            <v>3.5390000000000001</v>
          </cell>
          <cell r="EU11">
            <v>1.149</v>
          </cell>
          <cell r="EV11">
            <v>3.2330000000000001</v>
          </cell>
          <cell r="EW11">
            <v>2.0510000000000002</v>
          </cell>
          <cell r="EX11">
            <v>0.45800000000000002</v>
          </cell>
          <cell r="EY11">
            <v>2.3740000000000001</v>
          </cell>
          <cell r="EZ11">
            <v>0</v>
          </cell>
          <cell r="FA11">
            <v>1.2350000000000001</v>
          </cell>
          <cell r="FB11">
            <v>0</v>
          </cell>
          <cell r="FC11">
            <v>0.2</v>
          </cell>
          <cell r="FD11">
            <v>1.9630000000000001</v>
          </cell>
          <cell r="FE11">
            <v>0</v>
          </cell>
          <cell r="FF11">
            <v>13.700000000000001</v>
          </cell>
          <cell r="FG11">
            <v>0.48600000000000004</v>
          </cell>
          <cell r="FH11">
            <v>3.4000000000000002E-2</v>
          </cell>
          <cell r="FI11">
            <v>0</v>
          </cell>
          <cell r="FJ11">
            <v>0</v>
          </cell>
          <cell r="FK11">
            <v>0.78400000000000003</v>
          </cell>
          <cell r="FL11">
            <v>0.17600000000000002</v>
          </cell>
          <cell r="FM11">
            <v>8.3000000000000004E-2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8.8999999999999996E-2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23</v>
          </cell>
          <cell r="AM12">
            <v>23</v>
          </cell>
          <cell r="AN12">
            <v>45.7</v>
          </cell>
          <cell r="AO12">
            <v>22.700000000000003</v>
          </cell>
          <cell r="AP12">
            <v>22.6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20</v>
          </cell>
          <cell r="AW12">
            <v>0</v>
          </cell>
          <cell r="AX12">
            <v>0</v>
          </cell>
          <cell r="AY12">
            <v>96</v>
          </cell>
          <cell r="AZ12">
            <v>192</v>
          </cell>
          <cell r="BA12">
            <v>168</v>
          </cell>
          <cell r="BB12">
            <v>168</v>
          </cell>
          <cell r="BC12">
            <v>235.20000000000002</v>
          </cell>
          <cell r="BD12">
            <v>192</v>
          </cell>
          <cell r="BE12">
            <v>0</v>
          </cell>
          <cell r="BF12">
            <v>216</v>
          </cell>
          <cell r="BG12">
            <v>232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3.6</v>
          </cell>
          <cell r="BS12">
            <v>0</v>
          </cell>
          <cell r="BT12">
            <v>0</v>
          </cell>
          <cell r="BU12">
            <v>3.5</v>
          </cell>
          <cell r="BV12">
            <v>0</v>
          </cell>
          <cell r="BW12">
            <v>0</v>
          </cell>
          <cell r="BX12">
            <v>5.6000000000000005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82.600000000000009</v>
          </cell>
          <cell r="CE12">
            <v>0</v>
          </cell>
          <cell r="CF12">
            <v>14.9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1.3000000000000001E-2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1.2E-2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1E-3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3.5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0.1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8.0000000000000002E-3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36.6</v>
          </cell>
          <cell r="C14">
            <v>24</v>
          </cell>
          <cell r="D14">
            <v>12.600000000000001</v>
          </cell>
          <cell r="E14">
            <v>34.1</v>
          </cell>
          <cell r="F14">
            <v>39.900000000000006</v>
          </cell>
          <cell r="G14">
            <v>20.400000000000002</v>
          </cell>
          <cell r="H14">
            <v>110.30000000000001</v>
          </cell>
          <cell r="I14">
            <v>29</v>
          </cell>
          <cell r="J14">
            <v>62</v>
          </cell>
          <cell r="K14">
            <v>63.7</v>
          </cell>
          <cell r="L14">
            <v>53.1</v>
          </cell>
          <cell r="M14">
            <v>30.3</v>
          </cell>
          <cell r="N14">
            <v>68.400000000000006</v>
          </cell>
          <cell r="O14">
            <v>7.6000000000000005</v>
          </cell>
          <cell r="P14">
            <v>308.5</v>
          </cell>
          <cell r="Q14">
            <v>386.8</v>
          </cell>
          <cell r="R14">
            <v>205.10000000000002</v>
          </cell>
          <cell r="S14">
            <v>68.5</v>
          </cell>
          <cell r="T14">
            <v>59.400000000000006</v>
          </cell>
          <cell r="U14">
            <v>969</v>
          </cell>
          <cell r="V14">
            <v>1372.4</v>
          </cell>
          <cell r="W14">
            <v>1057.3</v>
          </cell>
          <cell r="X14">
            <v>883.2</v>
          </cell>
          <cell r="Y14">
            <v>1592.3000000000002</v>
          </cell>
          <cell r="Z14">
            <v>615.90000000000009</v>
          </cell>
          <cell r="AA14">
            <v>792.30000000000007</v>
          </cell>
          <cell r="AB14">
            <v>629.5</v>
          </cell>
          <cell r="AC14">
            <v>485.20000000000005</v>
          </cell>
          <cell r="AD14">
            <v>765.30000000000007</v>
          </cell>
          <cell r="AE14">
            <v>363.20000000000005</v>
          </cell>
          <cell r="AF14">
            <v>368.70000000000005</v>
          </cell>
          <cell r="AG14">
            <v>1012.1</v>
          </cell>
          <cell r="AH14">
            <v>495.40000000000003</v>
          </cell>
          <cell r="AI14">
            <v>278.2</v>
          </cell>
          <cell r="AJ14">
            <v>743.90000000000009</v>
          </cell>
          <cell r="AK14">
            <v>206.3</v>
          </cell>
          <cell r="AL14">
            <v>261.60000000000002</v>
          </cell>
          <cell r="AM14">
            <v>450.5</v>
          </cell>
          <cell r="AN14">
            <v>208.8</v>
          </cell>
          <cell r="AO14">
            <v>410.20000000000005</v>
          </cell>
          <cell r="AP14">
            <v>276.10000000000002</v>
          </cell>
          <cell r="AQ14">
            <v>90</v>
          </cell>
          <cell r="AR14">
            <v>73.400000000000006</v>
          </cell>
          <cell r="AS14">
            <v>5.6000000000000005</v>
          </cell>
          <cell r="AT14">
            <v>107.9</v>
          </cell>
          <cell r="AU14">
            <v>108.4</v>
          </cell>
          <cell r="AV14">
            <v>70.5</v>
          </cell>
          <cell r="AW14">
            <v>113.9</v>
          </cell>
          <cell r="AX14">
            <v>255.10000000000002</v>
          </cell>
          <cell r="AY14">
            <v>339.8</v>
          </cell>
          <cell r="AZ14">
            <v>215.70000000000002</v>
          </cell>
          <cell r="BA14">
            <v>345.1</v>
          </cell>
          <cell r="BB14">
            <v>195.20000000000002</v>
          </cell>
          <cell r="BC14">
            <v>73.400000000000006</v>
          </cell>
          <cell r="BD14">
            <v>121.7</v>
          </cell>
          <cell r="BE14">
            <v>220.60000000000002</v>
          </cell>
          <cell r="BF14">
            <v>364.20000000000005</v>
          </cell>
          <cell r="BG14">
            <v>346.40000000000003</v>
          </cell>
          <cell r="BH14">
            <v>382.8</v>
          </cell>
          <cell r="BI14">
            <v>566.20000000000005</v>
          </cell>
          <cell r="BJ14">
            <v>537.1</v>
          </cell>
          <cell r="BK14">
            <v>695.5</v>
          </cell>
          <cell r="BL14">
            <v>301.8</v>
          </cell>
          <cell r="BM14">
            <v>580.5</v>
          </cell>
          <cell r="BN14">
            <v>423.90000000000003</v>
          </cell>
          <cell r="BO14">
            <v>440.6</v>
          </cell>
          <cell r="BP14">
            <v>273.5</v>
          </cell>
          <cell r="BQ14">
            <v>466.8</v>
          </cell>
          <cell r="BR14">
            <v>452.8</v>
          </cell>
          <cell r="BS14">
            <v>350.6</v>
          </cell>
          <cell r="BT14">
            <v>268.2</v>
          </cell>
          <cell r="BU14">
            <v>272.2</v>
          </cell>
          <cell r="BV14">
            <v>231.3</v>
          </cell>
          <cell r="BW14">
            <v>240.9</v>
          </cell>
          <cell r="BX14">
            <v>173.70000000000002</v>
          </cell>
          <cell r="BY14">
            <v>42.300000000000004</v>
          </cell>
          <cell r="BZ14">
            <v>301.7</v>
          </cell>
          <cell r="CA14">
            <v>85.9</v>
          </cell>
          <cell r="CB14">
            <v>112.4</v>
          </cell>
          <cell r="CC14">
            <v>78.800000000000011</v>
          </cell>
          <cell r="CD14">
            <v>121.80000000000001</v>
          </cell>
          <cell r="CE14">
            <v>357.90000000000003</v>
          </cell>
          <cell r="CF14">
            <v>121.60000000000001</v>
          </cell>
          <cell r="CG14">
            <v>237.10000000000002</v>
          </cell>
          <cell r="CH14">
            <v>146.30000000000001</v>
          </cell>
          <cell r="CI14">
            <v>122</v>
          </cell>
          <cell r="CJ14">
            <v>124.4</v>
          </cell>
          <cell r="CK14">
            <v>11.8</v>
          </cell>
          <cell r="CL14">
            <v>45.900000000000006</v>
          </cell>
          <cell r="CM14">
            <v>30.700000000000003</v>
          </cell>
          <cell r="CN14">
            <v>6.9</v>
          </cell>
          <cell r="CO14">
            <v>34</v>
          </cell>
          <cell r="CP14">
            <v>772.6</v>
          </cell>
          <cell r="CQ14">
            <v>128.6</v>
          </cell>
          <cell r="CR14">
            <v>71.400000000000006</v>
          </cell>
          <cell r="CS14">
            <v>93.600000000000009</v>
          </cell>
          <cell r="CT14">
            <v>155.20000000000002</v>
          </cell>
          <cell r="CU14">
            <v>99</v>
          </cell>
          <cell r="CV14">
            <v>364.5</v>
          </cell>
          <cell r="CW14">
            <v>341.20000000000005</v>
          </cell>
          <cell r="CX14">
            <v>65.600000000000009</v>
          </cell>
          <cell r="CY14">
            <v>3335.8</v>
          </cell>
          <cell r="CZ14">
            <v>129.20000000000002</v>
          </cell>
          <cell r="DA14">
            <v>232.4</v>
          </cell>
          <cell r="DB14">
            <v>335.3</v>
          </cell>
          <cell r="DC14">
            <v>666.5</v>
          </cell>
          <cell r="DD14">
            <v>1032.9000000000001</v>
          </cell>
          <cell r="DE14">
            <v>1617.8000000000002</v>
          </cell>
          <cell r="DF14">
            <v>1196.3</v>
          </cell>
          <cell r="DG14">
            <v>1621.9</v>
          </cell>
          <cell r="DH14">
            <v>591.9</v>
          </cell>
          <cell r="DI14">
            <v>1071.8</v>
          </cell>
          <cell r="DJ14">
            <v>1371.4</v>
          </cell>
          <cell r="DK14">
            <v>63.300000000000004</v>
          </cell>
          <cell r="DL14">
            <v>32.700000000000003</v>
          </cell>
          <cell r="DM14">
            <v>156.70000000000002</v>
          </cell>
          <cell r="DN14">
            <v>875.30000000000007</v>
          </cell>
          <cell r="DO14">
            <v>1192.9000000000001</v>
          </cell>
          <cell r="DP14">
            <v>1391.2</v>
          </cell>
          <cell r="DQ14">
            <v>322.3</v>
          </cell>
          <cell r="DR14">
            <v>311.57100000000003</v>
          </cell>
          <cell r="DS14">
            <v>530.74000000000012</v>
          </cell>
          <cell r="DT14">
            <v>164.625</v>
          </cell>
          <cell r="DU14">
            <v>54.224000000000004</v>
          </cell>
          <cell r="DV14">
            <v>11.773000000000001</v>
          </cell>
          <cell r="DW14">
            <v>12.24</v>
          </cell>
          <cell r="DX14">
            <v>59.741999999999997</v>
          </cell>
          <cell r="DY14">
            <v>16.273000000000003</v>
          </cell>
          <cell r="DZ14">
            <v>181.51</v>
          </cell>
          <cell r="EA14">
            <v>195.38500000000002</v>
          </cell>
          <cell r="EB14">
            <v>106.22200000000001</v>
          </cell>
          <cell r="EC14">
            <v>232.58800000000002</v>
          </cell>
          <cell r="ED14">
            <v>210.87799999999999</v>
          </cell>
          <cell r="EE14">
            <v>192.982</v>
          </cell>
          <cell r="EF14">
            <v>232.22600000000003</v>
          </cell>
          <cell r="EG14">
            <v>61.164999999999999</v>
          </cell>
          <cell r="EH14">
            <v>146.274</v>
          </cell>
          <cell r="EI14">
            <v>97.076000000000008</v>
          </cell>
          <cell r="EJ14">
            <v>41.921999999999997</v>
          </cell>
          <cell r="EK14">
            <v>76.126999999999995</v>
          </cell>
          <cell r="EL14">
            <v>160.19500000000002</v>
          </cell>
          <cell r="EM14">
            <v>1194.7620000000002</v>
          </cell>
          <cell r="EN14">
            <v>921.0870000000001</v>
          </cell>
          <cell r="EO14">
            <v>524.19200000000001</v>
          </cell>
          <cell r="EP14">
            <v>1561.2380000000003</v>
          </cell>
          <cell r="EQ14">
            <v>2953.2939999999999</v>
          </cell>
          <cell r="ER14">
            <v>388.87599999999998</v>
          </cell>
          <cell r="ES14">
            <v>5811.1200000000008</v>
          </cell>
          <cell r="ET14">
            <v>3733.7019999999998</v>
          </cell>
          <cell r="EU14">
            <v>1700.307</v>
          </cell>
          <cell r="EV14">
            <v>1398.7080000000001</v>
          </cell>
          <cell r="EW14">
            <v>3921.2970000000005</v>
          </cell>
          <cell r="EX14">
            <v>3497.1409999999996</v>
          </cell>
          <cell r="EY14">
            <v>3689.3690000000006</v>
          </cell>
          <cell r="EZ14">
            <v>1172.9590000000001</v>
          </cell>
          <cell r="FA14">
            <v>1119.3780000000002</v>
          </cell>
          <cell r="FB14">
            <v>1188.105</v>
          </cell>
          <cell r="FC14">
            <v>901.27600000000007</v>
          </cell>
          <cell r="FD14">
            <v>576.91399999999999</v>
          </cell>
          <cell r="FE14">
            <v>909.21100000000013</v>
          </cell>
          <cell r="FF14">
            <v>2423.0050000000001</v>
          </cell>
          <cell r="FG14">
            <v>2740.4610000000002</v>
          </cell>
          <cell r="FH14">
            <v>4684.0169999999998</v>
          </cell>
          <cell r="FI14">
            <v>1652.5230000000001</v>
          </cell>
          <cell r="FJ14">
            <v>2313.85</v>
          </cell>
          <cell r="FK14">
            <v>5517.22</v>
          </cell>
          <cell r="FL14">
            <v>3082.3340000000003</v>
          </cell>
          <cell r="FM14">
            <v>4996.6600000000008</v>
          </cell>
          <cell r="FN14">
            <v>3383.261</v>
          </cell>
          <cell r="FO14">
            <v>3337.1800000000003</v>
          </cell>
          <cell r="FP14">
            <v>3704.0770000000002</v>
          </cell>
          <cell r="FQ14">
            <v>2717.39</v>
          </cell>
          <cell r="FR14">
            <v>3114.7870000000003</v>
          </cell>
          <cell r="FS14">
            <v>6133.433</v>
          </cell>
          <cell r="FT14">
            <v>3718.306</v>
          </cell>
          <cell r="FU14">
            <v>11899.512000000001</v>
          </cell>
          <cell r="FV14">
            <v>14027.114</v>
          </cell>
          <cell r="FW14">
            <v>3415.172</v>
          </cell>
          <cell r="FX14">
            <v>5128.5529999999999</v>
          </cell>
          <cell r="FY14">
            <v>6740.0810000000001</v>
          </cell>
          <cell r="FZ14">
            <v>4472.4620000000004</v>
          </cell>
          <cell r="GA14">
            <v>7470.3249999999998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70.8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0.1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10</v>
          </cell>
          <cell r="AK15">
            <v>0</v>
          </cell>
          <cell r="AL15">
            <v>0.2</v>
          </cell>
          <cell r="AM15">
            <v>0</v>
          </cell>
          <cell r="AN15">
            <v>23.5</v>
          </cell>
          <cell r="AO15">
            <v>0.9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74.600000000000009</v>
          </cell>
          <cell r="AU15">
            <v>25.900000000000002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1</v>
          </cell>
          <cell r="BE15">
            <v>1</v>
          </cell>
          <cell r="BF15">
            <v>0</v>
          </cell>
          <cell r="BG15">
            <v>0</v>
          </cell>
          <cell r="BH15">
            <v>0.60000000000000009</v>
          </cell>
          <cell r="BI15">
            <v>0.30000000000000004</v>
          </cell>
          <cell r="BJ15">
            <v>0</v>
          </cell>
          <cell r="BK15">
            <v>0</v>
          </cell>
          <cell r="BL15">
            <v>0.30000000000000004</v>
          </cell>
          <cell r="BM15">
            <v>0.1</v>
          </cell>
          <cell r="BN15">
            <v>0.1</v>
          </cell>
          <cell r="BO15">
            <v>0.1</v>
          </cell>
          <cell r="BP15">
            <v>0.2</v>
          </cell>
          <cell r="BQ15">
            <v>0.2</v>
          </cell>
          <cell r="BR15">
            <v>0</v>
          </cell>
          <cell r="BS15">
            <v>0</v>
          </cell>
          <cell r="BT15">
            <v>0.30000000000000004</v>
          </cell>
          <cell r="BU15">
            <v>0.4</v>
          </cell>
          <cell r="BV15">
            <v>0</v>
          </cell>
          <cell r="BW15">
            <v>0.60000000000000009</v>
          </cell>
          <cell r="BX15">
            <v>1.3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0.60000000000000009</v>
          </cell>
          <cell r="CE15">
            <v>0.60000000000000009</v>
          </cell>
          <cell r="CF15">
            <v>129.6</v>
          </cell>
          <cell r="CG15">
            <v>0</v>
          </cell>
          <cell r="CH15">
            <v>0</v>
          </cell>
          <cell r="CI15">
            <v>0.2</v>
          </cell>
          <cell r="CJ15">
            <v>1.2000000000000002</v>
          </cell>
          <cell r="CK15">
            <v>1</v>
          </cell>
          <cell r="CL15">
            <v>0.1</v>
          </cell>
          <cell r="CM15">
            <v>0.1</v>
          </cell>
          <cell r="CN15">
            <v>0.60000000000000009</v>
          </cell>
          <cell r="CO15">
            <v>0</v>
          </cell>
          <cell r="CP15">
            <v>0</v>
          </cell>
          <cell r="CQ15">
            <v>0.30000000000000004</v>
          </cell>
          <cell r="CR15">
            <v>11.200000000000001</v>
          </cell>
          <cell r="CS15">
            <v>0</v>
          </cell>
          <cell r="CT15">
            <v>0.2</v>
          </cell>
          <cell r="CU15">
            <v>0</v>
          </cell>
          <cell r="CV15">
            <v>0</v>
          </cell>
          <cell r="CW15">
            <v>0.5</v>
          </cell>
          <cell r="CX15">
            <v>1.1000000000000001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0.9</v>
          </cell>
          <cell r="DD15">
            <v>0</v>
          </cell>
          <cell r="DE15">
            <v>0.9</v>
          </cell>
          <cell r="DF15">
            <v>0</v>
          </cell>
          <cell r="DG15">
            <v>1.4000000000000001</v>
          </cell>
          <cell r="DH15">
            <v>0</v>
          </cell>
          <cell r="DI15">
            <v>0</v>
          </cell>
          <cell r="DJ15">
            <v>0.2</v>
          </cell>
          <cell r="DK15">
            <v>0</v>
          </cell>
          <cell r="DL15">
            <v>14.8</v>
          </cell>
          <cell r="DM15">
            <v>6.5</v>
          </cell>
          <cell r="DN15">
            <v>5</v>
          </cell>
          <cell r="DO15">
            <v>0.1</v>
          </cell>
          <cell r="DP15">
            <v>0.2</v>
          </cell>
          <cell r="DQ15">
            <v>0.30000000000000004</v>
          </cell>
          <cell r="DR15">
            <v>4.08</v>
          </cell>
          <cell r="DS15">
            <v>0.83599999999999997</v>
          </cell>
          <cell r="DT15">
            <v>6.7000000000000004E-2</v>
          </cell>
          <cell r="DU15">
            <v>0.14199999999999999</v>
          </cell>
          <cell r="DV15">
            <v>2.0000000000000004E-2</v>
          </cell>
          <cell r="DW15">
            <v>8.4000000000000005E-2</v>
          </cell>
          <cell r="DX15">
            <v>4.0000000000000008E-2</v>
          </cell>
          <cell r="DY15">
            <v>8.0000000000000002E-3</v>
          </cell>
          <cell r="DZ15">
            <v>3.4999999999999996E-2</v>
          </cell>
          <cell r="EA15">
            <v>6.0000000000000001E-3</v>
          </cell>
          <cell r="EB15">
            <v>0.34</v>
          </cell>
          <cell r="EC15">
            <v>2.5000000000000001E-2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0.70000000000000007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3364.7000000000003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120</v>
          </cell>
          <cell r="DO16">
            <v>24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25</v>
          </cell>
          <cell r="EM16">
            <v>0</v>
          </cell>
          <cell r="EN16">
            <v>24.5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22.75</v>
          </cell>
          <cell r="ET16">
            <v>0</v>
          </cell>
          <cell r="EU16">
            <v>0</v>
          </cell>
          <cell r="EV16">
            <v>25.51</v>
          </cell>
          <cell r="EW16">
            <v>24.5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23.734000000000002</v>
          </cell>
          <cell r="FW16">
            <v>0</v>
          </cell>
          <cell r="FX16">
            <v>0</v>
          </cell>
          <cell r="FY16">
            <v>47.088000000000001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0.8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1E-3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25.200000000000003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1.1000000000000001E-2</v>
          </cell>
          <cell r="EN17">
            <v>0</v>
          </cell>
          <cell r="EO17">
            <v>24.75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23.984999999999999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2.0000000000000004E-2</v>
          </cell>
          <cell r="FH17">
            <v>0</v>
          </cell>
          <cell r="FI17">
            <v>0</v>
          </cell>
          <cell r="FJ17">
            <v>0</v>
          </cell>
          <cell r="FK17">
            <v>48</v>
          </cell>
          <cell r="FL17">
            <v>0.9</v>
          </cell>
          <cell r="FM17">
            <v>0</v>
          </cell>
          <cell r="FN17">
            <v>48.216000000000001</v>
          </cell>
          <cell r="FO17">
            <v>0</v>
          </cell>
          <cell r="FP17">
            <v>0</v>
          </cell>
          <cell r="FQ17">
            <v>23.204000000000001</v>
          </cell>
          <cell r="FR17">
            <v>0</v>
          </cell>
          <cell r="FS17">
            <v>0</v>
          </cell>
          <cell r="FT17">
            <v>23.5</v>
          </cell>
          <cell r="FU17">
            <v>0</v>
          </cell>
          <cell r="FV17">
            <v>5.0000000000000001E-3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2E-3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1.4999999999999999E-2</v>
          </cell>
          <cell r="DY18">
            <v>8.0000000000000002E-3</v>
          </cell>
          <cell r="DZ18">
            <v>1.9000000000000003E-2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1E-3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20.700000000000003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1.3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20.8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21.200000000000003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1E-3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8.9999999999999993E-3</v>
          </cell>
          <cell r="EP19">
            <v>1E-3</v>
          </cell>
          <cell r="EQ19">
            <v>1E-3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1E-3</v>
          </cell>
          <cell r="EY19">
            <v>0</v>
          </cell>
          <cell r="EZ19">
            <v>1E-3</v>
          </cell>
          <cell r="FA19">
            <v>0</v>
          </cell>
          <cell r="FB19">
            <v>0</v>
          </cell>
          <cell r="FC19">
            <v>0</v>
          </cell>
          <cell r="FD19">
            <v>1E-3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1.0000000000000002E-2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3.5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14.9</v>
          </cell>
          <cell r="CI20">
            <v>25</v>
          </cell>
          <cell r="CJ20">
            <v>4.1000000000000005</v>
          </cell>
          <cell r="CK20">
            <v>8.2000000000000011</v>
          </cell>
          <cell r="CL20">
            <v>11.200000000000001</v>
          </cell>
          <cell r="CM20">
            <v>10.700000000000001</v>
          </cell>
          <cell r="CN20">
            <v>11.3</v>
          </cell>
          <cell r="CO20">
            <v>12.600000000000001</v>
          </cell>
          <cell r="CP20">
            <v>9.2000000000000011</v>
          </cell>
          <cell r="CQ20">
            <v>8.1</v>
          </cell>
          <cell r="CR20">
            <v>11.700000000000001</v>
          </cell>
          <cell r="CS20">
            <v>5.8000000000000007</v>
          </cell>
          <cell r="CT20">
            <v>3.9000000000000004</v>
          </cell>
          <cell r="CU20">
            <v>5</v>
          </cell>
          <cell r="CV20">
            <v>5.1000000000000005</v>
          </cell>
          <cell r="CW20">
            <v>0.4</v>
          </cell>
          <cell r="CX20">
            <v>10.700000000000001</v>
          </cell>
          <cell r="CY20">
            <v>25.400000000000002</v>
          </cell>
          <cell r="CZ20">
            <v>55</v>
          </cell>
          <cell r="DA20">
            <v>62.6</v>
          </cell>
          <cell r="DB20">
            <v>49.7</v>
          </cell>
          <cell r="DC20">
            <v>31.8</v>
          </cell>
          <cell r="DD20">
            <v>10.9</v>
          </cell>
          <cell r="DE20">
            <v>7.7</v>
          </cell>
          <cell r="DF20">
            <v>3.5</v>
          </cell>
          <cell r="DG20">
            <v>5</v>
          </cell>
          <cell r="DH20">
            <v>13.3</v>
          </cell>
          <cell r="DI20">
            <v>5.9</v>
          </cell>
          <cell r="DJ20">
            <v>10.600000000000001</v>
          </cell>
          <cell r="DK20">
            <v>4.6000000000000005</v>
          </cell>
          <cell r="DL20">
            <v>6.4</v>
          </cell>
          <cell r="DM20">
            <v>4.7</v>
          </cell>
          <cell r="DN20">
            <v>5</v>
          </cell>
          <cell r="DO20">
            <v>7.3000000000000007</v>
          </cell>
          <cell r="DP20">
            <v>8.6</v>
          </cell>
          <cell r="DQ20">
            <v>50.2</v>
          </cell>
          <cell r="DR20">
            <v>25.78</v>
          </cell>
          <cell r="DS20">
            <v>10.342000000000001</v>
          </cell>
          <cell r="DT20">
            <v>13.504</v>
          </cell>
          <cell r="DU20">
            <v>5.8550000000000004</v>
          </cell>
          <cell r="DV20">
            <v>1.105</v>
          </cell>
          <cell r="DW20">
            <v>5.968</v>
          </cell>
          <cell r="DX20">
            <v>7.4220000000000006</v>
          </cell>
          <cell r="DY20">
            <v>3.3689999999999998</v>
          </cell>
          <cell r="DZ20">
            <v>12.781000000000001</v>
          </cell>
          <cell r="EA20">
            <v>4.7469999999999999</v>
          </cell>
          <cell r="EB20">
            <v>4.0880000000000001</v>
          </cell>
          <cell r="EC20">
            <v>1.8410000000000002</v>
          </cell>
          <cell r="ED20">
            <v>0.19500000000000001</v>
          </cell>
          <cell r="EE20">
            <v>0.17300000000000001</v>
          </cell>
          <cell r="EF20">
            <v>5.6930000000000005</v>
          </cell>
          <cell r="EG20">
            <v>1.244</v>
          </cell>
          <cell r="EH20">
            <v>1.0410000000000001</v>
          </cell>
          <cell r="EI20">
            <v>7.9750000000000005</v>
          </cell>
          <cell r="EJ20">
            <v>3.8000000000000003</v>
          </cell>
          <cell r="EK20">
            <v>0.40500000000000003</v>
          </cell>
          <cell r="EL20">
            <v>5.5150000000000006</v>
          </cell>
          <cell r="EM20">
            <v>22.783000000000001</v>
          </cell>
          <cell r="EN20">
            <v>1.415</v>
          </cell>
          <cell r="EO20">
            <v>14.922000000000001</v>
          </cell>
          <cell r="EP20">
            <v>0.36899999999999999</v>
          </cell>
          <cell r="EQ20">
            <v>0.31000000000000005</v>
          </cell>
          <cell r="ER20">
            <v>8.89</v>
          </cell>
          <cell r="ES20">
            <v>0.51200000000000001</v>
          </cell>
          <cell r="ET20">
            <v>1.0000000000000002E-2</v>
          </cell>
          <cell r="EU20">
            <v>5.000000000000001E-3</v>
          </cell>
          <cell r="EV20">
            <v>0.51000000000000012</v>
          </cell>
          <cell r="EW20">
            <v>3.5229999999999997</v>
          </cell>
          <cell r="EX20">
            <v>5.7000000000000009E-2</v>
          </cell>
          <cell r="EY20">
            <v>2.0099999999999998</v>
          </cell>
          <cell r="EZ20">
            <v>10.007</v>
          </cell>
          <cell r="FA20">
            <v>0.315</v>
          </cell>
          <cell r="FB20">
            <v>0.73499999999999999</v>
          </cell>
          <cell r="FC20">
            <v>2.3000000000000003E-2</v>
          </cell>
          <cell r="FD20">
            <v>8.854000000000001</v>
          </cell>
          <cell r="FE20">
            <v>1.6999999999999998E-2</v>
          </cell>
          <cell r="FF20">
            <v>4.2000000000000003E-2</v>
          </cell>
          <cell r="FG20">
            <v>2.7000000000000003E-2</v>
          </cell>
          <cell r="FH20">
            <v>5.5860000000000003</v>
          </cell>
          <cell r="FI20">
            <v>4.5289999999999999</v>
          </cell>
          <cell r="FJ20">
            <v>48.050000000000004</v>
          </cell>
          <cell r="FK20">
            <v>6.0010000000000003</v>
          </cell>
          <cell r="FL20">
            <v>0.23300000000000001</v>
          </cell>
          <cell r="FM20">
            <v>0.60299999999999998</v>
          </cell>
          <cell r="FN20">
            <v>7.1000000000000008E-2</v>
          </cell>
          <cell r="FO20">
            <v>3.9E-2</v>
          </cell>
          <cell r="FP20">
            <v>2.5000000000000001E-2</v>
          </cell>
          <cell r="FQ20">
            <v>3.4000000000000002E-2</v>
          </cell>
          <cell r="FR20">
            <v>2.9000000000000001E-2</v>
          </cell>
          <cell r="FS20">
            <v>0.14200000000000002</v>
          </cell>
          <cell r="FT20">
            <v>0.13600000000000001</v>
          </cell>
          <cell r="FU20">
            <v>9.7000000000000003E-2</v>
          </cell>
          <cell r="FV20">
            <v>5.6000000000000001E-2</v>
          </cell>
          <cell r="FW20">
            <v>2.8000000000000001E-2</v>
          </cell>
          <cell r="FX20">
            <v>3.7770000000000001</v>
          </cell>
          <cell r="FY20">
            <v>0.02</v>
          </cell>
          <cell r="FZ20">
            <v>5.8000000000000003E-2</v>
          </cell>
          <cell r="GA20">
            <v>60.954000000000001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0.1</v>
          </cell>
          <cell r="BY21">
            <v>0</v>
          </cell>
          <cell r="BZ21">
            <v>0.1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0.1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0.30000000000000004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0.1</v>
          </cell>
          <cell r="DR21">
            <v>1.1000000000000001E-2</v>
          </cell>
          <cell r="DS21">
            <v>2E-3</v>
          </cell>
          <cell r="DT21">
            <v>2E-3</v>
          </cell>
          <cell r="DU21">
            <v>0</v>
          </cell>
          <cell r="DV21">
            <v>1E-3</v>
          </cell>
          <cell r="DW21">
            <v>0</v>
          </cell>
          <cell r="DX21">
            <v>8.9999999999999993E-3</v>
          </cell>
          <cell r="DY21">
            <v>0</v>
          </cell>
          <cell r="DZ21">
            <v>0</v>
          </cell>
          <cell r="EA21">
            <v>0</v>
          </cell>
          <cell r="EB21">
            <v>1.6E-2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13.4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13.4</v>
          </cell>
          <cell r="M22">
            <v>26.700000000000003</v>
          </cell>
          <cell r="N22">
            <v>26.700000000000003</v>
          </cell>
          <cell r="O22">
            <v>26.700000000000003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1.9000000000000001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11.5</v>
          </cell>
          <cell r="BI22">
            <v>0.4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0.2</v>
          </cell>
          <cell r="BV22">
            <v>0.8</v>
          </cell>
          <cell r="BW22">
            <v>0.2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9.7000000000000011</v>
          </cell>
          <cell r="CD22">
            <v>0</v>
          </cell>
          <cell r="CE22">
            <v>2.9000000000000004</v>
          </cell>
          <cell r="CF22">
            <v>5.8000000000000007</v>
          </cell>
          <cell r="CG22">
            <v>3.9000000000000004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1E-3</v>
          </cell>
          <cell r="DS22">
            <v>0</v>
          </cell>
          <cell r="DT22">
            <v>0</v>
          </cell>
          <cell r="DU22">
            <v>1E-3</v>
          </cell>
          <cell r="DV22">
            <v>0</v>
          </cell>
          <cell r="DW22">
            <v>1.4000000000000002E-2</v>
          </cell>
          <cell r="DX22">
            <v>8.0000000000000002E-3</v>
          </cell>
          <cell r="DY22">
            <v>0</v>
          </cell>
          <cell r="DZ22">
            <v>0</v>
          </cell>
          <cell r="EA22">
            <v>4.0000000000000008E-2</v>
          </cell>
          <cell r="EB22">
            <v>3.0000000000000001E-3</v>
          </cell>
          <cell r="EC22">
            <v>2E-3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4.0000000000000001E-3</v>
          </cell>
          <cell r="FM22">
            <v>0</v>
          </cell>
          <cell r="FN22">
            <v>0</v>
          </cell>
          <cell r="FO22">
            <v>0</v>
          </cell>
          <cell r="FP22">
            <v>4.0000000000000001E-3</v>
          </cell>
          <cell r="FQ22">
            <v>0</v>
          </cell>
          <cell r="FR22">
            <v>2E-3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0.1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0.1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26.8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1E-3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1E-3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2E-3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0.1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4.5000000000000005E-2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2.3000000000000003E-2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25.6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0.2</v>
          </cell>
          <cell r="CO26">
            <v>0.2</v>
          </cell>
          <cell r="CP26">
            <v>0.2</v>
          </cell>
          <cell r="CQ26">
            <v>0.2</v>
          </cell>
          <cell r="CR26">
            <v>0.2</v>
          </cell>
          <cell r="CS26">
            <v>0.4</v>
          </cell>
          <cell r="CT26">
            <v>0.2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0.1</v>
          </cell>
          <cell r="DM26">
            <v>0</v>
          </cell>
          <cell r="DN26">
            <v>0</v>
          </cell>
          <cell r="DO26">
            <v>0.9</v>
          </cell>
          <cell r="DP26">
            <v>0.1</v>
          </cell>
          <cell r="DQ26">
            <v>0.5</v>
          </cell>
          <cell r="DR26">
            <v>7.0999999999999994E-2</v>
          </cell>
          <cell r="DS26">
            <v>8.2000000000000003E-2</v>
          </cell>
          <cell r="DT26">
            <v>6.8000000000000005E-2</v>
          </cell>
          <cell r="DU26">
            <v>5.2000000000000005E-2</v>
          </cell>
          <cell r="DV26">
            <v>0.11499999999999999</v>
          </cell>
          <cell r="DW26">
            <v>0.16900000000000001</v>
          </cell>
          <cell r="DX26">
            <v>3.4000000000000002E-2</v>
          </cell>
          <cell r="DY26">
            <v>8.9999999999999993E-3</v>
          </cell>
          <cell r="DZ26">
            <v>0</v>
          </cell>
          <cell r="EA26">
            <v>2.4E-2</v>
          </cell>
          <cell r="EB26">
            <v>8.5000000000000006E-2</v>
          </cell>
          <cell r="EC26">
            <v>8.0000000000000016E-2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3.0000000000000001E-3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6948.3</v>
          </cell>
          <cell r="I27">
            <v>11866</v>
          </cell>
          <cell r="J27">
            <v>11344.400000000001</v>
          </cell>
          <cell r="K27">
            <v>19455.3</v>
          </cell>
          <cell r="L27">
            <v>15276.900000000001</v>
          </cell>
          <cell r="M27">
            <v>9492.9</v>
          </cell>
          <cell r="N27">
            <v>8726.4</v>
          </cell>
          <cell r="O27">
            <v>13612.900000000001</v>
          </cell>
          <cell r="P27">
            <v>16315.2</v>
          </cell>
          <cell r="Q27">
            <v>7857.8</v>
          </cell>
          <cell r="R27">
            <v>18384.600000000002</v>
          </cell>
          <cell r="S27">
            <v>10620.300000000001</v>
          </cell>
          <cell r="T27">
            <v>12497.1</v>
          </cell>
          <cell r="U27">
            <v>14916.300000000001</v>
          </cell>
          <cell r="V27">
            <v>8206.1</v>
          </cell>
          <cell r="W27">
            <v>6950.6</v>
          </cell>
          <cell r="X27">
            <v>13395.2</v>
          </cell>
          <cell r="Y27">
            <v>10895</v>
          </cell>
          <cell r="Z27">
            <v>14960</v>
          </cell>
          <cell r="AA27">
            <v>16601</v>
          </cell>
          <cell r="AB27">
            <v>6130</v>
          </cell>
          <cell r="AC27">
            <v>5067</v>
          </cell>
          <cell r="AD27">
            <v>8296</v>
          </cell>
          <cell r="AE27">
            <v>8223.1</v>
          </cell>
          <cell r="AF27">
            <v>5717.2000000000007</v>
          </cell>
          <cell r="AG27">
            <v>9521.1</v>
          </cell>
          <cell r="AH27">
            <v>4828.8</v>
          </cell>
          <cell r="AI27">
            <v>14655.7</v>
          </cell>
          <cell r="AJ27">
            <v>28980.9</v>
          </cell>
          <cell r="AK27">
            <v>21666.100000000002</v>
          </cell>
          <cell r="AL27">
            <v>11216.300000000001</v>
          </cell>
          <cell r="AM27">
            <v>20944.5</v>
          </cell>
          <cell r="AN27">
            <v>6416.1</v>
          </cell>
          <cell r="AO27">
            <v>14133</v>
          </cell>
          <cell r="AP27">
            <v>10726.2</v>
          </cell>
          <cell r="AQ27">
            <v>11796.2</v>
          </cell>
          <cell r="AR27">
            <v>0</v>
          </cell>
          <cell r="AS27">
            <v>4056.7000000000003</v>
          </cell>
          <cell r="AT27">
            <v>14218.800000000001</v>
          </cell>
          <cell r="AU27">
            <v>11598.800000000001</v>
          </cell>
          <cell r="AV27">
            <v>14763.800000000001</v>
          </cell>
          <cell r="AW27">
            <v>22038.9</v>
          </cell>
          <cell r="AX27">
            <v>19071.600000000002</v>
          </cell>
          <cell r="AY27">
            <v>9150.1</v>
          </cell>
          <cell r="AZ27">
            <v>19186.7</v>
          </cell>
          <cell r="BA27">
            <v>5229.5</v>
          </cell>
          <cell r="BB27">
            <v>1906</v>
          </cell>
          <cell r="BC27">
            <v>6497.5</v>
          </cell>
          <cell r="BD27">
            <v>3546.5</v>
          </cell>
          <cell r="BE27">
            <v>1883.7</v>
          </cell>
          <cell r="BF27">
            <v>9102.9</v>
          </cell>
          <cell r="BG27">
            <v>8004.1</v>
          </cell>
          <cell r="BH27">
            <v>10476.5</v>
          </cell>
          <cell r="BI27">
            <v>18663.400000000001</v>
          </cell>
          <cell r="BJ27">
            <v>22846.800000000003</v>
          </cell>
          <cell r="BK27">
            <v>11309.800000000001</v>
          </cell>
          <cell r="BL27">
            <v>50</v>
          </cell>
          <cell r="BM27">
            <v>1200</v>
          </cell>
          <cell r="BN27">
            <v>3721.6000000000004</v>
          </cell>
          <cell r="BO27">
            <v>6211</v>
          </cell>
          <cell r="BP27">
            <v>5070.5</v>
          </cell>
          <cell r="BQ27">
            <v>1782.5</v>
          </cell>
          <cell r="BR27">
            <v>2304</v>
          </cell>
          <cell r="BS27">
            <v>7503.8</v>
          </cell>
          <cell r="BT27">
            <v>10476.400000000001</v>
          </cell>
          <cell r="BU27">
            <v>14142</v>
          </cell>
          <cell r="BV27">
            <v>10447.400000000001</v>
          </cell>
          <cell r="BW27">
            <v>4595.4000000000005</v>
          </cell>
          <cell r="BX27">
            <v>10542.2</v>
          </cell>
          <cell r="BY27">
            <v>12347</v>
          </cell>
          <cell r="BZ27">
            <v>5672.4000000000005</v>
          </cell>
          <cell r="CA27">
            <v>2297</v>
          </cell>
          <cell r="CB27">
            <v>8036.3</v>
          </cell>
          <cell r="CC27">
            <v>3960.7000000000003</v>
          </cell>
          <cell r="CD27">
            <v>1976.9</v>
          </cell>
          <cell r="CE27">
            <v>11617.5</v>
          </cell>
          <cell r="CF27">
            <v>10494.400000000001</v>
          </cell>
          <cell r="CG27">
            <v>5742</v>
          </cell>
          <cell r="CH27">
            <v>12025.800000000001</v>
          </cell>
          <cell r="CI27">
            <v>7163.9000000000005</v>
          </cell>
          <cell r="CJ27">
            <v>8844</v>
          </cell>
          <cell r="CK27">
            <v>3698</v>
          </cell>
          <cell r="CL27">
            <v>6876</v>
          </cell>
          <cell r="CM27">
            <v>0</v>
          </cell>
          <cell r="CN27">
            <v>4803.6000000000004</v>
          </cell>
          <cell r="CO27">
            <v>7262.1</v>
          </cell>
          <cell r="CP27">
            <v>0</v>
          </cell>
          <cell r="CQ27">
            <v>7679</v>
          </cell>
          <cell r="CR27">
            <v>2275</v>
          </cell>
          <cell r="CS27">
            <v>2777.2000000000003</v>
          </cell>
          <cell r="CT27">
            <v>5171.3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2374</v>
          </cell>
          <cell r="CZ27">
            <v>374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1E-3</v>
          </cell>
          <cell r="DW27">
            <v>0</v>
          </cell>
          <cell r="DX27">
            <v>0</v>
          </cell>
          <cell r="DY27">
            <v>0</v>
          </cell>
          <cell r="DZ27">
            <v>5.000000000000001E-3</v>
          </cell>
          <cell r="EA27">
            <v>0</v>
          </cell>
          <cell r="EB27">
            <v>2.2000000000000002E-2</v>
          </cell>
          <cell r="EC27">
            <v>9.4000000000000014E-2</v>
          </cell>
          <cell r="ED27">
            <v>1.2E-2</v>
          </cell>
          <cell r="EE27">
            <v>0</v>
          </cell>
          <cell r="EF27">
            <v>0</v>
          </cell>
          <cell r="EG27">
            <v>0</v>
          </cell>
          <cell r="EH27">
            <v>0.22500000000000001</v>
          </cell>
          <cell r="EI27">
            <v>0</v>
          </cell>
          <cell r="EJ27">
            <v>0</v>
          </cell>
          <cell r="EK27">
            <v>0.2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8.0000000000000016E-2</v>
          </cell>
          <cell r="EV27">
            <v>0.14599999999999999</v>
          </cell>
          <cell r="EW27">
            <v>0</v>
          </cell>
          <cell r="EX27">
            <v>4.7E-2</v>
          </cell>
          <cell r="EY27">
            <v>0</v>
          </cell>
          <cell r="EZ27">
            <v>0</v>
          </cell>
          <cell r="FA27">
            <v>0.12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3016.4700000000003</v>
          </cell>
          <cell r="FJ27">
            <v>3451.6300000000006</v>
          </cell>
          <cell r="FK27">
            <v>3275</v>
          </cell>
          <cell r="FL27">
            <v>9624.6689999999999</v>
          </cell>
          <cell r="FM27">
            <v>8465.92</v>
          </cell>
          <cell r="FN27">
            <v>9881.64</v>
          </cell>
          <cell r="FO27">
            <v>2638.16</v>
          </cell>
          <cell r="FP27">
            <v>3468</v>
          </cell>
          <cell r="FQ27">
            <v>6438.97</v>
          </cell>
          <cell r="FR27">
            <v>2685.33</v>
          </cell>
          <cell r="FS27">
            <v>2448.395</v>
          </cell>
          <cell r="FT27">
            <v>2377.6</v>
          </cell>
          <cell r="FU27">
            <v>4680</v>
          </cell>
          <cell r="FV27">
            <v>0</v>
          </cell>
          <cell r="FW27">
            <v>2.4E-2</v>
          </cell>
          <cell r="FX27">
            <v>0</v>
          </cell>
          <cell r="FY27">
            <v>2E-3</v>
          </cell>
          <cell r="FZ27">
            <v>0</v>
          </cell>
          <cell r="GA27">
            <v>1.3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roatia"/>
      <sheetName val="ExtraEU"/>
      <sheetName val="IntraEU"/>
      <sheetName val="Albania"/>
      <sheetName val="Andorra"/>
      <sheetName val="Australia"/>
      <sheetName val="Belarus"/>
      <sheetName val="Brazil"/>
      <sheetName val="BosniaHerzegovina"/>
      <sheetName val="Canada"/>
      <sheetName val="Chile"/>
      <sheetName val="CongoBrazzaville"/>
      <sheetName val="Egypt"/>
      <sheetName val="Ghana"/>
      <sheetName val="Kosovo"/>
      <sheetName val="Liberia"/>
      <sheetName val="Macedonia"/>
      <sheetName val="Moldova"/>
      <sheetName val="Montenegro"/>
      <sheetName val="Norway"/>
      <sheetName val="Russia"/>
      <sheetName val="Serbia"/>
      <sheetName val="SouthAfrica"/>
      <sheetName val="Switzerland"/>
      <sheetName val="Turkey"/>
      <sheetName val="Ukraine"/>
      <sheetName val="Uruguay"/>
      <sheetName val="USA"/>
      <sheetName val="Weight"/>
      <sheetName val="Malaysia"/>
      <sheetName val="Vietnam"/>
      <sheetName val="Thailand"/>
    </sheetNames>
    <sheetDataSet>
      <sheetData sheetId="0" refreshError="1"/>
      <sheetData sheetId="1" refreshError="1">
        <row r="1">
          <cell r="B1">
            <v>6577.4000000000005</v>
          </cell>
          <cell r="C1">
            <v>7736.1</v>
          </cell>
          <cell r="D1">
            <v>8223</v>
          </cell>
          <cell r="E1">
            <v>6030.3</v>
          </cell>
          <cell r="F1">
            <v>4676.4000000000005</v>
          </cell>
          <cell r="G1">
            <v>3281.1000000000004</v>
          </cell>
          <cell r="H1">
            <v>1431.8000000000002</v>
          </cell>
          <cell r="I1">
            <v>1791.6000000000001</v>
          </cell>
          <cell r="J1">
            <v>2409.2000000000003</v>
          </cell>
          <cell r="K1">
            <v>3232.8</v>
          </cell>
          <cell r="L1">
            <v>3492.9</v>
          </cell>
          <cell r="M1">
            <v>1218.7</v>
          </cell>
          <cell r="N1">
            <v>2078.9</v>
          </cell>
          <cell r="O1">
            <v>1478.8000000000002</v>
          </cell>
          <cell r="P1">
            <v>1683.1000000000001</v>
          </cell>
          <cell r="Q1">
            <v>1653.3000000000002</v>
          </cell>
          <cell r="R1">
            <v>2695.7000000000003</v>
          </cell>
          <cell r="S1">
            <v>1347.1000000000001</v>
          </cell>
          <cell r="T1">
            <v>1209.7</v>
          </cell>
          <cell r="U1">
            <v>1706.6000000000001</v>
          </cell>
          <cell r="V1">
            <v>1038.6000000000001</v>
          </cell>
          <cell r="W1">
            <v>1644.3000000000002</v>
          </cell>
          <cell r="X1">
            <v>1632.5</v>
          </cell>
          <cell r="Y1">
            <v>1156.2</v>
          </cell>
          <cell r="Z1">
            <v>956.7</v>
          </cell>
          <cell r="AA1">
            <v>682.80000000000007</v>
          </cell>
          <cell r="AB1">
            <v>1277.3000000000002</v>
          </cell>
          <cell r="AC1">
            <v>1028</v>
          </cell>
          <cell r="AD1">
            <v>736.1</v>
          </cell>
          <cell r="AE1">
            <v>417.5</v>
          </cell>
          <cell r="AF1">
            <v>423.40000000000003</v>
          </cell>
          <cell r="AG1">
            <v>225</v>
          </cell>
          <cell r="AH1">
            <v>828.1</v>
          </cell>
          <cell r="AI1">
            <v>636.5</v>
          </cell>
          <cell r="AJ1">
            <v>631.5</v>
          </cell>
          <cell r="AK1">
            <v>705.40000000000009</v>
          </cell>
          <cell r="AL1">
            <v>960.7</v>
          </cell>
          <cell r="AM1">
            <v>743.40000000000009</v>
          </cell>
          <cell r="AN1">
            <v>819.90000000000009</v>
          </cell>
          <cell r="AO1">
            <v>1210.4000000000001</v>
          </cell>
          <cell r="AP1">
            <v>653.20000000000005</v>
          </cell>
          <cell r="AQ1">
            <v>554.70000000000005</v>
          </cell>
          <cell r="AR1">
            <v>534.30000000000007</v>
          </cell>
          <cell r="AS1">
            <v>346.5</v>
          </cell>
          <cell r="AT1">
            <v>799.6</v>
          </cell>
          <cell r="AU1">
            <v>968.30000000000007</v>
          </cell>
          <cell r="AV1">
            <v>443.3</v>
          </cell>
          <cell r="AW1">
            <v>810.2</v>
          </cell>
          <cell r="AX1">
            <v>1003.3000000000001</v>
          </cell>
          <cell r="AY1">
            <v>840.7</v>
          </cell>
          <cell r="AZ1">
            <v>600.30000000000007</v>
          </cell>
          <cell r="BA1">
            <v>395</v>
          </cell>
          <cell r="BB1">
            <v>76.400000000000006</v>
          </cell>
          <cell r="BC1">
            <v>120</v>
          </cell>
          <cell r="BD1">
            <v>120</v>
          </cell>
          <cell r="BE1">
            <v>45</v>
          </cell>
          <cell r="BF1">
            <v>676.30000000000007</v>
          </cell>
          <cell r="BG1">
            <v>479.20000000000005</v>
          </cell>
          <cell r="BH1">
            <v>1030.5</v>
          </cell>
          <cell r="BI1">
            <v>385.5</v>
          </cell>
          <cell r="BJ1">
            <v>718.6</v>
          </cell>
          <cell r="BK1">
            <v>100.2</v>
          </cell>
          <cell r="BL1">
            <v>245.10000000000002</v>
          </cell>
          <cell r="BM1">
            <v>97.2</v>
          </cell>
          <cell r="BN1">
            <v>122.80000000000001</v>
          </cell>
          <cell r="BO1">
            <v>199</v>
          </cell>
          <cell r="BP1">
            <v>328.40000000000003</v>
          </cell>
          <cell r="BQ1">
            <v>554.80000000000007</v>
          </cell>
          <cell r="BR1">
            <v>391.20000000000005</v>
          </cell>
          <cell r="BS1">
            <v>481.6</v>
          </cell>
          <cell r="BT1">
            <v>394.40000000000003</v>
          </cell>
          <cell r="BU1">
            <v>224.8</v>
          </cell>
          <cell r="BV1">
            <v>0.8</v>
          </cell>
          <cell r="BW1">
            <v>19.8</v>
          </cell>
          <cell r="BX1">
            <v>248.10000000000002</v>
          </cell>
          <cell r="BY1">
            <v>249.9</v>
          </cell>
          <cell r="BZ1">
            <v>183.8</v>
          </cell>
          <cell r="CA1">
            <v>608.9</v>
          </cell>
          <cell r="CB1">
            <v>64</v>
          </cell>
          <cell r="CC1">
            <v>64.7</v>
          </cell>
          <cell r="CD1">
            <v>109.4</v>
          </cell>
          <cell r="CE1">
            <v>204</v>
          </cell>
          <cell r="CF1">
            <v>268.40000000000003</v>
          </cell>
          <cell r="CG1">
            <v>56</v>
          </cell>
          <cell r="CH1">
            <v>82.335000000003504</v>
          </cell>
          <cell r="CI1">
            <v>58.880000000004657</v>
          </cell>
          <cell r="CJ1">
            <v>176.32800000000282</v>
          </cell>
          <cell r="CK1">
            <v>141.75999999999769</v>
          </cell>
          <cell r="CL1">
            <v>199.11099999998697</v>
          </cell>
          <cell r="CM1">
            <v>75.113000000000469</v>
          </cell>
          <cell r="CN1">
            <v>120</v>
          </cell>
          <cell r="CO1">
            <v>84.525000000000006</v>
          </cell>
          <cell r="CP1">
            <v>144.13499999999769</v>
          </cell>
          <cell r="CQ1">
            <v>214.83700000000829</v>
          </cell>
          <cell r="CR1">
            <v>214.55700000000652</v>
          </cell>
          <cell r="CS1">
            <v>282.5520000000019</v>
          </cell>
          <cell r="CT1">
            <v>242.20000000000002</v>
          </cell>
          <cell r="CU1">
            <v>132</v>
          </cell>
          <cell r="CV1">
            <v>794.7</v>
          </cell>
          <cell r="CW1">
            <v>401.6</v>
          </cell>
          <cell r="CX1">
            <v>80.300000000000011</v>
          </cell>
          <cell r="CY1">
            <v>61.1</v>
          </cell>
          <cell r="CZ1">
            <v>34.300000000000004</v>
          </cell>
          <cell r="DA1">
            <v>31.6</v>
          </cell>
          <cell r="DB1">
            <v>85.7</v>
          </cell>
          <cell r="DC1">
            <v>281.5</v>
          </cell>
          <cell r="DD1">
            <v>389.40000000000003</v>
          </cell>
          <cell r="DE1">
            <v>407.8</v>
          </cell>
          <cell r="DF1">
            <v>653.90000000000009</v>
          </cell>
          <cell r="DG1">
            <v>422</v>
          </cell>
          <cell r="DH1">
            <v>287.3</v>
          </cell>
          <cell r="DI1">
            <v>0</v>
          </cell>
          <cell r="DJ1">
            <v>23.400000000000002</v>
          </cell>
          <cell r="DK1">
            <v>0.4</v>
          </cell>
          <cell r="DL1">
            <v>15.9</v>
          </cell>
          <cell r="DM1">
            <v>203.4</v>
          </cell>
          <cell r="DN1">
            <v>10.200000000000001</v>
          </cell>
          <cell r="DO1">
            <v>118.7</v>
          </cell>
          <cell r="DP1">
            <v>215.60000000000002</v>
          </cell>
          <cell r="DQ1">
            <v>173.8</v>
          </cell>
          <cell r="DR1">
            <v>44.1</v>
          </cell>
          <cell r="DS1">
            <v>11.288999999999943</v>
          </cell>
          <cell r="DT1">
            <v>18.000999999999475</v>
          </cell>
          <cell r="DU1">
            <v>29.520999999996278</v>
          </cell>
          <cell r="DV1">
            <v>29.147999999998138</v>
          </cell>
          <cell r="DW1">
            <v>66.079000000003731</v>
          </cell>
          <cell r="DX1">
            <v>981.91099999999869</v>
          </cell>
          <cell r="DY1">
            <v>982.82500000000948</v>
          </cell>
          <cell r="DZ1">
            <v>947.38199999999642</v>
          </cell>
          <cell r="EA1">
            <v>91.083999999999662</v>
          </cell>
          <cell r="EB1">
            <v>831.77100000001019</v>
          </cell>
          <cell r="EC1">
            <v>1870.6049999999968</v>
          </cell>
          <cell r="ED1">
            <v>1158.9749999999985</v>
          </cell>
          <cell r="EE1">
            <v>2397.7489999999948</v>
          </cell>
          <cell r="EF1">
            <v>2276.7240000000006</v>
          </cell>
          <cell r="EG1">
            <v>2104.991000000005</v>
          </cell>
          <cell r="EH1">
            <v>24.685000000002038</v>
          </cell>
          <cell r="EI1">
            <v>2028.2100000000021</v>
          </cell>
          <cell r="EJ1">
            <v>2040.6589999999969</v>
          </cell>
          <cell r="EK1">
            <v>1053.8969999999899</v>
          </cell>
          <cell r="EL1">
            <v>1023.2980000000018</v>
          </cell>
          <cell r="EM1">
            <v>1183.6150000000052</v>
          </cell>
          <cell r="EN1">
            <v>1200.877000000004</v>
          </cell>
          <cell r="EO1">
            <v>31.124000000000891</v>
          </cell>
          <cell r="EP1">
            <v>1137.9259999999981</v>
          </cell>
          <cell r="EQ1">
            <v>2221.4379999999996</v>
          </cell>
          <cell r="ER1">
            <v>312.16400000000363</v>
          </cell>
          <cell r="ES1">
            <v>66.060000000013687</v>
          </cell>
          <cell r="ET1">
            <v>246.86099999999863</v>
          </cell>
          <cell r="EU1">
            <v>101.84299999999821</v>
          </cell>
          <cell r="EV1">
            <v>42.094999999999715</v>
          </cell>
          <cell r="EW1">
            <v>117.65</v>
          </cell>
          <cell r="EX1">
            <v>1076.898999999991</v>
          </cell>
          <cell r="EY1">
            <v>57.971999999997209</v>
          </cell>
          <cell r="EZ1">
            <v>223.70099999999948</v>
          </cell>
          <cell r="FA1">
            <v>247.55999999999767</v>
          </cell>
          <cell r="FB1">
            <v>74.750999999999848</v>
          </cell>
          <cell r="FC1">
            <v>226.29099999999164</v>
          </cell>
          <cell r="FD1">
            <v>211.34100000000035</v>
          </cell>
          <cell r="FE1">
            <v>452.5520000000019</v>
          </cell>
          <cell r="FF1">
            <v>77.218999999994423</v>
          </cell>
          <cell r="FG1">
            <v>59.410999999998609</v>
          </cell>
          <cell r="FH1">
            <v>179.57299999999987</v>
          </cell>
          <cell r="FI1">
            <v>22.984000000004926</v>
          </cell>
          <cell r="FJ1">
            <v>65.849000000010719</v>
          </cell>
          <cell r="FK1">
            <v>44.238000000002287</v>
          </cell>
          <cell r="FL1">
            <v>49.784999999995343</v>
          </cell>
          <cell r="FM1">
            <v>60.083999999999655</v>
          </cell>
          <cell r="FN1">
            <v>5.48</v>
          </cell>
          <cell r="FO1">
            <v>126.30500000000001</v>
          </cell>
          <cell r="FP1">
            <v>40.32</v>
          </cell>
          <cell r="FQ1">
            <v>175.42000000000002</v>
          </cell>
          <cell r="FR1">
            <v>1.0010000000000001</v>
          </cell>
          <cell r="FS1">
            <v>3.3200000000000003</v>
          </cell>
          <cell r="FT1">
            <v>9.5250000000000004</v>
          </cell>
          <cell r="FU1">
            <v>3.2080000000000002</v>
          </cell>
          <cell r="FV1">
            <v>202.55</v>
          </cell>
          <cell r="FW1">
            <v>308.483</v>
          </cell>
          <cell r="FX1">
            <v>251.76599999999999</v>
          </cell>
          <cell r="FY1">
            <v>233.43700000000001</v>
          </cell>
          <cell r="FZ1">
            <v>157.999</v>
          </cell>
          <cell r="GA1">
            <v>235.71299999999999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0.30000000000000004</v>
          </cell>
          <cell r="D2">
            <v>0</v>
          </cell>
          <cell r="E2">
            <v>21.6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0.4</v>
          </cell>
          <cell r="K2">
            <v>0</v>
          </cell>
          <cell r="L2">
            <v>19.400000000000002</v>
          </cell>
          <cell r="M2">
            <v>0</v>
          </cell>
          <cell r="N2">
            <v>25.700000000000003</v>
          </cell>
          <cell r="O2">
            <v>1.1000000000000001</v>
          </cell>
          <cell r="P2">
            <v>0</v>
          </cell>
          <cell r="Q2">
            <v>0</v>
          </cell>
          <cell r="R2">
            <v>21646.600000000002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15</v>
          </cell>
          <cell r="Z2">
            <v>0</v>
          </cell>
          <cell r="AA2">
            <v>0</v>
          </cell>
          <cell r="AB2">
            <v>0</v>
          </cell>
          <cell r="AC2">
            <v>25858.5</v>
          </cell>
          <cell r="AD2">
            <v>40.700000000000003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18.7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27.8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57.800000000000004</v>
          </cell>
          <cell r="AV2">
            <v>3.9000000000000004</v>
          </cell>
          <cell r="AW2">
            <v>0</v>
          </cell>
          <cell r="AX2">
            <v>30.3</v>
          </cell>
          <cell r="AY2">
            <v>5.2</v>
          </cell>
          <cell r="AZ2">
            <v>30.400000000000002</v>
          </cell>
          <cell r="BA2">
            <v>262</v>
          </cell>
          <cell r="BB2">
            <v>0</v>
          </cell>
          <cell r="BC2">
            <v>29.3</v>
          </cell>
          <cell r="BD2">
            <v>188.5</v>
          </cell>
          <cell r="BE2">
            <v>278.90000000000003</v>
          </cell>
          <cell r="BF2">
            <v>0</v>
          </cell>
          <cell r="BG2">
            <v>10</v>
          </cell>
          <cell r="BH2">
            <v>29</v>
          </cell>
          <cell r="BI2">
            <v>36.1</v>
          </cell>
          <cell r="BJ2">
            <v>0</v>
          </cell>
          <cell r="BK2">
            <v>0</v>
          </cell>
          <cell r="BL2">
            <v>3.9000000000000004</v>
          </cell>
          <cell r="BM2">
            <v>0</v>
          </cell>
          <cell r="BN2">
            <v>60.900000000000006</v>
          </cell>
          <cell r="BO2">
            <v>25.400000000000002</v>
          </cell>
          <cell r="BP2">
            <v>34</v>
          </cell>
          <cell r="BQ2">
            <v>0</v>
          </cell>
          <cell r="BR2">
            <v>9.8000000000000007</v>
          </cell>
          <cell r="BS2">
            <v>0</v>
          </cell>
          <cell r="BT2">
            <v>28</v>
          </cell>
          <cell r="BU2">
            <v>0</v>
          </cell>
          <cell r="BV2">
            <v>0.1</v>
          </cell>
          <cell r="BW2">
            <v>10.4</v>
          </cell>
          <cell r="BX2">
            <v>2.8000000000000003</v>
          </cell>
          <cell r="BY2">
            <v>31.700000000000003</v>
          </cell>
          <cell r="BZ2">
            <v>15.700000000000001</v>
          </cell>
          <cell r="CA2">
            <v>31.8</v>
          </cell>
          <cell r="CB2">
            <v>1.7000000000000002</v>
          </cell>
          <cell r="CC2">
            <v>25.700000000000003</v>
          </cell>
          <cell r="CD2">
            <v>8.6</v>
          </cell>
          <cell r="CE2">
            <v>0</v>
          </cell>
          <cell r="CF2">
            <v>57.2</v>
          </cell>
          <cell r="CG2">
            <v>10</v>
          </cell>
          <cell r="CH2">
            <v>0.1</v>
          </cell>
          <cell r="CI2">
            <v>33</v>
          </cell>
          <cell r="CJ2">
            <v>0.1</v>
          </cell>
          <cell r="CK2">
            <v>12.100000000000001</v>
          </cell>
          <cell r="CL2">
            <v>3.2</v>
          </cell>
          <cell r="CM2">
            <v>0.1</v>
          </cell>
          <cell r="CN2">
            <v>0</v>
          </cell>
          <cell r="CO2">
            <v>0.2</v>
          </cell>
          <cell r="CP2">
            <v>0</v>
          </cell>
          <cell r="CQ2">
            <v>2.9000000000000004</v>
          </cell>
          <cell r="CR2">
            <v>43.400000000000006</v>
          </cell>
          <cell r="CS2">
            <v>0</v>
          </cell>
          <cell r="CT2">
            <v>62.900000000000006</v>
          </cell>
          <cell r="CU2">
            <v>43.6</v>
          </cell>
          <cell r="CV2">
            <v>48.6</v>
          </cell>
          <cell r="CW2">
            <v>0</v>
          </cell>
          <cell r="CX2">
            <v>0.2</v>
          </cell>
          <cell r="CY2">
            <v>0</v>
          </cell>
          <cell r="CZ2">
            <v>2</v>
          </cell>
          <cell r="DA2">
            <v>0.2</v>
          </cell>
          <cell r="DB2">
            <v>106.30000000000001</v>
          </cell>
          <cell r="DC2">
            <v>0.2</v>
          </cell>
          <cell r="DD2">
            <v>126.60000000000001</v>
          </cell>
          <cell r="DE2">
            <v>328.20000000000005</v>
          </cell>
          <cell r="DF2">
            <v>127.7</v>
          </cell>
          <cell r="DG2">
            <v>0</v>
          </cell>
          <cell r="DH2">
            <v>33.6</v>
          </cell>
          <cell r="DI2">
            <v>0.30000000000000004</v>
          </cell>
          <cell r="DJ2">
            <v>69.600000000000009</v>
          </cell>
          <cell r="DK2">
            <v>42.900000000000006</v>
          </cell>
          <cell r="DL2">
            <v>20.3</v>
          </cell>
          <cell r="DM2">
            <v>102.60000000000001</v>
          </cell>
          <cell r="DN2">
            <v>33.4</v>
          </cell>
          <cell r="DO2">
            <v>99.300000000000011</v>
          </cell>
          <cell r="DP2">
            <v>40.700000000000003</v>
          </cell>
          <cell r="DQ2">
            <v>205.60000000000002</v>
          </cell>
          <cell r="DR2">
            <v>164.89599999999956</v>
          </cell>
          <cell r="DS2">
            <v>137.75299999999515</v>
          </cell>
          <cell r="DT2">
            <v>61.378999999993539</v>
          </cell>
          <cell r="DU2">
            <v>99.773999999999987</v>
          </cell>
          <cell r="DV2">
            <v>249.77899999999937</v>
          </cell>
          <cell r="DW2">
            <v>237.34499999999736</v>
          </cell>
          <cell r="DX2">
            <v>197.59800000000016</v>
          </cell>
          <cell r="DY2">
            <v>118.96400000000558</v>
          </cell>
          <cell r="DZ2">
            <v>50.999000000001985</v>
          </cell>
          <cell r="EA2">
            <v>119.33500000000222</v>
          </cell>
          <cell r="EB2">
            <v>94.769999999994255</v>
          </cell>
          <cell r="EC2">
            <v>42.582000000000704</v>
          </cell>
          <cell r="ED2">
            <v>45.22599999999948</v>
          </cell>
          <cell r="EE2">
            <v>128.26400000000103</v>
          </cell>
          <cell r="EF2">
            <v>64.491000000006167</v>
          </cell>
          <cell r="EG2">
            <v>83.9660000000069</v>
          </cell>
          <cell r="EH2">
            <v>70.721000000001368</v>
          </cell>
          <cell r="EI2">
            <v>65.156000000001953</v>
          </cell>
          <cell r="EJ2">
            <v>105.21800000000451</v>
          </cell>
          <cell r="EK2">
            <v>100.7059999999925</v>
          </cell>
          <cell r="EL2">
            <v>102.65700000000253</v>
          </cell>
          <cell r="EM2">
            <v>119.61200000000173</v>
          </cell>
          <cell r="EN2">
            <v>122.46700000000638</v>
          </cell>
          <cell r="EO2">
            <v>38.149000000000527</v>
          </cell>
          <cell r="EP2">
            <v>107.38099999999905</v>
          </cell>
          <cell r="EQ2">
            <v>254.30700000000363</v>
          </cell>
          <cell r="ER2">
            <v>4.4679999999993019</v>
          </cell>
          <cell r="ES2">
            <v>31.917999999997267</v>
          </cell>
          <cell r="ET2">
            <v>27.445999999997731</v>
          </cell>
          <cell r="EU2">
            <v>175.12699999999896</v>
          </cell>
          <cell r="EV2">
            <v>77.219000000000236</v>
          </cell>
          <cell r="EW2">
            <v>202.13899999999995</v>
          </cell>
          <cell r="EX2">
            <v>130.95800000000455</v>
          </cell>
          <cell r="EY2">
            <v>171.09600000000211</v>
          </cell>
          <cell r="EZ2">
            <v>116.92599999999511</v>
          </cell>
          <cell r="FA2">
            <v>66.146000000002104</v>
          </cell>
          <cell r="FB2">
            <v>37.861999999999902</v>
          </cell>
          <cell r="FC2">
            <v>22.254999999998837</v>
          </cell>
          <cell r="FD2">
            <v>152.15200000000186</v>
          </cell>
          <cell r="FE2">
            <v>37.082000000000697</v>
          </cell>
          <cell r="FF2">
            <v>56.782999999995809</v>
          </cell>
          <cell r="FG2">
            <v>20.59099999999453</v>
          </cell>
          <cell r="FH2">
            <v>77.351999999996053</v>
          </cell>
          <cell r="FI2">
            <v>18.782999999998719</v>
          </cell>
          <cell r="FJ2">
            <v>46.199000000000524</v>
          </cell>
          <cell r="FK2">
            <v>26.61699999999837</v>
          </cell>
          <cell r="FL2">
            <v>54.518000000002218</v>
          </cell>
          <cell r="FM2">
            <v>6.7770000000018626</v>
          </cell>
          <cell r="FN2">
            <v>23.513000000000002</v>
          </cell>
          <cell r="FO2">
            <v>15.699</v>
          </cell>
          <cell r="FP2">
            <v>30.833000000000002</v>
          </cell>
          <cell r="FQ2">
            <v>54.682000000000002</v>
          </cell>
          <cell r="FR2">
            <v>47.308999999999997</v>
          </cell>
          <cell r="FS2">
            <v>39.43</v>
          </cell>
          <cell r="FT2">
            <v>93.37</v>
          </cell>
          <cell r="FU2">
            <v>124.349</v>
          </cell>
          <cell r="FV2">
            <v>107.49000000000001</v>
          </cell>
          <cell r="FW2">
            <v>42.326000000000001</v>
          </cell>
          <cell r="FX2">
            <v>33.628</v>
          </cell>
          <cell r="FY2">
            <v>119.10600000000001</v>
          </cell>
          <cell r="FZ2">
            <v>108.782</v>
          </cell>
          <cell r="GA2">
            <v>36.911999999999999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21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0.30000000000000004</v>
          </cell>
          <cell r="J3">
            <v>0.4</v>
          </cell>
          <cell r="K3">
            <v>0</v>
          </cell>
          <cell r="L3">
            <v>0</v>
          </cell>
          <cell r="M3">
            <v>19.200000000000003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10</v>
          </cell>
          <cell r="Y3">
            <v>0</v>
          </cell>
          <cell r="Z3">
            <v>0.2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1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10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20</v>
          </cell>
          <cell r="AT3">
            <v>0.2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0.2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44.6</v>
          </cell>
          <cell r="CH3">
            <v>0</v>
          </cell>
          <cell r="CI3">
            <v>0</v>
          </cell>
          <cell r="CJ3">
            <v>0.4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20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20</v>
          </cell>
          <cell r="DB3">
            <v>0</v>
          </cell>
          <cell r="DC3">
            <v>0</v>
          </cell>
          <cell r="DD3">
            <v>0</v>
          </cell>
          <cell r="DE3">
            <v>0.1</v>
          </cell>
          <cell r="DF3">
            <v>0</v>
          </cell>
          <cell r="DG3">
            <v>0.1</v>
          </cell>
          <cell r="DH3">
            <v>0</v>
          </cell>
          <cell r="DI3">
            <v>0</v>
          </cell>
          <cell r="DJ3">
            <v>0.1</v>
          </cell>
          <cell r="DK3">
            <v>0.2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20.07</v>
          </cell>
          <cell r="DZ3">
            <v>0</v>
          </cell>
          <cell r="EA3">
            <v>0</v>
          </cell>
          <cell r="EB3">
            <v>0</v>
          </cell>
          <cell r="EC3">
            <v>4.0000000000000027</v>
          </cell>
          <cell r="ED3">
            <v>20.160000000000004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20.160000000000004</v>
          </cell>
          <cell r="EK3">
            <v>0</v>
          </cell>
          <cell r="EL3">
            <v>0</v>
          </cell>
          <cell r="EM3">
            <v>0</v>
          </cell>
          <cell r="EN3">
            <v>22.980000000000004</v>
          </cell>
          <cell r="EO3">
            <v>20.160000000000004</v>
          </cell>
          <cell r="EP3">
            <v>22</v>
          </cell>
          <cell r="EQ3">
            <v>0</v>
          </cell>
          <cell r="ER3">
            <v>7.0000000000000288E-3</v>
          </cell>
          <cell r="ES3">
            <v>0</v>
          </cell>
          <cell r="ET3">
            <v>0</v>
          </cell>
          <cell r="EU3">
            <v>0</v>
          </cell>
          <cell r="EV3">
            <v>1.6000000000000005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16.400000000000002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0.35399999999999998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37.4</v>
          </cell>
          <cell r="C4">
            <v>33.300000000000004</v>
          </cell>
          <cell r="D4">
            <v>0.30000000000000004</v>
          </cell>
          <cell r="E4">
            <v>0.30000000000000004</v>
          </cell>
          <cell r="F4">
            <v>0</v>
          </cell>
          <cell r="G4">
            <v>2</v>
          </cell>
          <cell r="H4">
            <v>0</v>
          </cell>
          <cell r="I4">
            <v>0</v>
          </cell>
          <cell r="J4">
            <v>16.400000000000002</v>
          </cell>
          <cell r="K4">
            <v>10.8</v>
          </cell>
          <cell r="L4">
            <v>14.100000000000001</v>
          </cell>
          <cell r="M4">
            <v>54.300000000000004</v>
          </cell>
          <cell r="N4">
            <v>9.7000000000000011</v>
          </cell>
          <cell r="O4">
            <v>21.6</v>
          </cell>
          <cell r="P4">
            <v>20</v>
          </cell>
          <cell r="Q4">
            <v>0</v>
          </cell>
          <cell r="R4">
            <v>0</v>
          </cell>
          <cell r="S4">
            <v>1.7000000000000002</v>
          </cell>
          <cell r="T4">
            <v>0</v>
          </cell>
          <cell r="U4">
            <v>0</v>
          </cell>
          <cell r="V4">
            <v>0</v>
          </cell>
          <cell r="W4">
            <v>0.9</v>
          </cell>
          <cell r="X4">
            <v>0</v>
          </cell>
          <cell r="Y4">
            <v>2.7</v>
          </cell>
          <cell r="Z4">
            <v>2.5</v>
          </cell>
          <cell r="AA4">
            <v>0.70000000000000007</v>
          </cell>
          <cell r="AB4">
            <v>1.5</v>
          </cell>
          <cell r="AC4">
            <v>0</v>
          </cell>
          <cell r="AD4">
            <v>0</v>
          </cell>
          <cell r="AE4">
            <v>0</v>
          </cell>
          <cell r="AF4">
            <v>0.1</v>
          </cell>
          <cell r="AG4">
            <v>2.3000000000000003</v>
          </cell>
          <cell r="AH4">
            <v>0</v>
          </cell>
          <cell r="AI4">
            <v>3</v>
          </cell>
          <cell r="AJ4">
            <v>1.9000000000000001</v>
          </cell>
          <cell r="AK4">
            <v>2</v>
          </cell>
          <cell r="AL4">
            <v>0</v>
          </cell>
          <cell r="AM4">
            <v>0</v>
          </cell>
          <cell r="AN4">
            <v>25.1</v>
          </cell>
          <cell r="AO4">
            <v>1.6</v>
          </cell>
          <cell r="AP4">
            <v>20.5</v>
          </cell>
          <cell r="AQ4">
            <v>0.2</v>
          </cell>
          <cell r="AR4">
            <v>38.900000000000006</v>
          </cell>
          <cell r="AS4">
            <v>134.4</v>
          </cell>
          <cell r="AT4">
            <v>100.30000000000001</v>
          </cell>
          <cell r="AU4">
            <v>23.700000000000003</v>
          </cell>
          <cell r="AV4">
            <v>120</v>
          </cell>
          <cell r="AW4">
            <v>196.3</v>
          </cell>
          <cell r="AX4">
            <v>163.30000000000001</v>
          </cell>
          <cell r="AY4">
            <v>9.5</v>
          </cell>
          <cell r="AZ4">
            <v>16.5</v>
          </cell>
          <cell r="BA4">
            <v>1.1000000000000001</v>
          </cell>
          <cell r="BB4">
            <v>24.5</v>
          </cell>
          <cell r="BC4">
            <v>0</v>
          </cell>
          <cell r="BD4">
            <v>0</v>
          </cell>
          <cell r="BE4">
            <v>13.9</v>
          </cell>
          <cell r="BF4">
            <v>23</v>
          </cell>
          <cell r="BG4">
            <v>1.4000000000000001</v>
          </cell>
          <cell r="BH4">
            <v>0</v>
          </cell>
          <cell r="BI4">
            <v>0</v>
          </cell>
          <cell r="BJ4">
            <v>0</v>
          </cell>
          <cell r="BK4">
            <v>1.8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6.1000000000000005</v>
          </cell>
          <cell r="BQ4">
            <v>5.5</v>
          </cell>
          <cell r="BR4">
            <v>0</v>
          </cell>
          <cell r="BS4">
            <v>99.4</v>
          </cell>
          <cell r="BT4">
            <v>36.800000000000004</v>
          </cell>
          <cell r="BU4">
            <v>15</v>
          </cell>
          <cell r="BV4">
            <v>11.9</v>
          </cell>
          <cell r="BW4">
            <v>0</v>
          </cell>
          <cell r="BX4">
            <v>23.5</v>
          </cell>
          <cell r="BY4">
            <v>2</v>
          </cell>
          <cell r="BZ4">
            <v>1.1000000000000001</v>
          </cell>
          <cell r="CA4">
            <v>0</v>
          </cell>
          <cell r="CB4">
            <v>43.7</v>
          </cell>
          <cell r="CC4">
            <v>0</v>
          </cell>
          <cell r="CD4">
            <v>43.400000000000006</v>
          </cell>
          <cell r="CE4">
            <v>131.20000000000002</v>
          </cell>
          <cell r="CF4">
            <v>176.8</v>
          </cell>
          <cell r="CG4">
            <v>125.2</v>
          </cell>
          <cell r="CH4">
            <v>93.4</v>
          </cell>
          <cell r="CI4">
            <v>68.900000000000006</v>
          </cell>
          <cell r="CJ4">
            <v>30.200000000000003</v>
          </cell>
          <cell r="CK4">
            <v>0.8</v>
          </cell>
          <cell r="CL4">
            <v>25.700000000000003</v>
          </cell>
          <cell r="CM4">
            <v>104.9</v>
          </cell>
          <cell r="CN4">
            <v>38.6</v>
          </cell>
          <cell r="CO4">
            <v>27.900000000000002</v>
          </cell>
          <cell r="CP4">
            <v>9.9</v>
          </cell>
          <cell r="CQ4">
            <v>58.900000000000006</v>
          </cell>
          <cell r="CR4">
            <v>28.3</v>
          </cell>
          <cell r="CS4">
            <v>0</v>
          </cell>
          <cell r="CT4">
            <v>0</v>
          </cell>
          <cell r="CU4">
            <v>2.1</v>
          </cell>
          <cell r="CV4">
            <v>19</v>
          </cell>
          <cell r="CW4">
            <v>0</v>
          </cell>
          <cell r="CX4">
            <v>48.1</v>
          </cell>
          <cell r="CY4">
            <v>170.8</v>
          </cell>
          <cell r="CZ4">
            <v>2</v>
          </cell>
          <cell r="DA4">
            <v>23.200000000000003</v>
          </cell>
          <cell r="DB4">
            <v>2.2000000000000002</v>
          </cell>
          <cell r="DC4">
            <v>0.9</v>
          </cell>
          <cell r="DD4">
            <v>1.7000000000000002</v>
          </cell>
          <cell r="DE4">
            <v>4.9000000000000004</v>
          </cell>
          <cell r="DF4">
            <v>0</v>
          </cell>
          <cell r="DG4">
            <v>92.9</v>
          </cell>
          <cell r="DH4">
            <v>94.300000000000011</v>
          </cell>
          <cell r="DI4">
            <v>98.600000000000009</v>
          </cell>
          <cell r="DJ4">
            <v>43.900000000000006</v>
          </cell>
          <cell r="DK4">
            <v>0</v>
          </cell>
          <cell r="DL4">
            <v>28.8</v>
          </cell>
          <cell r="DM4">
            <v>373.90000000000003</v>
          </cell>
          <cell r="DN4">
            <v>2.9000000000000004</v>
          </cell>
          <cell r="DO4">
            <v>66</v>
          </cell>
          <cell r="DP4">
            <v>0</v>
          </cell>
          <cell r="DQ4">
            <v>298.60000000000002</v>
          </cell>
          <cell r="DR4">
            <v>646.66999999999973</v>
          </cell>
          <cell r="DS4">
            <v>300.91000000000025</v>
          </cell>
          <cell r="DT4">
            <v>184.55</v>
          </cell>
          <cell r="DU4">
            <v>0</v>
          </cell>
          <cell r="DV4">
            <v>760.79500000000007</v>
          </cell>
          <cell r="DW4">
            <v>521.88999999999976</v>
          </cell>
          <cell r="DX4">
            <v>290.35999999999984</v>
          </cell>
          <cell r="DY4">
            <v>383.56000000000023</v>
          </cell>
          <cell r="DZ4">
            <v>99.570000000000078</v>
          </cell>
          <cell r="EA4">
            <v>32.710000000000036</v>
          </cell>
          <cell r="EB4">
            <v>100.30000000000001</v>
          </cell>
          <cell r="EC4">
            <v>48.200000000000188</v>
          </cell>
          <cell r="ED4">
            <v>30.100000000000275</v>
          </cell>
          <cell r="EE4">
            <v>0</v>
          </cell>
          <cell r="EF4">
            <v>20.839999999999964</v>
          </cell>
          <cell r="EG4">
            <v>123.80000000000001</v>
          </cell>
          <cell r="EH4">
            <v>0</v>
          </cell>
          <cell r="EI4">
            <v>0</v>
          </cell>
          <cell r="EJ4">
            <v>91.740000000000009</v>
          </cell>
          <cell r="EK4">
            <v>0</v>
          </cell>
          <cell r="EL4">
            <v>39.672000000000025</v>
          </cell>
          <cell r="EM4">
            <v>0</v>
          </cell>
          <cell r="EN4">
            <v>0</v>
          </cell>
          <cell r="EO4">
            <v>7.2899999999999867</v>
          </cell>
          <cell r="EP4">
            <v>19.32</v>
          </cell>
          <cell r="EQ4">
            <v>7.3500000000000005</v>
          </cell>
          <cell r="ER4">
            <v>15.359999999999856</v>
          </cell>
          <cell r="ES4">
            <v>42.85</v>
          </cell>
          <cell r="ET4">
            <v>17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31.510000000000037</v>
          </cell>
          <cell r="FC4">
            <v>104.46999999999971</v>
          </cell>
          <cell r="FD4">
            <v>1320.5099999999998</v>
          </cell>
          <cell r="FE4">
            <v>2802.1819999999998</v>
          </cell>
          <cell r="FF4">
            <v>3257.2379999999998</v>
          </cell>
          <cell r="FG4">
            <v>2078.6800000000003</v>
          </cell>
          <cell r="FH4">
            <v>2102.8139999999999</v>
          </cell>
          <cell r="FI4">
            <v>1480.7400000000005</v>
          </cell>
          <cell r="FJ4">
            <v>1627.44</v>
          </cell>
          <cell r="FK4">
            <v>1485.8</v>
          </cell>
          <cell r="FL4">
            <v>2144.7800000000002</v>
          </cell>
          <cell r="FM4">
            <v>1313.2799999999997</v>
          </cell>
          <cell r="FN4">
            <v>1383.6000000000001</v>
          </cell>
          <cell r="FO4">
            <v>1078.9359999999999</v>
          </cell>
          <cell r="FP4">
            <v>2763.89</v>
          </cell>
          <cell r="FQ4">
            <v>2566.7400000000002</v>
          </cell>
          <cell r="FR4">
            <v>2298.5100000000002</v>
          </cell>
          <cell r="FS4">
            <v>2111.2800000000002</v>
          </cell>
          <cell r="FT4">
            <v>3222.5</v>
          </cell>
          <cell r="FU4">
            <v>2244.52</v>
          </cell>
          <cell r="FV4">
            <v>2731.05</v>
          </cell>
          <cell r="FW4">
            <v>2043.72</v>
          </cell>
          <cell r="FX4">
            <v>1862.6000000000001</v>
          </cell>
          <cell r="FY4">
            <v>1289.58</v>
          </cell>
          <cell r="FZ4">
            <v>2590.71</v>
          </cell>
          <cell r="GA4">
            <v>1183.9100000000001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21.6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0.1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28.900000000000002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2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6.6000000000000005</v>
          </cell>
          <cell r="AX5">
            <v>0</v>
          </cell>
          <cell r="AY5">
            <v>0</v>
          </cell>
          <cell r="AZ5">
            <v>0.1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0.1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24.8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8.0000000000000071E-3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3.0000000000000001E-3</v>
          </cell>
          <cell r="DZ5">
            <v>0</v>
          </cell>
          <cell r="EA5">
            <v>7.0000000000000062E-3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1.4999999999999999E-2</v>
          </cell>
          <cell r="EG5">
            <v>0</v>
          </cell>
          <cell r="EH5">
            <v>1.7999999999999999E-2</v>
          </cell>
          <cell r="EI5">
            <v>0</v>
          </cell>
          <cell r="EJ5">
            <v>0</v>
          </cell>
          <cell r="EK5">
            <v>0</v>
          </cell>
          <cell r="EL5">
            <v>1E-3</v>
          </cell>
          <cell r="EM5">
            <v>0</v>
          </cell>
          <cell r="EN5">
            <v>4.500000000000029E-2</v>
          </cell>
          <cell r="EO5">
            <v>3.8000000000000006E-2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6.9999999999993184E-3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2.9000000000000005E-2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2.9999999999999985E-2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6.5000000000000002E-2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61</v>
          </cell>
          <cell r="E6">
            <v>0</v>
          </cell>
          <cell r="F6">
            <v>16.600000000000001</v>
          </cell>
          <cell r="G6">
            <v>0</v>
          </cell>
          <cell r="H6">
            <v>0</v>
          </cell>
          <cell r="I6">
            <v>11.5</v>
          </cell>
          <cell r="J6">
            <v>47</v>
          </cell>
          <cell r="K6">
            <v>53.300000000000004</v>
          </cell>
          <cell r="L6">
            <v>18.100000000000001</v>
          </cell>
          <cell r="M6">
            <v>19.5</v>
          </cell>
          <cell r="N6">
            <v>16.100000000000001</v>
          </cell>
          <cell r="O6">
            <v>43.6</v>
          </cell>
          <cell r="P6">
            <v>42.800000000000004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18.8</v>
          </cell>
          <cell r="AB6">
            <v>0</v>
          </cell>
          <cell r="AC6">
            <v>1.2000000000000002</v>
          </cell>
          <cell r="AD6">
            <v>0.8</v>
          </cell>
          <cell r="AE6">
            <v>0</v>
          </cell>
          <cell r="AF6">
            <v>0</v>
          </cell>
          <cell r="AG6">
            <v>40.200000000000003</v>
          </cell>
          <cell r="AH6">
            <v>41.1</v>
          </cell>
          <cell r="AI6">
            <v>103.30000000000001</v>
          </cell>
          <cell r="AJ6">
            <v>0</v>
          </cell>
          <cell r="AK6">
            <v>22</v>
          </cell>
          <cell r="AL6">
            <v>63.1</v>
          </cell>
          <cell r="AM6">
            <v>0</v>
          </cell>
          <cell r="AN6">
            <v>0</v>
          </cell>
          <cell r="AO6">
            <v>1.6</v>
          </cell>
          <cell r="AP6">
            <v>13.5</v>
          </cell>
          <cell r="AQ6">
            <v>0</v>
          </cell>
          <cell r="AR6">
            <v>0</v>
          </cell>
          <cell r="AS6">
            <v>20.200000000000003</v>
          </cell>
          <cell r="AT6">
            <v>41.1</v>
          </cell>
          <cell r="AU6">
            <v>42.5</v>
          </cell>
          <cell r="AV6">
            <v>43.2</v>
          </cell>
          <cell r="AW6">
            <v>64.8</v>
          </cell>
          <cell r="AX6">
            <v>21.6</v>
          </cell>
          <cell r="AY6">
            <v>0</v>
          </cell>
          <cell r="AZ6">
            <v>17.8</v>
          </cell>
          <cell r="BA6">
            <v>0.4</v>
          </cell>
          <cell r="BB6">
            <v>0</v>
          </cell>
          <cell r="BC6">
            <v>21.6</v>
          </cell>
          <cell r="BD6">
            <v>43.2</v>
          </cell>
          <cell r="BE6">
            <v>17.3</v>
          </cell>
          <cell r="BF6">
            <v>41.6</v>
          </cell>
          <cell r="BG6">
            <v>76.5</v>
          </cell>
          <cell r="BH6">
            <v>62.1</v>
          </cell>
          <cell r="BI6">
            <v>44.7</v>
          </cell>
          <cell r="BJ6">
            <v>42.6</v>
          </cell>
          <cell r="BK6">
            <v>17.8</v>
          </cell>
          <cell r="BL6">
            <v>0</v>
          </cell>
          <cell r="BM6">
            <v>0</v>
          </cell>
          <cell r="BN6">
            <v>0</v>
          </cell>
          <cell r="BO6">
            <v>22.700000000000003</v>
          </cell>
          <cell r="BP6">
            <v>33</v>
          </cell>
          <cell r="BQ6">
            <v>41</v>
          </cell>
          <cell r="BR6">
            <v>39.1</v>
          </cell>
          <cell r="BS6">
            <v>39.6</v>
          </cell>
          <cell r="BT6">
            <v>27.200000000000003</v>
          </cell>
          <cell r="BU6">
            <v>41.7</v>
          </cell>
          <cell r="BV6">
            <v>24.5</v>
          </cell>
          <cell r="BW6">
            <v>29.200000000000003</v>
          </cell>
          <cell r="BX6">
            <v>0</v>
          </cell>
          <cell r="BY6">
            <v>0</v>
          </cell>
          <cell r="BZ6">
            <v>0.70000000000000007</v>
          </cell>
          <cell r="CA6">
            <v>19.5</v>
          </cell>
          <cell r="CB6">
            <v>0</v>
          </cell>
          <cell r="CC6">
            <v>25.900000000000002</v>
          </cell>
          <cell r="CD6">
            <v>34.6</v>
          </cell>
          <cell r="CE6">
            <v>12.3</v>
          </cell>
          <cell r="CF6">
            <v>50.7</v>
          </cell>
          <cell r="CG6">
            <v>1.1000000000000001</v>
          </cell>
          <cell r="CH6">
            <v>39.200000000000003</v>
          </cell>
          <cell r="CI6">
            <v>7.4</v>
          </cell>
          <cell r="CJ6">
            <v>19.200000000000003</v>
          </cell>
          <cell r="CK6">
            <v>0</v>
          </cell>
          <cell r="CL6">
            <v>30.1</v>
          </cell>
          <cell r="CM6">
            <v>0.1</v>
          </cell>
          <cell r="CN6">
            <v>0</v>
          </cell>
          <cell r="CO6">
            <v>0</v>
          </cell>
          <cell r="CP6">
            <v>11.9</v>
          </cell>
          <cell r="CQ6">
            <v>22.700000000000003</v>
          </cell>
          <cell r="CR6">
            <v>0</v>
          </cell>
          <cell r="CS6">
            <v>29</v>
          </cell>
          <cell r="CT6">
            <v>47</v>
          </cell>
          <cell r="CU6">
            <v>0</v>
          </cell>
          <cell r="CV6">
            <v>0.8</v>
          </cell>
          <cell r="CW6">
            <v>0.8</v>
          </cell>
          <cell r="CX6">
            <v>51.800000000000004</v>
          </cell>
          <cell r="CY6">
            <v>59.400000000000006</v>
          </cell>
          <cell r="CZ6">
            <v>711.2</v>
          </cell>
          <cell r="DA6">
            <v>46.5</v>
          </cell>
          <cell r="DB6">
            <v>54.900000000000006</v>
          </cell>
          <cell r="DC6">
            <v>12.100000000000001</v>
          </cell>
          <cell r="DD6">
            <v>24.200000000000003</v>
          </cell>
          <cell r="DE6">
            <v>23.700000000000003</v>
          </cell>
          <cell r="DF6">
            <v>47.5</v>
          </cell>
          <cell r="DG6">
            <v>16.5</v>
          </cell>
          <cell r="DH6">
            <v>28.200000000000003</v>
          </cell>
          <cell r="DI6">
            <v>0</v>
          </cell>
          <cell r="DJ6">
            <v>27.1</v>
          </cell>
          <cell r="DK6">
            <v>15</v>
          </cell>
          <cell r="DL6">
            <v>0</v>
          </cell>
          <cell r="DM6">
            <v>18.600000000000001</v>
          </cell>
          <cell r="DN6">
            <v>41.1</v>
          </cell>
          <cell r="DO6">
            <v>71.3</v>
          </cell>
          <cell r="DP6">
            <v>47.5</v>
          </cell>
          <cell r="DQ6">
            <v>35.6</v>
          </cell>
          <cell r="DR6">
            <v>59.400000000000006</v>
          </cell>
          <cell r="DS6">
            <v>23.760000000000584</v>
          </cell>
          <cell r="DT6">
            <v>0.89100000000034929</v>
          </cell>
          <cell r="DU6">
            <v>0</v>
          </cell>
          <cell r="DV6">
            <v>0</v>
          </cell>
          <cell r="DW6">
            <v>48.311999999999898</v>
          </cell>
          <cell r="DX6">
            <v>24.155999999999949</v>
          </cell>
          <cell r="DY6">
            <v>36.234000000000016</v>
          </cell>
          <cell r="DZ6">
            <v>36.785999999999696</v>
          </cell>
          <cell r="EA6">
            <v>0</v>
          </cell>
          <cell r="EB6">
            <v>36.234000000000016</v>
          </cell>
          <cell r="EC6">
            <v>91.134999999999138</v>
          </cell>
          <cell r="ED6">
            <v>40.800000000000004</v>
          </cell>
          <cell r="EE6">
            <v>43.2</v>
          </cell>
          <cell r="EF6">
            <v>24</v>
          </cell>
          <cell r="EG6">
            <v>31.278000000000066</v>
          </cell>
          <cell r="EH6">
            <v>33.6</v>
          </cell>
          <cell r="EI6">
            <v>12.005000000000292</v>
          </cell>
          <cell r="EJ6">
            <v>25.709999999999493</v>
          </cell>
          <cell r="EK6">
            <v>2.3039999999993599</v>
          </cell>
          <cell r="EL6">
            <v>24</v>
          </cell>
          <cell r="EM6">
            <v>43.2</v>
          </cell>
          <cell r="EN6">
            <v>38.438000000000471</v>
          </cell>
          <cell r="EO6">
            <v>57.755999999999773</v>
          </cell>
          <cell r="EP6">
            <v>57.834000000000202</v>
          </cell>
          <cell r="EQ6">
            <v>24.155999999999768</v>
          </cell>
          <cell r="ER6">
            <v>12.077999999999884</v>
          </cell>
          <cell r="ES6">
            <v>33.677999999999706</v>
          </cell>
          <cell r="ET6">
            <v>12.077999999999884</v>
          </cell>
          <cell r="EU6">
            <v>28.310999999999694</v>
          </cell>
          <cell r="EV6">
            <v>33.677999999999884</v>
          </cell>
          <cell r="EW6">
            <v>54.464000000000674</v>
          </cell>
          <cell r="EX6">
            <v>57.806999999999974</v>
          </cell>
          <cell r="EY6">
            <v>525.55199999999968</v>
          </cell>
          <cell r="EZ6">
            <v>192.07999999999959</v>
          </cell>
          <cell r="FA6">
            <v>0</v>
          </cell>
          <cell r="FB6">
            <v>1.4999999999963621E-2</v>
          </cell>
          <cell r="FC6">
            <v>0</v>
          </cell>
          <cell r="FD6">
            <v>0</v>
          </cell>
          <cell r="FE6">
            <v>0</v>
          </cell>
          <cell r="FF6">
            <v>0.27399999999997821</v>
          </cell>
          <cell r="FG6">
            <v>24.167999999999129</v>
          </cell>
          <cell r="FH6">
            <v>11.584000000000016</v>
          </cell>
          <cell r="FI6">
            <v>0</v>
          </cell>
          <cell r="FJ6">
            <v>44.109999999999857</v>
          </cell>
          <cell r="FK6">
            <v>61.39000000000015</v>
          </cell>
          <cell r="FL6">
            <v>0</v>
          </cell>
          <cell r="FM6">
            <v>0</v>
          </cell>
          <cell r="FN6">
            <v>3.0000000000000001E-3</v>
          </cell>
          <cell r="FO6">
            <v>1.68</v>
          </cell>
          <cell r="FP6">
            <v>0</v>
          </cell>
          <cell r="FQ6">
            <v>19.661999999999999</v>
          </cell>
          <cell r="FR6">
            <v>22.754999999999999</v>
          </cell>
          <cell r="FS6">
            <v>45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5.0000000000000001E-3</v>
          </cell>
          <cell r="FZ6">
            <v>9.0000000000000011E-3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63.1</v>
          </cell>
          <cell r="C7">
            <v>76</v>
          </cell>
          <cell r="D7">
            <v>30.400000000000002</v>
          </cell>
          <cell r="E7">
            <v>34</v>
          </cell>
          <cell r="F7">
            <v>40.1</v>
          </cell>
          <cell r="G7">
            <v>0.8</v>
          </cell>
          <cell r="H7">
            <v>1.7000000000000002</v>
          </cell>
          <cell r="I7">
            <v>0</v>
          </cell>
          <cell r="J7">
            <v>210.5</v>
          </cell>
          <cell r="K7">
            <v>81</v>
          </cell>
          <cell r="L7">
            <v>43.5</v>
          </cell>
          <cell r="M7">
            <v>29</v>
          </cell>
          <cell r="N7">
            <v>29</v>
          </cell>
          <cell r="O7">
            <v>23591.100000000002</v>
          </cell>
          <cell r="P7">
            <v>89.7</v>
          </cell>
          <cell r="Q7">
            <v>0</v>
          </cell>
          <cell r="R7">
            <v>25.3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25286</v>
          </cell>
          <cell r="X7">
            <v>16.900000000000002</v>
          </cell>
          <cell r="Y7">
            <v>29181.5</v>
          </cell>
          <cell r="Z7">
            <v>0.9</v>
          </cell>
          <cell r="AA7">
            <v>6.3000000000000007</v>
          </cell>
          <cell r="AB7">
            <v>38998.400000000001</v>
          </cell>
          <cell r="AC7">
            <v>810</v>
          </cell>
          <cell r="AD7">
            <v>12877.800000000001</v>
          </cell>
          <cell r="AE7">
            <v>17118.900000000001</v>
          </cell>
          <cell r="AF7">
            <v>1916.7</v>
          </cell>
          <cell r="AG7">
            <v>87.600000000000009</v>
          </cell>
          <cell r="AH7">
            <v>20215</v>
          </cell>
          <cell r="AI7">
            <v>17.100000000000001</v>
          </cell>
          <cell r="AJ7">
            <v>49.300000000000004</v>
          </cell>
          <cell r="AK7">
            <v>0</v>
          </cell>
          <cell r="AL7">
            <v>22407.300000000003</v>
          </cell>
          <cell r="AM7">
            <v>248.5</v>
          </cell>
          <cell r="AN7">
            <v>18160.3</v>
          </cell>
          <cell r="AO7">
            <v>580.1</v>
          </cell>
          <cell r="AP7">
            <v>331.8</v>
          </cell>
          <cell r="AQ7">
            <v>16</v>
          </cell>
          <cell r="AR7">
            <v>15605.5</v>
          </cell>
          <cell r="AS7">
            <v>135.70000000000002</v>
          </cell>
          <cell r="AT7">
            <v>490.90000000000003</v>
          </cell>
          <cell r="AU7">
            <v>90.2</v>
          </cell>
          <cell r="AV7">
            <v>1923.9</v>
          </cell>
          <cell r="AW7">
            <v>21428.300000000003</v>
          </cell>
          <cell r="AX7">
            <v>293.3</v>
          </cell>
          <cell r="AY7">
            <v>19002.8</v>
          </cell>
          <cell r="AZ7">
            <v>141.30000000000001</v>
          </cell>
          <cell r="BA7">
            <v>1960.2</v>
          </cell>
          <cell r="BB7">
            <v>19514</v>
          </cell>
          <cell r="BC7">
            <v>7424</v>
          </cell>
          <cell r="BD7">
            <v>8.9</v>
          </cell>
          <cell r="BE7">
            <v>5</v>
          </cell>
          <cell r="BF7">
            <v>0</v>
          </cell>
          <cell r="BG7">
            <v>6.9</v>
          </cell>
          <cell r="BH7">
            <v>2.3000000000000003</v>
          </cell>
          <cell r="BI7">
            <v>0.4</v>
          </cell>
          <cell r="BJ7">
            <v>6.9</v>
          </cell>
          <cell r="BK7">
            <v>2585.1000000000004</v>
          </cell>
          <cell r="BL7">
            <v>24.700000000000003</v>
          </cell>
          <cell r="BM7">
            <v>2244.7000000000003</v>
          </cell>
          <cell r="BN7">
            <v>36.9</v>
          </cell>
          <cell r="BO7">
            <v>18.600000000000001</v>
          </cell>
          <cell r="BP7">
            <v>31.900000000000002</v>
          </cell>
          <cell r="BQ7">
            <v>407.90000000000003</v>
          </cell>
          <cell r="BR7">
            <v>1682.9</v>
          </cell>
          <cell r="BS7">
            <v>3109.4</v>
          </cell>
          <cell r="BT7">
            <v>4305.4000000000005</v>
          </cell>
          <cell r="BU7">
            <v>1875.7</v>
          </cell>
          <cell r="BV7">
            <v>2118.5</v>
          </cell>
          <cell r="BW7">
            <v>3149.9</v>
          </cell>
          <cell r="BX7">
            <v>8795</v>
          </cell>
          <cell r="BY7">
            <v>4184.1000000000004</v>
          </cell>
          <cell r="BZ7">
            <v>23.700000000000003</v>
          </cell>
          <cell r="CA7">
            <v>2201.2000000000003</v>
          </cell>
          <cell r="CB7">
            <v>6.3000000000000007</v>
          </cell>
          <cell r="CC7">
            <v>15</v>
          </cell>
          <cell r="CD7">
            <v>80</v>
          </cell>
          <cell r="CE7">
            <v>3925.5</v>
          </cell>
          <cell r="CF7">
            <v>2152.1</v>
          </cell>
          <cell r="CG7">
            <v>5996.9000000000005</v>
          </cell>
          <cell r="CH7">
            <v>1825.5</v>
          </cell>
          <cell r="CI7">
            <v>4190.5</v>
          </cell>
          <cell r="CJ7">
            <v>6057.9000000000005</v>
          </cell>
          <cell r="CK7">
            <v>175.20000000000002</v>
          </cell>
          <cell r="CL7">
            <v>3493.8</v>
          </cell>
          <cell r="CM7">
            <v>21898.400000000001</v>
          </cell>
          <cell r="CN7">
            <v>5536.9000000000005</v>
          </cell>
          <cell r="CO7">
            <v>6959.4000000000005</v>
          </cell>
          <cell r="CP7">
            <v>15140</v>
          </cell>
          <cell r="CQ7">
            <v>18331.100000000002</v>
          </cell>
          <cell r="CR7">
            <v>21911.100000000002</v>
          </cell>
          <cell r="CS7">
            <v>25940.400000000001</v>
          </cell>
          <cell r="CT7">
            <v>15898.5</v>
          </cell>
          <cell r="CU7">
            <v>25585.300000000003</v>
          </cell>
          <cell r="CV7">
            <v>16477.3</v>
          </cell>
          <cell r="CW7">
            <v>4790.1000000000004</v>
          </cell>
          <cell r="CX7">
            <v>10245.6</v>
          </cell>
          <cell r="CY7">
            <v>3336.9</v>
          </cell>
          <cell r="CZ7">
            <v>7655</v>
          </cell>
          <cell r="DA7">
            <v>6651.3</v>
          </cell>
          <cell r="DB7">
            <v>5048</v>
          </cell>
          <cell r="DC7">
            <v>15906.6</v>
          </cell>
          <cell r="DD7">
            <v>29006.600000000002</v>
          </cell>
          <cell r="DE7">
            <v>24147.9</v>
          </cell>
          <cell r="DF7">
            <v>30806.300000000003</v>
          </cell>
          <cell r="DG7">
            <v>29882.5</v>
          </cell>
          <cell r="DH7">
            <v>30783.7</v>
          </cell>
          <cell r="DI7">
            <v>4015.6000000000004</v>
          </cell>
          <cell r="DJ7">
            <v>4404.5</v>
          </cell>
          <cell r="DK7">
            <v>2118</v>
          </cell>
          <cell r="DL7">
            <v>9468.8000000000011</v>
          </cell>
          <cell r="DM7">
            <v>2128.5</v>
          </cell>
          <cell r="DN7">
            <v>4904.3</v>
          </cell>
          <cell r="DO7">
            <v>16781.600000000002</v>
          </cell>
          <cell r="DP7">
            <v>65030.9</v>
          </cell>
          <cell r="DQ7">
            <v>38557.700000000004</v>
          </cell>
          <cell r="DR7">
            <v>31421.677000000011</v>
          </cell>
          <cell r="DS7">
            <v>54232.802000000025</v>
          </cell>
          <cell r="DT7">
            <v>18981.329999999998</v>
          </cell>
          <cell r="DU7">
            <v>48559.164000000012</v>
          </cell>
          <cell r="DV7">
            <v>3313.8239999999992</v>
          </cell>
          <cell r="DW7">
            <v>2285.559999999999</v>
          </cell>
          <cell r="DX7">
            <v>0.71800000000002917</v>
          </cell>
          <cell r="DY7">
            <v>3101.3249999999998</v>
          </cell>
          <cell r="DZ7">
            <v>12186.119999999999</v>
          </cell>
          <cell r="EA7">
            <v>8842.0829999999987</v>
          </cell>
          <cell r="EB7">
            <v>58855.167999999998</v>
          </cell>
          <cell r="EC7">
            <v>35903.312000000005</v>
          </cell>
          <cell r="ED7">
            <v>42326.151000000005</v>
          </cell>
          <cell r="EE7">
            <v>77638.349999999977</v>
          </cell>
          <cell r="EF7">
            <v>62098.650000000023</v>
          </cell>
          <cell r="EG7">
            <v>44265.387000000002</v>
          </cell>
          <cell r="EH7">
            <v>6931.3910000000005</v>
          </cell>
          <cell r="EI7">
            <v>2045.0399999999995</v>
          </cell>
          <cell r="EJ7">
            <v>0</v>
          </cell>
          <cell r="EK7">
            <v>15.169000000000233</v>
          </cell>
          <cell r="EL7">
            <v>2804.8</v>
          </cell>
          <cell r="EM7">
            <v>32844.801000000007</v>
          </cell>
          <cell r="EN7">
            <v>65254.361000000012</v>
          </cell>
          <cell r="EO7">
            <v>40564.222000000009</v>
          </cell>
          <cell r="EP7">
            <v>53387.383000000009</v>
          </cell>
          <cell r="EQ7">
            <v>68260.97600000001</v>
          </cell>
          <cell r="ER7">
            <v>25898.067999999996</v>
          </cell>
          <cell r="ES7">
            <v>62202.322</v>
          </cell>
          <cell r="ET7">
            <v>22232.475000000006</v>
          </cell>
          <cell r="EU7">
            <v>9646.3680000000004</v>
          </cell>
          <cell r="EV7">
            <v>11624.962000000003</v>
          </cell>
          <cell r="EW7">
            <v>10102.080999999998</v>
          </cell>
          <cell r="EX7">
            <v>14496.628000000001</v>
          </cell>
          <cell r="EY7">
            <v>48695.447999999989</v>
          </cell>
          <cell r="EZ7">
            <v>60778.814000000006</v>
          </cell>
          <cell r="FA7">
            <v>57787.831000000006</v>
          </cell>
          <cell r="FB7">
            <v>69117.803</v>
          </cell>
          <cell r="FC7">
            <v>64826.652000000002</v>
          </cell>
          <cell r="FD7">
            <v>73588.398000000001</v>
          </cell>
          <cell r="FE7">
            <v>46044.966</v>
          </cell>
          <cell r="FF7">
            <v>39105.006000000016</v>
          </cell>
          <cell r="FG7">
            <v>2321.9439999999991</v>
          </cell>
          <cell r="FH7">
            <v>5.0000000010186341E-3</v>
          </cell>
          <cell r="FI7">
            <v>5534.15</v>
          </cell>
          <cell r="FJ7">
            <v>5803.1000000000013</v>
          </cell>
          <cell r="FK7">
            <v>46720.243000000017</v>
          </cell>
          <cell r="FL7">
            <v>58929.669999999976</v>
          </cell>
          <cell r="FM7">
            <v>69915.292000000016</v>
          </cell>
          <cell r="FN7">
            <v>91508.510999999999</v>
          </cell>
          <cell r="FO7">
            <v>56151.31</v>
          </cell>
          <cell r="FP7">
            <v>58500.946000000004</v>
          </cell>
          <cell r="FQ7">
            <v>82074.929000000004</v>
          </cell>
          <cell r="FR7">
            <v>20388.624</v>
          </cell>
          <cell r="FS7">
            <v>3914.8180000000002</v>
          </cell>
          <cell r="FT7">
            <v>70.412000000000006</v>
          </cell>
          <cell r="FU7">
            <v>35.974000000000004</v>
          </cell>
          <cell r="FV7">
            <v>3313.1570000000002</v>
          </cell>
          <cell r="FW7">
            <v>41478.061000000002</v>
          </cell>
          <cell r="FX7">
            <v>17515.111000000001</v>
          </cell>
          <cell r="FY7">
            <v>53218.321000000004</v>
          </cell>
          <cell r="FZ7">
            <v>45679.866999999998</v>
          </cell>
          <cell r="GA7">
            <v>72957.801999999996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0.1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1498.4</v>
          </cell>
          <cell r="Y8">
            <v>0</v>
          </cell>
          <cell r="Z8">
            <v>105.5</v>
          </cell>
          <cell r="AA8">
            <v>21</v>
          </cell>
          <cell r="AB8">
            <v>105</v>
          </cell>
          <cell r="AC8">
            <v>5212.6000000000004</v>
          </cell>
          <cell r="AD8">
            <v>168</v>
          </cell>
          <cell r="AE8">
            <v>420</v>
          </cell>
          <cell r="AF8">
            <v>567</v>
          </cell>
          <cell r="AG8">
            <v>420</v>
          </cell>
          <cell r="AH8">
            <v>21</v>
          </cell>
          <cell r="AI8">
            <v>231</v>
          </cell>
          <cell r="AJ8">
            <v>0</v>
          </cell>
          <cell r="AK8">
            <v>126</v>
          </cell>
          <cell r="AL8">
            <v>84</v>
          </cell>
          <cell r="AM8">
            <v>0</v>
          </cell>
          <cell r="AN8">
            <v>46</v>
          </cell>
          <cell r="AO8">
            <v>69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0.1</v>
          </cell>
          <cell r="AZ8">
            <v>182.5</v>
          </cell>
          <cell r="BA8">
            <v>69</v>
          </cell>
          <cell r="BB8">
            <v>69</v>
          </cell>
          <cell r="BC8">
            <v>230</v>
          </cell>
          <cell r="BD8">
            <v>184</v>
          </cell>
          <cell r="BE8">
            <v>13.8</v>
          </cell>
          <cell r="BF8">
            <v>271.5</v>
          </cell>
          <cell r="BG8">
            <v>225</v>
          </cell>
          <cell r="BH8">
            <v>67.5</v>
          </cell>
          <cell r="BI8">
            <v>274.8</v>
          </cell>
          <cell r="BJ8">
            <v>2.4000000000000004</v>
          </cell>
          <cell r="BK8">
            <v>120</v>
          </cell>
          <cell r="BL8">
            <v>382.6</v>
          </cell>
          <cell r="BM8">
            <v>275.8</v>
          </cell>
          <cell r="BN8">
            <v>422.5</v>
          </cell>
          <cell r="BO8">
            <v>821.7</v>
          </cell>
          <cell r="BP8">
            <v>1180</v>
          </cell>
          <cell r="BQ8">
            <v>939.7</v>
          </cell>
          <cell r="BR8">
            <v>819</v>
          </cell>
          <cell r="BS8">
            <v>1596</v>
          </cell>
          <cell r="BT8">
            <v>1908.4</v>
          </cell>
          <cell r="BU8">
            <v>1371.3000000000002</v>
          </cell>
          <cell r="BV8">
            <v>1543.9</v>
          </cell>
          <cell r="BW8">
            <v>1042.3</v>
          </cell>
          <cell r="BX8">
            <v>1874.4</v>
          </cell>
          <cell r="BY8">
            <v>1653</v>
          </cell>
          <cell r="BZ8">
            <v>2331.7000000000003</v>
          </cell>
          <cell r="CA8">
            <v>2080.1</v>
          </cell>
          <cell r="CB8">
            <v>1979.8000000000002</v>
          </cell>
          <cell r="CC8">
            <v>1279.8000000000002</v>
          </cell>
          <cell r="CD8">
            <v>1187.7</v>
          </cell>
          <cell r="CE8">
            <v>1828.6000000000001</v>
          </cell>
          <cell r="CF8">
            <v>2296.2000000000003</v>
          </cell>
          <cell r="CG8">
            <v>1543</v>
          </cell>
          <cell r="CH8">
            <v>1823.7</v>
          </cell>
          <cell r="CI8">
            <v>1945.2</v>
          </cell>
          <cell r="CJ8">
            <v>2708.9</v>
          </cell>
          <cell r="CK8">
            <v>2571.2000000000003</v>
          </cell>
          <cell r="CL8">
            <v>2466.5</v>
          </cell>
          <cell r="CM8">
            <v>2545.4</v>
          </cell>
          <cell r="CN8">
            <v>2447.7000000000003</v>
          </cell>
          <cell r="CO8">
            <v>1390.6000000000001</v>
          </cell>
          <cell r="CP8">
            <v>1705.8000000000002</v>
          </cell>
          <cell r="CQ8">
            <v>2287.7000000000003</v>
          </cell>
          <cell r="CR8">
            <v>1340.2</v>
          </cell>
          <cell r="CS8">
            <v>1668.9</v>
          </cell>
          <cell r="CT8">
            <v>1552.6000000000001</v>
          </cell>
          <cell r="CU8">
            <v>1839</v>
          </cell>
          <cell r="CV8">
            <v>1631.4</v>
          </cell>
          <cell r="CW8">
            <v>1844.4</v>
          </cell>
          <cell r="CX8">
            <v>3091.6000000000004</v>
          </cell>
          <cell r="CY8">
            <v>2219.6</v>
          </cell>
          <cell r="CZ8">
            <v>2007.4</v>
          </cell>
          <cell r="DA8">
            <v>1724.3000000000002</v>
          </cell>
          <cell r="DB8">
            <v>2578.7000000000003</v>
          </cell>
          <cell r="DC8">
            <v>2627.6000000000004</v>
          </cell>
          <cell r="DD8">
            <v>2616.6000000000004</v>
          </cell>
          <cell r="DE8">
            <v>1783.8000000000002</v>
          </cell>
          <cell r="DF8">
            <v>2468.6000000000004</v>
          </cell>
          <cell r="DG8">
            <v>2639.6000000000004</v>
          </cell>
          <cell r="DH8">
            <v>2720.8</v>
          </cell>
          <cell r="DI8">
            <v>3129</v>
          </cell>
          <cell r="DJ8">
            <v>1969.9</v>
          </cell>
          <cell r="DK8">
            <v>3201.2000000000003</v>
          </cell>
          <cell r="DL8">
            <v>3975.5</v>
          </cell>
          <cell r="DM8">
            <v>3031.6000000000004</v>
          </cell>
          <cell r="DN8">
            <v>3913.2000000000003</v>
          </cell>
          <cell r="DO8">
            <v>5174.4000000000005</v>
          </cell>
          <cell r="DP8">
            <v>4833.9000000000005</v>
          </cell>
          <cell r="DQ8">
            <v>3963.5</v>
          </cell>
          <cell r="DR8">
            <v>1644.8180000000002</v>
          </cell>
          <cell r="DS8">
            <v>2340.422</v>
          </cell>
          <cell r="DT8">
            <v>2157.25</v>
          </cell>
          <cell r="DU8">
            <v>19.192000000000004</v>
          </cell>
          <cell r="DV8">
            <v>44.609999999999992</v>
          </cell>
          <cell r="DW8">
            <v>0.16000000000000228</v>
          </cell>
          <cell r="DX8">
            <v>0</v>
          </cell>
          <cell r="DY8">
            <v>605.65</v>
          </cell>
          <cell r="DZ8">
            <v>2140.65</v>
          </cell>
          <cell r="EA8">
            <v>748.84</v>
          </cell>
          <cell r="EB8">
            <v>1129.192</v>
          </cell>
          <cell r="EC8">
            <v>2169.703</v>
          </cell>
          <cell r="ED8">
            <v>986.6</v>
          </cell>
          <cell r="EE8">
            <v>1694.42</v>
          </cell>
          <cell r="EF8">
            <v>1886.92</v>
          </cell>
          <cell r="EG8">
            <v>647.3850000000001</v>
          </cell>
          <cell r="EH8">
            <v>1484.92</v>
          </cell>
          <cell r="EI8">
            <v>1959.4</v>
          </cell>
          <cell r="EJ8">
            <v>1693.1419999999998</v>
          </cell>
          <cell r="EK8">
            <v>1625.348</v>
          </cell>
          <cell r="EL8">
            <v>1941.1200000000001</v>
          </cell>
          <cell r="EM8">
            <v>1948.348</v>
          </cell>
          <cell r="EN8">
            <v>2527.6900000000005</v>
          </cell>
          <cell r="EO8">
            <v>1811.3000000000002</v>
          </cell>
          <cell r="EP8">
            <v>1452.3200000000002</v>
          </cell>
          <cell r="EQ8">
            <v>3314.4979999999996</v>
          </cell>
          <cell r="ER8">
            <v>2382.7620000000002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6.0000000000002274E-2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0.34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96442</v>
          </cell>
          <cell r="C9">
            <v>116384.8</v>
          </cell>
          <cell r="D9">
            <v>151277.30000000002</v>
          </cell>
          <cell r="E9">
            <v>147832.80000000002</v>
          </cell>
          <cell r="F9">
            <v>132183.70000000001</v>
          </cell>
          <cell r="G9">
            <v>137962.20000000001</v>
          </cell>
          <cell r="H9">
            <v>134653.20000000001</v>
          </cell>
          <cell r="I9">
            <v>146039.9</v>
          </cell>
          <cell r="J9">
            <v>221705.80000000002</v>
          </cell>
          <cell r="K9">
            <v>219481.40000000002</v>
          </cell>
          <cell r="L9">
            <v>185484.2</v>
          </cell>
          <cell r="M9">
            <v>128589.8</v>
          </cell>
          <cell r="N9">
            <v>106082.40000000001</v>
          </cell>
          <cell r="O9">
            <v>103193.70000000001</v>
          </cell>
          <cell r="P9">
            <v>136337.9</v>
          </cell>
          <cell r="Q9">
            <v>128265.5</v>
          </cell>
          <cell r="R9">
            <v>126551</v>
          </cell>
          <cell r="S9">
            <v>163385.40000000002</v>
          </cell>
          <cell r="T9">
            <v>112163</v>
          </cell>
          <cell r="U9">
            <v>140472.30000000002</v>
          </cell>
          <cell r="V9">
            <v>134116.5</v>
          </cell>
          <cell r="W9">
            <v>151635.6</v>
          </cell>
          <cell r="X9">
            <v>134198.6</v>
          </cell>
          <cell r="Y9">
            <v>135403.4</v>
          </cell>
          <cell r="Z9">
            <v>97586.900000000009</v>
          </cell>
          <cell r="AA9">
            <v>118353</v>
          </cell>
          <cell r="AB9">
            <v>138266.30000000002</v>
          </cell>
          <cell r="AC9">
            <v>149971.9</v>
          </cell>
          <cell r="AD9">
            <v>126816.5</v>
          </cell>
          <cell r="AE9">
            <v>120553.40000000001</v>
          </cell>
          <cell r="AF9">
            <v>123711.5</v>
          </cell>
          <cell r="AG9">
            <v>136877.1</v>
          </cell>
          <cell r="AH9">
            <v>130484</v>
          </cell>
          <cell r="AI9">
            <v>142466.70000000001</v>
          </cell>
          <cell r="AJ9">
            <v>133386.20000000001</v>
          </cell>
          <cell r="AK9">
            <v>122690.40000000001</v>
          </cell>
          <cell r="AL9">
            <v>106112.1</v>
          </cell>
          <cell r="AM9">
            <v>123214</v>
          </cell>
          <cell r="AN9">
            <v>138677.4</v>
          </cell>
          <cell r="AO9">
            <v>144082</v>
          </cell>
          <cell r="AP9">
            <v>117350.5</v>
          </cell>
          <cell r="AQ9">
            <v>123517.70000000001</v>
          </cell>
          <cell r="AR9">
            <v>119159.3</v>
          </cell>
          <cell r="AS9">
            <v>118670.20000000001</v>
          </cell>
          <cell r="AT9">
            <v>127865.90000000001</v>
          </cell>
          <cell r="AU9">
            <v>137564.30000000002</v>
          </cell>
          <cell r="AV9">
            <v>111674.70000000001</v>
          </cell>
          <cell r="AW9">
            <v>106295.40000000001</v>
          </cell>
          <cell r="AX9">
            <v>98589.900000000009</v>
          </cell>
          <cell r="AY9">
            <v>117948.5</v>
          </cell>
          <cell r="AZ9">
            <v>124923.8</v>
          </cell>
          <cell r="BA9">
            <v>120553.60000000001</v>
          </cell>
          <cell r="BB9">
            <v>107455.6</v>
          </cell>
          <cell r="BC9">
            <v>91412.200000000012</v>
          </cell>
          <cell r="BD9">
            <v>104756.1</v>
          </cell>
          <cell r="BE9">
            <v>107592.1</v>
          </cell>
          <cell r="BF9">
            <v>105410.20000000001</v>
          </cell>
          <cell r="BG9">
            <v>121178.70000000001</v>
          </cell>
          <cell r="BH9">
            <v>107484.70000000001</v>
          </cell>
          <cell r="BI9">
            <v>119268.5</v>
          </cell>
          <cell r="BJ9">
            <v>95003.6</v>
          </cell>
          <cell r="BK9">
            <v>117502.5</v>
          </cell>
          <cell r="BL9">
            <v>129260.6</v>
          </cell>
          <cell r="BM9">
            <v>111117.20000000001</v>
          </cell>
          <cell r="BN9">
            <v>106405.3</v>
          </cell>
          <cell r="BO9">
            <v>107430.1</v>
          </cell>
          <cell r="BP9">
            <v>105321.1</v>
          </cell>
          <cell r="BQ9">
            <v>110429.90000000001</v>
          </cell>
          <cell r="BR9">
            <v>113206.6</v>
          </cell>
          <cell r="BS9">
            <v>118610.3</v>
          </cell>
          <cell r="BT9">
            <v>122665.1</v>
          </cell>
          <cell r="BU9">
            <v>122720.20000000001</v>
          </cell>
          <cell r="BV9">
            <v>104520</v>
          </cell>
          <cell r="BW9">
            <v>121819.20000000001</v>
          </cell>
          <cell r="BX9">
            <v>126091.3</v>
          </cell>
          <cell r="BY9">
            <v>128504.40000000001</v>
          </cell>
          <cell r="BZ9">
            <v>110451.1</v>
          </cell>
          <cell r="CA9">
            <v>106355.8</v>
          </cell>
          <cell r="CB9">
            <v>98404.200000000012</v>
          </cell>
          <cell r="CC9">
            <v>110841.5</v>
          </cell>
          <cell r="CD9">
            <v>94473.400000000009</v>
          </cell>
          <cell r="CE9">
            <v>129755.8</v>
          </cell>
          <cell r="CF9">
            <v>125640</v>
          </cell>
          <cell r="CG9">
            <v>135086.6</v>
          </cell>
          <cell r="CH9">
            <v>124623.70000000001</v>
          </cell>
          <cell r="CI9">
            <v>128233.1</v>
          </cell>
          <cell r="CJ9">
            <v>151174.6</v>
          </cell>
          <cell r="CK9">
            <v>145799.70000000001</v>
          </cell>
          <cell r="CL9">
            <v>130856.70000000001</v>
          </cell>
          <cell r="CM9">
            <v>120266.40000000001</v>
          </cell>
          <cell r="CN9">
            <v>116052.5</v>
          </cell>
          <cell r="CO9">
            <v>112849.70000000001</v>
          </cell>
          <cell r="CP9">
            <v>121616.20000000001</v>
          </cell>
          <cell r="CQ9">
            <v>143506.20000000001</v>
          </cell>
          <cell r="CR9">
            <v>124331.20000000001</v>
          </cell>
          <cell r="CS9">
            <v>106090</v>
          </cell>
          <cell r="CT9">
            <v>102346.20000000001</v>
          </cell>
          <cell r="CU9">
            <v>118338.20000000001</v>
          </cell>
          <cell r="CV9">
            <v>128078.3</v>
          </cell>
          <cell r="CW9">
            <v>133814.9</v>
          </cell>
          <cell r="CX9">
            <v>113311.3</v>
          </cell>
          <cell r="CY9">
            <v>116190.70000000001</v>
          </cell>
          <cell r="CZ9">
            <v>119198.1</v>
          </cell>
          <cell r="DA9">
            <v>175191.1</v>
          </cell>
          <cell r="DB9">
            <v>128373</v>
          </cell>
          <cell r="DC9">
            <v>149864.80000000002</v>
          </cell>
          <cell r="DD9">
            <v>153245</v>
          </cell>
          <cell r="DE9">
            <v>173425.40000000002</v>
          </cell>
          <cell r="DF9">
            <v>120020.90000000001</v>
          </cell>
          <cell r="DG9">
            <v>148494.1</v>
          </cell>
          <cell r="DH9">
            <v>170202.90000000002</v>
          </cell>
          <cell r="DI9">
            <v>162152.6</v>
          </cell>
          <cell r="DJ9">
            <v>153717.6</v>
          </cell>
          <cell r="DK9">
            <v>139501.70000000001</v>
          </cell>
          <cell r="DL9">
            <v>156344.30000000002</v>
          </cell>
          <cell r="DM9">
            <v>177968.6</v>
          </cell>
          <cell r="DN9">
            <v>188641</v>
          </cell>
          <cell r="DO9">
            <v>203766.90000000002</v>
          </cell>
          <cell r="DP9">
            <v>205036.6</v>
          </cell>
          <cell r="DQ9">
            <v>218594.2</v>
          </cell>
          <cell r="DR9">
            <v>190596.26699999999</v>
          </cell>
          <cell r="DS9">
            <v>201012.08100000001</v>
          </cell>
          <cell r="DT9">
            <v>220078.13000000003</v>
          </cell>
          <cell r="DU9">
            <v>207423.5</v>
          </cell>
          <cell r="DV9">
            <v>190759.82700000002</v>
          </cell>
          <cell r="DW9">
            <v>188327.12400000001</v>
          </cell>
          <cell r="DX9">
            <v>201105.2</v>
          </cell>
          <cell r="DY9">
            <v>197555.76300000001</v>
          </cell>
          <cell r="DZ9">
            <v>210434.89300000004</v>
          </cell>
          <cell r="EA9">
            <v>212332.03399999999</v>
          </cell>
          <cell r="EB9">
            <v>187863.76800000001</v>
          </cell>
          <cell r="EC9">
            <v>200434.59900000005</v>
          </cell>
          <cell r="ED9">
            <v>194407.68700000003</v>
          </cell>
          <cell r="EE9">
            <v>196931.35700000005</v>
          </cell>
          <cell r="EF9">
            <v>215529.01300000001</v>
          </cell>
          <cell r="EG9">
            <v>210005.53</v>
          </cell>
          <cell r="EH9">
            <v>182295.06400000001</v>
          </cell>
          <cell r="EI9">
            <v>163056.296</v>
          </cell>
          <cell r="EJ9">
            <v>182861.296</v>
          </cell>
          <cell r="EK9">
            <v>181706.96100000001</v>
          </cell>
          <cell r="EL9">
            <v>187327.48600000003</v>
          </cell>
          <cell r="EM9">
            <v>193824.81900000002</v>
          </cell>
          <cell r="EN9">
            <v>224548.55200000005</v>
          </cell>
          <cell r="EO9">
            <v>203069.76500000001</v>
          </cell>
          <cell r="EP9">
            <v>175442.53300000002</v>
          </cell>
          <cell r="EQ9">
            <v>173919.696</v>
          </cell>
          <cell r="ER9">
            <v>61052.948000000004</v>
          </cell>
          <cell r="ES9">
            <v>1138.6419999999996</v>
          </cell>
          <cell r="ET9">
            <v>976.84299999999939</v>
          </cell>
          <cell r="EU9">
            <v>1791</v>
          </cell>
          <cell r="EV9">
            <v>329.22800000000279</v>
          </cell>
          <cell r="EW9">
            <v>33574.68</v>
          </cell>
          <cell r="EX9">
            <v>27449.487000000001</v>
          </cell>
          <cell r="EY9">
            <v>3.9999999979045244E-3</v>
          </cell>
          <cell r="EZ9">
            <v>57415.144000000008</v>
          </cell>
          <cell r="FA9">
            <v>15.839999999999419</v>
          </cell>
          <cell r="FB9">
            <v>2.0000000018626451E-3</v>
          </cell>
          <cell r="FC9">
            <v>4.1999999999301513E-2</v>
          </cell>
          <cell r="FD9">
            <v>2.800000000279397E-2</v>
          </cell>
          <cell r="FE9">
            <v>43.039999999999424</v>
          </cell>
          <cell r="FF9">
            <v>40.833000000001633</v>
          </cell>
          <cell r="FG9">
            <v>0</v>
          </cell>
          <cell r="FH9">
            <v>40.821000000002101</v>
          </cell>
          <cell r="FI9">
            <v>0.55000000001164151</v>
          </cell>
          <cell r="FJ9">
            <v>40.800000000000004</v>
          </cell>
          <cell r="FK9">
            <v>5.0000000046566129E-3</v>
          </cell>
          <cell r="FL9">
            <v>0</v>
          </cell>
          <cell r="FM9">
            <v>0</v>
          </cell>
          <cell r="FN9">
            <v>0.108</v>
          </cell>
          <cell r="FO9">
            <v>5120.973</v>
          </cell>
          <cell r="FP9">
            <v>2500.2020000000002</v>
          </cell>
          <cell r="FQ9">
            <v>15.963000000000001</v>
          </cell>
          <cell r="FR9">
            <v>4.0000000000000001E-3</v>
          </cell>
          <cell r="FS9">
            <v>0</v>
          </cell>
          <cell r="FT9">
            <v>0.10200000000000001</v>
          </cell>
          <cell r="FU9">
            <v>0</v>
          </cell>
          <cell r="FV9">
            <v>1.4999999999999999E-2</v>
          </cell>
          <cell r="FW9">
            <v>4.8000000000000001E-2</v>
          </cell>
          <cell r="FX9">
            <v>13.608000000000001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35.4</v>
          </cell>
          <cell r="D10">
            <v>6.5</v>
          </cell>
          <cell r="E10">
            <v>27.1</v>
          </cell>
          <cell r="F10">
            <v>30.1</v>
          </cell>
          <cell r="G10">
            <v>247.10000000000002</v>
          </cell>
          <cell r="H10">
            <v>67.900000000000006</v>
          </cell>
          <cell r="I10">
            <v>16.100000000000001</v>
          </cell>
          <cell r="J10">
            <v>68.2</v>
          </cell>
          <cell r="K10">
            <v>15.700000000000001</v>
          </cell>
          <cell r="L10">
            <v>2</v>
          </cell>
          <cell r="M10">
            <v>0</v>
          </cell>
          <cell r="N10">
            <v>75.3</v>
          </cell>
          <cell r="O10">
            <v>82.100000000000009</v>
          </cell>
          <cell r="P10">
            <v>58.5</v>
          </cell>
          <cell r="Q10">
            <v>42.2</v>
          </cell>
          <cell r="R10">
            <v>198.8</v>
          </cell>
          <cell r="S10">
            <v>167.20000000000002</v>
          </cell>
          <cell r="T10">
            <v>16</v>
          </cell>
          <cell r="U10">
            <v>12.700000000000001</v>
          </cell>
          <cell r="V10">
            <v>19.100000000000001</v>
          </cell>
          <cell r="W10">
            <v>42.2</v>
          </cell>
          <cell r="X10">
            <v>61.800000000000004</v>
          </cell>
          <cell r="Y10">
            <v>123.30000000000001</v>
          </cell>
          <cell r="Z10">
            <v>135</v>
          </cell>
          <cell r="AA10">
            <v>18.600000000000001</v>
          </cell>
          <cell r="AB10">
            <v>70.2</v>
          </cell>
          <cell r="AC10">
            <v>30.5</v>
          </cell>
          <cell r="AD10">
            <v>35.800000000000004</v>
          </cell>
          <cell r="AE10">
            <v>24.6</v>
          </cell>
          <cell r="AF10">
            <v>18.100000000000001</v>
          </cell>
          <cell r="AG10">
            <v>43.300000000000004</v>
          </cell>
          <cell r="AH10">
            <v>74.600000000000009</v>
          </cell>
          <cell r="AI10">
            <v>20.100000000000001</v>
          </cell>
          <cell r="AJ10">
            <v>37</v>
          </cell>
          <cell r="AK10">
            <v>32.1</v>
          </cell>
          <cell r="AL10">
            <v>16.100000000000001</v>
          </cell>
          <cell r="AM10">
            <v>18.7</v>
          </cell>
          <cell r="AN10">
            <v>8.2000000000000011</v>
          </cell>
          <cell r="AO10">
            <v>41.800000000000004</v>
          </cell>
          <cell r="AP10">
            <v>19.100000000000001</v>
          </cell>
          <cell r="AQ10">
            <v>37.9</v>
          </cell>
          <cell r="AR10">
            <v>27.8</v>
          </cell>
          <cell r="AS10">
            <v>0</v>
          </cell>
          <cell r="AT10">
            <v>32</v>
          </cell>
          <cell r="AU10">
            <v>1.3</v>
          </cell>
          <cell r="AV10">
            <v>4.8000000000000007</v>
          </cell>
          <cell r="AW10">
            <v>132.5</v>
          </cell>
          <cell r="AX10">
            <v>23.8</v>
          </cell>
          <cell r="AY10">
            <v>9.2000000000000011</v>
          </cell>
          <cell r="AZ10">
            <v>0.4</v>
          </cell>
          <cell r="BA10">
            <v>105.10000000000001</v>
          </cell>
          <cell r="BB10">
            <v>73.8</v>
          </cell>
          <cell r="BC10">
            <v>196.70000000000002</v>
          </cell>
          <cell r="BD10">
            <v>131.1</v>
          </cell>
          <cell r="BE10">
            <v>35.700000000000003</v>
          </cell>
          <cell r="BF10">
            <v>163.60000000000002</v>
          </cell>
          <cell r="BG10">
            <v>62.5</v>
          </cell>
          <cell r="BH10">
            <v>31556.2</v>
          </cell>
          <cell r="BI10">
            <v>107.60000000000001</v>
          </cell>
          <cell r="BJ10">
            <v>31.1</v>
          </cell>
          <cell r="BK10">
            <v>5.9</v>
          </cell>
          <cell r="BL10">
            <v>5.8000000000000007</v>
          </cell>
          <cell r="BM10">
            <v>74.7</v>
          </cell>
          <cell r="BN10">
            <v>66.400000000000006</v>
          </cell>
          <cell r="BO10">
            <v>782.6</v>
          </cell>
          <cell r="BP10">
            <v>678.5</v>
          </cell>
          <cell r="BQ10">
            <v>459.20000000000005</v>
          </cell>
          <cell r="BR10">
            <v>558.30000000000007</v>
          </cell>
          <cell r="BS10">
            <v>320.90000000000003</v>
          </cell>
          <cell r="BT10">
            <v>100.2</v>
          </cell>
          <cell r="BU10">
            <v>24.5</v>
          </cell>
          <cell r="BV10">
            <v>39817.700000000004</v>
          </cell>
          <cell r="BW10">
            <v>111.60000000000001</v>
          </cell>
          <cell r="BX10">
            <v>125.5</v>
          </cell>
          <cell r="BY10">
            <v>193.60000000000002</v>
          </cell>
          <cell r="BZ10">
            <v>480.8</v>
          </cell>
          <cell r="CA10">
            <v>1060.9000000000001</v>
          </cell>
          <cell r="CB10">
            <v>1145</v>
          </cell>
          <cell r="CC10">
            <v>291</v>
          </cell>
          <cell r="CD10">
            <v>373.5</v>
          </cell>
          <cell r="CE10">
            <v>43311.100000000006</v>
          </cell>
          <cell r="CF10">
            <v>543.1</v>
          </cell>
          <cell r="CG10">
            <v>595.80000000000007</v>
          </cell>
          <cell r="CH10">
            <v>37.300000000000004</v>
          </cell>
          <cell r="CI10">
            <v>48.800000000000004</v>
          </cell>
          <cell r="CJ10">
            <v>39483.5</v>
          </cell>
          <cell r="CK10">
            <v>48</v>
          </cell>
          <cell r="CL10">
            <v>44.900000000000006</v>
          </cell>
          <cell r="CM10">
            <v>203.3</v>
          </cell>
          <cell r="CN10">
            <v>110.60000000000001</v>
          </cell>
          <cell r="CO10">
            <v>100</v>
          </cell>
          <cell r="CP10">
            <v>199.60000000000002</v>
          </cell>
          <cell r="CQ10">
            <v>47070.100000000006</v>
          </cell>
          <cell r="CR10">
            <v>125.9</v>
          </cell>
          <cell r="CS10">
            <v>91</v>
          </cell>
          <cell r="CT10">
            <v>33.200000000000003</v>
          </cell>
          <cell r="CU10">
            <v>152.1</v>
          </cell>
          <cell r="CV10">
            <v>16</v>
          </cell>
          <cell r="CW10">
            <v>43.7</v>
          </cell>
          <cell r="CX10">
            <v>46803.9</v>
          </cell>
          <cell r="CY10">
            <v>177.5</v>
          </cell>
          <cell r="CZ10">
            <v>0.70000000000000007</v>
          </cell>
          <cell r="DA10">
            <v>69.600000000000009</v>
          </cell>
          <cell r="DB10">
            <v>18708</v>
          </cell>
          <cell r="DC10">
            <v>41079.100000000006</v>
          </cell>
          <cell r="DD10">
            <v>32.300000000000004</v>
          </cell>
          <cell r="DE10">
            <v>36.1</v>
          </cell>
          <cell r="DF10">
            <v>104</v>
          </cell>
          <cell r="DG10">
            <v>74.7</v>
          </cell>
          <cell r="DH10">
            <v>51.6</v>
          </cell>
          <cell r="DI10">
            <v>35.6</v>
          </cell>
          <cell r="DJ10">
            <v>59.6</v>
          </cell>
          <cell r="DK10">
            <v>47.6</v>
          </cell>
          <cell r="DL10">
            <v>0</v>
          </cell>
          <cell r="DM10">
            <v>95</v>
          </cell>
          <cell r="DN10">
            <v>38</v>
          </cell>
          <cell r="DO10">
            <v>26.400000000000002</v>
          </cell>
          <cell r="DP10">
            <v>13.100000000000001</v>
          </cell>
          <cell r="DQ10">
            <v>0.1</v>
          </cell>
          <cell r="DR10">
            <v>20</v>
          </cell>
          <cell r="DS10">
            <v>18.859999999999129</v>
          </cell>
          <cell r="DT10">
            <v>1.0000000002037268E-2</v>
          </cell>
          <cell r="DU10">
            <v>48.277999999996979</v>
          </cell>
          <cell r="DV10">
            <v>2.2999999999592548E-2</v>
          </cell>
          <cell r="DW10">
            <v>28.544000000000235</v>
          </cell>
          <cell r="DX10">
            <v>68.47800000000062</v>
          </cell>
          <cell r="DY10">
            <v>1.0000000009313225E-3</v>
          </cell>
          <cell r="DZ10">
            <v>38.980000000000295</v>
          </cell>
          <cell r="EA10">
            <v>13.203000000000612</v>
          </cell>
          <cell r="EB10">
            <v>10.275999999999478</v>
          </cell>
          <cell r="EC10">
            <v>18.108000000000175</v>
          </cell>
          <cell r="ED10">
            <v>31.321000000000641</v>
          </cell>
          <cell r="EE10">
            <v>24.985000000000582</v>
          </cell>
          <cell r="EF10">
            <v>46.161000000000058</v>
          </cell>
          <cell r="EG10">
            <v>20.991000000000351</v>
          </cell>
          <cell r="EH10">
            <v>35.879000000000815</v>
          </cell>
          <cell r="EI10">
            <v>20.567999999999302</v>
          </cell>
          <cell r="EJ10">
            <v>35.710000000000583</v>
          </cell>
          <cell r="EK10">
            <v>81.919000000000239</v>
          </cell>
          <cell r="EL10">
            <v>118.6390000000014</v>
          </cell>
          <cell r="EM10">
            <v>43.180000000000291</v>
          </cell>
          <cell r="EN10">
            <v>107.70199999999896</v>
          </cell>
          <cell r="EO10">
            <v>90.453000000001339</v>
          </cell>
          <cell r="EP10">
            <v>3.7800000000002911</v>
          </cell>
          <cell r="EQ10">
            <v>6.4419999999990978</v>
          </cell>
          <cell r="ER10">
            <v>64.147000000000119</v>
          </cell>
          <cell r="ES10">
            <v>7.2029999999998839</v>
          </cell>
          <cell r="ET10">
            <v>92.952000000001874</v>
          </cell>
          <cell r="EU10">
            <v>42.73699999999954</v>
          </cell>
          <cell r="EV10">
            <v>15.788999999999943</v>
          </cell>
          <cell r="EW10">
            <v>31.857000000000699</v>
          </cell>
          <cell r="EX10">
            <v>31824.697000000011</v>
          </cell>
          <cell r="EY10">
            <v>66.056000000000495</v>
          </cell>
          <cell r="EZ10">
            <v>20.415999999998895</v>
          </cell>
          <cell r="FA10">
            <v>82.936000000000064</v>
          </cell>
          <cell r="FB10">
            <v>29870.427999999993</v>
          </cell>
          <cell r="FC10">
            <v>30359.582999999999</v>
          </cell>
          <cell r="FD10">
            <v>27310.590000000004</v>
          </cell>
          <cell r="FE10">
            <v>78.014000000000678</v>
          </cell>
          <cell r="FF10">
            <v>21.593000000000032</v>
          </cell>
          <cell r="FG10">
            <v>22.493000000000031</v>
          </cell>
          <cell r="FH10">
            <v>16.028000000000066</v>
          </cell>
          <cell r="FI10">
            <v>19.154999999999927</v>
          </cell>
          <cell r="FJ10">
            <v>44.420999999999189</v>
          </cell>
          <cell r="FK10">
            <v>33475.377</v>
          </cell>
          <cell r="FL10">
            <v>50.15699999999979</v>
          </cell>
          <cell r="FM10">
            <v>41822.807000000001</v>
          </cell>
          <cell r="FN10">
            <v>6202.8590000000004</v>
          </cell>
          <cell r="FO10">
            <v>36585.533000000003</v>
          </cell>
          <cell r="FP10">
            <v>2715.75</v>
          </cell>
          <cell r="FQ10">
            <v>139.65800000000002</v>
          </cell>
          <cell r="FR10">
            <v>2701.0120000000002</v>
          </cell>
          <cell r="FS10">
            <v>2411.3870000000002</v>
          </cell>
          <cell r="FT10">
            <v>5034.3450000000003</v>
          </cell>
          <cell r="FU10">
            <v>2314.8020000000001</v>
          </cell>
          <cell r="FV10">
            <v>7261.049</v>
          </cell>
          <cell r="FW10">
            <v>4870.7420000000002</v>
          </cell>
          <cell r="FX10">
            <v>4685.598</v>
          </cell>
          <cell r="FY10">
            <v>5054.4170000000004</v>
          </cell>
          <cell r="FZ10">
            <v>5502.4480000000003</v>
          </cell>
          <cell r="GA10">
            <v>5544.393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1466.8000000000002</v>
          </cell>
          <cell r="C11">
            <v>3172.6000000000004</v>
          </cell>
          <cell r="D11">
            <v>1420.5</v>
          </cell>
          <cell r="E11">
            <v>1569.4</v>
          </cell>
          <cell r="F11">
            <v>3455.1000000000004</v>
          </cell>
          <cell r="G11">
            <v>2824.6000000000004</v>
          </cell>
          <cell r="H11">
            <v>3000</v>
          </cell>
          <cell r="I11">
            <v>4940</v>
          </cell>
          <cell r="J11">
            <v>5807.5</v>
          </cell>
          <cell r="K11">
            <v>3625.8</v>
          </cell>
          <cell r="L11">
            <v>841.80000000000007</v>
          </cell>
          <cell r="M11">
            <v>405.40000000000003</v>
          </cell>
          <cell r="N11">
            <v>1976.6000000000001</v>
          </cell>
          <cell r="O11">
            <v>2204.4</v>
          </cell>
          <cell r="P11">
            <v>3226.1000000000004</v>
          </cell>
          <cell r="Q11">
            <v>3384.6000000000004</v>
          </cell>
          <cell r="R11">
            <v>6695</v>
          </cell>
          <cell r="S11">
            <v>4661.2</v>
          </cell>
          <cell r="T11">
            <v>5223</v>
          </cell>
          <cell r="U11">
            <v>2887.1000000000004</v>
          </cell>
          <cell r="V11">
            <v>4996.6000000000004</v>
          </cell>
          <cell r="W11">
            <v>5111.7000000000007</v>
          </cell>
          <cell r="X11">
            <v>3174.3</v>
          </cell>
          <cell r="Y11">
            <v>2845</v>
          </cell>
          <cell r="Z11">
            <v>3559.7000000000003</v>
          </cell>
          <cell r="AA11">
            <v>3107.1000000000004</v>
          </cell>
          <cell r="AB11">
            <v>2003</v>
          </cell>
          <cell r="AC11">
            <v>5592.7000000000007</v>
          </cell>
          <cell r="AD11">
            <v>5332.9000000000005</v>
          </cell>
          <cell r="AE11">
            <v>5525.4000000000005</v>
          </cell>
          <cell r="AF11">
            <v>4954.7000000000007</v>
          </cell>
          <cell r="AG11">
            <v>5546.8</v>
          </cell>
          <cell r="AH11">
            <v>4073.2000000000003</v>
          </cell>
          <cell r="AI11">
            <v>3876.3</v>
          </cell>
          <cell r="AJ11">
            <v>5010.1000000000004</v>
          </cell>
          <cell r="AK11">
            <v>3393.2000000000003</v>
          </cell>
          <cell r="AL11">
            <v>2952.3</v>
          </cell>
          <cell r="AM11">
            <v>1697.8000000000002</v>
          </cell>
          <cell r="AN11">
            <v>1047.6000000000001</v>
          </cell>
          <cell r="AO11">
            <v>4340.8</v>
          </cell>
          <cell r="AP11">
            <v>1302.2</v>
          </cell>
          <cell r="AQ11">
            <v>4622</v>
          </cell>
          <cell r="AR11">
            <v>5554.2000000000007</v>
          </cell>
          <cell r="AS11">
            <v>4987.9000000000005</v>
          </cell>
          <cell r="AT11">
            <v>1566.3000000000002</v>
          </cell>
          <cell r="AU11">
            <v>2622.8</v>
          </cell>
          <cell r="AV11">
            <v>6581.6</v>
          </cell>
          <cell r="AW11">
            <v>2675.3</v>
          </cell>
          <cell r="AX11">
            <v>5993</v>
          </cell>
          <cell r="AY11">
            <v>3549.7000000000003</v>
          </cell>
          <cell r="AZ11">
            <v>1556.5</v>
          </cell>
          <cell r="BA11">
            <v>4248.5</v>
          </cell>
          <cell r="BB11">
            <v>16810</v>
          </cell>
          <cell r="BC11">
            <v>5860</v>
          </cell>
          <cell r="BD11">
            <v>4261.5</v>
          </cell>
          <cell r="BE11">
            <v>1126.9000000000001</v>
          </cell>
          <cell r="BF11">
            <v>4272.8</v>
          </cell>
          <cell r="BG11">
            <v>3193.8</v>
          </cell>
          <cell r="BH11">
            <v>3766.8</v>
          </cell>
          <cell r="BI11">
            <v>5417</v>
          </cell>
          <cell r="BJ11">
            <v>1209.1000000000001</v>
          </cell>
          <cell r="BK11">
            <v>1299.8000000000002</v>
          </cell>
          <cell r="BL11">
            <v>4254.4000000000005</v>
          </cell>
          <cell r="BM11">
            <v>2060.5</v>
          </cell>
          <cell r="BN11">
            <v>7933.2000000000007</v>
          </cell>
          <cell r="BO11">
            <v>1520.2</v>
          </cell>
          <cell r="BP11">
            <v>5133.4000000000005</v>
          </cell>
          <cell r="BQ11">
            <v>5310.9000000000005</v>
          </cell>
          <cell r="BR11">
            <v>9657.9</v>
          </cell>
          <cell r="BS11">
            <v>1266.3000000000002</v>
          </cell>
          <cell r="BT11">
            <v>1632.5</v>
          </cell>
          <cell r="BU11">
            <v>3593.6000000000004</v>
          </cell>
          <cell r="BV11">
            <v>903.2</v>
          </cell>
          <cell r="BW11">
            <v>974.40000000000009</v>
          </cell>
          <cell r="BX11">
            <v>1484.9</v>
          </cell>
          <cell r="BY11">
            <v>1467.5</v>
          </cell>
          <cell r="BZ11">
            <v>1377.9</v>
          </cell>
          <cell r="CA11">
            <v>1372.5</v>
          </cell>
          <cell r="CB11">
            <v>1476.8000000000002</v>
          </cell>
          <cell r="CC11">
            <v>1133.4000000000001</v>
          </cell>
          <cell r="CD11">
            <v>838.5</v>
          </cell>
          <cell r="CE11">
            <v>810.40000000000009</v>
          </cell>
          <cell r="CF11">
            <v>1235.8000000000002</v>
          </cell>
          <cell r="CG11">
            <v>1116.2</v>
          </cell>
          <cell r="CH11">
            <v>621.6</v>
          </cell>
          <cell r="CI11">
            <v>868.2</v>
          </cell>
          <cell r="CJ11">
            <v>1110.6000000000001</v>
          </cell>
          <cell r="CK11">
            <v>1686.1000000000001</v>
          </cell>
          <cell r="CL11">
            <v>1121.2</v>
          </cell>
          <cell r="CM11">
            <v>1134</v>
          </cell>
          <cell r="CN11">
            <v>4168.9000000000005</v>
          </cell>
          <cell r="CO11">
            <v>3777.3</v>
          </cell>
          <cell r="CP11">
            <v>1044.5</v>
          </cell>
          <cell r="CQ11">
            <v>3181.8</v>
          </cell>
          <cell r="CR11">
            <v>3195.8</v>
          </cell>
          <cell r="CS11">
            <v>633.40000000000009</v>
          </cell>
          <cell r="CT11">
            <v>1181.2</v>
          </cell>
          <cell r="CU11">
            <v>977.30000000000007</v>
          </cell>
          <cell r="CV11">
            <v>2519.2000000000003</v>
          </cell>
          <cell r="CW11">
            <v>900.30000000000007</v>
          </cell>
          <cell r="CX11">
            <v>821.30000000000007</v>
          </cell>
          <cell r="CY11">
            <v>2602.9</v>
          </cell>
          <cell r="CZ11">
            <v>2637.1000000000004</v>
          </cell>
          <cell r="DA11">
            <v>905.90000000000009</v>
          </cell>
          <cell r="DB11">
            <v>817</v>
          </cell>
          <cell r="DC11">
            <v>1042.4000000000001</v>
          </cell>
          <cell r="DD11">
            <v>1045.6000000000001</v>
          </cell>
          <cell r="DE11">
            <v>1026.7</v>
          </cell>
          <cell r="DF11">
            <v>866.5</v>
          </cell>
          <cell r="DG11">
            <v>417.1</v>
          </cell>
          <cell r="DH11">
            <v>1707.1000000000001</v>
          </cell>
          <cell r="DI11">
            <v>1177.7</v>
          </cell>
          <cell r="DJ11">
            <v>936.90000000000009</v>
          </cell>
          <cell r="DK11">
            <v>769.5</v>
          </cell>
          <cell r="DL11">
            <v>753.1</v>
          </cell>
          <cell r="DM11">
            <v>568</v>
          </cell>
          <cell r="DN11">
            <v>894.80000000000007</v>
          </cell>
          <cell r="DO11">
            <v>577.30000000000007</v>
          </cell>
          <cell r="DP11">
            <v>517</v>
          </cell>
          <cell r="DQ11">
            <v>348.1</v>
          </cell>
          <cell r="DR11">
            <v>252.58200000000363</v>
          </cell>
          <cell r="DS11">
            <v>380.84499999999827</v>
          </cell>
          <cell r="DT11">
            <v>514.59499999999832</v>
          </cell>
          <cell r="DU11">
            <v>551.20599999999979</v>
          </cell>
          <cell r="DV11">
            <v>455.29900000000202</v>
          </cell>
          <cell r="DW11">
            <v>448.10400000000084</v>
          </cell>
          <cell r="DX11">
            <v>491.45599999999689</v>
          </cell>
          <cell r="DY11">
            <v>341.08200000000147</v>
          </cell>
          <cell r="DZ11">
            <v>493.7979999999967</v>
          </cell>
          <cell r="EA11">
            <v>920.00599999999758</v>
          </cell>
          <cell r="EB11">
            <v>738.6830000000009</v>
          </cell>
          <cell r="EC11">
            <v>503.03300000000019</v>
          </cell>
          <cell r="ED11">
            <v>188.38599999999715</v>
          </cell>
          <cell r="EE11">
            <v>555.01600000000042</v>
          </cell>
          <cell r="EF11">
            <v>927.93499999999733</v>
          </cell>
          <cell r="EG11">
            <v>730.17399999999907</v>
          </cell>
          <cell r="EH11">
            <v>471.78699999999958</v>
          </cell>
          <cell r="EI11">
            <v>793.39899999999693</v>
          </cell>
          <cell r="EJ11">
            <v>404.46500000000088</v>
          </cell>
          <cell r="EK11">
            <v>418.97699999999605</v>
          </cell>
          <cell r="EL11">
            <v>449.97700000000191</v>
          </cell>
          <cell r="EM11">
            <v>338.06599999999457</v>
          </cell>
          <cell r="EN11">
            <v>407.54299999999859</v>
          </cell>
          <cell r="EO11">
            <v>333.88000000000034</v>
          </cell>
          <cell r="EP11">
            <v>1934.8320000000008</v>
          </cell>
          <cell r="EQ11">
            <v>3663.8439999999996</v>
          </cell>
          <cell r="ER11">
            <v>865.81700000000274</v>
          </cell>
          <cell r="ES11">
            <v>1056.8390000000015</v>
          </cell>
          <cell r="ET11">
            <v>828.8169999999991</v>
          </cell>
          <cell r="EU11">
            <v>1274.765000000004</v>
          </cell>
          <cell r="EV11">
            <v>2574.530999999999</v>
          </cell>
          <cell r="EW11">
            <v>1114.2469999999994</v>
          </cell>
          <cell r="EX11">
            <v>1911.0270000000012</v>
          </cell>
          <cell r="EY11">
            <v>1232.3040000000001</v>
          </cell>
          <cell r="EZ11">
            <v>1161.5580000000032</v>
          </cell>
          <cell r="FA11">
            <v>477.50899999999967</v>
          </cell>
          <cell r="FB11">
            <v>1263.4930000000008</v>
          </cell>
          <cell r="FC11">
            <v>342.57900000000154</v>
          </cell>
          <cell r="FD11">
            <v>508.940999999996</v>
          </cell>
          <cell r="FE11">
            <v>430.04099999999744</v>
          </cell>
          <cell r="FF11">
            <v>993.22999999999956</v>
          </cell>
          <cell r="FG11">
            <v>1201.7649999999994</v>
          </cell>
          <cell r="FH11">
            <v>1701.7849999999992</v>
          </cell>
          <cell r="FI11">
            <v>1084.2140000000011</v>
          </cell>
          <cell r="FJ11">
            <v>1231.9140000000029</v>
          </cell>
          <cell r="FK11">
            <v>924.7870000000014</v>
          </cell>
          <cell r="FL11">
            <v>200.19599999999949</v>
          </cell>
          <cell r="FM11">
            <v>222.89400000000006</v>
          </cell>
          <cell r="FN11">
            <v>289.05</v>
          </cell>
          <cell r="FO11">
            <v>240.45600000000002</v>
          </cell>
          <cell r="FP11">
            <v>281.24900000000002</v>
          </cell>
          <cell r="FQ11">
            <v>218.36700000000002</v>
          </cell>
          <cell r="FR11">
            <v>709.42899999999997</v>
          </cell>
          <cell r="FS11">
            <v>342.95499999999998</v>
          </cell>
          <cell r="FT11">
            <v>250.709</v>
          </cell>
          <cell r="FU11">
            <v>157.749</v>
          </cell>
          <cell r="FV11">
            <v>173.839</v>
          </cell>
          <cell r="FW11">
            <v>165.096</v>
          </cell>
          <cell r="FX11">
            <v>146.803</v>
          </cell>
          <cell r="FY11">
            <v>77.427000000000007</v>
          </cell>
          <cell r="FZ11">
            <v>365.31900000000002</v>
          </cell>
          <cell r="GA11">
            <v>183.697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48.5</v>
          </cell>
          <cell r="C12">
            <v>24.200000000000003</v>
          </cell>
          <cell r="D12">
            <v>48.400000000000006</v>
          </cell>
          <cell r="E12">
            <v>0</v>
          </cell>
          <cell r="F12">
            <v>24.200000000000003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24.200000000000003</v>
          </cell>
          <cell r="L12">
            <v>24.200000000000003</v>
          </cell>
          <cell r="M12">
            <v>0</v>
          </cell>
          <cell r="N12">
            <v>0</v>
          </cell>
          <cell r="O12">
            <v>0</v>
          </cell>
          <cell r="P12">
            <v>1.2000000000000002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20.900000000000002</v>
          </cell>
          <cell r="X12">
            <v>75.900000000000006</v>
          </cell>
          <cell r="Y12">
            <v>0</v>
          </cell>
          <cell r="Z12">
            <v>0</v>
          </cell>
          <cell r="AA12">
            <v>18.5</v>
          </cell>
          <cell r="AB12">
            <v>0</v>
          </cell>
          <cell r="AC12">
            <v>0</v>
          </cell>
          <cell r="AD12">
            <v>0</v>
          </cell>
          <cell r="AE12">
            <v>23.900000000000002</v>
          </cell>
          <cell r="AF12">
            <v>0</v>
          </cell>
          <cell r="AG12">
            <v>0</v>
          </cell>
          <cell r="AH12">
            <v>0</v>
          </cell>
          <cell r="AI12">
            <v>18</v>
          </cell>
          <cell r="AJ12">
            <v>46.300000000000004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18.5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30.900000000000002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0.5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25.200000000000003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18.100000000000001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0.54699999999999993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0.5179999999999837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1.9999999999981812E-3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10.214</v>
          </cell>
          <cell r="FC12">
            <v>31.471999999999994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0.39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330.5</v>
          </cell>
          <cell r="C13">
            <v>395.6</v>
          </cell>
          <cell r="D13">
            <v>437.8</v>
          </cell>
          <cell r="E13">
            <v>474.70000000000005</v>
          </cell>
          <cell r="F13">
            <v>489.1</v>
          </cell>
          <cell r="G13">
            <v>358.1</v>
          </cell>
          <cell r="H13">
            <v>303.3</v>
          </cell>
          <cell r="I13">
            <v>122.60000000000001</v>
          </cell>
          <cell r="J13">
            <v>169.10000000000002</v>
          </cell>
          <cell r="K13">
            <v>222.8</v>
          </cell>
          <cell r="L13">
            <v>127.9</v>
          </cell>
          <cell r="M13">
            <v>214.8</v>
          </cell>
          <cell r="N13">
            <v>254.8</v>
          </cell>
          <cell r="O13">
            <v>214.4</v>
          </cell>
          <cell r="P13">
            <v>259.7</v>
          </cell>
          <cell r="Q13">
            <v>366.70000000000005</v>
          </cell>
          <cell r="R13">
            <v>65.900000000000006</v>
          </cell>
          <cell r="S13">
            <v>88.300000000000011</v>
          </cell>
          <cell r="T13">
            <v>90</v>
          </cell>
          <cell r="U13">
            <v>37.800000000000004</v>
          </cell>
          <cell r="V13">
            <v>51.2</v>
          </cell>
          <cell r="W13">
            <v>0</v>
          </cell>
          <cell r="X13">
            <v>19</v>
          </cell>
          <cell r="Y13">
            <v>73.3</v>
          </cell>
          <cell r="Z13">
            <v>67.8</v>
          </cell>
          <cell r="AA13">
            <v>0</v>
          </cell>
          <cell r="AB13">
            <v>0</v>
          </cell>
          <cell r="AC13">
            <v>0.5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0.8</v>
          </cell>
          <cell r="AO13">
            <v>0</v>
          </cell>
          <cell r="AP13">
            <v>0</v>
          </cell>
          <cell r="AQ13">
            <v>0</v>
          </cell>
          <cell r="AR13">
            <v>131.80000000000001</v>
          </cell>
          <cell r="AS13">
            <v>165.3</v>
          </cell>
          <cell r="AT13">
            <v>71.2</v>
          </cell>
          <cell r="AU13">
            <v>0.70000000000000007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0.70000000000000007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24.6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0.30000000000000004</v>
          </cell>
          <cell r="BN13">
            <v>0</v>
          </cell>
          <cell r="BO13">
            <v>20.6</v>
          </cell>
          <cell r="BP13">
            <v>0</v>
          </cell>
          <cell r="BQ13">
            <v>0</v>
          </cell>
          <cell r="BR13">
            <v>139.20000000000002</v>
          </cell>
          <cell r="BS13">
            <v>189.5</v>
          </cell>
          <cell r="BT13">
            <v>189.60000000000002</v>
          </cell>
          <cell r="BU13">
            <v>21.400000000000002</v>
          </cell>
          <cell r="BV13">
            <v>128.9</v>
          </cell>
          <cell r="BW13">
            <v>174.9</v>
          </cell>
          <cell r="BX13">
            <v>180</v>
          </cell>
          <cell r="BY13">
            <v>204.8</v>
          </cell>
          <cell r="BZ13">
            <v>562.5</v>
          </cell>
          <cell r="CA13">
            <v>201</v>
          </cell>
          <cell r="CB13">
            <v>261.60000000000002</v>
          </cell>
          <cell r="CC13">
            <v>1048.5</v>
          </cell>
          <cell r="CD13">
            <v>1617.4</v>
          </cell>
          <cell r="CE13">
            <v>1734</v>
          </cell>
          <cell r="CF13">
            <v>1643.5</v>
          </cell>
          <cell r="CG13">
            <v>241.9</v>
          </cell>
          <cell r="CH13">
            <v>0</v>
          </cell>
          <cell r="CI13">
            <v>0</v>
          </cell>
          <cell r="CJ13">
            <v>402.20000000000005</v>
          </cell>
          <cell r="CK13">
            <v>477</v>
          </cell>
          <cell r="CL13">
            <v>132</v>
          </cell>
          <cell r="CM13">
            <v>588.5</v>
          </cell>
          <cell r="CN13">
            <v>484</v>
          </cell>
          <cell r="CO13">
            <v>326</v>
          </cell>
          <cell r="CP13">
            <v>534</v>
          </cell>
          <cell r="CQ13">
            <v>386</v>
          </cell>
          <cell r="CR13">
            <v>439</v>
          </cell>
          <cell r="CS13">
            <v>315.10000000000002</v>
          </cell>
          <cell r="CT13">
            <v>368</v>
          </cell>
          <cell r="CU13">
            <v>732.40000000000009</v>
          </cell>
          <cell r="CV13">
            <v>440.40000000000003</v>
          </cell>
          <cell r="CW13">
            <v>385.70000000000005</v>
          </cell>
          <cell r="CX13">
            <v>264.90000000000003</v>
          </cell>
          <cell r="CY13">
            <v>0</v>
          </cell>
          <cell r="CZ13">
            <v>102.4</v>
          </cell>
          <cell r="DA13">
            <v>218</v>
          </cell>
          <cell r="DB13">
            <v>344.6</v>
          </cell>
          <cell r="DC13">
            <v>60.5</v>
          </cell>
          <cell r="DD13">
            <v>40</v>
          </cell>
          <cell r="DE13">
            <v>20</v>
          </cell>
          <cell r="DF13">
            <v>0</v>
          </cell>
          <cell r="DG13">
            <v>15.600000000000001</v>
          </cell>
          <cell r="DH13">
            <v>0</v>
          </cell>
          <cell r="DI13">
            <v>0</v>
          </cell>
          <cell r="DJ13">
            <v>0.4</v>
          </cell>
          <cell r="DK13">
            <v>42</v>
          </cell>
          <cell r="DL13">
            <v>220</v>
          </cell>
          <cell r="DM13">
            <v>144.1</v>
          </cell>
          <cell r="DN13">
            <v>107.9</v>
          </cell>
          <cell r="DO13">
            <v>187.5</v>
          </cell>
          <cell r="DP13">
            <v>181</v>
          </cell>
          <cell r="DQ13">
            <v>171.70000000000002</v>
          </cell>
          <cell r="DR13">
            <v>178.95000000000002</v>
          </cell>
          <cell r="DS13">
            <v>168.38000000000031</v>
          </cell>
          <cell r="DT13">
            <v>161.03800000000012</v>
          </cell>
          <cell r="DU13">
            <v>69.588000000000463</v>
          </cell>
          <cell r="DV13">
            <v>108.50100000000003</v>
          </cell>
          <cell r="DW13">
            <v>202.70000000000002</v>
          </cell>
          <cell r="DX13">
            <v>115.39900000000017</v>
          </cell>
          <cell r="DY13">
            <v>67</v>
          </cell>
          <cell r="DZ13">
            <v>89</v>
          </cell>
          <cell r="EA13">
            <v>115</v>
          </cell>
          <cell r="EB13">
            <v>69</v>
          </cell>
          <cell r="EC13">
            <v>115</v>
          </cell>
          <cell r="ED13">
            <v>121.10099999999984</v>
          </cell>
          <cell r="EE13">
            <v>46.2</v>
          </cell>
          <cell r="EF13">
            <v>92.637999999999749</v>
          </cell>
          <cell r="EG13">
            <v>115</v>
          </cell>
          <cell r="EH13">
            <v>91</v>
          </cell>
          <cell r="EI13">
            <v>195</v>
          </cell>
          <cell r="EJ13">
            <v>42</v>
          </cell>
          <cell r="EK13">
            <v>84</v>
          </cell>
          <cell r="EL13">
            <v>87</v>
          </cell>
          <cell r="EM13">
            <v>90</v>
          </cell>
          <cell r="EN13">
            <v>89.501000000000005</v>
          </cell>
          <cell r="EO13">
            <v>46.030999999999949</v>
          </cell>
          <cell r="EP13">
            <v>69</v>
          </cell>
          <cell r="EQ13">
            <v>92</v>
          </cell>
          <cell r="ER13">
            <v>44.072000000000031</v>
          </cell>
          <cell r="ES13">
            <v>90</v>
          </cell>
          <cell r="ET13">
            <v>92</v>
          </cell>
          <cell r="EU13">
            <v>88</v>
          </cell>
          <cell r="EV13">
            <v>63</v>
          </cell>
          <cell r="EW13">
            <v>63</v>
          </cell>
          <cell r="EX13">
            <v>20</v>
          </cell>
          <cell r="EY13">
            <v>18.720000000000073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1.4999999999963621E-2</v>
          </cell>
          <cell r="FH13">
            <v>0</v>
          </cell>
          <cell r="FI13">
            <v>0.23699999999981083</v>
          </cell>
          <cell r="FJ13">
            <v>6.0000000000000001E-3</v>
          </cell>
          <cell r="FK13">
            <v>23.55</v>
          </cell>
          <cell r="FL13">
            <v>24.52999999999993</v>
          </cell>
          <cell r="FM13">
            <v>25.525000000000002</v>
          </cell>
          <cell r="FN13">
            <v>0</v>
          </cell>
          <cell r="FO13">
            <v>0.157</v>
          </cell>
          <cell r="FP13">
            <v>0.33200000000000002</v>
          </cell>
          <cell r="FQ13">
            <v>0</v>
          </cell>
          <cell r="FR13">
            <v>0.05</v>
          </cell>
          <cell r="FS13">
            <v>7.59</v>
          </cell>
          <cell r="FT13">
            <v>0</v>
          </cell>
          <cell r="FU13">
            <v>0.06</v>
          </cell>
          <cell r="FV13">
            <v>12.507</v>
          </cell>
          <cell r="FW13">
            <v>0.161</v>
          </cell>
          <cell r="FX13">
            <v>1.9E-2</v>
          </cell>
          <cell r="FY13">
            <v>0</v>
          </cell>
          <cell r="FZ13">
            <v>18.48</v>
          </cell>
          <cell r="GA13">
            <v>56.515999999999998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128.30000000000001</v>
          </cell>
          <cell r="C14">
            <v>125.2</v>
          </cell>
          <cell r="D14">
            <v>0</v>
          </cell>
          <cell r="E14">
            <v>0</v>
          </cell>
          <cell r="F14">
            <v>0</v>
          </cell>
          <cell r="G14">
            <v>40</v>
          </cell>
          <cell r="H14">
            <v>0</v>
          </cell>
          <cell r="I14">
            <v>0</v>
          </cell>
          <cell r="J14">
            <v>1.5</v>
          </cell>
          <cell r="K14">
            <v>0</v>
          </cell>
          <cell r="L14">
            <v>181.70000000000002</v>
          </cell>
          <cell r="M14">
            <v>0</v>
          </cell>
          <cell r="N14">
            <v>23.200000000000003</v>
          </cell>
          <cell r="O14">
            <v>15.3</v>
          </cell>
          <cell r="P14">
            <v>0</v>
          </cell>
          <cell r="Q14">
            <v>0</v>
          </cell>
          <cell r="R14">
            <v>153.4</v>
          </cell>
          <cell r="S14">
            <v>0</v>
          </cell>
          <cell r="T14">
            <v>0</v>
          </cell>
          <cell r="U14">
            <v>68</v>
          </cell>
          <cell r="V14">
            <v>0</v>
          </cell>
          <cell r="W14">
            <v>0</v>
          </cell>
          <cell r="X14">
            <v>34.700000000000003</v>
          </cell>
          <cell r="Y14">
            <v>0</v>
          </cell>
          <cell r="Z14">
            <v>0</v>
          </cell>
          <cell r="AA14">
            <v>0</v>
          </cell>
          <cell r="AB14">
            <v>127.80000000000001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4.1000000000000005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0.60000000000000009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10</v>
          </cell>
          <cell r="BP14">
            <v>0.2</v>
          </cell>
          <cell r="BQ14">
            <v>8.1</v>
          </cell>
          <cell r="BR14">
            <v>0</v>
          </cell>
          <cell r="BS14">
            <v>0</v>
          </cell>
          <cell r="BT14">
            <v>48</v>
          </cell>
          <cell r="BU14">
            <v>0</v>
          </cell>
          <cell r="BV14">
            <v>0</v>
          </cell>
          <cell r="BW14">
            <v>40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21088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28705.9</v>
          </cell>
          <cell r="CO14">
            <v>0</v>
          </cell>
          <cell r="CP14">
            <v>0</v>
          </cell>
          <cell r="CQ14">
            <v>27380</v>
          </cell>
          <cell r="CR14">
            <v>0</v>
          </cell>
          <cell r="CS14">
            <v>72</v>
          </cell>
          <cell r="CT14">
            <v>96</v>
          </cell>
          <cell r="CU14">
            <v>0</v>
          </cell>
          <cell r="CV14">
            <v>16350.1</v>
          </cell>
          <cell r="CW14">
            <v>0</v>
          </cell>
          <cell r="CX14">
            <v>0</v>
          </cell>
          <cell r="CY14">
            <v>0</v>
          </cell>
          <cell r="CZ14">
            <v>0.1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36705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25373.56</v>
          </cell>
          <cell r="DS14">
            <v>945.17000000000007</v>
          </cell>
          <cell r="DT14">
            <v>3529.3500000000004</v>
          </cell>
          <cell r="DU14">
            <v>533.51499999999987</v>
          </cell>
          <cell r="DV14">
            <v>2.9999999999972718E-3</v>
          </cell>
          <cell r="DW14">
            <v>199.62900000000002</v>
          </cell>
          <cell r="DX14">
            <v>0</v>
          </cell>
          <cell r="DY14">
            <v>33030.550000000003</v>
          </cell>
          <cell r="DZ14">
            <v>2799.6110000000003</v>
          </cell>
          <cell r="EA14">
            <v>0</v>
          </cell>
          <cell r="EB14">
            <v>2.9999999999745343E-3</v>
          </cell>
          <cell r="EC14">
            <v>21364.402000000002</v>
          </cell>
          <cell r="ED14">
            <v>2.0000000000254661E-2</v>
          </cell>
          <cell r="EE14">
            <v>1.7000000000007277E-2</v>
          </cell>
          <cell r="EF14">
            <v>22649.171000000002</v>
          </cell>
          <cell r="EG14">
            <v>0.27600000000002184</v>
          </cell>
          <cell r="EH14">
            <v>1.3859999999999673</v>
          </cell>
          <cell r="EI14">
            <v>1.1190000000000511</v>
          </cell>
          <cell r="EJ14">
            <v>0.91000000000002501</v>
          </cell>
          <cell r="EK14">
            <v>0.10899999999999591</v>
          </cell>
          <cell r="EL14">
            <v>5.3999999999996363E-2</v>
          </cell>
          <cell r="EM14">
            <v>0.29799999999991089</v>
          </cell>
          <cell r="EN14">
            <v>8.0999999999994549E-2</v>
          </cell>
          <cell r="EO14">
            <v>38027.514000000003</v>
          </cell>
          <cell r="EP14">
            <v>11.960000000000036</v>
          </cell>
          <cell r="EQ14">
            <v>0.10900000000001456</v>
          </cell>
          <cell r="ER14">
            <v>7.1280000000002479</v>
          </cell>
          <cell r="ES14">
            <v>2.2019999999999982</v>
          </cell>
          <cell r="ET14">
            <v>0.14900000000016009</v>
          </cell>
          <cell r="EU14">
            <v>0.34700000000011644</v>
          </cell>
          <cell r="EV14">
            <v>0.13199999999997089</v>
          </cell>
          <cell r="EW14">
            <v>5.0999999999658034E-2</v>
          </cell>
          <cell r="EX14">
            <v>3.2000000000152795E-2</v>
          </cell>
          <cell r="EY14">
            <v>2.4000000000160074E-2</v>
          </cell>
          <cell r="EZ14">
            <v>6.4999999999872674E-2</v>
          </cell>
          <cell r="FA14">
            <v>2.6999999999839021E-2</v>
          </cell>
          <cell r="FB14">
            <v>40743.497000000003</v>
          </cell>
          <cell r="FC14">
            <v>0.10400000000008731</v>
          </cell>
          <cell r="FD14">
            <v>0.45900000000019647</v>
          </cell>
          <cell r="FE14">
            <v>75697.151000000013</v>
          </cell>
          <cell r="FF14">
            <v>6.2499999999999236</v>
          </cell>
          <cell r="FG14">
            <v>6.4140000000001827</v>
          </cell>
          <cell r="FH14">
            <v>34.857999999999997</v>
          </cell>
          <cell r="FI14">
            <v>15.759000000000015</v>
          </cell>
          <cell r="FJ14">
            <v>1.4270000000000438</v>
          </cell>
          <cell r="FK14">
            <v>9761.226999999999</v>
          </cell>
          <cell r="FL14">
            <v>40254.483999999997</v>
          </cell>
          <cell r="FM14">
            <v>10.656999999999895</v>
          </cell>
          <cell r="FN14">
            <v>990.24900000000002</v>
          </cell>
          <cell r="FO14">
            <v>992.81900000000007</v>
          </cell>
          <cell r="FP14">
            <v>1072.0409999999999</v>
          </cell>
          <cell r="FQ14">
            <v>1818.1980000000001</v>
          </cell>
          <cell r="FR14">
            <v>1758.913</v>
          </cell>
          <cell r="FS14">
            <v>1509.81</v>
          </cell>
          <cell r="FT14">
            <v>1018.476</v>
          </cell>
          <cell r="FU14">
            <v>1184.3209999999999</v>
          </cell>
          <cell r="FV14">
            <v>962.61</v>
          </cell>
          <cell r="FW14">
            <v>10754.028</v>
          </cell>
          <cell r="FX14">
            <v>969.755</v>
          </cell>
          <cell r="FY14">
            <v>41186.764999999999</v>
          </cell>
          <cell r="FZ14">
            <v>892.86199999999997</v>
          </cell>
          <cell r="GA14">
            <v>41706.931000000004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3194</v>
          </cell>
          <cell r="C15">
            <v>3469.2000000000003</v>
          </cell>
          <cell r="D15">
            <v>3787.1000000000004</v>
          </cell>
          <cell r="E15">
            <v>6205</v>
          </cell>
          <cell r="F15">
            <v>2714</v>
          </cell>
          <cell r="G15">
            <v>36728.400000000001</v>
          </cell>
          <cell r="H15">
            <v>3106.5</v>
          </cell>
          <cell r="I15">
            <v>5941.2000000000007</v>
          </cell>
          <cell r="J15">
            <v>50.2</v>
          </cell>
          <cell r="K15">
            <v>176.9</v>
          </cell>
          <cell r="L15">
            <v>38.800000000000004</v>
          </cell>
          <cell r="M15">
            <v>206.8</v>
          </cell>
          <cell r="N15">
            <v>86</v>
          </cell>
          <cell r="O15">
            <v>32127</v>
          </cell>
          <cell r="P15">
            <v>553.30000000000007</v>
          </cell>
          <cell r="Q15">
            <v>173.9</v>
          </cell>
          <cell r="R15">
            <v>289.2</v>
          </cell>
          <cell r="S15">
            <v>225.5</v>
          </cell>
          <cell r="T15">
            <v>894.80000000000007</v>
          </cell>
          <cell r="U15">
            <v>5229.1000000000004</v>
          </cell>
          <cell r="V15">
            <v>85</v>
          </cell>
          <cell r="W15">
            <v>420.20000000000005</v>
          </cell>
          <cell r="X15">
            <v>369.5</v>
          </cell>
          <cell r="Y15">
            <v>625.1</v>
          </cell>
          <cell r="Z15">
            <v>104.30000000000001</v>
          </cell>
          <cell r="AA15">
            <v>152.1</v>
          </cell>
          <cell r="AB15">
            <v>341</v>
          </cell>
          <cell r="AC15">
            <v>111.4</v>
          </cell>
          <cell r="AD15">
            <v>1303.4000000000001</v>
          </cell>
          <cell r="AE15">
            <v>896</v>
          </cell>
          <cell r="AF15">
            <v>312.60000000000002</v>
          </cell>
          <cell r="AG15">
            <v>80.400000000000006</v>
          </cell>
          <cell r="AH15">
            <v>160.70000000000002</v>
          </cell>
          <cell r="AI15">
            <v>183.5</v>
          </cell>
          <cell r="AJ15">
            <v>723</v>
          </cell>
          <cell r="AK15">
            <v>16246.400000000001</v>
          </cell>
          <cell r="AL15">
            <v>25.5</v>
          </cell>
          <cell r="AM15">
            <v>18835.900000000001</v>
          </cell>
          <cell r="AN15">
            <v>124.4</v>
          </cell>
          <cell r="AO15">
            <v>14704.5</v>
          </cell>
          <cell r="AP15">
            <v>1942.2</v>
          </cell>
          <cell r="AQ15">
            <v>9634.3000000000011</v>
          </cell>
          <cell r="AR15">
            <v>14054.900000000001</v>
          </cell>
          <cell r="AS15">
            <v>486.40000000000003</v>
          </cell>
          <cell r="AT15">
            <v>289.3</v>
          </cell>
          <cell r="AU15">
            <v>156.20000000000002</v>
          </cell>
          <cell r="AV15">
            <v>550.4</v>
          </cell>
          <cell r="AW15">
            <v>468.1</v>
          </cell>
          <cell r="AX15">
            <v>40634.600000000006</v>
          </cell>
          <cell r="AY15">
            <v>16</v>
          </cell>
          <cell r="AZ15">
            <v>31</v>
          </cell>
          <cell r="BA15">
            <v>17.400000000000002</v>
          </cell>
          <cell r="BB15">
            <v>777.30000000000007</v>
          </cell>
          <cell r="BC15">
            <v>12.100000000000001</v>
          </cell>
          <cell r="BD15">
            <v>10.9</v>
          </cell>
          <cell r="BE15">
            <v>36.5</v>
          </cell>
          <cell r="BF15">
            <v>44.900000000000006</v>
          </cell>
          <cell r="BG15">
            <v>11.4</v>
          </cell>
          <cell r="BH15">
            <v>4.5</v>
          </cell>
          <cell r="BI15">
            <v>7.9</v>
          </cell>
          <cell r="BJ15">
            <v>24.6</v>
          </cell>
          <cell r="BK15">
            <v>0.1</v>
          </cell>
          <cell r="BL15">
            <v>35.800000000000004</v>
          </cell>
          <cell r="BM15">
            <v>56.800000000000004</v>
          </cell>
          <cell r="BN15">
            <v>11.8</v>
          </cell>
          <cell r="BO15">
            <v>13.8</v>
          </cell>
          <cell r="BP15">
            <v>30.400000000000002</v>
          </cell>
          <cell r="BQ15">
            <v>0</v>
          </cell>
          <cell r="BR15">
            <v>59</v>
          </cell>
          <cell r="BS15">
            <v>29.8</v>
          </cell>
          <cell r="BT15">
            <v>25.200000000000003</v>
          </cell>
          <cell r="BU15">
            <v>0</v>
          </cell>
          <cell r="BV15">
            <v>40.800000000000004</v>
          </cell>
          <cell r="BW15">
            <v>2.2000000000000002</v>
          </cell>
          <cell r="BX15">
            <v>31</v>
          </cell>
          <cell r="BY15">
            <v>5.3000000000000007</v>
          </cell>
          <cell r="BZ15">
            <v>0</v>
          </cell>
          <cell r="CA15">
            <v>29.200000000000003</v>
          </cell>
          <cell r="CB15">
            <v>17.5</v>
          </cell>
          <cell r="CC15">
            <v>103.10000000000001</v>
          </cell>
          <cell r="CD15">
            <v>30.6</v>
          </cell>
          <cell r="CE15">
            <v>24.200000000000003</v>
          </cell>
          <cell r="CF15">
            <v>42.400000000000006</v>
          </cell>
          <cell r="CG15">
            <v>17.3</v>
          </cell>
          <cell r="CH15">
            <v>113.4</v>
          </cell>
          <cell r="CI15">
            <v>150.30000000000001</v>
          </cell>
          <cell r="CJ15">
            <v>198.8</v>
          </cell>
          <cell r="CK15">
            <v>73.2</v>
          </cell>
          <cell r="CL15">
            <v>4.4000000000000004</v>
          </cell>
          <cell r="CM15">
            <v>207.8</v>
          </cell>
          <cell r="CN15">
            <v>70.400000000000006</v>
          </cell>
          <cell r="CO15">
            <v>309.60000000000002</v>
          </cell>
          <cell r="CP15">
            <v>165.9</v>
          </cell>
          <cell r="CQ15">
            <v>795.80000000000007</v>
          </cell>
          <cell r="CR15">
            <v>18.2</v>
          </cell>
          <cell r="CS15">
            <v>33.700000000000003</v>
          </cell>
          <cell r="CT15">
            <v>27</v>
          </cell>
          <cell r="CU15">
            <v>39.800000000000004</v>
          </cell>
          <cell r="CV15">
            <v>33.1</v>
          </cell>
          <cell r="CW15">
            <v>3.4000000000000004</v>
          </cell>
          <cell r="CX15">
            <v>15.700000000000001</v>
          </cell>
          <cell r="CY15">
            <v>63.900000000000006</v>
          </cell>
          <cell r="CZ15">
            <v>9.9</v>
          </cell>
          <cell r="DA15">
            <v>46</v>
          </cell>
          <cell r="DB15">
            <v>80.800000000000011</v>
          </cell>
          <cell r="DC15">
            <v>38.1</v>
          </cell>
          <cell r="DD15">
            <v>45.400000000000006</v>
          </cell>
          <cell r="DE15">
            <v>7.6000000000000005</v>
          </cell>
          <cell r="DF15">
            <v>114.5</v>
          </cell>
          <cell r="DG15">
            <v>14</v>
          </cell>
          <cell r="DH15">
            <v>0</v>
          </cell>
          <cell r="DI15">
            <v>4.2</v>
          </cell>
          <cell r="DJ15">
            <v>21.900000000000002</v>
          </cell>
          <cell r="DK15">
            <v>250.8</v>
          </cell>
          <cell r="DL15">
            <v>212.8</v>
          </cell>
          <cell r="DM15">
            <v>81.900000000000006</v>
          </cell>
          <cell r="DN15">
            <v>212.5</v>
          </cell>
          <cell r="DO15">
            <v>271.2</v>
          </cell>
          <cell r="DP15">
            <v>77.100000000000009</v>
          </cell>
          <cell r="DQ15">
            <v>5.7</v>
          </cell>
          <cell r="DR15">
            <v>8.8099999999998548</v>
          </cell>
          <cell r="DS15">
            <v>242.9539999999979</v>
          </cell>
          <cell r="DT15">
            <v>65.087000000000998</v>
          </cell>
          <cell r="DU15">
            <v>21.879999999999747</v>
          </cell>
          <cell r="DV15">
            <v>129.30999999999767</v>
          </cell>
          <cell r="DW15">
            <v>373.16499999999945</v>
          </cell>
          <cell r="DX15">
            <v>195.7960000000021</v>
          </cell>
          <cell r="DY15">
            <v>86.084999999999127</v>
          </cell>
          <cell r="DZ15">
            <v>66.377999999999162</v>
          </cell>
          <cell r="EA15">
            <v>197.12399999999764</v>
          </cell>
          <cell r="EB15">
            <v>213.28399999999965</v>
          </cell>
          <cell r="EC15">
            <v>59.401000000000934</v>
          </cell>
          <cell r="ED15">
            <v>11.891999999998735</v>
          </cell>
          <cell r="EE15">
            <v>42.901000000000934</v>
          </cell>
          <cell r="EF15">
            <v>0</v>
          </cell>
          <cell r="EG15">
            <v>6.1220000000001171</v>
          </cell>
          <cell r="EH15">
            <v>32.947999999998139</v>
          </cell>
          <cell r="EI15">
            <v>79.705999999999776</v>
          </cell>
          <cell r="EJ15">
            <v>37.780000000000292</v>
          </cell>
          <cell r="EK15">
            <v>18.683000000000174</v>
          </cell>
          <cell r="EL15">
            <v>60.764999999999787</v>
          </cell>
          <cell r="EM15">
            <v>55.825000000000003</v>
          </cell>
          <cell r="EN15">
            <v>33.915000000000148</v>
          </cell>
          <cell r="EO15">
            <v>29.310000000000585</v>
          </cell>
          <cell r="EP15">
            <v>10.220000000000438</v>
          </cell>
          <cell r="EQ15">
            <v>0</v>
          </cell>
          <cell r="ER15">
            <v>44.41999999999971</v>
          </cell>
          <cell r="ES15">
            <v>8.7910000000003503</v>
          </cell>
          <cell r="ET15">
            <v>176.58999999999943</v>
          </cell>
          <cell r="EU15">
            <v>154.96500000000015</v>
          </cell>
          <cell r="EV15">
            <v>90.313000000000471</v>
          </cell>
          <cell r="EW15">
            <v>187.375</v>
          </cell>
          <cell r="EX15">
            <v>53.080000000000297</v>
          </cell>
          <cell r="EY15">
            <v>19.475999999999932</v>
          </cell>
          <cell r="EZ15">
            <v>112.48100000000014</v>
          </cell>
          <cell r="FA15">
            <v>11.069999999999709</v>
          </cell>
          <cell r="FB15">
            <v>0</v>
          </cell>
          <cell r="FC15">
            <v>0</v>
          </cell>
          <cell r="FD15">
            <v>43.726999999999862</v>
          </cell>
          <cell r="FE15">
            <v>15.104999999999928</v>
          </cell>
          <cell r="FF15">
            <v>36.418000000000028</v>
          </cell>
          <cell r="FG15">
            <v>0</v>
          </cell>
          <cell r="FH15">
            <v>195.55500000000211</v>
          </cell>
          <cell r="FI15">
            <v>129.87500000000074</v>
          </cell>
          <cell r="FJ15">
            <v>146.941</v>
          </cell>
          <cell r="FK15">
            <v>755.3190000000003</v>
          </cell>
          <cell r="FL15">
            <v>623.48499999999922</v>
          </cell>
          <cell r="FM15">
            <v>195.92599999999985</v>
          </cell>
          <cell r="FN15">
            <v>15.14</v>
          </cell>
          <cell r="FO15">
            <v>0</v>
          </cell>
          <cell r="FP15">
            <v>21.004000000000001</v>
          </cell>
          <cell r="FQ15">
            <v>10.522</v>
          </cell>
          <cell r="FR15">
            <v>28.524000000000001</v>
          </cell>
          <cell r="FS15">
            <v>60.92</v>
          </cell>
          <cell r="FT15">
            <v>36.855000000000004</v>
          </cell>
          <cell r="FU15">
            <v>26.858000000000001</v>
          </cell>
          <cell r="FV15">
            <v>32.288000000000004</v>
          </cell>
          <cell r="FW15">
            <v>50.259</v>
          </cell>
          <cell r="FX15">
            <v>32.771999999999998</v>
          </cell>
          <cell r="FY15">
            <v>10.5</v>
          </cell>
          <cell r="FZ15">
            <v>320.19400000000002</v>
          </cell>
          <cell r="GA15">
            <v>375.61700000000002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17.600000000000001</v>
          </cell>
          <cell r="D16">
            <v>0</v>
          </cell>
          <cell r="E16">
            <v>0</v>
          </cell>
          <cell r="F16">
            <v>0</v>
          </cell>
          <cell r="G16">
            <v>229.9</v>
          </cell>
          <cell r="H16">
            <v>17.600000000000001</v>
          </cell>
          <cell r="I16">
            <v>21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215.5</v>
          </cell>
          <cell r="R16">
            <v>773.2</v>
          </cell>
          <cell r="S16">
            <v>1109.6000000000001</v>
          </cell>
          <cell r="T16">
            <v>1655.9</v>
          </cell>
          <cell r="U16">
            <v>1944.3000000000002</v>
          </cell>
          <cell r="V16">
            <v>228.8</v>
          </cell>
          <cell r="W16">
            <v>501</v>
          </cell>
          <cell r="X16">
            <v>1046.9000000000001</v>
          </cell>
          <cell r="Y16">
            <v>250.70000000000002</v>
          </cell>
          <cell r="Z16">
            <v>785.80000000000007</v>
          </cell>
          <cell r="AA16">
            <v>160.60000000000002</v>
          </cell>
          <cell r="AB16">
            <v>372.70000000000005</v>
          </cell>
          <cell r="AC16">
            <v>110.9</v>
          </cell>
          <cell r="AD16">
            <v>761.1</v>
          </cell>
          <cell r="AE16">
            <v>1258.3000000000002</v>
          </cell>
          <cell r="AF16">
            <v>220.3</v>
          </cell>
          <cell r="AG16">
            <v>756.80000000000007</v>
          </cell>
          <cell r="AH16">
            <v>1242.5</v>
          </cell>
          <cell r="AI16">
            <v>1982.3000000000002</v>
          </cell>
          <cell r="AJ16">
            <v>3904.5</v>
          </cell>
          <cell r="AK16">
            <v>2800.4</v>
          </cell>
          <cell r="AL16">
            <v>1604.1000000000001</v>
          </cell>
          <cell r="AM16">
            <v>2216.4</v>
          </cell>
          <cell r="AN16">
            <v>1344</v>
          </cell>
          <cell r="AO16">
            <v>1325.9</v>
          </cell>
          <cell r="AP16">
            <v>2474.5</v>
          </cell>
          <cell r="AQ16">
            <v>2699.2000000000003</v>
          </cell>
          <cell r="AR16">
            <v>1797</v>
          </cell>
          <cell r="AS16">
            <v>536</v>
          </cell>
          <cell r="AT16">
            <v>530.80000000000007</v>
          </cell>
          <cell r="AU16">
            <v>238.60000000000002</v>
          </cell>
          <cell r="AV16">
            <v>703</v>
          </cell>
          <cell r="AW16">
            <v>482.8</v>
          </cell>
          <cell r="AX16">
            <v>92.100000000000009</v>
          </cell>
          <cell r="AY16">
            <v>103</v>
          </cell>
          <cell r="AZ16">
            <v>69.8</v>
          </cell>
          <cell r="BA16">
            <v>45.6</v>
          </cell>
          <cell r="BB16">
            <v>510.5</v>
          </cell>
          <cell r="BC16">
            <v>364</v>
          </cell>
          <cell r="BD16">
            <v>888.1</v>
          </cell>
          <cell r="BE16">
            <v>1708.9</v>
          </cell>
          <cell r="BF16">
            <v>2971.6000000000004</v>
          </cell>
          <cell r="BG16">
            <v>1648.5</v>
          </cell>
          <cell r="BH16">
            <v>517.1</v>
          </cell>
          <cell r="BI16">
            <v>631</v>
          </cell>
          <cell r="BJ16">
            <v>782.30000000000007</v>
          </cell>
          <cell r="BK16">
            <v>644.6</v>
          </cell>
          <cell r="BL16">
            <v>4144.4000000000005</v>
          </cell>
          <cell r="BM16">
            <v>10123.5</v>
          </cell>
          <cell r="BN16">
            <v>7109.5</v>
          </cell>
          <cell r="BO16">
            <v>8768</v>
          </cell>
          <cell r="BP16">
            <v>8396.6</v>
          </cell>
          <cell r="BQ16">
            <v>9026.1</v>
          </cell>
          <cell r="BR16">
            <v>5657.4000000000005</v>
          </cell>
          <cell r="BS16">
            <v>7818.9000000000005</v>
          </cell>
          <cell r="BT16">
            <v>6418.8</v>
          </cell>
          <cell r="BU16">
            <v>6635.3</v>
          </cell>
          <cell r="BV16">
            <v>5432.5</v>
          </cell>
          <cell r="BW16">
            <v>8500.4</v>
          </cell>
          <cell r="BX16">
            <v>6067.7000000000007</v>
          </cell>
          <cell r="BY16">
            <v>5634.6</v>
          </cell>
          <cell r="BZ16">
            <v>4843.4000000000005</v>
          </cell>
          <cell r="CA16">
            <v>3926</v>
          </cell>
          <cell r="CB16">
            <v>5064</v>
          </cell>
          <cell r="CC16">
            <v>4325.8</v>
          </cell>
          <cell r="CD16">
            <v>2239.4</v>
          </cell>
          <cell r="CE16">
            <v>1317.9</v>
          </cell>
          <cell r="CF16">
            <v>589.20000000000005</v>
          </cell>
          <cell r="CG16">
            <v>1196.7</v>
          </cell>
          <cell r="CH16">
            <v>762.90000000000009</v>
          </cell>
          <cell r="CI16">
            <v>46.1</v>
          </cell>
          <cell r="CJ16">
            <v>0</v>
          </cell>
          <cell r="CK16">
            <v>2905</v>
          </cell>
          <cell r="CL16">
            <v>2711.6000000000004</v>
          </cell>
          <cell r="CM16">
            <v>1539.4</v>
          </cell>
          <cell r="CN16">
            <v>824</v>
          </cell>
          <cell r="CO16">
            <v>3250.9</v>
          </cell>
          <cell r="CP16">
            <v>3100.8</v>
          </cell>
          <cell r="CQ16">
            <v>9098</v>
          </cell>
          <cell r="CR16">
            <v>11297.7</v>
          </cell>
          <cell r="CS16">
            <v>12330.6</v>
          </cell>
          <cell r="CT16">
            <v>27486.7</v>
          </cell>
          <cell r="CU16">
            <v>33914.5</v>
          </cell>
          <cell r="CV16">
            <v>46984.4</v>
          </cell>
          <cell r="CW16">
            <v>55656.100000000006</v>
          </cell>
          <cell r="CX16">
            <v>52265.600000000006</v>
          </cell>
          <cell r="CY16">
            <v>48986.9</v>
          </cell>
          <cell r="CZ16">
            <v>55761.8</v>
          </cell>
          <cell r="DA16">
            <v>51446.100000000006</v>
          </cell>
          <cell r="DB16">
            <v>45927.700000000004</v>
          </cell>
          <cell r="DC16">
            <v>47495.200000000004</v>
          </cell>
          <cell r="DD16">
            <v>43570.8</v>
          </cell>
          <cell r="DE16">
            <v>56064.100000000006</v>
          </cell>
          <cell r="DF16">
            <v>60745.9</v>
          </cell>
          <cell r="DG16">
            <v>74080.3</v>
          </cell>
          <cell r="DH16">
            <v>80580.700000000012</v>
          </cell>
          <cell r="DI16">
            <v>51928.700000000004</v>
          </cell>
          <cell r="DJ16">
            <v>52518.3</v>
          </cell>
          <cell r="DK16">
            <v>56148.700000000004</v>
          </cell>
          <cell r="DL16">
            <v>57452.100000000006</v>
          </cell>
          <cell r="DM16">
            <v>50888.800000000003</v>
          </cell>
          <cell r="DN16">
            <v>62737.4</v>
          </cell>
          <cell r="DO16">
            <v>56111.600000000006</v>
          </cell>
          <cell r="DP16">
            <v>84199.400000000009</v>
          </cell>
          <cell r="DQ16">
            <v>87579.8</v>
          </cell>
          <cell r="DR16">
            <v>69790.944999999992</v>
          </cell>
          <cell r="DS16">
            <v>66119.875</v>
          </cell>
          <cell r="DT16">
            <v>63273.073000000004</v>
          </cell>
          <cell r="DU16">
            <v>65057.796000000002</v>
          </cell>
          <cell r="DV16">
            <v>72411.346000000005</v>
          </cell>
          <cell r="DW16">
            <v>58475.175000000003</v>
          </cell>
          <cell r="DX16">
            <v>56203.912000000004</v>
          </cell>
          <cell r="DY16">
            <v>63072.735000000001</v>
          </cell>
          <cell r="DZ16">
            <v>76847.774000000005</v>
          </cell>
          <cell r="EA16">
            <v>66781.411999999997</v>
          </cell>
          <cell r="EB16">
            <v>70808.286999999997</v>
          </cell>
          <cell r="EC16">
            <v>63519.405000000006</v>
          </cell>
          <cell r="ED16">
            <v>43771.290000000008</v>
          </cell>
          <cell r="EE16">
            <v>39213.594999999994</v>
          </cell>
          <cell r="EF16">
            <v>37163.833000000006</v>
          </cell>
          <cell r="EG16">
            <v>35346.356999999996</v>
          </cell>
          <cell r="EH16">
            <v>26728.677000000003</v>
          </cell>
          <cell r="EI16">
            <v>23179.096000000005</v>
          </cell>
          <cell r="EJ16">
            <v>20203.632000000009</v>
          </cell>
          <cell r="EK16">
            <v>18857.412</v>
          </cell>
          <cell r="EL16">
            <v>15225.832999999997</v>
          </cell>
          <cell r="EM16">
            <v>12857.64</v>
          </cell>
          <cell r="EN16">
            <v>5244.9260000000013</v>
          </cell>
          <cell r="EO16">
            <v>4110.5420000000004</v>
          </cell>
          <cell r="EP16">
            <v>7415.8579999999993</v>
          </cell>
          <cell r="EQ16">
            <v>7821.2060000000001</v>
          </cell>
          <cell r="ER16">
            <v>3366.0589999999997</v>
          </cell>
          <cell r="ES16">
            <v>816.47899999999936</v>
          </cell>
          <cell r="ET16">
            <v>134</v>
          </cell>
          <cell r="EU16">
            <v>0</v>
          </cell>
          <cell r="EV16">
            <v>15.840000000000146</v>
          </cell>
          <cell r="EW16">
            <v>0</v>
          </cell>
          <cell r="EX16">
            <v>0</v>
          </cell>
          <cell r="EY16">
            <v>165</v>
          </cell>
          <cell r="EZ16">
            <v>0</v>
          </cell>
          <cell r="FA16">
            <v>0</v>
          </cell>
          <cell r="FB16">
            <v>40.94199999999983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0.33600000000000002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2917.9</v>
          </cell>
          <cell r="C17">
            <v>4320</v>
          </cell>
          <cell r="D17">
            <v>4122.2</v>
          </cell>
          <cell r="E17">
            <v>4882.7</v>
          </cell>
          <cell r="F17">
            <v>6441.3</v>
          </cell>
          <cell r="G17">
            <v>9322.1</v>
          </cell>
          <cell r="H17">
            <v>7376.1</v>
          </cell>
          <cell r="I17">
            <v>7052.3</v>
          </cell>
          <cell r="J17">
            <v>9719.7000000000007</v>
          </cell>
          <cell r="K17">
            <v>14486.6</v>
          </cell>
          <cell r="L17">
            <v>12029.7</v>
          </cell>
          <cell r="M17">
            <v>11410.800000000001</v>
          </cell>
          <cell r="N17">
            <v>11094.7</v>
          </cell>
          <cell r="O17">
            <v>14399.2</v>
          </cell>
          <cell r="P17">
            <v>11314.5</v>
          </cell>
          <cell r="Q17">
            <v>11762.900000000001</v>
          </cell>
          <cell r="R17">
            <v>6677.5</v>
          </cell>
          <cell r="S17">
            <v>8396.8000000000011</v>
          </cell>
          <cell r="T17">
            <v>16662</v>
          </cell>
          <cell r="U17">
            <v>13192.800000000001</v>
          </cell>
          <cell r="V17">
            <v>16410.900000000001</v>
          </cell>
          <cell r="W17">
            <v>14700.1</v>
          </cell>
          <cell r="X17">
            <v>23853.7</v>
          </cell>
          <cell r="Y17">
            <v>20770.800000000003</v>
          </cell>
          <cell r="Z17">
            <v>15603.800000000001</v>
          </cell>
          <cell r="AA17">
            <v>11405.7</v>
          </cell>
          <cell r="AB17">
            <v>8046.6</v>
          </cell>
          <cell r="AC17">
            <v>6148.4000000000005</v>
          </cell>
          <cell r="AD17">
            <v>3688</v>
          </cell>
          <cell r="AE17">
            <v>4445.8</v>
          </cell>
          <cell r="AF17">
            <v>5934.9000000000005</v>
          </cell>
          <cell r="AG17">
            <v>5715.7000000000007</v>
          </cell>
          <cell r="AH17">
            <v>3634.2000000000003</v>
          </cell>
          <cell r="AI17">
            <v>3220.2000000000003</v>
          </cell>
          <cell r="AJ17">
            <v>3095.1000000000004</v>
          </cell>
          <cell r="AK17">
            <v>2324.3000000000002</v>
          </cell>
          <cell r="AL17">
            <v>485.6</v>
          </cell>
          <cell r="AM17">
            <v>510.8</v>
          </cell>
          <cell r="AN17">
            <v>587.80000000000007</v>
          </cell>
          <cell r="AO17">
            <v>129.6</v>
          </cell>
          <cell r="AP17">
            <v>456</v>
          </cell>
          <cell r="AQ17">
            <v>1044.3</v>
          </cell>
          <cell r="AR17">
            <v>1181</v>
          </cell>
          <cell r="AS17">
            <v>1220.1000000000001</v>
          </cell>
          <cell r="AT17">
            <v>3479.3</v>
          </cell>
          <cell r="AU17">
            <v>2947.4</v>
          </cell>
          <cell r="AV17">
            <v>4495.1000000000004</v>
          </cell>
          <cell r="AW17">
            <v>5086.7000000000007</v>
          </cell>
          <cell r="AX17">
            <v>6561.7000000000007</v>
          </cell>
          <cell r="AY17">
            <v>5830.9000000000005</v>
          </cell>
          <cell r="AZ17">
            <v>6830.6</v>
          </cell>
          <cell r="BA17">
            <v>7907.8</v>
          </cell>
          <cell r="BB17">
            <v>6459.6</v>
          </cell>
          <cell r="BC17">
            <v>4595.3</v>
          </cell>
          <cell r="BD17">
            <v>6639.1</v>
          </cell>
          <cell r="BE17">
            <v>9720.2000000000007</v>
          </cell>
          <cell r="BF17">
            <v>12215.2</v>
          </cell>
          <cell r="BG17">
            <v>14832.2</v>
          </cell>
          <cell r="BH17">
            <v>8087.4000000000005</v>
          </cell>
          <cell r="BI17">
            <v>12067.800000000001</v>
          </cell>
          <cell r="BJ17">
            <v>14954.400000000001</v>
          </cell>
          <cell r="BK17">
            <v>14279.5</v>
          </cell>
          <cell r="BL17">
            <v>12092.5</v>
          </cell>
          <cell r="BM17">
            <v>5516.8</v>
          </cell>
          <cell r="BN17">
            <v>10074.800000000001</v>
          </cell>
          <cell r="BO17">
            <v>5493.5</v>
          </cell>
          <cell r="BP17">
            <v>5190.4000000000005</v>
          </cell>
          <cell r="BQ17">
            <v>5155.2000000000007</v>
          </cell>
          <cell r="BR17">
            <v>6091.8</v>
          </cell>
          <cell r="BS17">
            <v>7843.4000000000005</v>
          </cell>
          <cell r="BT17">
            <v>13223.900000000001</v>
          </cell>
          <cell r="BU17">
            <v>22209.5</v>
          </cell>
          <cell r="BV17">
            <v>25027</v>
          </cell>
          <cell r="BW17">
            <v>32874.700000000004</v>
          </cell>
          <cell r="BX17">
            <v>30340.9</v>
          </cell>
          <cell r="BY17">
            <v>25378.400000000001</v>
          </cell>
          <cell r="BZ17">
            <v>22669.5</v>
          </cell>
          <cell r="CA17">
            <v>20607.100000000002</v>
          </cell>
          <cell r="CB17">
            <v>24766.100000000002</v>
          </cell>
          <cell r="CC17">
            <v>24126.9</v>
          </cell>
          <cell r="CD17">
            <v>23942.5</v>
          </cell>
          <cell r="CE17">
            <v>27012.2</v>
          </cell>
          <cell r="CF17">
            <v>36205.4</v>
          </cell>
          <cell r="CG17">
            <v>42877.3</v>
          </cell>
          <cell r="CH17">
            <v>38088.400000000001</v>
          </cell>
          <cell r="CI17">
            <v>45358.9</v>
          </cell>
          <cell r="CJ17">
            <v>50223</v>
          </cell>
          <cell r="CK17">
            <v>41561.800000000003</v>
          </cell>
          <cell r="CL17">
            <v>37311.4</v>
          </cell>
          <cell r="CM17">
            <v>40279.700000000004</v>
          </cell>
          <cell r="CN17">
            <v>50834.9</v>
          </cell>
          <cell r="CO17">
            <v>46076.700000000004</v>
          </cell>
          <cell r="CP17">
            <v>43754.700000000004</v>
          </cell>
          <cell r="CQ17">
            <v>49390.700000000004</v>
          </cell>
          <cell r="CR17">
            <v>48542.700000000004</v>
          </cell>
          <cell r="CS17">
            <v>55800.100000000006</v>
          </cell>
          <cell r="CT17">
            <v>82903.900000000009</v>
          </cell>
          <cell r="CU17">
            <v>87095.3</v>
          </cell>
          <cell r="CV17">
            <v>79341.8</v>
          </cell>
          <cell r="CW17">
            <v>49417.600000000006</v>
          </cell>
          <cell r="CX17">
            <v>31723</v>
          </cell>
          <cell r="CY17">
            <v>31749.5</v>
          </cell>
          <cell r="CZ17">
            <v>42080.700000000004</v>
          </cell>
          <cell r="DA17">
            <v>50594.400000000001</v>
          </cell>
          <cell r="DB17">
            <v>55031.4</v>
          </cell>
          <cell r="DC17">
            <v>42744.600000000006</v>
          </cell>
          <cell r="DD17">
            <v>51169.8</v>
          </cell>
          <cell r="DE17">
            <v>65550.3</v>
          </cell>
          <cell r="DF17">
            <v>81359.3</v>
          </cell>
          <cell r="DG17">
            <v>54465.3</v>
          </cell>
          <cell r="DH17">
            <v>58210.3</v>
          </cell>
          <cell r="DI17">
            <v>64764.700000000004</v>
          </cell>
          <cell r="DJ17">
            <v>59901.100000000006</v>
          </cell>
          <cell r="DK17">
            <v>62924.600000000006</v>
          </cell>
          <cell r="DL17">
            <v>68177.100000000006</v>
          </cell>
          <cell r="DM17">
            <v>83377.8</v>
          </cell>
          <cell r="DN17">
            <v>75795.199999999997</v>
          </cell>
          <cell r="DO17">
            <v>71676.5</v>
          </cell>
          <cell r="DP17">
            <v>66599.100000000006</v>
          </cell>
          <cell r="DQ17">
            <v>68224</v>
          </cell>
          <cell r="DR17">
            <v>41358.149000000005</v>
          </cell>
          <cell r="DS17">
            <v>46146.151000000005</v>
          </cell>
          <cell r="DT17">
            <v>52043.548000000003</v>
          </cell>
          <cell r="DU17">
            <v>26752.154000000006</v>
          </cell>
          <cell r="DV17">
            <v>33631.064000000006</v>
          </cell>
          <cell r="DW17">
            <v>37498.284</v>
          </cell>
          <cell r="DX17">
            <v>37698.137000000002</v>
          </cell>
          <cell r="DY17">
            <v>45161.284000000007</v>
          </cell>
          <cell r="DZ17">
            <v>54303.570999999996</v>
          </cell>
          <cell r="EA17">
            <v>66106.085000000006</v>
          </cell>
          <cell r="EB17">
            <v>73531.027999999977</v>
          </cell>
          <cell r="EC17">
            <v>92236.102000000014</v>
          </cell>
          <cell r="ED17">
            <v>77572.34199999999</v>
          </cell>
          <cell r="EE17">
            <v>64873.957999999999</v>
          </cell>
          <cell r="EF17">
            <v>60632.748000000014</v>
          </cell>
          <cell r="EG17">
            <v>52409.726000000002</v>
          </cell>
          <cell r="EH17">
            <v>51515.544999999998</v>
          </cell>
          <cell r="EI17">
            <v>38804.988000000005</v>
          </cell>
          <cell r="EJ17">
            <v>37799.218000000001</v>
          </cell>
          <cell r="EK17">
            <v>37598.49</v>
          </cell>
          <cell r="EL17">
            <v>29916.948</v>
          </cell>
          <cell r="EM17">
            <v>28420.642999999996</v>
          </cell>
          <cell r="EN17">
            <v>32451.589999999997</v>
          </cell>
          <cell r="EO17">
            <v>43893.929000000004</v>
          </cell>
          <cell r="EP17">
            <v>29847.018</v>
          </cell>
          <cell r="EQ17">
            <v>20943.698</v>
          </cell>
          <cell r="ER17">
            <v>14715.133000000002</v>
          </cell>
          <cell r="ES17">
            <v>19433.516</v>
          </cell>
          <cell r="ET17">
            <v>22583.219000000001</v>
          </cell>
          <cell r="EU17">
            <v>1180.0839999999996</v>
          </cell>
          <cell r="EV17">
            <v>0</v>
          </cell>
          <cell r="EW17">
            <v>0</v>
          </cell>
          <cell r="EX17">
            <v>0</v>
          </cell>
          <cell r="EY17">
            <v>20.160000000000583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4.8100000000005823</v>
          </cell>
          <cell r="FF17">
            <v>21.900000000000002</v>
          </cell>
          <cell r="FG17">
            <v>63.990000000000876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19.98</v>
          </cell>
          <cell r="FQ17">
            <v>10.8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20.07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1.4000000000000001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5.8000000000000007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0.33000000000029106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18.2</v>
          </cell>
          <cell r="EF18">
            <v>15.700000000000001</v>
          </cell>
          <cell r="EG18">
            <v>26.5</v>
          </cell>
          <cell r="EH18">
            <v>21</v>
          </cell>
          <cell r="EI18">
            <v>0.56999999999970896</v>
          </cell>
          <cell r="EJ18">
            <v>44.5</v>
          </cell>
          <cell r="EK18">
            <v>21.700000000000003</v>
          </cell>
          <cell r="EL18">
            <v>62.501000000000005</v>
          </cell>
          <cell r="EM18">
            <v>15.701000000000001</v>
          </cell>
          <cell r="EN18">
            <v>0</v>
          </cell>
          <cell r="EO18">
            <v>32.010000000000005</v>
          </cell>
          <cell r="EP18">
            <v>20.400000000000002</v>
          </cell>
          <cell r="EQ18">
            <v>0.57000000000007278</v>
          </cell>
          <cell r="ER18">
            <v>15.840000000000011</v>
          </cell>
          <cell r="ES18">
            <v>79.2</v>
          </cell>
          <cell r="ET18">
            <v>83.740000000000009</v>
          </cell>
          <cell r="EU18">
            <v>52.519999999999982</v>
          </cell>
          <cell r="EV18">
            <v>93.77999999999993</v>
          </cell>
          <cell r="EW18">
            <v>269.64000000000004</v>
          </cell>
          <cell r="EX18">
            <v>184.91000000000003</v>
          </cell>
          <cell r="EY18">
            <v>233.88499999999999</v>
          </cell>
          <cell r="EZ18">
            <v>336.48</v>
          </cell>
          <cell r="FA18">
            <v>72.960000000000008</v>
          </cell>
          <cell r="FB18">
            <v>0</v>
          </cell>
          <cell r="FC18">
            <v>3.0000000000200092E-3</v>
          </cell>
          <cell r="FD18">
            <v>165.76</v>
          </cell>
          <cell r="FE18">
            <v>109.44000000000001</v>
          </cell>
          <cell r="FF18">
            <v>164.16</v>
          </cell>
          <cell r="FG18">
            <v>72.960000000000022</v>
          </cell>
          <cell r="FH18">
            <v>116.15</v>
          </cell>
          <cell r="FI18">
            <v>113.87999999999988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6.0000000000000001E-3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18.900000000000002</v>
          </cell>
          <cell r="D19">
            <v>16.3</v>
          </cell>
          <cell r="E19">
            <v>17</v>
          </cell>
          <cell r="F19">
            <v>0</v>
          </cell>
          <cell r="G19">
            <v>18.100000000000001</v>
          </cell>
          <cell r="H19">
            <v>18.100000000000001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33.200000000000003</v>
          </cell>
          <cell r="O19">
            <v>0</v>
          </cell>
          <cell r="P19">
            <v>60.800000000000004</v>
          </cell>
          <cell r="Q19">
            <v>21.200000000000003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19.100000000000001</v>
          </cell>
          <cell r="W19">
            <v>0</v>
          </cell>
          <cell r="X19">
            <v>0</v>
          </cell>
          <cell r="Y19">
            <v>0</v>
          </cell>
          <cell r="Z19">
            <v>18.8</v>
          </cell>
          <cell r="AA19">
            <v>0</v>
          </cell>
          <cell r="AB19">
            <v>0</v>
          </cell>
          <cell r="AC19">
            <v>0</v>
          </cell>
          <cell r="AD19">
            <v>21.200000000000003</v>
          </cell>
          <cell r="AE19">
            <v>17.600000000000001</v>
          </cell>
          <cell r="AF19">
            <v>0</v>
          </cell>
          <cell r="AG19">
            <v>0</v>
          </cell>
          <cell r="AH19">
            <v>18.400000000000002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20</v>
          </cell>
          <cell r="BX19">
            <v>0</v>
          </cell>
          <cell r="BY19">
            <v>0.1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3.2</v>
          </cell>
          <cell r="CI19">
            <v>0</v>
          </cell>
          <cell r="CJ19">
            <v>0</v>
          </cell>
          <cell r="CK19">
            <v>0.5</v>
          </cell>
          <cell r="CL19">
            <v>0</v>
          </cell>
          <cell r="CM19">
            <v>0</v>
          </cell>
          <cell r="CN19">
            <v>29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5.7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0.2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16.400000000000002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9.9999999999909059E-4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4.5000000000000005E-2</v>
          </cell>
          <cell r="EE19">
            <v>0</v>
          </cell>
          <cell r="EF19">
            <v>6.0000000000002274E-3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1E-3</v>
          </cell>
          <cell r="EL19">
            <v>1E-3</v>
          </cell>
          <cell r="EM19">
            <v>0</v>
          </cell>
          <cell r="EN19">
            <v>9.9999999999909059E-4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9.9999999999909059E-4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9.9999999999909059E-4</v>
          </cell>
          <cell r="FI19">
            <v>0</v>
          </cell>
          <cell r="FJ19">
            <v>0</v>
          </cell>
          <cell r="FK19">
            <v>0</v>
          </cell>
          <cell r="FL19">
            <v>9.9999999999997877E-4</v>
          </cell>
          <cell r="FM19">
            <v>3.0000000000000001E-3</v>
          </cell>
          <cell r="FN19">
            <v>4.0000000000000001E-3</v>
          </cell>
          <cell r="FO19">
            <v>0</v>
          </cell>
          <cell r="FP19">
            <v>0</v>
          </cell>
          <cell r="FQ19">
            <v>7.1000000000000008E-2</v>
          </cell>
          <cell r="FR19">
            <v>14.467000000000001</v>
          </cell>
          <cell r="FS19">
            <v>0</v>
          </cell>
          <cell r="FT19">
            <v>0</v>
          </cell>
          <cell r="FU19">
            <v>1E-3</v>
          </cell>
          <cell r="FV19">
            <v>0</v>
          </cell>
          <cell r="FW19">
            <v>0.24099999999999999</v>
          </cell>
          <cell r="FX19">
            <v>0</v>
          </cell>
          <cell r="FY19">
            <v>1E-3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1.2000000000000002</v>
          </cell>
          <cell r="C20">
            <v>7.1000000000000005</v>
          </cell>
          <cell r="D20">
            <v>1</v>
          </cell>
          <cell r="E20">
            <v>6.5</v>
          </cell>
          <cell r="F20">
            <v>6.2</v>
          </cell>
          <cell r="G20">
            <v>2.1</v>
          </cell>
          <cell r="H20">
            <v>0</v>
          </cell>
          <cell r="I20">
            <v>15.100000000000001</v>
          </cell>
          <cell r="J20">
            <v>0.30000000000000004</v>
          </cell>
          <cell r="K20">
            <v>1</v>
          </cell>
          <cell r="L20">
            <v>0.2</v>
          </cell>
          <cell r="M20">
            <v>2.9000000000000004</v>
          </cell>
          <cell r="N20">
            <v>18.400000000000002</v>
          </cell>
          <cell r="O20">
            <v>0</v>
          </cell>
          <cell r="P20">
            <v>79.600000000000009</v>
          </cell>
          <cell r="Q20">
            <v>19.700000000000003</v>
          </cell>
          <cell r="R20">
            <v>725.2</v>
          </cell>
          <cell r="S20">
            <v>110.9</v>
          </cell>
          <cell r="T20">
            <v>0.2</v>
          </cell>
          <cell r="U20">
            <v>154.5</v>
          </cell>
          <cell r="V20">
            <v>0</v>
          </cell>
          <cell r="W20">
            <v>0.70000000000000007</v>
          </cell>
          <cell r="X20">
            <v>1.9000000000000001</v>
          </cell>
          <cell r="Y20">
            <v>20</v>
          </cell>
          <cell r="Z20">
            <v>9</v>
          </cell>
          <cell r="AA20">
            <v>5.5</v>
          </cell>
          <cell r="AB20">
            <v>2.8000000000000003</v>
          </cell>
          <cell r="AC20">
            <v>13.3</v>
          </cell>
          <cell r="AD20">
            <v>8.7000000000000011</v>
          </cell>
          <cell r="AE20">
            <v>9.4</v>
          </cell>
          <cell r="AF20">
            <v>16.7</v>
          </cell>
          <cell r="AG20">
            <v>14.200000000000001</v>
          </cell>
          <cell r="AH20">
            <v>1.2000000000000002</v>
          </cell>
          <cell r="AI20">
            <v>0</v>
          </cell>
          <cell r="AJ20">
            <v>6.1000000000000005</v>
          </cell>
          <cell r="AK20">
            <v>10.9</v>
          </cell>
          <cell r="AL20">
            <v>38.900000000000006</v>
          </cell>
          <cell r="AM20">
            <v>35.200000000000003</v>
          </cell>
          <cell r="AN20">
            <v>15.700000000000001</v>
          </cell>
          <cell r="AO20">
            <v>10.8</v>
          </cell>
          <cell r="AP20">
            <v>3.3000000000000003</v>
          </cell>
          <cell r="AQ20">
            <v>10.100000000000001</v>
          </cell>
          <cell r="AR20">
            <v>5.6000000000000005</v>
          </cell>
          <cell r="AS20">
            <v>8.5</v>
          </cell>
          <cell r="AT20">
            <v>7.6000000000000005</v>
          </cell>
          <cell r="AU20">
            <v>6.5</v>
          </cell>
          <cell r="AV20">
            <v>5.2</v>
          </cell>
          <cell r="AW20">
            <v>10.600000000000001</v>
          </cell>
          <cell r="AX20">
            <v>33</v>
          </cell>
          <cell r="AY20">
            <v>3.1</v>
          </cell>
          <cell r="AZ20">
            <v>19.5</v>
          </cell>
          <cell r="BA20">
            <v>6.2</v>
          </cell>
          <cell r="BB20">
            <v>18.100000000000001</v>
          </cell>
          <cell r="BC20">
            <v>6.7</v>
          </cell>
          <cell r="BD20">
            <v>26.200000000000003</v>
          </cell>
          <cell r="BE20">
            <v>10.3</v>
          </cell>
          <cell r="BF20">
            <v>24.3</v>
          </cell>
          <cell r="BG20">
            <v>7.9</v>
          </cell>
          <cell r="BH20">
            <v>53.300000000000004</v>
          </cell>
          <cell r="BI20">
            <v>7.5</v>
          </cell>
          <cell r="BJ20">
            <v>2201</v>
          </cell>
          <cell r="BK20">
            <v>1925.2</v>
          </cell>
          <cell r="BL20">
            <v>18.2</v>
          </cell>
          <cell r="BM20">
            <v>11.9</v>
          </cell>
          <cell r="BN20">
            <v>27.900000000000002</v>
          </cell>
          <cell r="BO20">
            <v>1654.8000000000002</v>
          </cell>
          <cell r="BP20">
            <v>1777.3000000000002</v>
          </cell>
          <cell r="BQ20">
            <v>10.100000000000001</v>
          </cell>
          <cell r="BR20">
            <v>6.4</v>
          </cell>
          <cell r="BS20">
            <v>3393.3</v>
          </cell>
          <cell r="BT20">
            <v>5385.7000000000007</v>
          </cell>
          <cell r="BU20">
            <v>5676.9000000000005</v>
          </cell>
          <cell r="BV20">
            <v>4149</v>
          </cell>
          <cell r="BW20">
            <v>9903.1</v>
          </cell>
          <cell r="BX20">
            <v>5239.9000000000005</v>
          </cell>
          <cell r="BY20">
            <v>25.8</v>
          </cell>
          <cell r="BZ20">
            <v>3189.5</v>
          </cell>
          <cell r="CA20">
            <v>17.3</v>
          </cell>
          <cell r="CB20">
            <v>28.200000000000003</v>
          </cell>
          <cell r="CC20">
            <v>69.600000000000009</v>
          </cell>
          <cell r="CD20">
            <v>7237.3</v>
          </cell>
          <cell r="CE20">
            <v>11583.2</v>
          </cell>
          <cell r="CF20">
            <v>9218.4</v>
          </cell>
          <cell r="CG20">
            <v>11166.6</v>
          </cell>
          <cell r="CH20">
            <v>39.5</v>
          </cell>
          <cell r="CI20">
            <v>4679.6000000000004</v>
          </cell>
          <cell r="CJ20">
            <v>71</v>
          </cell>
          <cell r="CK20">
            <v>5115.4000000000005</v>
          </cell>
          <cell r="CL20">
            <v>10066.800000000001</v>
          </cell>
          <cell r="CM20">
            <v>472.5</v>
          </cell>
          <cell r="CN20">
            <v>36</v>
          </cell>
          <cell r="CO20">
            <v>3358.3</v>
          </cell>
          <cell r="CP20">
            <v>40.6</v>
          </cell>
          <cell r="CQ20">
            <v>10486.400000000001</v>
          </cell>
          <cell r="CR20">
            <v>10780.400000000001</v>
          </cell>
          <cell r="CS20">
            <v>15616.6</v>
          </cell>
          <cell r="CT20">
            <v>18.8</v>
          </cell>
          <cell r="CU20">
            <v>5219.9000000000005</v>
          </cell>
          <cell r="CV20">
            <v>4501.2</v>
          </cell>
          <cell r="CW20">
            <v>3124.9</v>
          </cell>
          <cell r="CX20">
            <v>10147.6</v>
          </cell>
          <cell r="CY20">
            <v>3260.4</v>
          </cell>
          <cell r="CZ20">
            <v>10686.1</v>
          </cell>
          <cell r="DA20">
            <v>3217.1000000000004</v>
          </cell>
          <cell r="DB20">
            <v>8946.4</v>
          </cell>
          <cell r="DC20">
            <v>45.5</v>
          </cell>
          <cell r="DD20">
            <v>7840.5</v>
          </cell>
          <cell r="DE20">
            <v>26.200000000000003</v>
          </cell>
          <cell r="DF20">
            <v>38.900000000000006</v>
          </cell>
          <cell r="DG20">
            <v>10.9</v>
          </cell>
          <cell r="DH20">
            <v>32.4</v>
          </cell>
          <cell r="DI20">
            <v>66.900000000000006</v>
          </cell>
          <cell r="DJ20">
            <v>3.4000000000000004</v>
          </cell>
          <cell r="DK20">
            <v>49.800000000000004</v>
          </cell>
          <cell r="DL20">
            <v>27.3</v>
          </cell>
          <cell r="DM20">
            <v>5.4</v>
          </cell>
          <cell r="DN20">
            <v>12.600000000000001</v>
          </cell>
          <cell r="DO20">
            <v>23.3</v>
          </cell>
          <cell r="DP20">
            <v>4.5</v>
          </cell>
          <cell r="DQ20">
            <v>59.6</v>
          </cell>
          <cell r="DR20">
            <v>53.322000000001211</v>
          </cell>
          <cell r="DS20">
            <v>35.97600000000093</v>
          </cell>
          <cell r="DT20">
            <v>34.089000000001398</v>
          </cell>
          <cell r="DU20">
            <v>47.779000000000821</v>
          </cell>
          <cell r="DV20">
            <v>4.7450000000011645</v>
          </cell>
          <cell r="DW20">
            <v>15.857000000000699</v>
          </cell>
          <cell r="DX20">
            <v>35.870000000000076</v>
          </cell>
          <cell r="DY20">
            <v>5.0120000000002625</v>
          </cell>
          <cell r="DZ20">
            <v>25.701999999999682</v>
          </cell>
          <cell r="EA20">
            <v>60.711000000002969</v>
          </cell>
          <cell r="EB20">
            <v>20.663999999995578</v>
          </cell>
          <cell r="EC20">
            <v>112.79099999999163</v>
          </cell>
          <cell r="ED20">
            <v>37.756999999999969</v>
          </cell>
          <cell r="EE20">
            <v>49.041999999999099</v>
          </cell>
          <cell r="EF20">
            <v>34.592000000000553</v>
          </cell>
          <cell r="EG20">
            <v>30.765000000001603</v>
          </cell>
          <cell r="EH20">
            <v>4.8820000000003354</v>
          </cell>
          <cell r="EI20">
            <v>32.895000000000799</v>
          </cell>
          <cell r="EJ20">
            <v>25.273999999999432</v>
          </cell>
          <cell r="EK20">
            <v>24.238000000000469</v>
          </cell>
          <cell r="EL20">
            <v>10.305000000000291</v>
          </cell>
          <cell r="EM20">
            <v>49.455999999999769</v>
          </cell>
          <cell r="EN20">
            <v>4132.8910000000005</v>
          </cell>
          <cell r="EO20">
            <v>15.523000000000685</v>
          </cell>
          <cell r="EP20">
            <v>5.9370000000001717</v>
          </cell>
          <cell r="EQ20">
            <v>2396.8079999999986</v>
          </cell>
          <cell r="ER20">
            <v>20.355000000000111</v>
          </cell>
          <cell r="ES20">
            <v>248.58200000000016</v>
          </cell>
          <cell r="ET20">
            <v>1157.0290000000002</v>
          </cell>
          <cell r="EU20">
            <v>4805.7580000000007</v>
          </cell>
          <cell r="EV20">
            <v>232.97799999999989</v>
          </cell>
          <cell r="EW20">
            <v>68.035999999999873</v>
          </cell>
          <cell r="EX20">
            <v>22.081999999999972</v>
          </cell>
          <cell r="EY20">
            <v>2.0789999999995419</v>
          </cell>
          <cell r="EZ20">
            <v>18.510000000000399</v>
          </cell>
          <cell r="FA20">
            <v>0.92000000000007276</v>
          </cell>
          <cell r="FB20">
            <v>173.20699999999999</v>
          </cell>
          <cell r="FC20">
            <v>228.54300000000003</v>
          </cell>
          <cell r="FD20">
            <v>601.15</v>
          </cell>
          <cell r="FE20">
            <v>1499.768</v>
          </cell>
          <cell r="FF20">
            <v>4020.2360000000017</v>
          </cell>
          <cell r="FG20">
            <v>4339.3319999999976</v>
          </cell>
          <cell r="FH20">
            <v>4051.3160000000007</v>
          </cell>
          <cell r="FI20">
            <v>134.29499999999999</v>
          </cell>
          <cell r="FJ20">
            <v>103.80099999999902</v>
          </cell>
          <cell r="FK20">
            <v>4251.1039999999994</v>
          </cell>
          <cell r="FL20">
            <v>19.700000000000003</v>
          </cell>
          <cell r="FM20">
            <v>4336.9229999999989</v>
          </cell>
          <cell r="FN20">
            <v>5379.3869999999997</v>
          </cell>
          <cell r="FO20">
            <v>3.077</v>
          </cell>
          <cell r="FP20">
            <v>9229.8880000000008</v>
          </cell>
          <cell r="FQ20">
            <v>4075.1869999999999</v>
          </cell>
          <cell r="FR20">
            <v>6.6450000000000005</v>
          </cell>
          <cell r="FS20">
            <v>104.866</v>
          </cell>
          <cell r="FT20">
            <v>2.617</v>
          </cell>
          <cell r="FU20">
            <v>5.4340000000000002</v>
          </cell>
          <cell r="FV20">
            <v>22.036999999999999</v>
          </cell>
          <cell r="FW20">
            <v>15.141999999999999</v>
          </cell>
          <cell r="FX20">
            <v>60.713000000000001</v>
          </cell>
          <cell r="FY20">
            <v>6.7690000000000001</v>
          </cell>
          <cell r="FZ20">
            <v>36.465000000000003</v>
          </cell>
          <cell r="GA20">
            <v>12.444000000000001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8522.1</v>
          </cell>
          <cell r="C21">
            <v>5041.3</v>
          </cell>
          <cell r="D21">
            <v>10060.900000000001</v>
          </cell>
          <cell r="E21">
            <v>7194.2000000000007</v>
          </cell>
          <cell r="F21">
            <v>5600.1</v>
          </cell>
          <cell r="G21">
            <v>6225.5</v>
          </cell>
          <cell r="H21">
            <v>7943</v>
          </cell>
          <cell r="I21">
            <v>7090.6</v>
          </cell>
          <cell r="J21">
            <v>7331.1</v>
          </cell>
          <cell r="K21">
            <v>6432.3</v>
          </cell>
          <cell r="L21">
            <v>5347.9000000000005</v>
          </cell>
          <cell r="M21">
            <v>5467.6</v>
          </cell>
          <cell r="N21">
            <v>5337.9000000000005</v>
          </cell>
          <cell r="O21">
            <v>6355.9000000000005</v>
          </cell>
          <cell r="P21">
            <v>10020.700000000001</v>
          </cell>
          <cell r="Q21">
            <v>12590.6</v>
          </cell>
          <cell r="R21">
            <v>11459.400000000001</v>
          </cell>
          <cell r="S21">
            <v>15382.2</v>
          </cell>
          <cell r="T21">
            <v>15838.800000000001</v>
          </cell>
          <cell r="U21">
            <v>15109.2</v>
          </cell>
          <cell r="V21">
            <v>40060.200000000004</v>
          </cell>
          <cell r="W21">
            <v>21186.300000000003</v>
          </cell>
          <cell r="X21">
            <v>20609.2</v>
          </cell>
          <cell r="Y21">
            <v>23022.2</v>
          </cell>
          <cell r="Z21">
            <v>16874.900000000001</v>
          </cell>
          <cell r="AA21">
            <v>22004.2</v>
          </cell>
          <cell r="AB21">
            <v>23310.5</v>
          </cell>
          <cell r="AC21">
            <v>26429.200000000001</v>
          </cell>
          <cell r="AD21">
            <v>33230.1</v>
          </cell>
          <cell r="AE21">
            <v>40549.9</v>
          </cell>
          <cell r="AF21">
            <v>72609</v>
          </cell>
          <cell r="AG21">
            <v>49547.100000000006</v>
          </cell>
          <cell r="AH21">
            <v>53468.700000000004</v>
          </cell>
          <cell r="AI21">
            <v>47489.8</v>
          </cell>
          <cell r="AJ21">
            <v>64716.700000000004</v>
          </cell>
          <cell r="AK21">
            <v>42061.5</v>
          </cell>
          <cell r="AL21">
            <v>31238.800000000003</v>
          </cell>
          <cell r="AM21">
            <v>42826.600000000006</v>
          </cell>
          <cell r="AN21">
            <v>43209.3</v>
          </cell>
          <cell r="AO21">
            <v>53326.700000000004</v>
          </cell>
          <cell r="AP21">
            <v>41747.200000000004</v>
          </cell>
          <cell r="AQ21">
            <v>42205.600000000006</v>
          </cell>
          <cell r="AR21">
            <v>52269.200000000004</v>
          </cell>
          <cell r="AS21">
            <v>66015.400000000009</v>
          </cell>
          <cell r="AT21">
            <v>53471.600000000006</v>
          </cell>
          <cell r="AU21">
            <v>54335.5</v>
          </cell>
          <cell r="AV21">
            <v>45012.5</v>
          </cell>
          <cell r="AW21">
            <v>48274.3</v>
          </cell>
          <cell r="AX21">
            <v>42628</v>
          </cell>
          <cell r="AY21">
            <v>48277.3</v>
          </cell>
          <cell r="AZ21">
            <v>72026.400000000009</v>
          </cell>
          <cell r="BA21">
            <v>75960.400000000009</v>
          </cell>
          <cell r="BB21">
            <v>86863.3</v>
          </cell>
          <cell r="BC21">
            <v>92995</v>
          </cell>
          <cell r="BD21">
            <v>82725.200000000012</v>
          </cell>
          <cell r="BE21">
            <v>82283</v>
          </cell>
          <cell r="BF21">
            <v>90966</v>
          </cell>
          <cell r="BG21">
            <v>79282.5</v>
          </cell>
          <cell r="BH21">
            <v>70891.8</v>
          </cell>
          <cell r="BI21">
            <v>49200.5</v>
          </cell>
          <cell r="BJ21">
            <v>33568.400000000001</v>
          </cell>
          <cell r="BK21">
            <v>52294.400000000001</v>
          </cell>
          <cell r="BL21">
            <v>73958.2</v>
          </cell>
          <cell r="BM21">
            <v>71777.400000000009</v>
          </cell>
          <cell r="BN21">
            <v>94064.5</v>
          </cell>
          <cell r="BO21">
            <v>97113.8</v>
          </cell>
          <cell r="BP21">
            <v>88523.6</v>
          </cell>
          <cell r="BQ21">
            <v>66398.3</v>
          </cell>
          <cell r="BR21">
            <v>70398</v>
          </cell>
          <cell r="BS21">
            <v>84003.400000000009</v>
          </cell>
          <cell r="BT21">
            <v>88955.400000000009</v>
          </cell>
          <cell r="BU21">
            <v>97343.700000000012</v>
          </cell>
          <cell r="BV21">
            <v>86392.700000000012</v>
          </cell>
          <cell r="BW21">
            <v>109856.5</v>
          </cell>
          <cell r="BX21">
            <v>107410.70000000001</v>
          </cell>
          <cell r="BY21">
            <v>110543</v>
          </cell>
          <cell r="BZ21">
            <v>104778.8</v>
          </cell>
          <cell r="CA21">
            <v>91566.200000000012</v>
          </cell>
          <cell r="CB21">
            <v>101691.90000000001</v>
          </cell>
          <cell r="CC21">
            <v>101446.40000000001</v>
          </cell>
          <cell r="CD21">
            <v>82322.700000000012</v>
          </cell>
          <cell r="CE21">
            <v>86701.900000000009</v>
          </cell>
          <cell r="CF21">
            <v>74706.5</v>
          </cell>
          <cell r="CG21">
            <v>84447.5</v>
          </cell>
          <cell r="CH21">
            <v>63801.100000000006</v>
          </cell>
          <cell r="CI21">
            <v>73117.900000000009</v>
          </cell>
          <cell r="CJ21">
            <v>82043</v>
          </cell>
          <cell r="CK21">
            <v>86080.1</v>
          </cell>
          <cell r="CL21">
            <v>88001.3</v>
          </cell>
          <cell r="CM21">
            <v>71302</v>
          </cell>
          <cell r="CN21">
            <v>69989</v>
          </cell>
          <cell r="CO21">
            <v>71135.5</v>
          </cell>
          <cell r="CP21">
            <v>57521.600000000006</v>
          </cell>
          <cell r="CQ21">
            <v>67412.2</v>
          </cell>
          <cell r="CR21">
            <v>56442.9</v>
          </cell>
          <cell r="CS21">
            <v>69589.3</v>
          </cell>
          <cell r="CT21">
            <v>64846.400000000001</v>
          </cell>
          <cell r="CU21">
            <v>63841.600000000006</v>
          </cell>
          <cell r="CV21">
            <v>78975.5</v>
          </cell>
          <cell r="CW21">
            <v>92275.3</v>
          </cell>
          <cell r="CX21">
            <v>107421</v>
          </cell>
          <cell r="CY21">
            <v>98569.1</v>
          </cell>
          <cell r="CZ21">
            <v>98206</v>
          </cell>
          <cell r="DA21">
            <v>106684.1</v>
          </cell>
          <cell r="DB21">
            <v>100389.1</v>
          </cell>
          <cell r="DC21">
            <v>120539.5</v>
          </cell>
          <cell r="DD21">
            <v>129350</v>
          </cell>
          <cell r="DE21">
            <v>176303.6</v>
          </cell>
          <cell r="DF21">
            <v>135208.9</v>
          </cell>
          <cell r="DG21">
            <v>134550.39999999999</v>
          </cell>
          <cell r="DH21">
            <v>144634.70000000001</v>
          </cell>
          <cell r="DI21">
            <v>121392.8</v>
          </cell>
          <cell r="DJ21">
            <v>122827.90000000001</v>
          </cell>
          <cell r="DK21">
            <v>106205</v>
          </cell>
          <cell r="DL21">
            <v>115238</v>
          </cell>
          <cell r="DM21">
            <v>137286.30000000002</v>
          </cell>
          <cell r="DN21">
            <v>140773</v>
          </cell>
          <cell r="DO21">
            <v>182376.5</v>
          </cell>
          <cell r="DP21">
            <v>167117.5</v>
          </cell>
          <cell r="DQ21">
            <v>156321.20000000001</v>
          </cell>
          <cell r="DR21">
            <v>144324.07399999996</v>
          </cell>
          <cell r="DS21">
            <v>137595.302</v>
          </cell>
          <cell r="DT21">
            <v>127355.01500000001</v>
          </cell>
          <cell r="DU21">
            <v>106101.23999999999</v>
          </cell>
          <cell r="DV21">
            <v>86394.730999999985</v>
          </cell>
          <cell r="DW21">
            <v>98869.643000000011</v>
          </cell>
          <cell r="DX21">
            <v>111762.78500000002</v>
          </cell>
          <cell r="DY21">
            <v>92631.315000000002</v>
          </cell>
          <cell r="DZ21">
            <v>110923.72100000001</v>
          </cell>
          <cell r="EA21">
            <v>174024.948</v>
          </cell>
          <cell r="EB21">
            <v>167497.63399999999</v>
          </cell>
          <cell r="EC21">
            <v>162251.03800000003</v>
          </cell>
          <cell r="ED21">
            <v>128119.63699999999</v>
          </cell>
          <cell r="EE21">
            <v>107773.50200000001</v>
          </cell>
          <cell r="EF21">
            <v>95896.532000000007</v>
          </cell>
          <cell r="EG21">
            <v>95288.231000000014</v>
          </cell>
          <cell r="EH21">
            <v>99530.349000000017</v>
          </cell>
          <cell r="EI21">
            <v>92327.574999999997</v>
          </cell>
          <cell r="EJ21">
            <v>65440.915999999997</v>
          </cell>
          <cell r="EK21">
            <v>65575.89</v>
          </cell>
          <cell r="EL21">
            <v>63150.128000000004</v>
          </cell>
          <cell r="EM21">
            <v>62220.546999999991</v>
          </cell>
          <cell r="EN21">
            <v>50133.45900000001</v>
          </cell>
          <cell r="EO21">
            <v>59195.450000000004</v>
          </cell>
          <cell r="EP21">
            <v>42244.857000000004</v>
          </cell>
          <cell r="EQ21">
            <v>47389.583000000006</v>
          </cell>
          <cell r="ER21">
            <v>60153.600000000013</v>
          </cell>
          <cell r="ES21">
            <v>84363.15</v>
          </cell>
          <cell r="ET21">
            <v>113386.53700000001</v>
          </cell>
          <cell r="EU21">
            <v>3035.3720000000044</v>
          </cell>
          <cell r="EV21">
            <v>467.20000000000005</v>
          </cell>
          <cell r="EW21">
            <v>536.52599999999984</v>
          </cell>
          <cell r="EX21">
            <v>593.80000000000007</v>
          </cell>
          <cell r="EY21">
            <v>1246.9099999999978</v>
          </cell>
          <cell r="EZ21">
            <v>1272.1900000000014</v>
          </cell>
          <cell r="FA21">
            <v>4.9399999999994186</v>
          </cell>
          <cell r="FB21">
            <v>0</v>
          </cell>
          <cell r="FC21">
            <v>177.34800000000007</v>
          </cell>
          <cell r="FD21">
            <v>662.40000000000009</v>
          </cell>
          <cell r="FE21">
            <v>1124.746000000001</v>
          </cell>
          <cell r="FF21">
            <v>823.65499999999997</v>
          </cell>
          <cell r="FG21">
            <v>1753.1000000000015</v>
          </cell>
          <cell r="FH21">
            <v>642.70000000000005</v>
          </cell>
          <cell r="FI21">
            <v>1078</v>
          </cell>
          <cell r="FJ21">
            <v>527.5200000000001</v>
          </cell>
          <cell r="FK21">
            <v>1139.7</v>
          </cell>
          <cell r="FL21">
            <v>713.7</v>
          </cell>
          <cell r="FM21">
            <v>623.90000000000009</v>
          </cell>
          <cell r="FN21">
            <v>56.535000000000004</v>
          </cell>
          <cell r="FO21">
            <v>221.00300000000001</v>
          </cell>
          <cell r="FP21">
            <v>167.006</v>
          </cell>
          <cell r="FQ21">
            <v>343.97</v>
          </cell>
          <cell r="FR21">
            <v>301.89</v>
          </cell>
          <cell r="FS21">
            <v>182.64000000000001</v>
          </cell>
          <cell r="FT21">
            <v>427.44600000000003</v>
          </cell>
          <cell r="FU21">
            <v>291.75200000000001</v>
          </cell>
          <cell r="FV21">
            <v>302.96600000000001</v>
          </cell>
          <cell r="FW21">
            <v>292.91500000000002</v>
          </cell>
          <cell r="FX21">
            <v>309.61200000000002</v>
          </cell>
          <cell r="FY21">
            <v>333.25</v>
          </cell>
          <cell r="FZ21">
            <v>273.24900000000002</v>
          </cell>
          <cell r="GA21">
            <v>163.97300000000001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36112.200000000004</v>
          </cell>
          <cell r="C22">
            <v>37271</v>
          </cell>
          <cell r="D22">
            <v>73356.3</v>
          </cell>
          <cell r="E22">
            <v>125859.70000000001</v>
          </cell>
          <cell r="F22">
            <v>36874.400000000001</v>
          </cell>
          <cell r="G22">
            <v>122087.8</v>
          </cell>
          <cell r="H22">
            <v>36274.6</v>
          </cell>
          <cell r="I22">
            <v>125832</v>
          </cell>
          <cell r="J22">
            <v>86195</v>
          </cell>
          <cell r="K22">
            <v>0</v>
          </cell>
          <cell r="L22">
            <v>201670.5</v>
          </cell>
          <cell r="M22">
            <v>80988</v>
          </cell>
          <cell r="N22">
            <v>83641.5</v>
          </cell>
          <cell r="O22">
            <v>81557.100000000006</v>
          </cell>
          <cell r="P22">
            <v>82957.600000000006</v>
          </cell>
          <cell r="Q22">
            <v>196594.40000000002</v>
          </cell>
          <cell r="R22">
            <v>39234.6</v>
          </cell>
          <cell r="S22">
            <v>42162.5</v>
          </cell>
          <cell r="T22">
            <v>130217.5</v>
          </cell>
          <cell r="U22">
            <v>48215.9</v>
          </cell>
          <cell r="V22">
            <v>42071.9</v>
          </cell>
          <cell r="W22">
            <v>45307</v>
          </cell>
          <cell r="X22">
            <v>87277.3</v>
          </cell>
          <cell r="Y22">
            <v>42755.5</v>
          </cell>
          <cell r="Z22">
            <v>81618</v>
          </cell>
          <cell r="AA22">
            <v>0</v>
          </cell>
          <cell r="AB22">
            <v>79033.400000000009</v>
          </cell>
          <cell r="AC22">
            <v>37268.1</v>
          </cell>
          <cell r="AD22">
            <v>36862.9</v>
          </cell>
          <cell r="AE22">
            <v>0</v>
          </cell>
          <cell r="AF22">
            <v>38303.300000000003</v>
          </cell>
          <cell r="AG22">
            <v>37951</v>
          </cell>
          <cell r="AH22">
            <v>0</v>
          </cell>
          <cell r="AI22">
            <v>41518.100000000006</v>
          </cell>
          <cell r="AJ22">
            <v>0</v>
          </cell>
          <cell r="AK22">
            <v>0</v>
          </cell>
          <cell r="AL22">
            <v>40208.300000000003</v>
          </cell>
          <cell r="AM22">
            <v>74464.600000000006</v>
          </cell>
          <cell r="AN22">
            <v>0</v>
          </cell>
          <cell r="AO22">
            <v>76566.600000000006</v>
          </cell>
          <cell r="AP22">
            <v>43427.200000000004</v>
          </cell>
          <cell r="AQ22">
            <v>77610.3</v>
          </cell>
          <cell r="AR22">
            <v>0</v>
          </cell>
          <cell r="AS22">
            <v>0</v>
          </cell>
          <cell r="AT22">
            <v>83422.200000000012</v>
          </cell>
          <cell r="AU22">
            <v>42849.600000000006</v>
          </cell>
          <cell r="AV22">
            <v>0</v>
          </cell>
          <cell r="AW22">
            <v>125349.3</v>
          </cell>
          <cell r="AX22">
            <v>39161.599999999999</v>
          </cell>
          <cell r="AY22">
            <v>43296.800000000003</v>
          </cell>
          <cell r="AZ22">
            <v>91399</v>
          </cell>
          <cell r="BA22">
            <v>43381.9</v>
          </cell>
          <cell r="BB22">
            <v>46020.100000000006</v>
          </cell>
          <cell r="BC22">
            <v>41760.400000000001</v>
          </cell>
          <cell r="BD22">
            <v>46137.9</v>
          </cell>
          <cell r="BE22">
            <v>0</v>
          </cell>
          <cell r="BF22">
            <v>92440.3</v>
          </cell>
          <cell r="BG22">
            <v>93653.400000000009</v>
          </cell>
          <cell r="BH22">
            <v>87022.8</v>
          </cell>
          <cell r="BI22">
            <v>48392.4</v>
          </cell>
          <cell r="BJ22">
            <v>127352.70000000001</v>
          </cell>
          <cell r="BK22">
            <v>86833</v>
          </cell>
          <cell r="BL22">
            <v>127456.6</v>
          </cell>
          <cell r="BM22">
            <v>38385.200000000004</v>
          </cell>
          <cell r="BN22">
            <v>41896.300000000003</v>
          </cell>
          <cell r="BO22">
            <v>37878.700000000004</v>
          </cell>
          <cell r="BP22">
            <v>0</v>
          </cell>
          <cell r="BQ22">
            <v>39174.1</v>
          </cell>
          <cell r="BR22">
            <v>0</v>
          </cell>
          <cell r="BS22">
            <v>125473.5</v>
          </cell>
          <cell r="BT22">
            <v>84990.1</v>
          </cell>
          <cell r="BU22">
            <v>42550.8</v>
          </cell>
          <cell r="BV22">
            <v>128651.5</v>
          </cell>
          <cell r="BW22">
            <v>127329.8</v>
          </cell>
          <cell r="BX22">
            <v>218562.2</v>
          </cell>
          <cell r="BY22">
            <v>43815.600000000006</v>
          </cell>
          <cell r="BZ22">
            <v>46544.100000000006</v>
          </cell>
          <cell r="CA22">
            <v>153678.6</v>
          </cell>
          <cell r="CB22">
            <v>45225.3</v>
          </cell>
          <cell r="CC22">
            <v>46729.5</v>
          </cell>
          <cell r="CD22">
            <v>46987.8</v>
          </cell>
          <cell r="CE22">
            <v>44902.5</v>
          </cell>
          <cell r="CF22">
            <v>5.5</v>
          </cell>
          <cell r="CG22">
            <v>91329.400000000009</v>
          </cell>
          <cell r="CH22">
            <v>131211.70000000001</v>
          </cell>
          <cell r="CI22">
            <v>97227.900000000009</v>
          </cell>
          <cell r="CJ22">
            <v>83071.900000000009</v>
          </cell>
          <cell r="CK22">
            <v>0</v>
          </cell>
          <cell r="CL22">
            <v>132031.9</v>
          </cell>
          <cell r="CM22">
            <v>43727.4</v>
          </cell>
          <cell r="CN22">
            <v>41030.9</v>
          </cell>
          <cell r="CO22">
            <v>43596.100000000006</v>
          </cell>
          <cell r="CP22">
            <v>42144.200000000004</v>
          </cell>
          <cell r="CQ22">
            <v>45341</v>
          </cell>
          <cell r="CR22">
            <v>5.5</v>
          </cell>
          <cell r="CS22">
            <v>162520.40000000002</v>
          </cell>
          <cell r="CT22">
            <v>44601</v>
          </cell>
          <cell r="CU22">
            <v>128654.6</v>
          </cell>
          <cell r="CV22">
            <v>41116.200000000004</v>
          </cell>
          <cell r="CW22">
            <v>132855.6</v>
          </cell>
          <cell r="CX22">
            <v>40746.100000000006</v>
          </cell>
          <cell r="CY22">
            <v>136268.70000000001</v>
          </cell>
          <cell r="CZ22">
            <v>88991.400000000009</v>
          </cell>
          <cell r="DA22">
            <v>48763.3</v>
          </cell>
          <cell r="DB22">
            <v>92248.6</v>
          </cell>
          <cell r="DC22">
            <v>97610.6</v>
          </cell>
          <cell r="DD22">
            <v>89236</v>
          </cell>
          <cell r="DE22">
            <v>142070.6</v>
          </cell>
          <cell r="DF22">
            <v>60564</v>
          </cell>
          <cell r="DG22">
            <v>159814.80000000002</v>
          </cell>
          <cell r="DH22">
            <v>43243.4</v>
          </cell>
          <cell r="DI22">
            <v>138734.39999999999</v>
          </cell>
          <cell r="DJ22">
            <v>129485.3</v>
          </cell>
          <cell r="DK22">
            <v>47344.600000000006</v>
          </cell>
          <cell r="DL22">
            <v>138010.30000000002</v>
          </cell>
          <cell r="DM22">
            <v>90198.400000000009</v>
          </cell>
          <cell r="DN22">
            <v>43881.9</v>
          </cell>
          <cell r="DO22">
            <v>160155.30000000002</v>
          </cell>
          <cell r="DP22">
            <v>46932</v>
          </cell>
          <cell r="DQ22">
            <v>141167.20000000001</v>
          </cell>
          <cell r="DR22">
            <v>84610.790000000008</v>
          </cell>
          <cell r="DS22">
            <v>45083.700000000012</v>
          </cell>
          <cell r="DT22">
            <v>81868.570000000007</v>
          </cell>
          <cell r="DU22">
            <v>41353.710000000006</v>
          </cell>
          <cell r="DV22">
            <v>127872.91400000002</v>
          </cell>
          <cell r="DW22">
            <v>0</v>
          </cell>
          <cell r="DX22">
            <v>0</v>
          </cell>
          <cell r="DY22">
            <v>13.075000000000001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90010.849000000002</v>
          </cell>
          <cell r="EE22">
            <v>0</v>
          </cell>
          <cell r="EF22">
            <v>132704.56600000002</v>
          </cell>
          <cell r="EG22">
            <v>39500.340000000004</v>
          </cell>
          <cell r="EH22">
            <v>83452.074000000008</v>
          </cell>
          <cell r="EI22">
            <v>0</v>
          </cell>
          <cell r="EJ22">
            <v>89157.244999999995</v>
          </cell>
          <cell r="EK22">
            <v>40596.100000000006</v>
          </cell>
          <cell r="EL22">
            <v>119434.38600000001</v>
          </cell>
          <cell r="EM22">
            <v>77444.7</v>
          </cell>
          <cell r="EN22">
            <v>163528.22</v>
          </cell>
          <cell r="EO22">
            <v>99841.311000000002</v>
          </cell>
          <cell r="EP22">
            <v>121055.591</v>
          </cell>
          <cell r="EQ22">
            <v>131613.48000000001</v>
          </cell>
          <cell r="ER22">
            <v>97536.195999999996</v>
          </cell>
          <cell r="ES22">
            <v>121929.814</v>
          </cell>
          <cell r="ET22">
            <v>119969.348</v>
          </cell>
          <cell r="EU22">
            <v>124403.83500000002</v>
          </cell>
          <cell r="EV22">
            <v>128481.83500000002</v>
          </cell>
          <cell r="EW22">
            <v>80900</v>
          </cell>
          <cell r="EX22">
            <v>75724.525999999998</v>
          </cell>
          <cell r="EY22">
            <v>149604.96600000001</v>
          </cell>
          <cell r="EZ22">
            <v>111336.35400000001</v>
          </cell>
          <cell r="FA22">
            <v>89591.637000000002</v>
          </cell>
          <cell r="FB22">
            <v>103829.04000000001</v>
          </cell>
          <cell r="FC22">
            <v>72094.718999999997</v>
          </cell>
          <cell r="FD22">
            <v>140924.90099999998</v>
          </cell>
          <cell r="FE22">
            <v>149046.94600000003</v>
          </cell>
          <cell r="FF22">
            <v>72438.828999999998</v>
          </cell>
          <cell r="FG22">
            <v>86687.937000000005</v>
          </cell>
          <cell r="FH22">
            <v>42588.541000000005</v>
          </cell>
          <cell r="FI22">
            <v>41968.391000000003</v>
          </cell>
          <cell r="FJ22">
            <v>43729.331000000006</v>
          </cell>
          <cell r="FK22">
            <v>41887.977000000006</v>
          </cell>
          <cell r="FL22">
            <v>44615.21</v>
          </cell>
          <cell r="FM22">
            <v>42793.563000000002</v>
          </cell>
          <cell r="FN22">
            <v>113970.735</v>
          </cell>
          <cell r="FO22">
            <v>110977.515</v>
          </cell>
          <cell r="FP22">
            <v>69794.962</v>
          </cell>
          <cell r="FQ22">
            <v>122165.196</v>
          </cell>
          <cell r="FR22">
            <v>0</v>
          </cell>
          <cell r="FS22">
            <v>119224.80500000001</v>
          </cell>
          <cell r="FT22">
            <v>44666.895000000004</v>
          </cell>
          <cell r="FU22">
            <v>42976.042999999998</v>
          </cell>
          <cell r="FV22">
            <v>38657.142</v>
          </cell>
          <cell r="FW22">
            <v>87696.798999999999</v>
          </cell>
          <cell r="FX22">
            <v>44861.859000000004</v>
          </cell>
          <cell r="FY22">
            <v>83616.297999999995</v>
          </cell>
          <cell r="FZ22">
            <v>94117.903000000006</v>
          </cell>
          <cell r="GA22">
            <v>156829.07800000001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56.800000000000004</v>
          </cell>
          <cell r="AX23">
            <v>24.700000000000003</v>
          </cell>
          <cell r="AY23">
            <v>0</v>
          </cell>
          <cell r="AZ23">
            <v>0</v>
          </cell>
          <cell r="BA23">
            <v>228</v>
          </cell>
          <cell r="BB23">
            <v>45</v>
          </cell>
          <cell r="BC23">
            <v>45</v>
          </cell>
          <cell r="BD23">
            <v>177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20</v>
          </cell>
          <cell r="BU23">
            <v>0</v>
          </cell>
          <cell r="BV23">
            <v>0</v>
          </cell>
          <cell r="BW23">
            <v>91.5</v>
          </cell>
          <cell r="BX23">
            <v>0</v>
          </cell>
          <cell r="BY23">
            <v>290</v>
          </cell>
          <cell r="BZ23">
            <v>23</v>
          </cell>
          <cell r="CA23">
            <v>0</v>
          </cell>
          <cell r="CB23">
            <v>0</v>
          </cell>
          <cell r="CC23">
            <v>197.9</v>
          </cell>
          <cell r="CD23">
            <v>872.2</v>
          </cell>
          <cell r="CE23">
            <v>2187.7000000000003</v>
          </cell>
          <cell r="CF23">
            <v>2410.2000000000003</v>
          </cell>
          <cell r="CG23">
            <v>2219.7000000000003</v>
          </cell>
          <cell r="CH23">
            <v>700</v>
          </cell>
          <cell r="CI23">
            <v>2671.6000000000004</v>
          </cell>
          <cell r="CJ23">
            <v>3438.6000000000004</v>
          </cell>
          <cell r="CK23">
            <v>3935.7000000000003</v>
          </cell>
          <cell r="CL23">
            <v>7014.6</v>
          </cell>
          <cell r="CM23">
            <v>8980.2000000000007</v>
          </cell>
          <cell r="CN23">
            <v>7880</v>
          </cell>
          <cell r="CO23">
            <v>7503.4000000000005</v>
          </cell>
          <cell r="CP23">
            <v>6692.4000000000005</v>
          </cell>
          <cell r="CQ23">
            <v>8429.2000000000007</v>
          </cell>
          <cell r="CR23">
            <v>9489.4</v>
          </cell>
          <cell r="CS23">
            <v>7288.8</v>
          </cell>
          <cell r="CT23">
            <v>7215.5</v>
          </cell>
          <cell r="CU23">
            <v>10363.900000000001</v>
          </cell>
          <cell r="CV23">
            <v>15478.800000000001</v>
          </cell>
          <cell r="CW23">
            <v>16370.800000000001</v>
          </cell>
          <cell r="CX23">
            <v>15706</v>
          </cell>
          <cell r="CY23">
            <v>13096.300000000001</v>
          </cell>
          <cell r="CZ23">
            <v>11011</v>
          </cell>
          <cell r="DA23">
            <v>15716.2</v>
          </cell>
          <cell r="DB23">
            <v>4580.3</v>
          </cell>
          <cell r="DC23">
            <v>3908.9</v>
          </cell>
          <cell r="DD23">
            <v>9544.4</v>
          </cell>
          <cell r="DE23">
            <v>10610.5</v>
          </cell>
          <cell r="DF23">
            <v>6171.3</v>
          </cell>
          <cell r="DG23">
            <v>12925.900000000001</v>
          </cell>
          <cell r="DH23">
            <v>18389.600000000002</v>
          </cell>
          <cell r="DI23">
            <v>10143.6</v>
          </cell>
          <cell r="DJ23">
            <v>9722.6</v>
          </cell>
          <cell r="DK23">
            <v>7125.9000000000005</v>
          </cell>
          <cell r="DL23">
            <v>9553.4</v>
          </cell>
          <cell r="DM23">
            <v>10141.700000000001</v>
          </cell>
          <cell r="DN23">
            <v>10701.400000000001</v>
          </cell>
          <cell r="DO23">
            <v>5790.6</v>
          </cell>
          <cell r="DP23">
            <v>7829.3</v>
          </cell>
          <cell r="DQ23">
            <v>14831.800000000001</v>
          </cell>
          <cell r="DR23">
            <v>14912.612000000001</v>
          </cell>
          <cell r="DS23">
            <v>17899.685999999998</v>
          </cell>
          <cell r="DT23">
            <v>16406.438000000002</v>
          </cell>
          <cell r="DU23">
            <v>7347.0880000000006</v>
          </cell>
          <cell r="DV23">
            <v>1867.796</v>
          </cell>
          <cell r="DW23">
            <v>4921.5280000000002</v>
          </cell>
          <cell r="DX23">
            <v>9532.884</v>
          </cell>
          <cell r="DY23">
            <v>8455.9380000000001</v>
          </cell>
          <cell r="DZ23">
            <v>14083.237000000001</v>
          </cell>
          <cell r="EA23">
            <v>19319.573</v>
          </cell>
          <cell r="EB23">
            <v>21070.346000000005</v>
          </cell>
          <cell r="EC23">
            <v>21963.626000000004</v>
          </cell>
          <cell r="ED23">
            <v>20533.391</v>
          </cell>
          <cell r="EE23">
            <v>18319.884000000002</v>
          </cell>
          <cell r="EF23">
            <v>23657.683000000005</v>
          </cell>
          <cell r="EG23">
            <v>20188.062000000002</v>
          </cell>
          <cell r="EH23">
            <v>20087.176000000003</v>
          </cell>
          <cell r="EI23">
            <v>13025.426000000001</v>
          </cell>
          <cell r="EJ23">
            <v>15313.648000000001</v>
          </cell>
          <cell r="EK23">
            <v>14069.976999999999</v>
          </cell>
          <cell r="EL23">
            <v>14435.412</v>
          </cell>
          <cell r="EM23">
            <v>14365.847999999998</v>
          </cell>
          <cell r="EN23">
            <v>12140.792000000003</v>
          </cell>
          <cell r="EO23">
            <v>11089.114000000001</v>
          </cell>
          <cell r="EP23">
            <v>7171.2700000000013</v>
          </cell>
          <cell r="EQ23">
            <v>13654.258</v>
          </cell>
          <cell r="ER23">
            <v>5178.2650000000012</v>
          </cell>
          <cell r="ES23">
            <v>5765.9760000000006</v>
          </cell>
          <cell r="ET23">
            <v>12476.062</v>
          </cell>
          <cell r="EU23">
            <v>5452.7520000000004</v>
          </cell>
          <cell r="EV23">
            <v>10480.5</v>
          </cell>
          <cell r="EW23">
            <v>9176.8000000000011</v>
          </cell>
          <cell r="EX23">
            <v>6921.35</v>
          </cell>
          <cell r="EY23">
            <v>7861.75</v>
          </cell>
          <cell r="EZ23">
            <v>10132.775000000001</v>
          </cell>
          <cell r="FA23">
            <v>3706.3500000000004</v>
          </cell>
          <cell r="FB23">
            <v>1180.5</v>
          </cell>
          <cell r="FC23">
            <v>0</v>
          </cell>
          <cell r="FD23">
            <v>16801.59</v>
          </cell>
          <cell r="FE23">
            <v>15415.570000000002</v>
          </cell>
          <cell r="FF23">
            <v>16616.600000000002</v>
          </cell>
          <cell r="FG23">
            <v>19648.414000000001</v>
          </cell>
          <cell r="FH23">
            <v>17934.935000000001</v>
          </cell>
          <cell r="FI23">
            <v>4866.8200000000006</v>
          </cell>
          <cell r="FJ23">
            <v>4008.25</v>
          </cell>
          <cell r="FK23">
            <v>7328.72</v>
          </cell>
          <cell r="FL23">
            <v>8588.91</v>
          </cell>
          <cell r="FM23">
            <v>7556.55</v>
          </cell>
          <cell r="FN23">
            <v>3432.61</v>
          </cell>
          <cell r="FO23">
            <v>0</v>
          </cell>
          <cell r="FP23">
            <v>6551.66</v>
          </cell>
          <cell r="FQ23">
            <v>8525.68</v>
          </cell>
          <cell r="FR23">
            <v>5705.7300000000005</v>
          </cell>
          <cell r="FS23">
            <v>5488.17</v>
          </cell>
          <cell r="FT23">
            <v>5254.89</v>
          </cell>
          <cell r="FU23">
            <v>5361.75</v>
          </cell>
          <cell r="FV23">
            <v>5582.7300000000005</v>
          </cell>
          <cell r="FW23">
            <v>6839.6900000000005</v>
          </cell>
          <cell r="FX23">
            <v>10013.43</v>
          </cell>
          <cell r="FY23">
            <v>8897.35</v>
          </cell>
          <cell r="FZ23">
            <v>1083.2</v>
          </cell>
          <cell r="GA23">
            <v>2399.15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160</v>
          </cell>
          <cell r="M24">
            <v>0</v>
          </cell>
          <cell r="N24">
            <v>0</v>
          </cell>
          <cell r="O24">
            <v>0</v>
          </cell>
          <cell r="P24">
            <v>50</v>
          </cell>
          <cell r="Q24">
            <v>50</v>
          </cell>
          <cell r="R24">
            <v>0</v>
          </cell>
          <cell r="S24">
            <v>14</v>
          </cell>
          <cell r="T24">
            <v>0</v>
          </cell>
          <cell r="U24">
            <v>83.800000000000011</v>
          </cell>
          <cell r="V24">
            <v>71</v>
          </cell>
          <cell r="W24">
            <v>53.300000000000004</v>
          </cell>
          <cell r="X24">
            <v>0</v>
          </cell>
          <cell r="Y24">
            <v>117.10000000000001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52.7</v>
          </cell>
          <cell r="AF24">
            <v>0</v>
          </cell>
          <cell r="AG24">
            <v>89.2</v>
          </cell>
          <cell r="AH24">
            <v>0</v>
          </cell>
          <cell r="AI24">
            <v>135.20000000000002</v>
          </cell>
          <cell r="AJ24">
            <v>132.5</v>
          </cell>
          <cell r="AK24">
            <v>412.40000000000003</v>
          </cell>
          <cell r="AL24">
            <v>84.800000000000011</v>
          </cell>
          <cell r="AM24">
            <v>38.400000000000006</v>
          </cell>
          <cell r="AN24">
            <v>159.20000000000002</v>
          </cell>
          <cell r="AO24">
            <v>301</v>
          </cell>
          <cell r="AP24">
            <v>61.6</v>
          </cell>
          <cell r="AQ24">
            <v>45.300000000000004</v>
          </cell>
          <cell r="AR24">
            <v>0</v>
          </cell>
          <cell r="AS24">
            <v>39.1</v>
          </cell>
          <cell r="AT24">
            <v>0</v>
          </cell>
          <cell r="AU24">
            <v>0</v>
          </cell>
          <cell r="AV24">
            <v>20.900000000000002</v>
          </cell>
          <cell r="AW24">
            <v>0</v>
          </cell>
          <cell r="AX24">
            <v>265.8</v>
          </cell>
          <cell r="AY24">
            <v>185.5</v>
          </cell>
          <cell r="AZ24">
            <v>269.2</v>
          </cell>
          <cell r="BA24">
            <v>14.200000000000001</v>
          </cell>
          <cell r="BB24">
            <v>0</v>
          </cell>
          <cell r="BC24">
            <v>437.70000000000005</v>
          </cell>
          <cell r="BD24">
            <v>282.5</v>
          </cell>
          <cell r="BE24">
            <v>0</v>
          </cell>
          <cell r="BF24">
            <v>153.30000000000001</v>
          </cell>
          <cell r="BG24">
            <v>145.4</v>
          </cell>
          <cell r="BH24">
            <v>272.90000000000003</v>
          </cell>
          <cell r="BI24">
            <v>466.1</v>
          </cell>
          <cell r="BJ24">
            <v>368</v>
          </cell>
          <cell r="BK24">
            <v>345.3</v>
          </cell>
          <cell r="BL24">
            <v>324.5</v>
          </cell>
          <cell r="BM24">
            <v>191.5</v>
          </cell>
          <cell r="BN24">
            <v>60.900000000000006</v>
          </cell>
          <cell r="BO24">
            <v>160</v>
          </cell>
          <cell r="BP24">
            <v>40.200000000000003</v>
          </cell>
          <cell r="BQ24">
            <v>191.8</v>
          </cell>
          <cell r="BR24">
            <v>255.5</v>
          </cell>
          <cell r="BS24">
            <v>327.40000000000003</v>
          </cell>
          <cell r="BT24">
            <v>412</v>
          </cell>
          <cell r="BU24">
            <v>754.40000000000009</v>
          </cell>
          <cell r="BV24">
            <v>881.2</v>
          </cell>
          <cell r="BW24">
            <v>896.6</v>
          </cell>
          <cell r="BX24">
            <v>833.40000000000009</v>
          </cell>
          <cell r="BY24">
            <v>633.70000000000005</v>
          </cell>
          <cell r="BZ24">
            <v>258.60000000000002</v>
          </cell>
          <cell r="CA24">
            <v>437.20000000000005</v>
          </cell>
          <cell r="CB24">
            <v>318.90000000000003</v>
          </cell>
          <cell r="CC24">
            <v>302.60000000000002</v>
          </cell>
          <cell r="CD24">
            <v>135.70000000000002</v>
          </cell>
          <cell r="CE24">
            <v>198.8</v>
          </cell>
          <cell r="CF24">
            <v>255.10000000000002</v>
          </cell>
          <cell r="CG24">
            <v>541</v>
          </cell>
          <cell r="CH24">
            <v>865.1</v>
          </cell>
          <cell r="CI24">
            <v>1139.2</v>
          </cell>
          <cell r="CJ24">
            <v>1462</v>
          </cell>
          <cell r="CK24">
            <v>356</v>
          </cell>
          <cell r="CL24">
            <v>328.1</v>
          </cell>
          <cell r="CM24">
            <v>417.20000000000005</v>
          </cell>
          <cell r="CN24">
            <v>684.30000000000007</v>
          </cell>
          <cell r="CO24">
            <v>737</v>
          </cell>
          <cell r="CP24">
            <v>800.2</v>
          </cell>
          <cell r="CQ24">
            <v>1056.3</v>
          </cell>
          <cell r="CR24">
            <v>1335.8000000000002</v>
          </cell>
          <cell r="CS24">
            <v>944.90000000000009</v>
          </cell>
          <cell r="CT24">
            <v>1042.5</v>
          </cell>
          <cell r="CU24">
            <v>276.2</v>
          </cell>
          <cell r="CV24">
            <v>1118.7</v>
          </cell>
          <cell r="CW24">
            <v>413.6</v>
          </cell>
          <cell r="CX24">
            <v>2673.8</v>
          </cell>
          <cell r="CY24">
            <v>2845</v>
          </cell>
          <cell r="CZ24">
            <v>2306</v>
          </cell>
          <cell r="DA24">
            <v>3857.3</v>
          </cell>
          <cell r="DB24">
            <v>3290.4</v>
          </cell>
          <cell r="DC24">
            <v>4956.3</v>
          </cell>
          <cell r="DD24">
            <v>5189.4000000000005</v>
          </cell>
          <cell r="DE24">
            <v>3998.4</v>
          </cell>
          <cell r="DF24">
            <v>4817.2</v>
          </cell>
          <cell r="DG24">
            <v>1471.5</v>
          </cell>
          <cell r="DH24">
            <v>1320</v>
          </cell>
          <cell r="DI24">
            <v>3399.9</v>
          </cell>
          <cell r="DJ24">
            <v>4006.4</v>
          </cell>
          <cell r="DK24">
            <v>5244.2000000000007</v>
          </cell>
          <cell r="DL24">
            <v>5499.9000000000005</v>
          </cell>
          <cell r="DM24">
            <v>4949.5</v>
          </cell>
          <cell r="DN24">
            <v>4121.6000000000004</v>
          </cell>
          <cell r="DO24">
            <v>2257.4</v>
          </cell>
          <cell r="DP24">
            <v>2904.7000000000003</v>
          </cell>
          <cell r="DQ24">
            <v>2221.5</v>
          </cell>
          <cell r="DR24">
            <v>1259.1400000000001</v>
          </cell>
          <cell r="DS24">
            <v>1434.0600000000002</v>
          </cell>
          <cell r="DT24">
            <v>1534.6600000000003</v>
          </cell>
          <cell r="DU24">
            <v>74.100000000000009</v>
          </cell>
          <cell r="DV24">
            <v>94.259999999999991</v>
          </cell>
          <cell r="DW24">
            <v>731.06000000000006</v>
          </cell>
          <cell r="DX24">
            <v>494</v>
          </cell>
          <cell r="DY24">
            <v>687.06000000000006</v>
          </cell>
          <cell r="DZ24">
            <v>341.26000000000005</v>
          </cell>
          <cell r="EA24">
            <v>99.469999999999899</v>
          </cell>
          <cell r="EB24">
            <v>242.46000000000004</v>
          </cell>
          <cell r="EC24">
            <v>418.70200000000006</v>
          </cell>
          <cell r="ED24">
            <v>944.90100000000007</v>
          </cell>
          <cell r="EE24">
            <v>964.46</v>
          </cell>
          <cell r="EF24">
            <v>638.56000000000029</v>
          </cell>
          <cell r="EG24">
            <v>395.20000000000005</v>
          </cell>
          <cell r="EH24">
            <v>519.86</v>
          </cell>
          <cell r="EI24">
            <v>637.66000000000008</v>
          </cell>
          <cell r="EJ24">
            <v>1048.1600000000003</v>
          </cell>
          <cell r="EK24">
            <v>1008.7</v>
          </cell>
          <cell r="EL24">
            <v>963.1</v>
          </cell>
          <cell r="EM24">
            <v>736.46</v>
          </cell>
          <cell r="EN24">
            <v>341.26000000000005</v>
          </cell>
          <cell r="EO24">
            <v>565.17999999999995</v>
          </cell>
          <cell r="EP24">
            <v>514.16000000000008</v>
          </cell>
          <cell r="EQ24">
            <v>514.16</v>
          </cell>
          <cell r="ER24">
            <v>3.1999999999999321E-2</v>
          </cell>
          <cell r="ES24">
            <v>172.89999999999998</v>
          </cell>
          <cell r="ET24">
            <v>197.60000000000002</v>
          </cell>
          <cell r="EU24">
            <v>5.76</v>
          </cell>
          <cell r="EV24">
            <v>148.19999999999996</v>
          </cell>
          <cell r="EW24">
            <v>219.75999999999996</v>
          </cell>
          <cell r="EX24">
            <v>100.71999999999998</v>
          </cell>
          <cell r="EY24">
            <v>930.75</v>
          </cell>
          <cell r="EZ24">
            <v>2062.663</v>
          </cell>
          <cell r="FA24">
            <v>741</v>
          </cell>
          <cell r="FB24">
            <v>0</v>
          </cell>
          <cell r="FC24">
            <v>0</v>
          </cell>
          <cell r="FD24">
            <v>385.76000000000005</v>
          </cell>
          <cell r="FE24">
            <v>390.3</v>
          </cell>
          <cell r="FF24">
            <v>98.800000000000011</v>
          </cell>
          <cell r="FG24">
            <v>159.60000000000002</v>
          </cell>
          <cell r="FH24">
            <v>390.66</v>
          </cell>
          <cell r="FI24">
            <v>469.30100000000004</v>
          </cell>
          <cell r="FJ24">
            <v>316.56000000000006</v>
          </cell>
          <cell r="FK24">
            <v>241.8</v>
          </cell>
          <cell r="FL24">
            <v>291.22099999999995</v>
          </cell>
          <cell r="FM24">
            <v>271.7</v>
          </cell>
          <cell r="FN24">
            <v>118.96000000000001</v>
          </cell>
          <cell r="FO24">
            <v>0</v>
          </cell>
          <cell r="FP24">
            <v>20.16</v>
          </cell>
          <cell r="FQ24">
            <v>3.0000000000000001E-3</v>
          </cell>
          <cell r="FR24">
            <v>46.12</v>
          </cell>
          <cell r="FS24">
            <v>0</v>
          </cell>
          <cell r="FT24">
            <v>20.16</v>
          </cell>
          <cell r="FU24">
            <v>0</v>
          </cell>
          <cell r="FV24">
            <v>44.86</v>
          </cell>
          <cell r="FW24">
            <v>69.56</v>
          </cell>
          <cell r="FX24">
            <v>69.56</v>
          </cell>
          <cell r="FY24">
            <v>69.56</v>
          </cell>
          <cell r="FZ24">
            <v>69.56</v>
          </cell>
          <cell r="GA24">
            <v>20.16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18</v>
          </cell>
          <cell r="C25">
            <v>62.2</v>
          </cell>
          <cell r="D25">
            <v>0</v>
          </cell>
          <cell r="E25">
            <v>119.4</v>
          </cell>
          <cell r="F25">
            <v>0</v>
          </cell>
          <cell r="G25">
            <v>99.4</v>
          </cell>
          <cell r="H25">
            <v>24.5</v>
          </cell>
          <cell r="I25">
            <v>16.5</v>
          </cell>
          <cell r="J25">
            <v>11.8</v>
          </cell>
          <cell r="K25">
            <v>166.5</v>
          </cell>
          <cell r="L25">
            <v>376.5</v>
          </cell>
          <cell r="M25">
            <v>447.1</v>
          </cell>
          <cell r="N25">
            <v>395.90000000000003</v>
          </cell>
          <cell r="O25">
            <v>223.70000000000002</v>
          </cell>
          <cell r="P25">
            <v>110.4</v>
          </cell>
          <cell r="Q25">
            <v>66.2</v>
          </cell>
          <cell r="R25">
            <v>283.90000000000003</v>
          </cell>
          <cell r="S25">
            <v>147</v>
          </cell>
          <cell r="T25">
            <v>367.3</v>
          </cell>
          <cell r="U25">
            <v>825.5</v>
          </cell>
          <cell r="V25">
            <v>601</v>
          </cell>
          <cell r="W25">
            <v>321</v>
          </cell>
          <cell r="X25">
            <v>424.8</v>
          </cell>
          <cell r="Y25">
            <v>568.4</v>
          </cell>
          <cell r="Z25">
            <v>505.1</v>
          </cell>
          <cell r="AA25">
            <v>101</v>
          </cell>
          <cell r="AB25">
            <v>169.4</v>
          </cell>
          <cell r="AC25">
            <v>116</v>
          </cell>
          <cell r="AD25">
            <v>134.1</v>
          </cell>
          <cell r="AE25">
            <v>255.9</v>
          </cell>
          <cell r="AF25">
            <v>578.4</v>
          </cell>
          <cell r="AG25">
            <v>549</v>
          </cell>
          <cell r="AH25">
            <v>337.20000000000005</v>
          </cell>
          <cell r="AI25">
            <v>368.90000000000003</v>
          </cell>
          <cell r="AJ25">
            <v>244.20000000000002</v>
          </cell>
          <cell r="AK25">
            <v>330.20000000000005</v>
          </cell>
          <cell r="AL25">
            <v>411.6</v>
          </cell>
          <cell r="AM25">
            <v>366.5</v>
          </cell>
          <cell r="AN25">
            <v>371.6</v>
          </cell>
          <cell r="AO25">
            <v>211.9</v>
          </cell>
          <cell r="AP25">
            <v>115.7</v>
          </cell>
          <cell r="AQ25">
            <v>657.80000000000007</v>
          </cell>
          <cell r="AR25">
            <v>884.30000000000007</v>
          </cell>
          <cell r="AS25">
            <v>872.5</v>
          </cell>
          <cell r="AT25">
            <v>600.9</v>
          </cell>
          <cell r="AU25">
            <v>653.70000000000005</v>
          </cell>
          <cell r="AV25">
            <v>681.30000000000007</v>
          </cell>
          <cell r="AW25">
            <v>627.40000000000009</v>
          </cell>
          <cell r="AX25">
            <v>569.20000000000005</v>
          </cell>
          <cell r="AY25">
            <v>631.90000000000009</v>
          </cell>
          <cell r="AZ25">
            <v>632.70000000000005</v>
          </cell>
          <cell r="BA25">
            <v>597</v>
          </cell>
          <cell r="BB25">
            <v>73</v>
          </cell>
          <cell r="BC25">
            <v>51</v>
          </cell>
          <cell r="BD25">
            <v>97.5</v>
          </cell>
          <cell r="BE25">
            <v>21.5</v>
          </cell>
          <cell r="BF25">
            <v>109.60000000000001</v>
          </cell>
          <cell r="BG25">
            <v>80.2</v>
          </cell>
          <cell r="BH25">
            <v>140</v>
          </cell>
          <cell r="BI25">
            <v>29.8</v>
          </cell>
          <cell r="BJ25">
            <v>148.6</v>
          </cell>
          <cell r="BK25">
            <v>134.9</v>
          </cell>
          <cell r="BL25">
            <v>7.8000000000000007</v>
          </cell>
          <cell r="BM25">
            <v>59.800000000000004</v>
          </cell>
          <cell r="BN25">
            <v>33.1</v>
          </cell>
          <cell r="BO25">
            <v>34.200000000000003</v>
          </cell>
          <cell r="BP25">
            <v>182</v>
          </cell>
          <cell r="BQ25">
            <v>123</v>
          </cell>
          <cell r="BR25">
            <v>227.20000000000002</v>
          </cell>
          <cell r="BS25">
            <v>177.5</v>
          </cell>
          <cell r="BT25">
            <v>166.8</v>
          </cell>
          <cell r="BU25">
            <v>268.3</v>
          </cell>
          <cell r="BV25">
            <v>172.70000000000002</v>
          </cell>
          <cell r="BW25">
            <v>129.5</v>
          </cell>
          <cell r="BX25">
            <v>98.100000000000009</v>
          </cell>
          <cell r="BY25">
            <v>134.1</v>
          </cell>
          <cell r="BZ25">
            <v>26.1</v>
          </cell>
          <cell r="CA25">
            <v>162.70000000000002</v>
          </cell>
          <cell r="CB25">
            <v>172.20000000000002</v>
          </cell>
          <cell r="CC25">
            <v>320.8</v>
          </cell>
          <cell r="CD25">
            <v>390.1</v>
          </cell>
          <cell r="CE25">
            <v>357.8</v>
          </cell>
          <cell r="CF25">
            <v>466.1</v>
          </cell>
          <cell r="CG25">
            <v>344.3</v>
          </cell>
          <cell r="CH25">
            <v>292.10000000000002</v>
          </cell>
          <cell r="CI25">
            <v>192.9</v>
          </cell>
          <cell r="CJ25">
            <v>112.60000000000001</v>
          </cell>
          <cell r="CK25">
            <v>30.8</v>
          </cell>
          <cell r="CL25">
            <v>253.60000000000002</v>
          </cell>
          <cell r="CM25">
            <v>242.20000000000002</v>
          </cell>
          <cell r="CN25">
            <v>224.8</v>
          </cell>
          <cell r="CO25">
            <v>182.9</v>
          </cell>
          <cell r="CP25">
            <v>186.4</v>
          </cell>
          <cell r="CQ25">
            <v>245.10000000000002</v>
          </cell>
          <cell r="CR25">
            <v>270.3</v>
          </cell>
          <cell r="CS25">
            <v>156.30000000000001</v>
          </cell>
          <cell r="CT25">
            <v>325.70000000000005</v>
          </cell>
          <cell r="CU25">
            <v>111.80000000000001</v>
          </cell>
          <cell r="CV25">
            <v>111</v>
          </cell>
          <cell r="CW25">
            <v>80.600000000000009</v>
          </cell>
          <cell r="CX25">
            <v>22</v>
          </cell>
          <cell r="CY25">
            <v>73.3</v>
          </cell>
          <cell r="CZ25">
            <v>295.5</v>
          </cell>
          <cell r="DA25">
            <v>334.3</v>
          </cell>
          <cell r="DB25">
            <v>413.90000000000003</v>
          </cell>
          <cell r="DC25">
            <v>346.90000000000003</v>
          </cell>
          <cell r="DD25">
            <v>330.5</v>
          </cell>
          <cell r="DE25">
            <v>229.20000000000002</v>
          </cell>
          <cell r="DF25">
            <v>165.5</v>
          </cell>
          <cell r="DG25">
            <v>251.4</v>
          </cell>
          <cell r="DH25">
            <v>488.90000000000003</v>
          </cell>
          <cell r="DI25">
            <v>152.4</v>
          </cell>
          <cell r="DJ25">
            <v>65.7</v>
          </cell>
          <cell r="DK25">
            <v>74.100000000000009</v>
          </cell>
          <cell r="DL25">
            <v>61.400000000000006</v>
          </cell>
          <cell r="DM25">
            <v>85.9</v>
          </cell>
          <cell r="DN25">
            <v>117.2</v>
          </cell>
          <cell r="DO25">
            <v>142.4</v>
          </cell>
          <cell r="DP25">
            <v>58.800000000000004</v>
          </cell>
          <cell r="DQ25">
            <v>99.300000000000011</v>
          </cell>
          <cell r="DR25">
            <v>90.104000000000099</v>
          </cell>
          <cell r="DS25">
            <v>58</v>
          </cell>
          <cell r="DT25">
            <v>27.241999999999827</v>
          </cell>
          <cell r="DU25">
            <v>0</v>
          </cell>
          <cell r="DV25">
            <v>35.240000000000144</v>
          </cell>
          <cell r="DW25">
            <v>10.140000000000146</v>
          </cell>
          <cell r="DX25">
            <v>166.93699999999973</v>
          </cell>
          <cell r="DY25">
            <v>146.83799999999994</v>
          </cell>
          <cell r="DZ25">
            <v>182.55699999999925</v>
          </cell>
          <cell r="EA25">
            <v>113.98900000000032</v>
          </cell>
          <cell r="EB25">
            <v>70.613999999999578</v>
          </cell>
          <cell r="EC25">
            <v>97.456999999997791</v>
          </cell>
          <cell r="ED25">
            <v>36.127000000000045</v>
          </cell>
          <cell r="EE25">
            <v>78.745000000000445</v>
          </cell>
          <cell r="EF25">
            <v>32.816000000000351</v>
          </cell>
          <cell r="EG25">
            <v>33.645999999999184</v>
          </cell>
          <cell r="EH25">
            <v>46.359999999999857</v>
          </cell>
          <cell r="EI25">
            <v>53.752999999999886</v>
          </cell>
          <cell r="EJ25">
            <v>26.988999999999944</v>
          </cell>
          <cell r="EK25">
            <v>59.914000000000669</v>
          </cell>
          <cell r="EL25">
            <v>131.83799999999974</v>
          </cell>
          <cell r="EM25">
            <v>123.90800000000019</v>
          </cell>
          <cell r="EN25">
            <v>112.6979999999996</v>
          </cell>
          <cell r="EO25">
            <v>190.99599999999955</v>
          </cell>
          <cell r="EP25">
            <v>154.1489999999998</v>
          </cell>
          <cell r="EQ25">
            <v>113.54300000000003</v>
          </cell>
          <cell r="ER25">
            <v>137.64800000000034</v>
          </cell>
          <cell r="ES25">
            <v>100.13600000000007</v>
          </cell>
          <cell r="ET25">
            <v>92.235999999999336</v>
          </cell>
          <cell r="EU25">
            <v>151.15399999999991</v>
          </cell>
          <cell r="EV25">
            <v>0</v>
          </cell>
          <cell r="EW25">
            <v>0</v>
          </cell>
          <cell r="EX25">
            <v>113.63300000000018</v>
          </cell>
          <cell r="EY25">
            <v>758.38200000000006</v>
          </cell>
          <cell r="EZ25">
            <v>354.47500000000002</v>
          </cell>
          <cell r="FA25">
            <v>119.83799999999992</v>
          </cell>
          <cell r="FB25">
            <v>165.81700000000001</v>
          </cell>
          <cell r="FC25">
            <v>90.520000000000081</v>
          </cell>
          <cell r="FD25">
            <v>65.346999999999937</v>
          </cell>
          <cell r="FE25">
            <v>54.755000000000109</v>
          </cell>
          <cell r="FF25">
            <v>175.31700000000021</v>
          </cell>
          <cell r="FG25">
            <v>52.113999999999947</v>
          </cell>
          <cell r="FH25">
            <v>223.62199999999996</v>
          </cell>
          <cell r="FI25">
            <v>181.65699999999998</v>
          </cell>
          <cell r="FJ25">
            <v>220.54599999999994</v>
          </cell>
          <cell r="FK25">
            <v>205.03299999999982</v>
          </cell>
          <cell r="FL25">
            <v>274.30799999999834</v>
          </cell>
          <cell r="FM25">
            <v>282.703000000001</v>
          </cell>
          <cell r="FN25">
            <v>423.98200000000003</v>
          </cell>
          <cell r="FO25">
            <v>152.99</v>
          </cell>
          <cell r="FP25">
            <v>65.665999999999997</v>
          </cell>
          <cell r="FQ25">
            <v>50.911999999999999</v>
          </cell>
          <cell r="FR25">
            <v>110.69</v>
          </cell>
          <cell r="FS25">
            <v>50.783999999999999</v>
          </cell>
          <cell r="FT25">
            <v>172.05199999999999</v>
          </cell>
          <cell r="FU25">
            <v>146.28100000000001</v>
          </cell>
          <cell r="FV25">
            <v>391.68</v>
          </cell>
          <cell r="FW25">
            <v>386.40600000000001</v>
          </cell>
          <cell r="FX25">
            <v>296.80900000000003</v>
          </cell>
          <cell r="FY25">
            <v>261.529</v>
          </cell>
          <cell r="FZ25">
            <v>381.88299999999998</v>
          </cell>
          <cell r="GA25">
            <v>387.66399999999999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39440.700000000004</v>
          </cell>
          <cell r="C26">
            <v>114097.5</v>
          </cell>
          <cell r="D26">
            <v>78204.800000000003</v>
          </cell>
          <cell r="E26">
            <v>42421.3</v>
          </cell>
          <cell r="F26">
            <v>41779.200000000004</v>
          </cell>
          <cell r="G26">
            <v>38790.9</v>
          </cell>
          <cell r="H26">
            <v>75121.5</v>
          </cell>
          <cell r="I26">
            <v>75385.2</v>
          </cell>
          <cell r="J26">
            <v>43231.3</v>
          </cell>
          <cell r="K26">
            <v>82152.700000000012</v>
          </cell>
          <cell r="L26">
            <v>133741.20000000001</v>
          </cell>
          <cell r="M26">
            <v>0</v>
          </cell>
          <cell r="N26">
            <v>39843.9</v>
          </cell>
          <cell r="O26">
            <v>85608.900000000009</v>
          </cell>
          <cell r="P26">
            <v>39849.300000000003</v>
          </cell>
          <cell r="Q26">
            <v>41649.4</v>
          </cell>
          <cell r="R26">
            <v>40602.400000000001</v>
          </cell>
          <cell r="S26">
            <v>81575.5</v>
          </cell>
          <cell r="T26">
            <v>85470.6</v>
          </cell>
          <cell r="U26">
            <v>42616.200000000004</v>
          </cell>
          <cell r="V26">
            <v>43119.600000000006</v>
          </cell>
          <cell r="W26">
            <v>86333.400000000009</v>
          </cell>
          <cell r="X26">
            <v>42501.5</v>
          </cell>
          <cell r="Y26">
            <v>42417.100000000006</v>
          </cell>
          <cell r="Z26">
            <v>80007.5</v>
          </cell>
          <cell r="AA26">
            <v>39415.300000000003</v>
          </cell>
          <cell r="AB26">
            <v>40631.800000000003</v>
          </cell>
          <cell r="AC26">
            <v>40288.5</v>
          </cell>
          <cell r="AD26">
            <v>41014.300000000003</v>
          </cell>
          <cell r="AE26">
            <v>0</v>
          </cell>
          <cell r="AF26">
            <v>48.800000000000004</v>
          </cell>
          <cell r="AG26">
            <v>10.9</v>
          </cell>
          <cell r="AH26">
            <v>0</v>
          </cell>
          <cell r="AI26">
            <v>0</v>
          </cell>
          <cell r="AJ26">
            <v>42782.5</v>
          </cell>
          <cell r="AK26">
            <v>0</v>
          </cell>
          <cell r="AL26">
            <v>89854.3</v>
          </cell>
          <cell r="AM26">
            <v>0</v>
          </cell>
          <cell r="AN26">
            <v>78374.900000000009</v>
          </cell>
          <cell r="AO26">
            <v>32.700000000000003</v>
          </cell>
          <cell r="AP26">
            <v>46.2</v>
          </cell>
          <cell r="AQ26">
            <v>39622.100000000006</v>
          </cell>
          <cell r="AR26">
            <v>0.1</v>
          </cell>
          <cell r="AS26">
            <v>0</v>
          </cell>
          <cell r="AT26">
            <v>38888</v>
          </cell>
          <cell r="AU26">
            <v>8015.7000000000007</v>
          </cell>
          <cell r="AV26">
            <v>111625.3</v>
          </cell>
          <cell r="AW26">
            <v>0</v>
          </cell>
          <cell r="AX26">
            <v>0</v>
          </cell>
          <cell r="AY26">
            <v>38631.1</v>
          </cell>
          <cell r="AZ26">
            <v>84123.200000000012</v>
          </cell>
          <cell r="BA26">
            <v>41080.400000000001</v>
          </cell>
          <cell r="BB26">
            <v>29.3</v>
          </cell>
          <cell r="BC26">
            <v>44.400000000000006</v>
          </cell>
          <cell r="BD26">
            <v>42595.700000000004</v>
          </cell>
          <cell r="BE26">
            <v>43151.600000000006</v>
          </cell>
          <cell r="BF26">
            <v>0</v>
          </cell>
          <cell r="BG26">
            <v>0</v>
          </cell>
          <cell r="BH26">
            <v>13.100000000000001</v>
          </cell>
          <cell r="BI26">
            <v>0</v>
          </cell>
          <cell r="BJ26">
            <v>11.9</v>
          </cell>
          <cell r="BK26">
            <v>0</v>
          </cell>
          <cell r="BL26">
            <v>0</v>
          </cell>
          <cell r="BM26">
            <v>24.400000000000002</v>
          </cell>
          <cell r="BN26">
            <v>0</v>
          </cell>
          <cell r="BO26">
            <v>0</v>
          </cell>
          <cell r="BP26">
            <v>16.3</v>
          </cell>
          <cell r="BQ26">
            <v>47.7</v>
          </cell>
          <cell r="BR26">
            <v>51</v>
          </cell>
          <cell r="BS26">
            <v>0</v>
          </cell>
          <cell r="BT26">
            <v>14.5</v>
          </cell>
          <cell r="BU26">
            <v>29.1</v>
          </cell>
          <cell r="BV26">
            <v>0.2</v>
          </cell>
          <cell r="BW26">
            <v>16.400000000000002</v>
          </cell>
          <cell r="BX26">
            <v>0</v>
          </cell>
          <cell r="BY26">
            <v>47.5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34.4</v>
          </cell>
          <cell r="CE26">
            <v>33</v>
          </cell>
          <cell r="CF26">
            <v>32.5</v>
          </cell>
          <cell r="CG26">
            <v>16.3</v>
          </cell>
          <cell r="CH26">
            <v>0</v>
          </cell>
          <cell r="CI26">
            <v>16.100000000000001</v>
          </cell>
          <cell r="CJ26">
            <v>37.200000000000003</v>
          </cell>
          <cell r="CK26">
            <v>30.400000000000002</v>
          </cell>
          <cell r="CL26">
            <v>18.7</v>
          </cell>
          <cell r="CM26">
            <v>35.6</v>
          </cell>
          <cell r="CN26">
            <v>0</v>
          </cell>
          <cell r="CO26">
            <v>106.7</v>
          </cell>
          <cell r="CP26">
            <v>69.600000000000009</v>
          </cell>
          <cell r="CQ26">
            <v>52</v>
          </cell>
          <cell r="CR26">
            <v>56.400000000000006</v>
          </cell>
          <cell r="CS26">
            <v>35.6</v>
          </cell>
          <cell r="CT26">
            <v>35.6</v>
          </cell>
          <cell r="CU26">
            <v>0</v>
          </cell>
          <cell r="CV26">
            <v>106.2</v>
          </cell>
          <cell r="CW26">
            <v>70.100000000000009</v>
          </cell>
          <cell r="CX26">
            <v>45.400000000000006</v>
          </cell>
          <cell r="CY26">
            <v>0</v>
          </cell>
          <cell r="CZ26">
            <v>14.700000000000001</v>
          </cell>
          <cell r="DA26">
            <v>0.2</v>
          </cell>
          <cell r="DB26">
            <v>8004.4000000000005</v>
          </cell>
          <cell r="DC26">
            <v>15.3</v>
          </cell>
          <cell r="DD26">
            <v>0.2</v>
          </cell>
          <cell r="DE26">
            <v>0.30000000000000004</v>
          </cell>
          <cell r="DF26">
            <v>0.9</v>
          </cell>
          <cell r="DG26">
            <v>0</v>
          </cell>
          <cell r="DH26">
            <v>0.60000000000000009</v>
          </cell>
          <cell r="DI26">
            <v>15.3</v>
          </cell>
          <cell r="DJ26">
            <v>0</v>
          </cell>
          <cell r="DK26">
            <v>0</v>
          </cell>
          <cell r="DL26">
            <v>83.100000000000009</v>
          </cell>
          <cell r="DM26">
            <v>0</v>
          </cell>
          <cell r="DN26">
            <v>0</v>
          </cell>
          <cell r="DO26">
            <v>15.9</v>
          </cell>
          <cell r="DP26">
            <v>0.60000000000000009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3.6</v>
          </cell>
          <cell r="DV26">
            <v>0</v>
          </cell>
          <cell r="DW26">
            <v>17.780999999999995</v>
          </cell>
          <cell r="DX26">
            <v>49.559999999999995</v>
          </cell>
          <cell r="DY26">
            <v>0</v>
          </cell>
          <cell r="DZ26">
            <v>1.0099999999999909</v>
          </cell>
          <cell r="EA26">
            <v>1.5319999999999709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4.2</v>
          </cell>
          <cell r="EH26">
            <v>15.700000000000001</v>
          </cell>
          <cell r="EI26">
            <v>71.265999999999991</v>
          </cell>
          <cell r="EJ26">
            <v>46.422000000000025</v>
          </cell>
          <cell r="EK26">
            <v>28</v>
          </cell>
          <cell r="EL26">
            <v>17.256999999999973</v>
          </cell>
          <cell r="EM26">
            <v>26469.526999999998</v>
          </cell>
          <cell r="EN26">
            <v>26653</v>
          </cell>
          <cell r="EO26">
            <v>25309</v>
          </cell>
          <cell r="EP26">
            <v>3.25</v>
          </cell>
          <cell r="EQ26">
            <v>32.658000000000037</v>
          </cell>
          <cell r="ER26">
            <v>29.782999999999994</v>
          </cell>
          <cell r="ES26">
            <v>14</v>
          </cell>
          <cell r="ET26">
            <v>24.775000000000002</v>
          </cell>
          <cell r="EU26">
            <v>35261.390999999996</v>
          </cell>
          <cell r="EV26">
            <v>40619.200000000004</v>
          </cell>
          <cell r="EW26">
            <v>36499.33</v>
          </cell>
          <cell r="EX26">
            <v>31.078999999999908</v>
          </cell>
          <cell r="EY26">
            <v>15.96800000000003</v>
          </cell>
          <cell r="EZ26">
            <v>0.60000000000000009</v>
          </cell>
          <cell r="FA26">
            <v>28.986000000000061</v>
          </cell>
          <cell r="FB26">
            <v>30863.671999999999</v>
          </cell>
          <cell r="FC26">
            <v>48.397000000000119</v>
          </cell>
          <cell r="FD26">
            <v>35899.695999999996</v>
          </cell>
          <cell r="FE26">
            <v>31.565999999999988</v>
          </cell>
          <cell r="FF26">
            <v>0</v>
          </cell>
          <cell r="FG26">
            <v>39693.570000000007</v>
          </cell>
          <cell r="FH26">
            <v>0</v>
          </cell>
          <cell r="FI26">
            <v>39392.040000000008</v>
          </cell>
          <cell r="FJ26">
            <v>0.60600000000013099</v>
          </cell>
          <cell r="FK26">
            <v>0.30000000000000004</v>
          </cell>
          <cell r="FL26">
            <v>0</v>
          </cell>
          <cell r="FM26">
            <v>28.970000000000073</v>
          </cell>
          <cell r="FN26">
            <v>44065.468999999997</v>
          </cell>
          <cell r="FO26">
            <v>0</v>
          </cell>
          <cell r="FP26">
            <v>39000</v>
          </cell>
          <cell r="FQ26">
            <v>0.35100000000000003</v>
          </cell>
          <cell r="FR26">
            <v>45292.859000000004</v>
          </cell>
          <cell r="FS26">
            <v>47492.639999999999</v>
          </cell>
          <cell r="FT26">
            <v>29.649000000000001</v>
          </cell>
          <cell r="FU26">
            <v>48534.68</v>
          </cell>
          <cell r="FV26">
            <v>43352.770000000004</v>
          </cell>
          <cell r="FW26">
            <v>3017.6669999999999</v>
          </cell>
          <cell r="FX26">
            <v>100008.09300000001</v>
          </cell>
          <cell r="FY26">
            <v>44640.82</v>
          </cell>
          <cell r="FZ26">
            <v>4382.0919999999996</v>
          </cell>
          <cell r="GA26">
            <v>42677.582999999999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9191.8000000000011</v>
          </cell>
          <cell r="C27">
            <v>9783.3000000000011</v>
          </cell>
          <cell r="D27">
            <v>15602.6</v>
          </cell>
          <cell r="E27">
            <v>16040.300000000001</v>
          </cell>
          <cell r="F27">
            <v>20464.7</v>
          </cell>
          <cell r="G27">
            <v>11305.400000000001</v>
          </cell>
          <cell r="H27">
            <v>55542.200000000004</v>
          </cell>
          <cell r="I27">
            <v>12231.1</v>
          </cell>
          <cell r="J27">
            <v>50155.5</v>
          </cell>
          <cell r="K27">
            <v>22311</v>
          </cell>
          <cell r="L27">
            <v>21436</v>
          </cell>
          <cell r="M27">
            <v>45759</v>
          </cell>
          <cell r="N27">
            <v>14612.5</v>
          </cell>
          <cell r="O27">
            <v>16368.6</v>
          </cell>
          <cell r="P27">
            <v>50576.600000000006</v>
          </cell>
          <cell r="Q27">
            <v>11004</v>
          </cell>
          <cell r="R27">
            <v>13001</v>
          </cell>
          <cell r="S27">
            <v>11070.900000000001</v>
          </cell>
          <cell r="T27">
            <v>11629.400000000001</v>
          </cell>
          <cell r="U27">
            <v>12983.1</v>
          </cell>
          <cell r="V27">
            <v>18487</v>
          </cell>
          <cell r="W27">
            <v>16048.800000000001</v>
          </cell>
          <cell r="X27">
            <v>14637.5</v>
          </cell>
          <cell r="Y27">
            <v>20135.5</v>
          </cell>
          <cell r="Z27">
            <v>13778.6</v>
          </cell>
          <cell r="AA27">
            <v>24620.300000000003</v>
          </cell>
          <cell r="AB27">
            <v>20300.600000000002</v>
          </cell>
          <cell r="AC27">
            <v>7215.2000000000007</v>
          </cell>
          <cell r="AD27">
            <v>7853.8</v>
          </cell>
          <cell r="AE27">
            <v>10531.900000000001</v>
          </cell>
          <cell r="AF27">
            <v>14249.900000000001</v>
          </cell>
          <cell r="AG27">
            <v>11108.5</v>
          </cell>
          <cell r="AH27">
            <v>16509.5</v>
          </cell>
          <cell r="AI27">
            <v>13908.900000000001</v>
          </cell>
          <cell r="AJ27">
            <v>12506.6</v>
          </cell>
          <cell r="AK27">
            <v>11240.300000000001</v>
          </cell>
          <cell r="AL27">
            <v>8738</v>
          </cell>
          <cell r="AM27">
            <v>6997.3</v>
          </cell>
          <cell r="AN27">
            <v>6903.7000000000007</v>
          </cell>
          <cell r="AO27">
            <v>10064</v>
          </cell>
          <cell r="AP27">
            <v>12472.2</v>
          </cell>
          <cell r="AQ27">
            <v>15977.6</v>
          </cell>
          <cell r="AR27">
            <v>14732.1</v>
          </cell>
          <cell r="AS27">
            <v>13634.900000000001</v>
          </cell>
          <cell r="AT27">
            <v>18768.100000000002</v>
          </cell>
          <cell r="AU27">
            <v>27079.600000000002</v>
          </cell>
          <cell r="AV27">
            <v>24647.300000000003</v>
          </cell>
          <cell r="AW27">
            <v>21871.5</v>
          </cell>
          <cell r="AX27">
            <v>29093</v>
          </cell>
          <cell r="AY27">
            <v>21659</v>
          </cell>
          <cell r="AZ27">
            <v>23143.7</v>
          </cell>
          <cell r="BA27">
            <v>17832.8</v>
          </cell>
          <cell r="BB27">
            <v>23021.7</v>
          </cell>
          <cell r="BC27">
            <v>38138.300000000003</v>
          </cell>
          <cell r="BD27">
            <v>23175.800000000003</v>
          </cell>
          <cell r="BE27">
            <v>23952.2</v>
          </cell>
          <cell r="BF27">
            <v>23895.7</v>
          </cell>
          <cell r="BG27">
            <v>28243.800000000003</v>
          </cell>
          <cell r="BH27">
            <v>28299.9</v>
          </cell>
          <cell r="BI27">
            <v>27562.300000000003</v>
          </cell>
          <cell r="BJ27">
            <v>19167.900000000001</v>
          </cell>
          <cell r="BK27">
            <v>22019</v>
          </cell>
          <cell r="BL27">
            <v>32815.599999999999</v>
          </cell>
          <cell r="BM27">
            <v>31420.9</v>
          </cell>
          <cell r="BN27">
            <v>31474.5</v>
          </cell>
          <cell r="BO27">
            <v>30836.800000000003</v>
          </cell>
          <cell r="BP27">
            <v>20894.300000000003</v>
          </cell>
          <cell r="BQ27">
            <v>29120.9</v>
          </cell>
          <cell r="BR27">
            <v>31863.7</v>
          </cell>
          <cell r="BS27">
            <v>19609.600000000002</v>
          </cell>
          <cell r="BT27">
            <v>26955.100000000002</v>
          </cell>
          <cell r="BU27">
            <v>27742.7</v>
          </cell>
          <cell r="BV27">
            <v>32438.9</v>
          </cell>
          <cell r="BW27">
            <v>33139.599999999999</v>
          </cell>
          <cell r="BX27">
            <v>33769.700000000004</v>
          </cell>
          <cell r="BY27">
            <v>36799.200000000004</v>
          </cell>
          <cell r="BZ27">
            <v>44416.4</v>
          </cell>
          <cell r="CA27">
            <v>30421</v>
          </cell>
          <cell r="CB27">
            <v>19129.8</v>
          </cell>
          <cell r="CC27">
            <v>27319.300000000003</v>
          </cell>
          <cell r="CD27">
            <v>33627.300000000003</v>
          </cell>
          <cell r="CE27">
            <v>37451.5</v>
          </cell>
          <cell r="CF27">
            <v>34969.5</v>
          </cell>
          <cell r="CG27">
            <v>28416.2</v>
          </cell>
          <cell r="CH27">
            <v>36368.200000000004</v>
          </cell>
          <cell r="CI27">
            <v>41843.4</v>
          </cell>
          <cell r="CJ27">
            <v>43640.800000000003</v>
          </cell>
          <cell r="CK27">
            <v>31919.200000000001</v>
          </cell>
          <cell r="CL27">
            <v>42873.4</v>
          </cell>
          <cell r="CM27">
            <v>42789.4</v>
          </cell>
          <cell r="CN27">
            <v>22810.9</v>
          </cell>
          <cell r="CO27">
            <v>39770</v>
          </cell>
          <cell r="CP27">
            <v>38927.4</v>
          </cell>
          <cell r="CQ27">
            <v>55174.700000000004</v>
          </cell>
          <cell r="CR27">
            <v>97160.3</v>
          </cell>
          <cell r="CS27">
            <v>48227</v>
          </cell>
          <cell r="CT27">
            <v>43764.800000000003</v>
          </cell>
          <cell r="CU27">
            <v>40268.800000000003</v>
          </cell>
          <cell r="CV27">
            <v>98286.1</v>
          </cell>
          <cell r="CW27">
            <v>51976.100000000006</v>
          </cell>
          <cell r="CX27">
            <v>76180.400000000009</v>
          </cell>
          <cell r="CY27">
            <v>39023.700000000004</v>
          </cell>
          <cell r="CZ27">
            <v>27809.300000000003</v>
          </cell>
          <cell r="DA27">
            <v>39546</v>
          </cell>
          <cell r="DB27">
            <v>46043.3</v>
          </cell>
          <cell r="DC27">
            <v>106124.3</v>
          </cell>
          <cell r="DD27">
            <v>87669.200000000012</v>
          </cell>
          <cell r="DE27">
            <v>90792.400000000009</v>
          </cell>
          <cell r="DF27">
            <v>35231.200000000004</v>
          </cell>
          <cell r="DG27">
            <v>38229.4</v>
          </cell>
          <cell r="DH27">
            <v>51912.4</v>
          </cell>
          <cell r="DI27">
            <v>68530.2</v>
          </cell>
          <cell r="DJ27">
            <v>82132.5</v>
          </cell>
          <cell r="DK27">
            <v>38069.4</v>
          </cell>
          <cell r="DL27">
            <v>34404.400000000001</v>
          </cell>
          <cell r="DM27">
            <v>42931.9</v>
          </cell>
          <cell r="DN27">
            <v>38649</v>
          </cell>
          <cell r="DO27">
            <v>54189.200000000004</v>
          </cell>
          <cell r="DP27">
            <v>51439.9</v>
          </cell>
          <cell r="DQ27">
            <v>42649.700000000004</v>
          </cell>
          <cell r="DR27">
            <v>36904.361000000004</v>
          </cell>
          <cell r="DS27">
            <v>37995.642000000007</v>
          </cell>
          <cell r="DT27">
            <v>39336.060000000005</v>
          </cell>
          <cell r="DU27">
            <v>30965.316000000017</v>
          </cell>
          <cell r="DV27">
            <v>73572.308000000005</v>
          </cell>
          <cell r="DW27">
            <v>37437.047999999988</v>
          </cell>
          <cell r="DX27">
            <v>21800.739000000001</v>
          </cell>
          <cell r="DY27">
            <v>25735.424999999996</v>
          </cell>
          <cell r="DZ27">
            <v>28635.880000000005</v>
          </cell>
          <cell r="EA27">
            <v>44163.00900000002</v>
          </cell>
          <cell r="EB27">
            <v>40895.591000000015</v>
          </cell>
          <cell r="EC27">
            <v>50552.002000000008</v>
          </cell>
          <cell r="ED27">
            <v>35248.491000000016</v>
          </cell>
          <cell r="EE27">
            <v>30356.329999999994</v>
          </cell>
          <cell r="EF27">
            <v>38906.646999999997</v>
          </cell>
          <cell r="EG27">
            <v>29887.864999999998</v>
          </cell>
          <cell r="EH27">
            <v>35100.952000000012</v>
          </cell>
          <cell r="EI27">
            <v>32596.608999999997</v>
          </cell>
          <cell r="EJ27">
            <v>15333.044999999991</v>
          </cell>
          <cell r="EK27">
            <v>25298.928</v>
          </cell>
          <cell r="EL27">
            <v>35659.252</v>
          </cell>
          <cell r="EM27">
            <v>36105.978000000017</v>
          </cell>
          <cell r="EN27">
            <v>34126.048000000003</v>
          </cell>
          <cell r="EO27">
            <v>28622.573999999993</v>
          </cell>
          <cell r="EP27">
            <v>36224.772999999986</v>
          </cell>
          <cell r="EQ27">
            <v>27619.646999999994</v>
          </cell>
          <cell r="ER27">
            <v>36821.858</v>
          </cell>
          <cell r="ES27">
            <v>27366.222000000005</v>
          </cell>
          <cell r="ET27">
            <v>65799.924000000014</v>
          </cell>
          <cell r="EU27">
            <v>29677.401000000002</v>
          </cell>
          <cell r="EV27">
            <v>16918.594000000001</v>
          </cell>
          <cell r="EW27">
            <v>33160.774000000005</v>
          </cell>
          <cell r="EX27">
            <v>29056.280999999995</v>
          </cell>
          <cell r="EY27">
            <v>40084.733999999997</v>
          </cell>
          <cell r="EZ27">
            <v>34142.402999999991</v>
          </cell>
          <cell r="FA27">
            <v>26284.992000000006</v>
          </cell>
          <cell r="FB27">
            <v>51480.248</v>
          </cell>
          <cell r="FC27">
            <v>50748.417000000009</v>
          </cell>
          <cell r="FD27">
            <v>40722.512000000002</v>
          </cell>
          <cell r="FE27">
            <v>23019.360000000008</v>
          </cell>
          <cell r="FF27">
            <v>59351.068000000028</v>
          </cell>
          <cell r="FG27">
            <v>28587.152000000002</v>
          </cell>
          <cell r="FH27">
            <v>19743.789000000004</v>
          </cell>
          <cell r="FI27">
            <v>29741.476000000013</v>
          </cell>
          <cell r="FJ27">
            <v>29528.009000000005</v>
          </cell>
          <cell r="FK27">
            <v>31245.367000000006</v>
          </cell>
          <cell r="FL27">
            <v>32536.882000000001</v>
          </cell>
          <cell r="FM27">
            <v>19940.75299999999</v>
          </cell>
          <cell r="FN27">
            <v>57129.482000000004</v>
          </cell>
          <cell r="FO27">
            <v>40176.565000000002</v>
          </cell>
          <cell r="FP27">
            <v>44937.758000000002</v>
          </cell>
          <cell r="FQ27">
            <v>38812.639999999999</v>
          </cell>
          <cell r="FR27">
            <v>36316.211000000003</v>
          </cell>
          <cell r="FS27">
            <v>24827.555</v>
          </cell>
          <cell r="FT27">
            <v>27560.203000000001</v>
          </cell>
          <cell r="FU27">
            <v>26420.184000000001</v>
          </cell>
          <cell r="FV27">
            <v>30246.545000000002</v>
          </cell>
          <cell r="FW27">
            <v>32573.087</v>
          </cell>
          <cell r="FX27">
            <v>33502.182000000001</v>
          </cell>
          <cell r="FY27">
            <v>23647.239000000001</v>
          </cell>
          <cell r="FZ27">
            <v>25671.645</v>
          </cell>
          <cell r="GA27">
            <v>31579.643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" refreshError="1"/>
      <sheetData sheetId="3" refreshError="1"/>
      <sheetData sheetId="4" refreshError="1"/>
      <sheetData sheetId="5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21.6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0.23900000000000002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0.2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15.4</v>
          </cell>
          <cell r="D10">
            <v>0</v>
          </cell>
          <cell r="E10">
            <v>0</v>
          </cell>
          <cell r="F10">
            <v>0</v>
          </cell>
          <cell r="G10">
            <v>23.6</v>
          </cell>
          <cell r="H10">
            <v>0</v>
          </cell>
          <cell r="I10">
            <v>16.100000000000001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10.200000000000001</v>
          </cell>
          <cell r="P10">
            <v>3.8000000000000003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12.200000000000001</v>
          </cell>
          <cell r="V10">
            <v>0.9</v>
          </cell>
          <cell r="W10">
            <v>2.3000000000000003</v>
          </cell>
          <cell r="X10">
            <v>9.1</v>
          </cell>
          <cell r="Y10">
            <v>13.200000000000001</v>
          </cell>
          <cell r="Z10">
            <v>0</v>
          </cell>
          <cell r="AA10">
            <v>0</v>
          </cell>
          <cell r="AB10">
            <v>0</v>
          </cell>
          <cell r="AC10">
            <v>1.9000000000000001</v>
          </cell>
          <cell r="AD10">
            <v>0</v>
          </cell>
          <cell r="AE10">
            <v>9.3000000000000007</v>
          </cell>
          <cell r="AF10">
            <v>0</v>
          </cell>
          <cell r="AG10">
            <v>25.400000000000002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0.70000000000000007</v>
          </cell>
          <cell r="AO10">
            <v>7.6000000000000005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1.7000000000000002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11.200000000000001</v>
          </cell>
          <cell r="BE10">
            <v>7.7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11.700000000000001</v>
          </cell>
          <cell r="BK10">
            <v>0</v>
          </cell>
          <cell r="BL10">
            <v>0</v>
          </cell>
          <cell r="BM10">
            <v>12.9</v>
          </cell>
          <cell r="BN10">
            <v>0</v>
          </cell>
          <cell r="BO10">
            <v>0</v>
          </cell>
          <cell r="BP10">
            <v>15.3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7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13.9</v>
          </cell>
          <cell r="CC10">
            <v>0</v>
          </cell>
          <cell r="CD10">
            <v>14.3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29.8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16.8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7.6000000000000005</v>
          </cell>
          <cell r="CX10">
            <v>0</v>
          </cell>
          <cell r="CY10">
            <v>0</v>
          </cell>
          <cell r="CZ10">
            <v>0</v>
          </cell>
          <cell r="DA10">
            <v>8</v>
          </cell>
          <cell r="DB10">
            <v>1.4000000000000001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0.1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1.6640000000000001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2.8800000000000003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2E-3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1.2000000000000002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0.1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0.1</v>
          </cell>
          <cell r="CD11">
            <v>0</v>
          </cell>
          <cell r="CE11">
            <v>0</v>
          </cell>
          <cell r="CF11">
            <v>0.30000000000000004</v>
          </cell>
          <cell r="CG11">
            <v>0.4</v>
          </cell>
          <cell r="CH11">
            <v>0</v>
          </cell>
          <cell r="CI11">
            <v>0</v>
          </cell>
          <cell r="CJ11">
            <v>0</v>
          </cell>
          <cell r="CK11">
            <v>0.1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0.60000000000000009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4.8920000000000003</v>
          </cell>
          <cell r="DV11">
            <v>3.5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4.8000000000000001E-2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36705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33030.550000000003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4.0000000000000001E-3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3.8000000000000003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4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4.4000000000000004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7.862000000000001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7.1450000000000005</v>
          </cell>
          <cell r="EJ15">
            <v>0</v>
          </cell>
          <cell r="EK15">
            <v>0.18300000000000002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7.7050000000000001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0.1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0.1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0.29199999999999998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5.6999999999999995E-2</v>
          </cell>
          <cell r="EZ20">
            <v>0</v>
          </cell>
          <cell r="FA20">
            <v>5.5000000000000007E-2</v>
          </cell>
          <cell r="FB20">
            <v>0</v>
          </cell>
          <cell r="FC20">
            <v>0</v>
          </cell>
          <cell r="FD20">
            <v>1.0630000000000002</v>
          </cell>
          <cell r="FE20">
            <v>0</v>
          </cell>
          <cell r="FF20">
            <v>0</v>
          </cell>
          <cell r="FG20">
            <v>4.2140000000000004</v>
          </cell>
          <cell r="FH20">
            <v>0</v>
          </cell>
          <cell r="FI20">
            <v>0</v>
          </cell>
          <cell r="FJ20">
            <v>0</v>
          </cell>
          <cell r="FK20">
            <v>6.0000000000000001E-3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3.8069999999999999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1.383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0.4</v>
          </cell>
          <cell r="CF26">
            <v>0</v>
          </cell>
          <cell r="CG26">
            <v>0</v>
          </cell>
          <cell r="CH26">
            <v>0</v>
          </cell>
          <cell r="CI26">
            <v>1.6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0.1</v>
          </cell>
          <cell r="AP27">
            <v>0</v>
          </cell>
          <cell r="AQ27">
            <v>0</v>
          </cell>
          <cell r="AR27">
            <v>0</v>
          </cell>
          <cell r="AS27">
            <v>3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2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0.30000000000000004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6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12</v>
          </cell>
          <cell r="DC1">
            <v>135.5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43.300000000000004</v>
          </cell>
          <cell r="CV2">
            <v>46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68.7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21.400000000000002</v>
          </cell>
          <cell r="DR2">
            <v>0</v>
          </cell>
          <cell r="DS2">
            <v>0</v>
          </cell>
          <cell r="DT2">
            <v>0</v>
          </cell>
          <cell r="DU2">
            <v>21.5</v>
          </cell>
          <cell r="DV2">
            <v>19.679000000000002</v>
          </cell>
          <cell r="DW2">
            <v>26.360000000000003</v>
          </cell>
          <cell r="DX2">
            <v>0</v>
          </cell>
          <cell r="DY2">
            <v>0</v>
          </cell>
          <cell r="DZ2">
            <v>0</v>
          </cell>
          <cell r="EA2">
            <v>78.69</v>
          </cell>
          <cell r="EB2">
            <v>50.27</v>
          </cell>
          <cell r="EC2">
            <v>19.900000000000002</v>
          </cell>
          <cell r="ED2">
            <v>0</v>
          </cell>
          <cell r="EE2">
            <v>18</v>
          </cell>
          <cell r="EF2">
            <v>0</v>
          </cell>
          <cell r="EG2">
            <v>0</v>
          </cell>
          <cell r="EH2">
            <v>19.05</v>
          </cell>
          <cell r="EI2">
            <v>18.5</v>
          </cell>
          <cell r="EJ2">
            <v>20.25</v>
          </cell>
          <cell r="EK2">
            <v>0</v>
          </cell>
          <cell r="EL2">
            <v>0</v>
          </cell>
          <cell r="EM2">
            <v>0</v>
          </cell>
          <cell r="EN2">
            <v>20.290000000000003</v>
          </cell>
          <cell r="EO2">
            <v>0</v>
          </cell>
          <cell r="EP2">
            <v>20.75</v>
          </cell>
          <cell r="EQ2">
            <v>18.600000000000001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1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3.5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21.900000000000002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21.6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39.6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0.1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1199.7</v>
          </cell>
          <cell r="DP8">
            <v>1316.6000000000001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200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2245.9</v>
          </cell>
          <cell r="DD9">
            <v>1480.3000000000002</v>
          </cell>
          <cell r="DE9">
            <v>0</v>
          </cell>
          <cell r="DF9">
            <v>0</v>
          </cell>
          <cell r="DG9">
            <v>2564.5</v>
          </cell>
          <cell r="DH9">
            <v>2463.6000000000004</v>
          </cell>
          <cell r="DI9">
            <v>2282</v>
          </cell>
          <cell r="DJ9">
            <v>4532.7</v>
          </cell>
          <cell r="DK9">
            <v>2804.2000000000003</v>
          </cell>
          <cell r="DL9">
            <v>0</v>
          </cell>
          <cell r="DM9">
            <v>0</v>
          </cell>
          <cell r="DN9">
            <v>3866.3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0.27999999999999997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21.5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0.30000000000000004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6.9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22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12.5</v>
          </cell>
          <cell r="BO11">
            <v>0</v>
          </cell>
          <cell r="BP11">
            <v>0</v>
          </cell>
          <cell r="BQ11">
            <v>0</v>
          </cell>
          <cell r="BR11">
            <v>20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18.5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18.7</v>
          </cell>
          <cell r="DJ11">
            <v>0</v>
          </cell>
          <cell r="DK11">
            <v>0</v>
          </cell>
          <cell r="DL11">
            <v>0</v>
          </cell>
          <cell r="DM11">
            <v>16.400000000000002</v>
          </cell>
          <cell r="DN11">
            <v>16.400000000000002</v>
          </cell>
          <cell r="DO11">
            <v>16.400000000000002</v>
          </cell>
          <cell r="DP11">
            <v>37.4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6.9190000000000005</v>
          </cell>
          <cell r="DW11">
            <v>0</v>
          </cell>
          <cell r="DX11">
            <v>3.1</v>
          </cell>
          <cell r="DY11">
            <v>0</v>
          </cell>
          <cell r="DZ11">
            <v>0</v>
          </cell>
          <cell r="EA11">
            <v>16.900000000000002</v>
          </cell>
          <cell r="EB11">
            <v>18.48</v>
          </cell>
          <cell r="EC11">
            <v>40.993000000000002</v>
          </cell>
          <cell r="ED11">
            <v>17.739000000000001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10.240000000000002</v>
          </cell>
          <cell r="EJ11">
            <v>0</v>
          </cell>
          <cell r="EK11">
            <v>6.0920000000000005</v>
          </cell>
          <cell r="EL11">
            <v>0.60000000000000009</v>
          </cell>
          <cell r="EM11">
            <v>22.3</v>
          </cell>
          <cell r="EN11">
            <v>3.0000000000000001E-3</v>
          </cell>
          <cell r="EO11">
            <v>0</v>
          </cell>
          <cell r="EP11">
            <v>21.240000000000002</v>
          </cell>
          <cell r="EQ11">
            <v>56.64</v>
          </cell>
          <cell r="ER11">
            <v>72.2</v>
          </cell>
          <cell r="ES11">
            <v>0</v>
          </cell>
          <cell r="ET11">
            <v>18</v>
          </cell>
          <cell r="EU11">
            <v>2.7100000000000004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209.70000000000002</v>
          </cell>
          <cell r="CX13">
            <v>72.900000000000006</v>
          </cell>
          <cell r="CY13">
            <v>0</v>
          </cell>
          <cell r="CZ13">
            <v>102.4</v>
          </cell>
          <cell r="DA13">
            <v>99.600000000000009</v>
          </cell>
          <cell r="DB13">
            <v>216.3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767.1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4.9310000000000009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229.9</v>
          </cell>
          <cell r="H16">
            <v>0</v>
          </cell>
          <cell r="I16">
            <v>21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215.5</v>
          </cell>
          <cell r="R16">
            <v>773.2</v>
          </cell>
          <cell r="S16">
            <v>1109.6000000000001</v>
          </cell>
          <cell r="T16">
            <v>1655.9</v>
          </cell>
          <cell r="U16">
            <v>1944.3000000000002</v>
          </cell>
          <cell r="V16">
            <v>228.8</v>
          </cell>
          <cell r="W16">
            <v>501</v>
          </cell>
          <cell r="X16">
            <v>1046.9000000000001</v>
          </cell>
          <cell r="Y16">
            <v>250.70000000000002</v>
          </cell>
          <cell r="Z16">
            <v>785.80000000000007</v>
          </cell>
          <cell r="AA16">
            <v>160.60000000000002</v>
          </cell>
          <cell r="AB16">
            <v>372.70000000000005</v>
          </cell>
          <cell r="AC16">
            <v>110.9</v>
          </cell>
          <cell r="AD16">
            <v>761.1</v>
          </cell>
          <cell r="AE16">
            <v>1258.3000000000002</v>
          </cell>
          <cell r="AF16">
            <v>220.3</v>
          </cell>
          <cell r="AG16">
            <v>756.80000000000007</v>
          </cell>
          <cell r="AH16">
            <v>1242.5</v>
          </cell>
          <cell r="AI16">
            <v>1696.1000000000001</v>
          </cell>
          <cell r="AJ16">
            <v>2816.9</v>
          </cell>
          <cell r="AK16">
            <v>2056.3000000000002</v>
          </cell>
          <cell r="AL16">
            <v>1031.7</v>
          </cell>
          <cell r="AM16">
            <v>1472.3000000000002</v>
          </cell>
          <cell r="AN16">
            <v>741.7</v>
          </cell>
          <cell r="AO16">
            <v>111.9</v>
          </cell>
          <cell r="AP16">
            <v>2254.6</v>
          </cell>
          <cell r="AQ16">
            <v>2699.2000000000003</v>
          </cell>
          <cell r="AR16">
            <v>1281.2</v>
          </cell>
          <cell r="AS16">
            <v>536</v>
          </cell>
          <cell r="AT16">
            <v>530.80000000000007</v>
          </cell>
          <cell r="AU16">
            <v>238.60000000000002</v>
          </cell>
          <cell r="AV16">
            <v>703</v>
          </cell>
          <cell r="AW16">
            <v>482.8</v>
          </cell>
          <cell r="AX16">
            <v>92.100000000000009</v>
          </cell>
          <cell r="AY16">
            <v>103</v>
          </cell>
          <cell r="AZ16">
            <v>69.8</v>
          </cell>
          <cell r="BA16">
            <v>45.6</v>
          </cell>
          <cell r="BB16">
            <v>510.5</v>
          </cell>
          <cell r="BC16">
            <v>364</v>
          </cell>
          <cell r="BD16">
            <v>888.1</v>
          </cell>
          <cell r="BE16">
            <v>1708.9</v>
          </cell>
          <cell r="BF16">
            <v>2971.6000000000004</v>
          </cell>
          <cell r="BG16">
            <v>1648.5</v>
          </cell>
          <cell r="BH16">
            <v>517.1</v>
          </cell>
          <cell r="BI16">
            <v>631</v>
          </cell>
          <cell r="BJ16">
            <v>782.30000000000007</v>
          </cell>
          <cell r="BK16">
            <v>621.6</v>
          </cell>
          <cell r="BL16">
            <v>4144.4000000000005</v>
          </cell>
          <cell r="BM16">
            <v>9944.8000000000011</v>
          </cell>
          <cell r="BN16">
            <v>6776.9000000000005</v>
          </cell>
          <cell r="BO16">
            <v>8524.1</v>
          </cell>
          <cell r="BP16">
            <v>7842.2000000000007</v>
          </cell>
          <cell r="BQ16">
            <v>8630.5</v>
          </cell>
          <cell r="BR16">
            <v>5412.7000000000007</v>
          </cell>
          <cell r="BS16">
            <v>7619.3</v>
          </cell>
          <cell r="BT16">
            <v>5774.4000000000005</v>
          </cell>
          <cell r="BU16">
            <v>6095.3</v>
          </cell>
          <cell r="BV16">
            <v>5252.5</v>
          </cell>
          <cell r="BW16">
            <v>8500.4</v>
          </cell>
          <cell r="BX16">
            <v>6067.7000000000007</v>
          </cell>
          <cell r="BY16">
            <v>5634.6</v>
          </cell>
          <cell r="BZ16">
            <v>4843.4000000000005</v>
          </cell>
          <cell r="CA16">
            <v>3926</v>
          </cell>
          <cell r="CB16">
            <v>5064</v>
          </cell>
          <cell r="CC16">
            <v>4325.8</v>
          </cell>
          <cell r="CD16">
            <v>2224.6</v>
          </cell>
          <cell r="CE16">
            <v>1317.9</v>
          </cell>
          <cell r="CF16">
            <v>589.20000000000005</v>
          </cell>
          <cell r="CG16">
            <v>1196.7</v>
          </cell>
          <cell r="CH16">
            <v>600.80000000000007</v>
          </cell>
          <cell r="CI16">
            <v>0</v>
          </cell>
          <cell r="CJ16">
            <v>0</v>
          </cell>
          <cell r="CK16">
            <v>2884.5</v>
          </cell>
          <cell r="CL16">
            <v>2711.6000000000004</v>
          </cell>
          <cell r="CM16">
            <v>1539.4</v>
          </cell>
          <cell r="CN16">
            <v>824</v>
          </cell>
          <cell r="CO16">
            <v>3250.9</v>
          </cell>
          <cell r="CP16">
            <v>3100.8</v>
          </cell>
          <cell r="CQ16">
            <v>9098</v>
          </cell>
          <cell r="CR16">
            <v>11276.7</v>
          </cell>
          <cell r="CS16">
            <v>12270.6</v>
          </cell>
          <cell r="CT16">
            <v>27486.7</v>
          </cell>
          <cell r="CU16">
            <v>33434.5</v>
          </cell>
          <cell r="CV16">
            <v>46504.4</v>
          </cell>
          <cell r="CW16">
            <v>55416.100000000006</v>
          </cell>
          <cell r="CX16">
            <v>52265.600000000006</v>
          </cell>
          <cell r="CY16">
            <v>48986.9</v>
          </cell>
          <cell r="CZ16">
            <v>55761.8</v>
          </cell>
          <cell r="DA16">
            <v>51446.100000000006</v>
          </cell>
          <cell r="DB16">
            <v>45927.700000000004</v>
          </cell>
          <cell r="DC16">
            <v>47433.600000000006</v>
          </cell>
          <cell r="DD16">
            <v>41758.5</v>
          </cell>
          <cell r="DE16">
            <v>54289.100000000006</v>
          </cell>
          <cell r="DF16">
            <v>60666.700000000004</v>
          </cell>
          <cell r="DG16">
            <v>74040.7</v>
          </cell>
          <cell r="DH16">
            <v>80523.8</v>
          </cell>
          <cell r="DI16">
            <v>51846.700000000004</v>
          </cell>
          <cell r="DJ16">
            <v>52452.9</v>
          </cell>
          <cell r="DK16">
            <v>55848.700000000004</v>
          </cell>
          <cell r="DL16">
            <v>57372.9</v>
          </cell>
          <cell r="DM16">
            <v>50829</v>
          </cell>
          <cell r="DN16">
            <v>62536</v>
          </cell>
          <cell r="DO16">
            <v>56031.100000000006</v>
          </cell>
          <cell r="DP16">
            <v>84164.900000000009</v>
          </cell>
          <cell r="DQ16">
            <v>87534.3</v>
          </cell>
          <cell r="DR16">
            <v>69490.944999999992</v>
          </cell>
          <cell r="DS16">
            <v>65490.775000000001</v>
          </cell>
          <cell r="DT16">
            <v>62678.472999999998</v>
          </cell>
          <cell r="DU16">
            <v>64547.796000000002</v>
          </cell>
          <cell r="DV16">
            <v>71952.346000000005</v>
          </cell>
          <cell r="DW16">
            <v>57939.175000000003</v>
          </cell>
          <cell r="DX16">
            <v>55717.912000000004</v>
          </cell>
          <cell r="DY16">
            <v>62916.735000000001</v>
          </cell>
          <cell r="DZ16">
            <v>76847.774000000005</v>
          </cell>
          <cell r="EA16">
            <v>66781.411999999997</v>
          </cell>
          <cell r="EB16">
            <v>70496.286999999997</v>
          </cell>
          <cell r="EC16">
            <v>63360.831000000006</v>
          </cell>
          <cell r="ED16">
            <v>43615.29</v>
          </cell>
          <cell r="EE16">
            <v>38901.595000000001</v>
          </cell>
          <cell r="EF16">
            <v>36445.833000000006</v>
          </cell>
          <cell r="EG16">
            <v>35346.356999999996</v>
          </cell>
          <cell r="EH16">
            <v>26728.677000000003</v>
          </cell>
          <cell r="EI16">
            <v>23179.066000000003</v>
          </cell>
          <cell r="EJ16">
            <v>20203.632000000001</v>
          </cell>
          <cell r="EK16">
            <v>18835.612000000001</v>
          </cell>
          <cell r="EL16">
            <v>15203.532999999999</v>
          </cell>
          <cell r="EM16">
            <v>12835.34</v>
          </cell>
          <cell r="EN16">
            <v>5042.6260000000002</v>
          </cell>
          <cell r="EO16">
            <v>3526.8420000000001</v>
          </cell>
          <cell r="EP16">
            <v>2964.3980000000001</v>
          </cell>
          <cell r="EQ16">
            <v>4066.1530000000002</v>
          </cell>
          <cell r="ER16">
            <v>3311.6589999999997</v>
          </cell>
          <cell r="ES16">
            <v>816.47900000000004</v>
          </cell>
          <cell r="ET16">
            <v>134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2886.9</v>
          </cell>
          <cell r="C17">
            <v>4320</v>
          </cell>
          <cell r="D17">
            <v>4122.2</v>
          </cell>
          <cell r="E17">
            <v>4882.7</v>
          </cell>
          <cell r="F17">
            <v>6441.3</v>
          </cell>
          <cell r="G17">
            <v>9322.1</v>
          </cell>
          <cell r="H17">
            <v>7376.1</v>
          </cell>
          <cell r="I17">
            <v>7052.3</v>
          </cell>
          <cell r="J17">
            <v>9719.7000000000007</v>
          </cell>
          <cell r="K17">
            <v>14486.6</v>
          </cell>
          <cell r="L17">
            <v>12029.7</v>
          </cell>
          <cell r="M17">
            <v>11410.800000000001</v>
          </cell>
          <cell r="N17">
            <v>11094.7</v>
          </cell>
          <cell r="O17">
            <v>14399.2</v>
          </cell>
          <cell r="P17">
            <v>11300.400000000001</v>
          </cell>
          <cell r="Q17">
            <v>11762.900000000001</v>
          </cell>
          <cell r="R17">
            <v>6677.4000000000005</v>
          </cell>
          <cell r="S17">
            <v>8396.8000000000011</v>
          </cell>
          <cell r="T17">
            <v>16662</v>
          </cell>
          <cell r="U17">
            <v>13172.800000000001</v>
          </cell>
          <cell r="V17">
            <v>16410.900000000001</v>
          </cell>
          <cell r="W17">
            <v>14700.1</v>
          </cell>
          <cell r="X17">
            <v>23853.600000000002</v>
          </cell>
          <cell r="Y17">
            <v>20750.800000000003</v>
          </cell>
          <cell r="Z17">
            <v>15603.800000000001</v>
          </cell>
          <cell r="AA17">
            <v>11405.7</v>
          </cell>
          <cell r="AB17">
            <v>8046.6</v>
          </cell>
          <cell r="AC17">
            <v>6148.4000000000005</v>
          </cell>
          <cell r="AD17">
            <v>3688</v>
          </cell>
          <cell r="AE17">
            <v>4425.8</v>
          </cell>
          <cell r="AF17">
            <v>5934.9000000000005</v>
          </cell>
          <cell r="AG17">
            <v>5715.7000000000007</v>
          </cell>
          <cell r="AH17">
            <v>3634.2000000000003</v>
          </cell>
          <cell r="AI17">
            <v>3220.2000000000003</v>
          </cell>
          <cell r="AJ17">
            <v>3095.1000000000004</v>
          </cell>
          <cell r="AK17">
            <v>2324.3000000000002</v>
          </cell>
          <cell r="AL17">
            <v>465.6</v>
          </cell>
          <cell r="AM17">
            <v>510.8</v>
          </cell>
          <cell r="AN17">
            <v>587.80000000000007</v>
          </cell>
          <cell r="AO17">
            <v>129.6</v>
          </cell>
          <cell r="AP17">
            <v>456</v>
          </cell>
          <cell r="AQ17">
            <v>1044.3</v>
          </cell>
          <cell r="AR17">
            <v>1161</v>
          </cell>
          <cell r="AS17">
            <v>1218.9000000000001</v>
          </cell>
          <cell r="AT17">
            <v>3479.3</v>
          </cell>
          <cell r="AU17">
            <v>2947.4</v>
          </cell>
          <cell r="AV17">
            <v>4495.1000000000004</v>
          </cell>
          <cell r="AW17">
            <v>5086.7000000000007</v>
          </cell>
          <cell r="AX17">
            <v>6561.7000000000007</v>
          </cell>
          <cell r="AY17">
            <v>5810.9000000000005</v>
          </cell>
          <cell r="AZ17">
            <v>6830.6</v>
          </cell>
          <cell r="BA17">
            <v>7907.8</v>
          </cell>
          <cell r="BB17">
            <v>6459.6</v>
          </cell>
          <cell r="BC17">
            <v>4575.1000000000004</v>
          </cell>
          <cell r="BD17">
            <v>6639.1</v>
          </cell>
          <cell r="BE17">
            <v>9720.2000000000007</v>
          </cell>
          <cell r="BF17">
            <v>12195.1</v>
          </cell>
          <cell r="BG17">
            <v>14830.900000000001</v>
          </cell>
          <cell r="BH17">
            <v>8087.4000000000005</v>
          </cell>
          <cell r="BI17">
            <v>12067.800000000001</v>
          </cell>
          <cell r="BJ17">
            <v>14954.400000000001</v>
          </cell>
          <cell r="BK17">
            <v>14278.400000000001</v>
          </cell>
          <cell r="BL17">
            <v>12076.7</v>
          </cell>
          <cell r="BM17">
            <v>5516.8</v>
          </cell>
          <cell r="BN17">
            <v>10034.5</v>
          </cell>
          <cell r="BO17">
            <v>5493.5</v>
          </cell>
          <cell r="BP17">
            <v>5150.2000000000007</v>
          </cell>
          <cell r="BQ17">
            <v>5135</v>
          </cell>
          <cell r="BR17">
            <v>6075.3</v>
          </cell>
          <cell r="BS17">
            <v>7823.2000000000007</v>
          </cell>
          <cell r="BT17">
            <v>12925.5</v>
          </cell>
          <cell r="BU17">
            <v>22160.2</v>
          </cell>
          <cell r="BV17">
            <v>25012.800000000003</v>
          </cell>
          <cell r="BW17">
            <v>32859</v>
          </cell>
          <cell r="BX17">
            <v>30336.2</v>
          </cell>
          <cell r="BY17">
            <v>25378.400000000001</v>
          </cell>
          <cell r="BZ17">
            <v>22669.5</v>
          </cell>
          <cell r="CA17">
            <v>20589.400000000001</v>
          </cell>
          <cell r="CB17">
            <v>24766.100000000002</v>
          </cell>
          <cell r="CC17">
            <v>24126.9</v>
          </cell>
          <cell r="CD17">
            <v>23896.5</v>
          </cell>
          <cell r="CE17">
            <v>26976.300000000003</v>
          </cell>
          <cell r="CF17">
            <v>36172.800000000003</v>
          </cell>
          <cell r="CG17">
            <v>42862.3</v>
          </cell>
          <cell r="CH17">
            <v>38057.200000000004</v>
          </cell>
          <cell r="CI17">
            <v>45341.4</v>
          </cell>
          <cell r="CJ17">
            <v>50208.4</v>
          </cell>
          <cell r="CK17">
            <v>41561.800000000003</v>
          </cell>
          <cell r="CL17">
            <v>37291.200000000004</v>
          </cell>
          <cell r="CM17">
            <v>40244.200000000004</v>
          </cell>
          <cell r="CN17">
            <v>50819</v>
          </cell>
          <cell r="CO17">
            <v>46042.700000000004</v>
          </cell>
          <cell r="CP17">
            <v>43739.700000000004</v>
          </cell>
          <cell r="CQ17">
            <v>49372.5</v>
          </cell>
          <cell r="CR17">
            <v>48508.3</v>
          </cell>
          <cell r="CS17">
            <v>55764.700000000004</v>
          </cell>
          <cell r="CT17">
            <v>82848.700000000012</v>
          </cell>
          <cell r="CU17">
            <v>87057.700000000012</v>
          </cell>
          <cell r="CV17">
            <v>79304.900000000009</v>
          </cell>
          <cell r="CW17">
            <v>49379.700000000004</v>
          </cell>
          <cell r="CX17">
            <v>31706.2</v>
          </cell>
          <cell r="CY17">
            <v>31706.400000000001</v>
          </cell>
          <cell r="CZ17">
            <v>42062.100000000006</v>
          </cell>
          <cell r="DA17">
            <v>50574.200000000004</v>
          </cell>
          <cell r="DB17">
            <v>55013.9</v>
          </cell>
          <cell r="DC17">
            <v>42693</v>
          </cell>
          <cell r="DD17">
            <v>51151.8</v>
          </cell>
          <cell r="DE17">
            <v>65550.3</v>
          </cell>
          <cell r="DF17">
            <v>81359.3</v>
          </cell>
          <cell r="DG17">
            <v>54450.200000000004</v>
          </cell>
          <cell r="DH17">
            <v>58177.4</v>
          </cell>
          <cell r="DI17">
            <v>64747.4</v>
          </cell>
          <cell r="DJ17">
            <v>59842.100000000006</v>
          </cell>
          <cell r="DK17">
            <v>62924.600000000006</v>
          </cell>
          <cell r="DL17">
            <v>68157.3</v>
          </cell>
          <cell r="DM17">
            <v>83359</v>
          </cell>
          <cell r="DN17">
            <v>75776.400000000009</v>
          </cell>
          <cell r="DO17">
            <v>71659.3</v>
          </cell>
          <cell r="DP17">
            <v>66582.400000000009</v>
          </cell>
          <cell r="DQ17">
            <v>68188.800000000003</v>
          </cell>
          <cell r="DR17">
            <v>41320.249000000003</v>
          </cell>
          <cell r="DS17">
            <v>46126.451000000001</v>
          </cell>
          <cell r="DT17">
            <v>51986.067999999999</v>
          </cell>
          <cell r="DU17">
            <v>26752.154000000006</v>
          </cell>
          <cell r="DV17">
            <v>33611.764000000003</v>
          </cell>
          <cell r="DW17">
            <v>37478.574000000001</v>
          </cell>
          <cell r="DX17">
            <v>37698.137000000002</v>
          </cell>
          <cell r="DY17">
            <v>45143.284000000007</v>
          </cell>
          <cell r="DZ17">
            <v>54288.570999999996</v>
          </cell>
          <cell r="EA17">
            <v>66106.085000000006</v>
          </cell>
          <cell r="EB17">
            <v>73531.027999999991</v>
          </cell>
          <cell r="EC17">
            <v>92236.102000000014</v>
          </cell>
          <cell r="ED17">
            <v>77572.34199999999</v>
          </cell>
          <cell r="EE17">
            <v>64855.328000000009</v>
          </cell>
          <cell r="EF17">
            <v>60632.748</v>
          </cell>
          <cell r="EG17">
            <v>52391.381000000001</v>
          </cell>
          <cell r="EH17">
            <v>51515.545000000006</v>
          </cell>
          <cell r="EI17">
            <v>38804.978000000003</v>
          </cell>
          <cell r="EJ17">
            <v>37799.218000000001</v>
          </cell>
          <cell r="EK17">
            <v>37592.403000000006</v>
          </cell>
          <cell r="EL17">
            <v>29916.948</v>
          </cell>
          <cell r="EM17">
            <v>28420.643</v>
          </cell>
          <cell r="EN17">
            <v>32451.590000000004</v>
          </cell>
          <cell r="EO17">
            <v>43873.949000000001</v>
          </cell>
          <cell r="EP17">
            <v>29686.817999999999</v>
          </cell>
          <cell r="EQ17">
            <v>20943.698</v>
          </cell>
          <cell r="ER17">
            <v>14694.973000000002</v>
          </cell>
          <cell r="ES17">
            <v>19431.965999999997</v>
          </cell>
          <cell r="ET17">
            <v>22541.149000000001</v>
          </cell>
          <cell r="EU17">
            <v>1180.0840000000001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9.2000000000000011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2.1</v>
          </cell>
          <cell r="CR20">
            <v>0</v>
          </cell>
          <cell r="CS20">
            <v>0</v>
          </cell>
          <cell r="CT20">
            <v>4.2</v>
          </cell>
          <cell r="CU20">
            <v>2.2000000000000002</v>
          </cell>
          <cell r="CV20">
            <v>0</v>
          </cell>
          <cell r="CW20">
            <v>2.1</v>
          </cell>
          <cell r="CX20">
            <v>4</v>
          </cell>
          <cell r="CY20">
            <v>0</v>
          </cell>
          <cell r="CZ20">
            <v>0.2</v>
          </cell>
          <cell r="DA20">
            <v>9.4</v>
          </cell>
          <cell r="DB20">
            <v>0</v>
          </cell>
          <cell r="DC20">
            <v>0.5</v>
          </cell>
          <cell r="DD20">
            <v>0</v>
          </cell>
          <cell r="DE20">
            <v>4.6000000000000005</v>
          </cell>
          <cell r="DF20">
            <v>20</v>
          </cell>
          <cell r="DG20">
            <v>0</v>
          </cell>
          <cell r="DH20">
            <v>23.400000000000002</v>
          </cell>
          <cell r="DI20">
            <v>42.5</v>
          </cell>
          <cell r="DJ20">
            <v>0</v>
          </cell>
          <cell r="DK20">
            <v>21.6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12.8</v>
          </cell>
          <cell r="DV20">
            <v>2.1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5456</v>
          </cell>
          <cell r="C21">
            <v>3829.3</v>
          </cell>
          <cell r="D21">
            <v>8628.7000000000007</v>
          </cell>
          <cell r="E21">
            <v>6116.9000000000005</v>
          </cell>
          <cell r="F21">
            <v>4235.3</v>
          </cell>
          <cell r="G21">
            <v>4499.9000000000005</v>
          </cell>
          <cell r="H21">
            <v>4137.3</v>
          </cell>
          <cell r="I21">
            <v>4095.5</v>
          </cell>
          <cell r="J21">
            <v>4522.8</v>
          </cell>
          <cell r="K21">
            <v>4753.1000000000004</v>
          </cell>
          <cell r="L21">
            <v>4049.8</v>
          </cell>
          <cell r="M21">
            <v>4624.6000000000004</v>
          </cell>
          <cell r="N21">
            <v>3367.3</v>
          </cell>
          <cell r="O21">
            <v>3781.1000000000004</v>
          </cell>
          <cell r="P21">
            <v>7913.1</v>
          </cell>
          <cell r="Q21">
            <v>10361.900000000001</v>
          </cell>
          <cell r="R21">
            <v>8886.6</v>
          </cell>
          <cell r="S21">
            <v>12918.2</v>
          </cell>
          <cell r="T21">
            <v>12060.900000000001</v>
          </cell>
          <cell r="U21">
            <v>12537.6</v>
          </cell>
          <cell r="V21">
            <v>18032.400000000001</v>
          </cell>
          <cell r="W21">
            <v>19621</v>
          </cell>
          <cell r="X21">
            <v>19266</v>
          </cell>
          <cell r="Y21">
            <v>19507</v>
          </cell>
          <cell r="Z21">
            <v>15680.1</v>
          </cell>
          <cell r="AA21">
            <v>20578.5</v>
          </cell>
          <cell r="AB21">
            <v>19426.2</v>
          </cell>
          <cell r="AC21">
            <v>25329.100000000002</v>
          </cell>
          <cell r="AD21">
            <v>31503.200000000001</v>
          </cell>
          <cell r="AE21">
            <v>38005.599999999999</v>
          </cell>
          <cell r="AF21">
            <v>41776.5</v>
          </cell>
          <cell r="AG21">
            <v>44360.3</v>
          </cell>
          <cell r="AH21">
            <v>49167.600000000006</v>
          </cell>
          <cell r="AI21">
            <v>44143.700000000004</v>
          </cell>
          <cell r="AJ21">
            <v>41919.800000000003</v>
          </cell>
          <cell r="AK21">
            <v>41484.5</v>
          </cell>
          <cell r="AL21">
            <v>30854.5</v>
          </cell>
          <cell r="AM21">
            <v>39705.300000000003</v>
          </cell>
          <cell r="AN21">
            <v>38633.1</v>
          </cell>
          <cell r="AO21">
            <v>49443.8</v>
          </cell>
          <cell r="AP21">
            <v>37728.700000000004</v>
          </cell>
          <cell r="AQ21">
            <v>37814.400000000001</v>
          </cell>
          <cell r="AR21">
            <v>48262.700000000004</v>
          </cell>
          <cell r="AS21">
            <v>61449.100000000006</v>
          </cell>
          <cell r="AT21">
            <v>48974.700000000004</v>
          </cell>
          <cell r="AU21">
            <v>49147</v>
          </cell>
          <cell r="AV21">
            <v>41240.400000000001</v>
          </cell>
          <cell r="AW21">
            <v>43155</v>
          </cell>
          <cell r="AX21">
            <v>37509.800000000003</v>
          </cell>
          <cell r="AY21">
            <v>43971</v>
          </cell>
          <cell r="AZ21">
            <v>67864</v>
          </cell>
          <cell r="BA21">
            <v>72205.8</v>
          </cell>
          <cell r="BB21">
            <v>81145.3</v>
          </cell>
          <cell r="BC21">
            <v>88068.3</v>
          </cell>
          <cell r="BD21">
            <v>79056.5</v>
          </cell>
          <cell r="BE21">
            <v>80027.100000000006</v>
          </cell>
          <cell r="BF21">
            <v>87526.1</v>
          </cell>
          <cell r="BG21">
            <v>74379.900000000009</v>
          </cell>
          <cell r="BH21">
            <v>67408.5</v>
          </cell>
          <cell r="BI21">
            <v>47240.5</v>
          </cell>
          <cell r="BJ21">
            <v>31764.9</v>
          </cell>
          <cell r="BK21">
            <v>49520.3</v>
          </cell>
          <cell r="BL21">
            <v>70475.8</v>
          </cell>
          <cell r="BM21">
            <v>71702.3</v>
          </cell>
          <cell r="BN21">
            <v>89348.400000000009</v>
          </cell>
          <cell r="BO21">
            <v>93982.1</v>
          </cell>
          <cell r="BP21">
            <v>86972</v>
          </cell>
          <cell r="BQ21">
            <v>62384.200000000004</v>
          </cell>
          <cell r="BR21">
            <v>64835.200000000004</v>
          </cell>
          <cell r="BS21">
            <v>81788.400000000009</v>
          </cell>
          <cell r="BT21">
            <v>87256.6</v>
          </cell>
          <cell r="BU21">
            <v>93770.700000000012</v>
          </cell>
          <cell r="BV21">
            <v>83162.900000000009</v>
          </cell>
          <cell r="BW21">
            <v>106652</v>
          </cell>
          <cell r="BX21">
            <v>104409.90000000001</v>
          </cell>
          <cell r="BY21">
            <v>106750.1</v>
          </cell>
          <cell r="BZ21">
            <v>99639.900000000009</v>
          </cell>
          <cell r="CA21">
            <v>85752.900000000009</v>
          </cell>
          <cell r="CB21">
            <v>96985.900000000009</v>
          </cell>
          <cell r="CC21">
            <v>97272.1</v>
          </cell>
          <cell r="CD21">
            <v>78510.900000000009</v>
          </cell>
          <cell r="CE21">
            <v>82194.200000000012</v>
          </cell>
          <cell r="CF21">
            <v>72606.3</v>
          </cell>
          <cell r="CG21">
            <v>81665.5</v>
          </cell>
          <cell r="CH21">
            <v>60198.700000000004</v>
          </cell>
          <cell r="CI21">
            <v>71128</v>
          </cell>
          <cell r="CJ21">
            <v>78657.100000000006</v>
          </cell>
          <cell r="CK21">
            <v>83168.3</v>
          </cell>
          <cell r="CL21">
            <v>85324.900000000009</v>
          </cell>
          <cell r="CM21">
            <v>69271.400000000009</v>
          </cell>
          <cell r="CN21">
            <v>68574.7</v>
          </cell>
          <cell r="CO21">
            <v>69518.3</v>
          </cell>
          <cell r="CP21">
            <v>56329.9</v>
          </cell>
          <cell r="CQ21">
            <v>65840.5</v>
          </cell>
          <cell r="CR21">
            <v>54632.200000000004</v>
          </cell>
          <cell r="CS21">
            <v>67635.600000000006</v>
          </cell>
          <cell r="CT21">
            <v>63100.3</v>
          </cell>
          <cell r="CU21">
            <v>61697.200000000004</v>
          </cell>
          <cell r="CV21">
            <v>77741.2</v>
          </cell>
          <cell r="CW21">
            <v>90700.200000000012</v>
          </cell>
          <cell r="CX21">
            <v>106285.90000000001</v>
          </cell>
          <cell r="CY21">
            <v>97074.200000000012</v>
          </cell>
          <cell r="CZ21">
            <v>97028.900000000009</v>
          </cell>
          <cell r="DA21">
            <v>105102.90000000001</v>
          </cell>
          <cell r="DB21">
            <v>98528.6</v>
          </cell>
          <cell r="DC21">
            <v>119192.1</v>
          </cell>
          <cell r="DD21">
            <v>126315.6</v>
          </cell>
          <cell r="DE21">
            <v>172549.7</v>
          </cell>
          <cell r="DF21">
            <v>133913.20000000001</v>
          </cell>
          <cell r="DG21">
            <v>132997</v>
          </cell>
          <cell r="DH21">
            <v>142900.70000000001</v>
          </cell>
          <cell r="DI21">
            <v>119969.20000000001</v>
          </cell>
          <cell r="DJ21">
            <v>120722</v>
          </cell>
          <cell r="DK21">
            <v>104637.8</v>
          </cell>
          <cell r="DL21">
            <v>113856.40000000001</v>
          </cell>
          <cell r="DM21">
            <v>135581.4</v>
          </cell>
          <cell r="DN21">
            <v>139484.1</v>
          </cell>
          <cell r="DO21">
            <v>180921.60000000001</v>
          </cell>
          <cell r="DP21">
            <v>166052</v>
          </cell>
          <cell r="DQ21">
            <v>155189.30000000002</v>
          </cell>
          <cell r="DR21">
            <v>143120.85799999998</v>
          </cell>
          <cell r="DS21">
            <v>135247.402</v>
          </cell>
          <cell r="DT21">
            <v>124860.08400000002</v>
          </cell>
          <cell r="DU21">
            <v>104044.56</v>
          </cell>
          <cell r="DV21">
            <v>84824.157999999996</v>
          </cell>
          <cell r="DW21">
            <v>96053.556000000011</v>
          </cell>
          <cell r="DX21">
            <v>109730.38500000001</v>
          </cell>
          <cell r="DY21">
            <v>90812.699000000008</v>
          </cell>
          <cell r="DZ21">
            <v>109398.72600000001</v>
          </cell>
          <cell r="EA21">
            <v>172313.598</v>
          </cell>
          <cell r="EB21">
            <v>166675.53399999999</v>
          </cell>
          <cell r="EC21">
            <v>160837.43800000002</v>
          </cell>
          <cell r="ED21">
            <v>127105.037</v>
          </cell>
          <cell r="EE21">
            <v>106731.55699999999</v>
          </cell>
          <cell r="EF21">
            <v>94490.097000000009</v>
          </cell>
          <cell r="EG21">
            <v>93949.35100000001</v>
          </cell>
          <cell r="EH21">
            <v>98409.209000000017</v>
          </cell>
          <cell r="EI21">
            <v>91110.782999999996</v>
          </cell>
          <cell r="EJ21">
            <v>64580.065000000002</v>
          </cell>
          <cell r="EK21">
            <v>64503.789999999994</v>
          </cell>
          <cell r="EL21">
            <v>62312.03</v>
          </cell>
          <cell r="EM21">
            <v>60968.277000000002</v>
          </cell>
          <cell r="EN21">
            <v>49129.048999999999</v>
          </cell>
          <cell r="EO21">
            <v>58149.329999999994</v>
          </cell>
          <cell r="EP21">
            <v>41381.358000000007</v>
          </cell>
          <cell r="EQ21">
            <v>46453.743000000009</v>
          </cell>
          <cell r="ER21">
            <v>60153.426000000007</v>
          </cell>
          <cell r="ES21">
            <v>84362.98</v>
          </cell>
          <cell r="ET21">
            <v>113001.03200000001</v>
          </cell>
          <cell r="EU21">
            <v>2670.0169999999998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51</v>
          </cell>
          <cell r="CH23">
            <v>40</v>
          </cell>
          <cell r="CI23">
            <v>0</v>
          </cell>
          <cell r="CJ23">
            <v>88</v>
          </cell>
          <cell r="CK23">
            <v>217.9</v>
          </cell>
          <cell r="CL23">
            <v>0</v>
          </cell>
          <cell r="CM23">
            <v>770.2</v>
          </cell>
          <cell r="CN23">
            <v>796.2</v>
          </cell>
          <cell r="CO23">
            <v>475.1</v>
          </cell>
          <cell r="CP23">
            <v>392.1</v>
          </cell>
          <cell r="CQ23">
            <v>403.3</v>
          </cell>
          <cell r="CR23">
            <v>637.40000000000009</v>
          </cell>
          <cell r="CS23">
            <v>419.3</v>
          </cell>
          <cell r="CT23">
            <v>2386.4</v>
          </cell>
          <cell r="CU23">
            <v>3506.4</v>
          </cell>
          <cell r="CV23">
            <v>6518</v>
          </cell>
          <cell r="CW23">
            <v>9263.3000000000011</v>
          </cell>
          <cell r="CX23">
            <v>8995.4</v>
          </cell>
          <cell r="CY23">
            <v>6694.1</v>
          </cell>
          <cell r="CZ23">
            <v>6623.7000000000007</v>
          </cell>
          <cell r="DA23">
            <v>10638.900000000001</v>
          </cell>
          <cell r="DB23">
            <v>1986.9</v>
          </cell>
          <cell r="DC23">
            <v>0</v>
          </cell>
          <cell r="DD23">
            <v>1081.7</v>
          </cell>
          <cell r="DE23">
            <v>1173.2</v>
          </cell>
          <cell r="DF23">
            <v>290</v>
          </cell>
          <cell r="DG23">
            <v>2870.2000000000003</v>
          </cell>
          <cell r="DH23">
            <v>8483.4</v>
          </cell>
          <cell r="DI23">
            <v>8141.6</v>
          </cell>
          <cell r="DJ23">
            <v>6776.9000000000005</v>
          </cell>
          <cell r="DK23">
            <v>3509.8</v>
          </cell>
          <cell r="DL23">
            <v>5022</v>
          </cell>
          <cell r="DM23">
            <v>5752.7000000000007</v>
          </cell>
          <cell r="DN23">
            <v>6776.4000000000005</v>
          </cell>
          <cell r="DO23">
            <v>5022</v>
          </cell>
          <cell r="DP23">
            <v>4981.5</v>
          </cell>
          <cell r="DQ23">
            <v>9552</v>
          </cell>
          <cell r="DR23">
            <v>10806.942000000001</v>
          </cell>
          <cell r="DS23">
            <v>10866.885000000002</v>
          </cell>
          <cell r="DT23">
            <v>6148</v>
          </cell>
          <cell r="DU23">
            <v>6422</v>
          </cell>
          <cell r="DV23">
            <v>0</v>
          </cell>
          <cell r="DW23">
            <v>0</v>
          </cell>
          <cell r="DX23">
            <v>0</v>
          </cell>
          <cell r="DY23">
            <v>918.84</v>
          </cell>
          <cell r="DZ23">
            <v>2756.5200000000004</v>
          </cell>
          <cell r="EA23">
            <v>5024.8900000000003</v>
          </cell>
          <cell r="EB23">
            <v>8320.7100000000009</v>
          </cell>
          <cell r="EC23">
            <v>10640.57</v>
          </cell>
          <cell r="ED23">
            <v>13069.580000000002</v>
          </cell>
          <cell r="EE23">
            <v>7941.97</v>
          </cell>
          <cell r="EF23">
            <v>7925.04</v>
          </cell>
          <cell r="EG23">
            <v>5270.2510000000002</v>
          </cell>
          <cell r="EH23">
            <v>4246.1410000000005</v>
          </cell>
          <cell r="EI23">
            <v>3568.2410000000004</v>
          </cell>
          <cell r="EJ23">
            <v>4198.7879999999996</v>
          </cell>
          <cell r="EK23">
            <v>5502.0879999999997</v>
          </cell>
          <cell r="EL23">
            <v>6203.1660000000011</v>
          </cell>
          <cell r="EM23">
            <v>9302.9860000000008</v>
          </cell>
          <cell r="EN23">
            <v>6700.9880000000012</v>
          </cell>
          <cell r="EO23">
            <v>6851.5</v>
          </cell>
          <cell r="EP23">
            <v>3425.05</v>
          </cell>
          <cell r="EQ23">
            <v>9728.8639999999996</v>
          </cell>
          <cell r="ER23">
            <v>1804.2650000000003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0.67</v>
          </cell>
          <cell r="EB24">
            <v>0</v>
          </cell>
          <cell r="EC24">
            <v>3.4320000000000004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1.532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0.2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0.1</v>
          </cell>
          <cell r="CQ27">
            <v>0</v>
          </cell>
          <cell r="CR27">
            <v>0</v>
          </cell>
          <cell r="CS27">
            <v>0</v>
          </cell>
          <cell r="CT27">
            <v>2599.4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2E-3</v>
          </cell>
          <cell r="DU27">
            <v>0</v>
          </cell>
          <cell r="DV27">
            <v>1E-3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1E-3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4.0000000000000001E-3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  <row r="29">
          <cell r="B29" t="str">
            <v>J</v>
          </cell>
          <cell r="C29" t="str">
            <v>F</v>
          </cell>
          <cell r="D29" t="str">
            <v>M</v>
          </cell>
          <cell r="E29" t="str">
            <v>A</v>
          </cell>
          <cell r="F29" t="str">
            <v>M</v>
          </cell>
          <cell r="G29" t="str">
            <v>J</v>
          </cell>
          <cell r="H29" t="str">
            <v>J</v>
          </cell>
          <cell r="I29" t="str">
            <v>A</v>
          </cell>
          <cell r="J29" t="str">
            <v>S</v>
          </cell>
          <cell r="K29" t="str">
            <v>O</v>
          </cell>
          <cell r="L29" t="str">
            <v>N</v>
          </cell>
          <cell r="M29" t="str">
            <v>D</v>
          </cell>
          <cell r="N29" t="str">
            <v>J</v>
          </cell>
          <cell r="O29" t="str">
            <v>F</v>
          </cell>
          <cell r="P29" t="str">
            <v>M</v>
          </cell>
          <cell r="Q29" t="str">
            <v>A</v>
          </cell>
          <cell r="R29" t="str">
            <v>M</v>
          </cell>
          <cell r="S29" t="str">
            <v>J</v>
          </cell>
          <cell r="T29" t="str">
            <v>J</v>
          </cell>
          <cell r="U29" t="str">
            <v>A</v>
          </cell>
          <cell r="V29" t="str">
            <v>S</v>
          </cell>
          <cell r="W29" t="str">
            <v>O</v>
          </cell>
          <cell r="X29" t="str">
            <v>N</v>
          </cell>
          <cell r="Y29" t="str">
            <v>D</v>
          </cell>
          <cell r="Z29" t="str">
            <v>J</v>
          </cell>
          <cell r="AA29" t="str">
            <v>F</v>
          </cell>
          <cell r="AB29" t="str">
            <v>M</v>
          </cell>
          <cell r="AC29" t="str">
            <v>A</v>
          </cell>
          <cell r="AD29" t="str">
            <v>M</v>
          </cell>
          <cell r="AE29" t="str">
            <v>J</v>
          </cell>
          <cell r="AF29" t="str">
            <v>J</v>
          </cell>
          <cell r="AG29" t="str">
            <v>A</v>
          </cell>
          <cell r="AH29" t="str">
            <v>S</v>
          </cell>
          <cell r="AI29" t="str">
            <v>O</v>
          </cell>
          <cell r="AJ29" t="str">
            <v>N</v>
          </cell>
          <cell r="AK29" t="str">
            <v>D</v>
          </cell>
          <cell r="AL29" t="str">
            <v>J</v>
          </cell>
          <cell r="AM29" t="str">
            <v>F</v>
          </cell>
          <cell r="AN29" t="str">
            <v>M</v>
          </cell>
          <cell r="AO29" t="str">
            <v>A</v>
          </cell>
          <cell r="AP29" t="str">
            <v>M</v>
          </cell>
          <cell r="AQ29" t="str">
            <v>J</v>
          </cell>
          <cell r="AR29" t="str">
            <v>J</v>
          </cell>
          <cell r="AS29" t="str">
            <v>A</v>
          </cell>
          <cell r="AT29" t="str">
            <v>S</v>
          </cell>
          <cell r="AU29" t="str">
            <v>O</v>
          </cell>
          <cell r="AV29" t="str">
            <v>N</v>
          </cell>
          <cell r="AW29" t="str">
            <v>D</v>
          </cell>
          <cell r="AX29" t="str">
            <v>J</v>
          </cell>
          <cell r="AY29" t="str">
            <v>F</v>
          </cell>
          <cell r="AZ29" t="str">
            <v>M</v>
          </cell>
          <cell r="BA29" t="str">
            <v>A</v>
          </cell>
          <cell r="BB29" t="str">
            <v>M</v>
          </cell>
          <cell r="BC29" t="str">
            <v>J</v>
          </cell>
          <cell r="BD29" t="str">
            <v>J</v>
          </cell>
          <cell r="BE29" t="str">
            <v>A</v>
          </cell>
          <cell r="BF29" t="str">
            <v>S</v>
          </cell>
          <cell r="BG29" t="str">
            <v>O</v>
          </cell>
          <cell r="BH29" t="str">
            <v>N</v>
          </cell>
          <cell r="BI29" t="str">
            <v>D</v>
          </cell>
          <cell r="BJ29" t="str">
            <v>J</v>
          </cell>
          <cell r="BK29" t="str">
            <v>F</v>
          </cell>
          <cell r="BL29" t="str">
            <v>M</v>
          </cell>
          <cell r="BM29" t="str">
            <v>A</v>
          </cell>
          <cell r="BN29" t="str">
            <v>M</v>
          </cell>
          <cell r="BO29" t="str">
            <v>J</v>
          </cell>
          <cell r="BP29" t="str">
            <v>J</v>
          </cell>
          <cell r="BQ29" t="str">
            <v>A</v>
          </cell>
          <cell r="BR29" t="str">
            <v>S</v>
          </cell>
          <cell r="BS29" t="str">
            <v>O</v>
          </cell>
          <cell r="BT29" t="str">
            <v>N</v>
          </cell>
          <cell r="BU29" t="str">
            <v>D</v>
          </cell>
          <cell r="BV29" t="str">
            <v>J</v>
          </cell>
          <cell r="BW29" t="str">
            <v>F</v>
          </cell>
          <cell r="BX29" t="str">
            <v>M</v>
          </cell>
          <cell r="BY29" t="str">
            <v>A</v>
          </cell>
          <cell r="BZ29" t="str">
            <v>M</v>
          </cell>
          <cell r="CA29" t="str">
            <v>J</v>
          </cell>
          <cell r="CB29" t="str">
            <v>J</v>
          </cell>
          <cell r="CC29" t="str">
            <v>A</v>
          </cell>
          <cell r="CD29" t="str">
            <v>S</v>
          </cell>
          <cell r="CE29" t="str">
            <v>O</v>
          </cell>
          <cell r="CF29" t="str">
            <v>N</v>
          </cell>
          <cell r="CG29" t="str">
            <v>D</v>
          </cell>
          <cell r="CH29" t="str">
            <v>J</v>
          </cell>
          <cell r="CI29" t="str">
            <v>F</v>
          </cell>
          <cell r="CJ29" t="str">
            <v>M</v>
          </cell>
          <cell r="CK29" t="str">
            <v>A</v>
          </cell>
          <cell r="CL29" t="str">
            <v>M</v>
          </cell>
          <cell r="CM29" t="str">
            <v>J</v>
          </cell>
          <cell r="CN29" t="str">
            <v>J</v>
          </cell>
          <cell r="CO29" t="str">
            <v>A</v>
          </cell>
          <cell r="CP29" t="str">
            <v>S</v>
          </cell>
          <cell r="CQ29" t="str">
            <v>O</v>
          </cell>
          <cell r="CR29" t="str">
            <v>N</v>
          </cell>
          <cell r="CS29" t="str">
            <v>D</v>
          </cell>
          <cell r="CT29" t="str">
            <v>J</v>
          </cell>
          <cell r="CU29" t="str">
            <v>F</v>
          </cell>
          <cell r="CV29" t="str">
            <v>M</v>
          </cell>
          <cell r="CW29" t="str">
            <v>A</v>
          </cell>
          <cell r="CX29" t="str">
            <v>M</v>
          </cell>
          <cell r="CY29" t="str">
            <v>J</v>
          </cell>
          <cell r="CZ29" t="str">
            <v>J</v>
          </cell>
          <cell r="DA29" t="str">
            <v>A</v>
          </cell>
          <cell r="DB29" t="str">
            <v>S</v>
          </cell>
          <cell r="DC29" t="str">
            <v>O</v>
          </cell>
          <cell r="DD29" t="str">
            <v>N</v>
          </cell>
          <cell r="DE29" t="str">
            <v>D</v>
          </cell>
          <cell r="DF29" t="str">
            <v>J</v>
          </cell>
          <cell r="DG29" t="str">
            <v>F</v>
          </cell>
          <cell r="DH29" t="str">
            <v>M</v>
          </cell>
          <cell r="DI29" t="str">
            <v>A</v>
          </cell>
          <cell r="DJ29" t="str">
            <v>M</v>
          </cell>
          <cell r="DK29" t="str">
            <v>J</v>
          </cell>
          <cell r="DL29" t="str">
            <v>J</v>
          </cell>
          <cell r="DM29" t="str">
            <v>A</v>
          </cell>
          <cell r="DN29" t="str">
            <v>S</v>
          </cell>
          <cell r="DO29" t="str">
            <v>O</v>
          </cell>
          <cell r="DP29" t="str">
            <v>N</v>
          </cell>
          <cell r="DQ29" t="str">
            <v>D</v>
          </cell>
          <cell r="DR29" t="str">
            <v>J</v>
          </cell>
          <cell r="DS29" t="str">
            <v>F</v>
          </cell>
          <cell r="DT29" t="str">
            <v>M</v>
          </cell>
          <cell r="DU29" t="str">
            <v>A</v>
          </cell>
          <cell r="DV29" t="str">
            <v>M</v>
          </cell>
          <cell r="DW29" t="str">
            <v>J</v>
          </cell>
          <cell r="DX29" t="str">
            <v>J</v>
          </cell>
          <cell r="DY29" t="str">
            <v>A</v>
          </cell>
          <cell r="DZ29" t="str">
            <v>S</v>
          </cell>
          <cell r="EA29" t="str">
            <v>O</v>
          </cell>
          <cell r="EB29" t="str">
            <v>N</v>
          </cell>
          <cell r="EC29" t="str">
            <v>D</v>
          </cell>
          <cell r="ED29" t="str">
            <v>J</v>
          </cell>
          <cell r="EE29" t="str">
            <v>F</v>
          </cell>
          <cell r="EF29" t="str">
            <v>M</v>
          </cell>
          <cell r="EG29" t="str">
            <v>A</v>
          </cell>
          <cell r="EH29" t="str">
            <v>M</v>
          </cell>
          <cell r="EI29" t="str">
            <v>J</v>
          </cell>
          <cell r="EJ29" t="str">
            <v>J</v>
          </cell>
          <cell r="EK29" t="str">
            <v>A</v>
          </cell>
          <cell r="EL29" t="str">
            <v>S</v>
          </cell>
          <cell r="EM29" t="str">
            <v>O</v>
          </cell>
          <cell r="EN29" t="str">
            <v>N</v>
          </cell>
          <cell r="EO29" t="str">
            <v>D</v>
          </cell>
          <cell r="EP29" t="str">
            <v>J</v>
          </cell>
          <cell r="EQ29" t="str">
            <v>F</v>
          </cell>
          <cell r="ER29" t="str">
            <v>M</v>
          </cell>
          <cell r="ES29" t="str">
            <v>A</v>
          </cell>
          <cell r="ET29" t="str">
            <v>M</v>
          </cell>
          <cell r="EU29" t="str">
            <v>J</v>
          </cell>
          <cell r="EV29" t="str">
            <v>J</v>
          </cell>
          <cell r="EW29" t="str">
            <v>A</v>
          </cell>
          <cell r="EX29" t="str">
            <v>S</v>
          </cell>
          <cell r="EY29" t="str">
            <v>O</v>
          </cell>
          <cell r="EZ29" t="str">
            <v>N</v>
          </cell>
          <cell r="FA29" t="str">
            <v>D</v>
          </cell>
          <cell r="FB29" t="str">
            <v>J</v>
          </cell>
          <cell r="FC29" t="str">
            <v>F</v>
          </cell>
          <cell r="FD29" t="str">
            <v>M</v>
          </cell>
          <cell r="FE29" t="str">
            <v>A</v>
          </cell>
          <cell r="FF29" t="str">
            <v>M</v>
          </cell>
          <cell r="FG29" t="str">
            <v>J</v>
          </cell>
          <cell r="FH29" t="str">
            <v>J</v>
          </cell>
          <cell r="FI29" t="str">
            <v>A</v>
          </cell>
          <cell r="FJ29" t="str">
            <v>S</v>
          </cell>
          <cell r="FK29" t="str">
            <v>O</v>
          </cell>
          <cell r="FL29" t="str">
            <v>N</v>
          </cell>
          <cell r="FM29" t="str">
            <v>D</v>
          </cell>
          <cell r="FN29" t="str">
            <v>J</v>
          </cell>
          <cell r="FO29" t="str">
            <v>F</v>
          </cell>
          <cell r="FP29" t="str">
            <v>M</v>
          </cell>
          <cell r="FQ29" t="str">
            <v>A</v>
          </cell>
          <cell r="FR29" t="str">
            <v>M</v>
          </cell>
          <cell r="FS29" t="str">
            <v>J</v>
          </cell>
          <cell r="FT29" t="str">
            <v>J</v>
          </cell>
          <cell r="FU29" t="str">
            <v>A</v>
          </cell>
          <cell r="FV29" t="str">
            <v>S</v>
          </cell>
          <cell r="FW29" t="str">
            <v>O</v>
          </cell>
          <cell r="FX29" t="str">
            <v>N</v>
          </cell>
          <cell r="FY29" t="str">
            <v>D</v>
          </cell>
          <cell r="FZ29" t="str">
            <v>J</v>
          </cell>
          <cell r="GA29" t="str">
            <v>F</v>
          </cell>
          <cell r="GB29" t="str">
            <v>M</v>
          </cell>
          <cell r="GC29" t="str">
            <v>A</v>
          </cell>
          <cell r="GD29" t="str">
            <v>M</v>
          </cell>
          <cell r="GE29" t="str">
            <v>J</v>
          </cell>
          <cell r="GF29" t="str">
            <v>J</v>
          </cell>
          <cell r="GG29" t="str">
            <v>A</v>
          </cell>
          <cell r="GH29" t="str">
            <v>S</v>
          </cell>
          <cell r="GI29" t="str">
            <v>O</v>
          </cell>
          <cell r="GJ29" t="str">
            <v>N</v>
          </cell>
          <cell r="GK29" t="str">
            <v>D</v>
          </cell>
        </row>
      </sheetData>
      <sheetData sheetId="7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0.1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2.1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0.12</v>
          </cell>
          <cell r="CM1">
            <v>0.21299999999999999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0.9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4.8000000000000001E-2</v>
          </cell>
          <cell r="FF1">
            <v>0</v>
          </cell>
          <cell r="FG1">
            <v>0</v>
          </cell>
          <cell r="FH1">
            <v>0</v>
          </cell>
          <cell r="FI1">
            <v>0.11000000000000001</v>
          </cell>
          <cell r="FJ1">
            <v>4.5</v>
          </cell>
          <cell r="FK1">
            <v>0</v>
          </cell>
          <cell r="FL1">
            <v>1.4999999999999999E-2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1E-3</v>
          </cell>
          <cell r="FS1">
            <v>0</v>
          </cell>
          <cell r="FT1">
            <v>0.06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0.4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5.5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3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5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6.1000000000000005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32734.7</v>
          </cell>
          <cell r="DQ7">
            <v>0</v>
          </cell>
          <cell r="DR7">
            <v>0</v>
          </cell>
          <cell r="DS7">
            <v>32125.340000000004</v>
          </cell>
          <cell r="DT7">
            <v>0</v>
          </cell>
          <cell r="DU7">
            <v>31293.559999999998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35300.400000000001</v>
          </cell>
          <cell r="EC7">
            <v>0</v>
          </cell>
          <cell r="ED7">
            <v>0</v>
          </cell>
          <cell r="EE7">
            <v>36633.31</v>
          </cell>
          <cell r="EF7">
            <v>37258.83</v>
          </cell>
          <cell r="EG7">
            <v>33315.15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29026.790000000005</v>
          </cell>
          <cell r="EO7">
            <v>0</v>
          </cell>
          <cell r="EP7">
            <v>0</v>
          </cell>
          <cell r="EQ7">
            <v>34244.700000000004</v>
          </cell>
          <cell r="ER7">
            <v>0</v>
          </cell>
          <cell r="ES7">
            <v>37933</v>
          </cell>
          <cell r="ET7">
            <v>0</v>
          </cell>
          <cell r="EU7">
            <v>1.7999999999999999E-2</v>
          </cell>
          <cell r="EV7">
            <v>0</v>
          </cell>
          <cell r="EW7">
            <v>0</v>
          </cell>
          <cell r="EX7">
            <v>0</v>
          </cell>
          <cell r="EY7">
            <v>32909.5</v>
          </cell>
          <cell r="EZ7">
            <v>30827.4</v>
          </cell>
          <cell r="FA7">
            <v>33190</v>
          </cell>
          <cell r="FB7">
            <v>34874.78</v>
          </cell>
          <cell r="FC7">
            <v>29012.070000000003</v>
          </cell>
          <cell r="FD7">
            <v>40982.140000000007</v>
          </cell>
          <cell r="FE7">
            <v>28735.140000000003</v>
          </cell>
          <cell r="FF7">
            <v>29040.95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34536.620000000003</v>
          </cell>
          <cell r="FL7">
            <v>36452.800000000003</v>
          </cell>
          <cell r="FM7">
            <v>31514.5</v>
          </cell>
          <cell r="FN7">
            <v>58085.98</v>
          </cell>
          <cell r="FO7">
            <v>29464.84</v>
          </cell>
          <cell r="FP7">
            <v>28081.838</v>
          </cell>
          <cell r="FQ7">
            <v>67520.5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33389.199999999997</v>
          </cell>
          <cell r="FX7">
            <v>0</v>
          </cell>
          <cell r="FY7">
            <v>32174.001</v>
          </cell>
          <cell r="FZ7">
            <v>33097.06</v>
          </cell>
          <cell r="GA7">
            <v>65495.73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39747.4</v>
          </cell>
          <cell r="K9">
            <v>33622.6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42309.600000000006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0.5</v>
          </cell>
          <cell r="CI9">
            <v>0</v>
          </cell>
          <cell r="CJ9">
            <v>4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46384.5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1.1000000000000001E-2</v>
          </cell>
          <cell r="EV9">
            <v>0</v>
          </cell>
          <cell r="EW9">
            <v>33574.68</v>
          </cell>
          <cell r="EX9">
            <v>0</v>
          </cell>
          <cell r="EY9">
            <v>0</v>
          </cell>
          <cell r="EZ9">
            <v>31672.090000000004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5.000000000000001E-3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5.0000000000000001E-3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1.4999999999999999E-2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0.5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4.3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39754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42932.9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38861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46898.3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46724.700000000004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41040.700000000004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31793.78</v>
          </cell>
          <cell r="EY10">
            <v>0</v>
          </cell>
          <cell r="EZ10">
            <v>0</v>
          </cell>
          <cell r="FA10">
            <v>0</v>
          </cell>
          <cell r="FB10">
            <v>29829.634999999998</v>
          </cell>
          <cell r="FC10">
            <v>30353.18</v>
          </cell>
          <cell r="FD10">
            <v>27270.070000000003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33391.857000000004</v>
          </cell>
          <cell r="FL10">
            <v>0</v>
          </cell>
          <cell r="FM10">
            <v>41818.660000000003</v>
          </cell>
          <cell r="FN10">
            <v>0</v>
          </cell>
          <cell r="FO10">
            <v>33586.103999999999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0.04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0.5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0.2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3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0.30000000000000004</v>
          </cell>
          <cell r="AQ11">
            <v>0</v>
          </cell>
          <cell r="AR11">
            <v>0</v>
          </cell>
          <cell r="AS11">
            <v>1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0.70000000000000007</v>
          </cell>
          <cell r="BB11">
            <v>0</v>
          </cell>
          <cell r="BC11">
            <v>0.8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0.8</v>
          </cell>
          <cell r="BJ11">
            <v>0.1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3.0000000000000001E-3</v>
          </cell>
          <cell r="EQ11">
            <v>0</v>
          </cell>
          <cell r="ER11">
            <v>0</v>
          </cell>
          <cell r="ES11">
            <v>3.0000000000000001E-3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36.07</v>
          </cell>
          <cell r="FL11">
            <v>1.52</v>
          </cell>
          <cell r="FM11">
            <v>1E-3</v>
          </cell>
          <cell r="FN11">
            <v>4.3999999999999997E-2</v>
          </cell>
          <cell r="FO11">
            <v>1.4999999999999999E-2</v>
          </cell>
          <cell r="FP11">
            <v>0</v>
          </cell>
          <cell r="FQ11">
            <v>2E-3</v>
          </cell>
          <cell r="FR11">
            <v>0</v>
          </cell>
          <cell r="FS11">
            <v>0</v>
          </cell>
          <cell r="FT11">
            <v>1E-3</v>
          </cell>
          <cell r="FU11">
            <v>1.2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19.63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0.5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22544.9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20431.2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38026.300000000003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40743.4</v>
          </cell>
          <cell r="FC14">
            <v>0</v>
          </cell>
          <cell r="FD14">
            <v>0</v>
          </cell>
          <cell r="FE14">
            <v>75697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40253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9975.5609999999997</v>
          </cell>
          <cell r="FX14">
            <v>0</v>
          </cell>
          <cell r="FY14">
            <v>40340.300000000003</v>
          </cell>
          <cell r="FZ14">
            <v>0</v>
          </cell>
          <cell r="GA14">
            <v>40730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0.9</v>
          </cell>
          <cell r="BQ15">
            <v>0</v>
          </cell>
          <cell r="BR15">
            <v>0</v>
          </cell>
          <cell r="BS15">
            <v>1.2000000000000002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2.2000000000000002</v>
          </cell>
          <cell r="CI15">
            <v>0</v>
          </cell>
          <cell r="CJ15">
            <v>0</v>
          </cell>
          <cell r="CK15">
            <v>26.700000000000003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0.30000000000000004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4.8100000000000005</v>
          </cell>
          <cell r="FF17">
            <v>0</v>
          </cell>
          <cell r="FG17">
            <v>0.03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6</v>
          </cell>
          <cell r="AX20">
            <v>0</v>
          </cell>
          <cell r="AY20">
            <v>0.2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0.1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0.1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0.1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2.8999999999999998E-2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2.11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40701.800000000003</v>
          </cell>
          <cell r="H22">
            <v>0</v>
          </cell>
          <cell r="I22">
            <v>40298.600000000006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41233.4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39670</v>
          </cell>
          <cell r="AX22">
            <v>0</v>
          </cell>
          <cell r="AY22">
            <v>0</v>
          </cell>
          <cell r="AZ22">
            <v>46049.700000000004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43313.4</v>
          </cell>
          <cell r="BI22">
            <v>0</v>
          </cell>
          <cell r="BJ22">
            <v>41658.700000000004</v>
          </cell>
          <cell r="BK22">
            <v>44974.3</v>
          </cell>
          <cell r="BL22">
            <v>45217.9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40583</v>
          </cell>
          <cell r="BT22">
            <v>41283</v>
          </cell>
          <cell r="BU22">
            <v>0</v>
          </cell>
          <cell r="BV22">
            <v>44109.8</v>
          </cell>
          <cell r="BW22">
            <v>44646.400000000001</v>
          </cell>
          <cell r="BX22">
            <v>91987.3</v>
          </cell>
          <cell r="BY22">
            <v>0</v>
          </cell>
          <cell r="BZ22">
            <v>0</v>
          </cell>
          <cell r="CA22">
            <v>60554.700000000004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45680.100000000006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44701.5</v>
          </cell>
          <cell r="CT22">
            <v>44601</v>
          </cell>
          <cell r="CU22">
            <v>0</v>
          </cell>
          <cell r="CV22">
            <v>0</v>
          </cell>
          <cell r="CW22">
            <v>47795.9</v>
          </cell>
          <cell r="CX22">
            <v>0</v>
          </cell>
          <cell r="CY22">
            <v>46124.800000000003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40792.200000000004</v>
          </cell>
          <cell r="DE22">
            <v>0</v>
          </cell>
          <cell r="DF22">
            <v>44906.400000000001</v>
          </cell>
          <cell r="DG22">
            <v>0</v>
          </cell>
          <cell r="DH22">
            <v>0</v>
          </cell>
          <cell r="DI22">
            <v>47459.3</v>
          </cell>
          <cell r="DJ22">
            <v>44111.700000000004</v>
          </cell>
          <cell r="DK22">
            <v>0</v>
          </cell>
          <cell r="DL22">
            <v>0</v>
          </cell>
          <cell r="DM22">
            <v>0</v>
          </cell>
          <cell r="DN22">
            <v>43881.9</v>
          </cell>
          <cell r="DO22">
            <v>15550.2</v>
          </cell>
          <cell r="DP22">
            <v>0</v>
          </cell>
          <cell r="DQ22">
            <v>44567.5</v>
          </cell>
          <cell r="DR22">
            <v>0</v>
          </cell>
          <cell r="DS22">
            <v>45083.700000000004</v>
          </cell>
          <cell r="DT22">
            <v>0</v>
          </cell>
          <cell r="DU22">
            <v>41343.200000000004</v>
          </cell>
          <cell r="DV22">
            <v>46522.8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89998.5</v>
          </cell>
          <cell r="EE22">
            <v>0</v>
          </cell>
          <cell r="EF22">
            <v>45731.236000000004</v>
          </cell>
          <cell r="EG22">
            <v>39448.5</v>
          </cell>
          <cell r="EH22">
            <v>43011.545000000006</v>
          </cell>
          <cell r="EI22">
            <v>0</v>
          </cell>
          <cell r="EJ22">
            <v>43476</v>
          </cell>
          <cell r="EK22">
            <v>40596.100000000006</v>
          </cell>
          <cell r="EL22">
            <v>76911.536000000007</v>
          </cell>
          <cell r="EM22">
            <v>41748.400000000001</v>
          </cell>
          <cell r="EN22">
            <v>0</v>
          </cell>
          <cell r="EO22">
            <v>99818</v>
          </cell>
          <cell r="EP22">
            <v>76492.459000000003</v>
          </cell>
          <cell r="EQ22">
            <v>41213.5</v>
          </cell>
          <cell r="ER22">
            <v>65423.133000000009</v>
          </cell>
          <cell r="ES22">
            <v>34321.303000000007</v>
          </cell>
          <cell r="ET22">
            <v>78841.08600000001</v>
          </cell>
          <cell r="EU22">
            <v>81091.175000000003</v>
          </cell>
          <cell r="EV22">
            <v>0</v>
          </cell>
          <cell r="EW22">
            <v>80900</v>
          </cell>
          <cell r="EX22">
            <v>0</v>
          </cell>
          <cell r="EY22">
            <v>73365.318000000014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39648.200000000004</v>
          </cell>
          <cell r="FE22">
            <v>108800.75900000002</v>
          </cell>
          <cell r="FF22">
            <v>6.2710000000000008</v>
          </cell>
          <cell r="FG22">
            <v>41846.139000000003</v>
          </cell>
          <cell r="FH22">
            <v>0</v>
          </cell>
          <cell r="FI22">
            <v>0</v>
          </cell>
          <cell r="FJ22">
            <v>6.4710000000000001</v>
          </cell>
          <cell r="FK22">
            <v>1E-3</v>
          </cell>
          <cell r="FL22">
            <v>6.6660000000000004</v>
          </cell>
          <cell r="FM22">
            <v>0</v>
          </cell>
          <cell r="FN22">
            <v>39407</v>
          </cell>
          <cell r="FO22">
            <v>38710.940999999999</v>
          </cell>
          <cell r="FP22">
            <v>39223.959000000003</v>
          </cell>
          <cell r="FQ22">
            <v>88362.076000000001</v>
          </cell>
          <cell r="FR22">
            <v>0</v>
          </cell>
          <cell r="FS22">
            <v>43376.590000000004</v>
          </cell>
          <cell r="FT22">
            <v>44651.9</v>
          </cell>
          <cell r="FU22">
            <v>2.7E-2</v>
          </cell>
          <cell r="FV22">
            <v>38656.771000000001</v>
          </cell>
          <cell r="FW22">
            <v>45659.018000000004</v>
          </cell>
          <cell r="FX22">
            <v>44851.760999999999</v>
          </cell>
          <cell r="FY22">
            <v>42462.633999999998</v>
          </cell>
          <cell r="FZ22">
            <v>64251.62</v>
          </cell>
          <cell r="GA22">
            <v>44169.599999999999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3.2000000000000001E-2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3.0000000000000001E-3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42720.800000000003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8000</v>
          </cell>
          <cell r="AV26">
            <v>32092.9</v>
          </cell>
          <cell r="AW26">
            <v>0</v>
          </cell>
          <cell r="AX26">
            <v>0</v>
          </cell>
          <cell r="AY26">
            <v>38631</v>
          </cell>
          <cell r="AZ26">
            <v>42941.3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43151.600000000006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40619.200000000004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35867.390000000007</v>
          </cell>
          <cell r="FE26">
            <v>0</v>
          </cell>
          <cell r="FF26">
            <v>0</v>
          </cell>
          <cell r="FG26">
            <v>39689.100000000006</v>
          </cell>
          <cell r="FH26">
            <v>0</v>
          </cell>
          <cell r="FI26">
            <v>39361.700000000004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43989.700000000004</v>
          </cell>
          <cell r="FO26">
            <v>0</v>
          </cell>
          <cell r="FP26">
            <v>39000</v>
          </cell>
          <cell r="FQ26">
            <v>0</v>
          </cell>
          <cell r="FR26">
            <v>45264.18</v>
          </cell>
          <cell r="FS26">
            <v>47491.64</v>
          </cell>
          <cell r="FT26">
            <v>0</v>
          </cell>
          <cell r="FU26">
            <v>48529.5</v>
          </cell>
          <cell r="FV26">
            <v>43351.72</v>
          </cell>
          <cell r="FW26">
            <v>3014.56</v>
          </cell>
          <cell r="FX26">
            <v>100000</v>
          </cell>
          <cell r="FY26">
            <v>3640.82</v>
          </cell>
          <cell r="FZ26">
            <v>4285.3</v>
          </cell>
          <cell r="GA26">
            <v>42676.07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4.2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0.1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0.1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0.1</v>
          </cell>
          <cell r="BB27">
            <v>0</v>
          </cell>
          <cell r="BC27">
            <v>0.30000000000000004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0.1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1.4000000000000001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0.2</v>
          </cell>
          <cell r="CI27">
            <v>0</v>
          </cell>
          <cell r="CJ27">
            <v>0.1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33443.300000000003</v>
          </cell>
          <cell r="CS27">
            <v>0</v>
          </cell>
          <cell r="CT27">
            <v>0</v>
          </cell>
          <cell r="CU27">
            <v>0.1</v>
          </cell>
          <cell r="CV27">
            <v>36862</v>
          </cell>
          <cell r="CW27">
            <v>0</v>
          </cell>
          <cell r="CX27">
            <v>38024.700000000004</v>
          </cell>
          <cell r="CY27">
            <v>0</v>
          </cell>
          <cell r="CZ27">
            <v>0</v>
          </cell>
          <cell r="DA27">
            <v>0</v>
          </cell>
          <cell r="DB27">
            <v>49.300000000000004</v>
          </cell>
          <cell r="DC27">
            <v>31649.100000000002</v>
          </cell>
          <cell r="DD27">
            <v>0</v>
          </cell>
          <cell r="DE27">
            <v>39990.800000000003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36124.800000000003</v>
          </cell>
          <cell r="DK27">
            <v>4.4000000000000004</v>
          </cell>
          <cell r="DL27">
            <v>0</v>
          </cell>
          <cell r="DM27">
            <v>40</v>
          </cell>
          <cell r="DN27">
            <v>0</v>
          </cell>
          <cell r="DO27">
            <v>24</v>
          </cell>
          <cell r="DP27">
            <v>0</v>
          </cell>
          <cell r="DQ27">
            <v>0</v>
          </cell>
          <cell r="DR27">
            <v>0</v>
          </cell>
          <cell r="DS27">
            <v>19.07</v>
          </cell>
          <cell r="DT27">
            <v>0</v>
          </cell>
          <cell r="DU27">
            <v>0</v>
          </cell>
          <cell r="DV27">
            <v>36816</v>
          </cell>
          <cell r="DW27">
            <v>0</v>
          </cell>
          <cell r="DX27">
            <v>0</v>
          </cell>
          <cell r="DY27">
            <v>1.0000000000000002E-2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2.4940000000000002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0.27599999999999997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3.8000000000000006E-2</v>
          </cell>
          <cell r="FG27">
            <v>1.2E-2</v>
          </cell>
          <cell r="FH27">
            <v>0</v>
          </cell>
          <cell r="FI27">
            <v>5.3000000000000005E-2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0.16500000000000001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6.8000000000000005E-2</v>
          </cell>
          <cell r="FV27">
            <v>0</v>
          </cell>
          <cell r="FW27">
            <v>0</v>
          </cell>
          <cell r="FX27">
            <v>0</v>
          </cell>
          <cell r="FY27">
            <v>7.0000000000000007E-2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8" refreshError="1">
        <row r="1">
          <cell r="B1">
            <v>18.400000000000002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1.3</v>
          </cell>
          <cell r="L1">
            <v>23.8</v>
          </cell>
          <cell r="M1">
            <v>3</v>
          </cell>
          <cell r="N1">
            <v>0.2</v>
          </cell>
          <cell r="O1">
            <v>2.4000000000000004</v>
          </cell>
          <cell r="P1">
            <v>0</v>
          </cell>
          <cell r="Q1">
            <v>501.40000000000003</v>
          </cell>
          <cell r="R1">
            <v>1199.8</v>
          </cell>
          <cell r="S1">
            <v>465.1</v>
          </cell>
          <cell r="T1">
            <v>843.7</v>
          </cell>
          <cell r="U1">
            <v>1248.6000000000001</v>
          </cell>
          <cell r="V1">
            <v>626.90000000000009</v>
          </cell>
          <cell r="W1">
            <v>511.3</v>
          </cell>
          <cell r="X1">
            <v>221.5</v>
          </cell>
          <cell r="Y1">
            <v>468.20000000000005</v>
          </cell>
          <cell r="Z1">
            <v>33.700000000000003</v>
          </cell>
          <cell r="AA1">
            <v>10.8</v>
          </cell>
          <cell r="AB1">
            <v>0.30000000000000004</v>
          </cell>
          <cell r="AC1">
            <v>1.2000000000000002</v>
          </cell>
          <cell r="AD1">
            <v>111.60000000000001</v>
          </cell>
          <cell r="AE1">
            <v>0.5</v>
          </cell>
          <cell r="AF1">
            <v>9.9</v>
          </cell>
          <cell r="AG1">
            <v>0</v>
          </cell>
          <cell r="AH1">
            <v>3.5</v>
          </cell>
          <cell r="AI1">
            <v>0.5</v>
          </cell>
          <cell r="AJ1">
            <v>0</v>
          </cell>
          <cell r="AK1">
            <v>6.4</v>
          </cell>
          <cell r="AL1">
            <v>19.600000000000001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2.3000000000000003</v>
          </cell>
          <cell r="AR1">
            <v>39.300000000000004</v>
          </cell>
          <cell r="AS1">
            <v>1.2000000000000002</v>
          </cell>
          <cell r="AT1">
            <v>0</v>
          </cell>
          <cell r="AU1">
            <v>50.300000000000004</v>
          </cell>
          <cell r="AV1">
            <v>1.8</v>
          </cell>
          <cell r="AW1">
            <v>0.60000000000000009</v>
          </cell>
          <cell r="AX1">
            <v>0</v>
          </cell>
          <cell r="AY1">
            <v>0.9</v>
          </cell>
          <cell r="AZ1">
            <v>1</v>
          </cell>
          <cell r="BA1">
            <v>0</v>
          </cell>
          <cell r="BB1">
            <v>2.4000000000000004</v>
          </cell>
          <cell r="BC1">
            <v>0</v>
          </cell>
          <cell r="BD1">
            <v>0</v>
          </cell>
          <cell r="BE1">
            <v>0</v>
          </cell>
          <cell r="BF1">
            <v>2.5</v>
          </cell>
          <cell r="BG1">
            <v>3.3000000000000003</v>
          </cell>
          <cell r="BH1">
            <v>0.1</v>
          </cell>
          <cell r="BI1">
            <v>6.5</v>
          </cell>
          <cell r="BJ1">
            <v>0.60000000000000009</v>
          </cell>
          <cell r="BK1">
            <v>4.2</v>
          </cell>
          <cell r="BL1">
            <v>1</v>
          </cell>
          <cell r="BM1">
            <v>1.2000000000000002</v>
          </cell>
          <cell r="BN1">
            <v>2.6</v>
          </cell>
          <cell r="BO1">
            <v>0</v>
          </cell>
          <cell r="BP1">
            <v>3.4000000000000004</v>
          </cell>
          <cell r="BQ1">
            <v>0</v>
          </cell>
          <cell r="BR1">
            <v>1.2000000000000002</v>
          </cell>
          <cell r="BS1">
            <v>2.8000000000000003</v>
          </cell>
          <cell r="BT1">
            <v>4.4000000000000004</v>
          </cell>
          <cell r="BU1">
            <v>2.8000000000000003</v>
          </cell>
          <cell r="BV1">
            <v>0.8</v>
          </cell>
          <cell r="BW1">
            <v>1.1000000000000001</v>
          </cell>
          <cell r="BX1">
            <v>0</v>
          </cell>
          <cell r="BY1">
            <v>0</v>
          </cell>
          <cell r="BZ1">
            <v>0</v>
          </cell>
          <cell r="CA1">
            <v>2.9000000000000004</v>
          </cell>
          <cell r="CB1">
            <v>0</v>
          </cell>
          <cell r="CC1">
            <v>0.70000000000000007</v>
          </cell>
          <cell r="CD1">
            <v>5.4</v>
          </cell>
          <cell r="CE1">
            <v>0</v>
          </cell>
          <cell r="CF1">
            <v>0</v>
          </cell>
          <cell r="CG1">
            <v>0</v>
          </cell>
          <cell r="CH1">
            <v>82.335000000000008</v>
          </cell>
          <cell r="CI1">
            <v>0</v>
          </cell>
          <cell r="CJ1">
            <v>0</v>
          </cell>
          <cell r="CK1">
            <v>0.26</v>
          </cell>
          <cell r="CL1">
            <v>0</v>
          </cell>
          <cell r="CM1">
            <v>0</v>
          </cell>
          <cell r="CN1">
            <v>0</v>
          </cell>
          <cell r="CO1">
            <v>8.5250000000000004</v>
          </cell>
          <cell r="CP1">
            <v>0</v>
          </cell>
          <cell r="CQ1">
            <v>41.832000000000001</v>
          </cell>
          <cell r="CR1">
            <v>33.937000000000005</v>
          </cell>
          <cell r="CS1">
            <v>0</v>
          </cell>
          <cell r="CT1">
            <v>22.3</v>
          </cell>
          <cell r="CU1">
            <v>0</v>
          </cell>
          <cell r="CV1">
            <v>0</v>
          </cell>
          <cell r="CW1">
            <v>0</v>
          </cell>
          <cell r="CX1">
            <v>24.1</v>
          </cell>
          <cell r="CY1">
            <v>37.6</v>
          </cell>
          <cell r="CZ1">
            <v>17</v>
          </cell>
          <cell r="DA1">
            <v>17.600000000000001</v>
          </cell>
          <cell r="DB1">
            <v>31.700000000000003</v>
          </cell>
          <cell r="DC1">
            <v>17</v>
          </cell>
          <cell r="DD1">
            <v>35.4</v>
          </cell>
          <cell r="DE1">
            <v>10.200000000000001</v>
          </cell>
          <cell r="DF1">
            <v>11.100000000000001</v>
          </cell>
          <cell r="DG1">
            <v>0</v>
          </cell>
          <cell r="DH1">
            <v>10.9</v>
          </cell>
          <cell r="DI1">
            <v>0</v>
          </cell>
          <cell r="DJ1">
            <v>23.400000000000002</v>
          </cell>
          <cell r="DK1">
            <v>0</v>
          </cell>
          <cell r="DL1">
            <v>15.9</v>
          </cell>
          <cell r="DM1">
            <v>16.2</v>
          </cell>
          <cell r="DN1">
            <v>10.200000000000001</v>
          </cell>
          <cell r="DO1">
            <v>5.7</v>
          </cell>
          <cell r="DP1">
            <v>30.200000000000003</v>
          </cell>
          <cell r="DQ1">
            <v>47.800000000000004</v>
          </cell>
          <cell r="DR1">
            <v>44.1</v>
          </cell>
          <cell r="DS1">
            <v>11.289000000000001</v>
          </cell>
          <cell r="DT1">
            <v>0</v>
          </cell>
          <cell r="DU1">
            <v>11.520000000000001</v>
          </cell>
          <cell r="DV1">
            <v>29.148000000000003</v>
          </cell>
          <cell r="DW1">
            <v>30.079000000000004</v>
          </cell>
          <cell r="DX1">
            <v>30.450000000000003</v>
          </cell>
          <cell r="DY1">
            <v>45.625</v>
          </cell>
          <cell r="DZ1">
            <v>57.329000000000001</v>
          </cell>
          <cell r="EA1">
            <v>72.703999999999994</v>
          </cell>
          <cell r="EB1">
            <v>102.93900000000002</v>
          </cell>
          <cell r="EC1">
            <v>74.39500000000001</v>
          </cell>
          <cell r="ED1">
            <v>25.574000000000002</v>
          </cell>
          <cell r="EE1">
            <v>62.558000000000007</v>
          </cell>
          <cell r="EF1">
            <v>37.488999999999997</v>
          </cell>
          <cell r="EG1">
            <v>61.741000000000014</v>
          </cell>
          <cell r="EH1">
            <v>24.685000000000002</v>
          </cell>
          <cell r="EI1">
            <v>24.521000000000001</v>
          </cell>
          <cell r="EJ1">
            <v>33.115000000000002</v>
          </cell>
          <cell r="EK1">
            <v>31.037000000000003</v>
          </cell>
          <cell r="EL1">
            <v>46.527999999999999</v>
          </cell>
          <cell r="EM1">
            <v>56.328000000000003</v>
          </cell>
          <cell r="EN1">
            <v>52.473000000000006</v>
          </cell>
          <cell r="EO1">
            <v>31.124000000000002</v>
          </cell>
          <cell r="EP1">
            <v>41.971000000000004</v>
          </cell>
          <cell r="EQ1">
            <v>32.518000000000001</v>
          </cell>
          <cell r="ER1">
            <v>63.214000000000013</v>
          </cell>
          <cell r="ES1">
            <v>31.310000000000002</v>
          </cell>
          <cell r="ET1">
            <v>106.35599999999999</v>
          </cell>
          <cell r="EU1">
            <v>56.192999999999998</v>
          </cell>
          <cell r="EV1">
            <v>0</v>
          </cell>
          <cell r="EW1">
            <v>0</v>
          </cell>
          <cell r="EX1">
            <v>10.939</v>
          </cell>
          <cell r="EY1">
            <v>57.972000000000008</v>
          </cell>
          <cell r="EZ1">
            <v>79.696000000000012</v>
          </cell>
          <cell r="FA1">
            <v>45.56</v>
          </cell>
          <cell r="FB1">
            <v>0</v>
          </cell>
          <cell r="FC1">
            <v>30.941000000000003</v>
          </cell>
          <cell r="FD1">
            <v>0</v>
          </cell>
          <cell r="FE1">
            <v>20.463999999999999</v>
          </cell>
          <cell r="FF1">
            <v>17.719000000000001</v>
          </cell>
          <cell r="FG1">
            <v>15.836000000000002</v>
          </cell>
          <cell r="FH1">
            <v>20.28</v>
          </cell>
          <cell r="FI1">
            <v>22.874000000000002</v>
          </cell>
          <cell r="FJ1">
            <v>40.599000000000004</v>
          </cell>
          <cell r="FK1">
            <v>44.238</v>
          </cell>
          <cell r="FL1">
            <v>29.02</v>
          </cell>
          <cell r="FM1">
            <v>24.084000000000003</v>
          </cell>
          <cell r="FN1">
            <v>5.48</v>
          </cell>
          <cell r="FO1">
            <v>13.005000000000001</v>
          </cell>
          <cell r="FP1">
            <v>4.32</v>
          </cell>
          <cell r="FQ1">
            <v>21.02</v>
          </cell>
          <cell r="FR1">
            <v>1</v>
          </cell>
          <cell r="FS1">
            <v>2.82</v>
          </cell>
          <cell r="FT1">
            <v>9.43</v>
          </cell>
          <cell r="FU1">
            <v>3.2080000000000002</v>
          </cell>
          <cell r="FV1">
            <v>11.4</v>
          </cell>
          <cell r="FW1">
            <v>31.311</v>
          </cell>
          <cell r="FX1">
            <v>9.4160000000000004</v>
          </cell>
          <cell r="FY1">
            <v>4.3369999999999997</v>
          </cell>
          <cell r="FZ1">
            <v>13.3</v>
          </cell>
          <cell r="GA1">
            <v>16.768000000000001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37.4</v>
          </cell>
          <cell r="C4">
            <v>33.300000000000004</v>
          </cell>
          <cell r="D4">
            <v>0.30000000000000004</v>
          </cell>
          <cell r="E4">
            <v>0.30000000000000004</v>
          </cell>
          <cell r="F4">
            <v>0</v>
          </cell>
          <cell r="G4">
            <v>2</v>
          </cell>
          <cell r="H4">
            <v>0</v>
          </cell>
          <cell r="I4">
            <v>0</v>
          </cell>
          <cell r="J4">
            <v>16.400000000000002</v>
          </cell>
          <cell r="K4">
            <v>10.8</v>
          </cell>
          <cell r="L4">
            <v>14.100000000000001</v>
          </cell>
          <cell r="M4">
            <v>54.300000000000004</v>
          </cell>
          <cell r="N4">
            <v>9.7000000000000011</v>
          </cell>
          <cell r="O4">
            <v>21.6</v>
          </cell>
          <cell r="P4">
            <v>20</v>
          </cell>
          <cell r="Q4">
            <v>0</v>
          </cell>
          <cell r="R4">
            <v>0</v>
          </cell>
          <cell r="S4">
            <v>1.7000000000000002</v>
          </cell>
          <cell r="T4">
            <v>0</v>
          </cell>
          <cell r="U4">
            <v>0</v>
          </cell>
          <cell r="V4">
            <v>0</v>
          </cell>
          <cell r="W4">
            <v>0.9</v>
          </cell>
          <cell r="X4">
            <v>0</v>
          </cell>
          <cell r="Y4">
            <v>2.7</v>
          </cell>
          <cell r="Z4">
            <v>2.5</v>
          </cell>
          <cell r="AA4">
            <v>0.70000000000000007</v>
          </cell>
          <cell r="AB4">
            <v>1.5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2.3000000000000003</v>
          </cell>
          <cell r="AH4">
            <v>0</v>
          </cell>
          <cell r="AI4">
            <v>3</v>
          </cell>
          <cell r="AJ4">
            <v>0.1</v>
          </cell>
          <cell r="AK4">
            <v>2</v>
          </cell>
          <cell r="AL4">
            <v>0</v>
          </cell>
          <cell r="AM4">
            <v>0</v>
          </cell>
          <cell r="AN4">
            <v>25.1</v>
          </cell>
          <cell r="AO4">
            <v>1.6</v>
          </cell>
          <cell r="AP4">
            <v>20.5</v>
          </cell>
          <cell r="AQ4">
            <v>0.2</v>
          </cell>
          <cell r="AR4">
            <v>38.900000000000006</v>
          </cell>
          <cell r="AS4">
            <v>134.4</v>
          </cell>
          <cell r="AT4">
            <v>100.30000000000001</v>
          </cell>
          <cell r="AU4">
            <v>23.700000000000003</v>
          </cell>
          <cell r="AV4">
            <v>120</v>
          </cell>
          <cell r="AW4">
            <v>196.3</v>
          </cell>
          <cell r="AX4">
            <v>163.30000000000001</v>
          </cell>
          <cell r="AY4">
            <v>9.5</v>
          </cell>
          <cell r="AZ4">
            <v>16.5</v>
          </cell>
          <cell r="BA4">
            <v>1.1000000000000001</v>
          </cell>
          <cell r="BB4">
            <v>24.5</v>
          </cell>
          <cell r="BC4">
            <v>0</v>
          </cell>
          <cell r="BD4">
            <v>0</v>
          </cell>
          <cell r="BE4">
            <v>13.9</v>
          </cell>
          <cell r="BF4">
            <v>23</v>
          </cell>
          <cell r="BG4">
            <v>1.4000000000000001</v>
          </cell>
          <cell r="BH4">
            <v>0</v>
          </cell>
          <cell r="BI4">
            <v>0</v>
          </cell>
          <cell r="BJ4">
            <v>0</v>
          </cell>
          <cell r="BK4">
            <v>1.8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6.1000000000000005</v>
          </cell>
          <cell r="BQ4">
            <v>5.5</v>
          </cell>
          <cell r="BR4">
            <v>0</v>
          </cell>
          <cell r="BS4">
            <v>99.4</v>
          </cell>
          <cell r="BT4">
            <v>36.800000000000004</v>
          </cell>
          <cell r="BU4">
            <v>15</v>
          </cell>
          <cell r="BV4">
            <v>11.9</v>
          </cell>
          <cell r="BW4">
            <v>0</v>
          </cell>
          <cell r="BX4">
            <v>23.5</v>
          </cell>
          <cell r="BY4">
            <v>2</v>
          </cell>
          <cell r="BZ4">
            <v>1.1000000000000001</v>
          </cell>
          <cell r="CA4">
            <v>0</v>
          </cell>
          <cell r="CB4">
            <v>43.7</v>
          </cell>
          <cell r="CC4">
            <v>0</v>
          </cell>
          <cell r="CD4">
            <v>43.400000000000006</v>
          </cell>
          <cell r="CE4">
            <v>131.20000000000002</v>
          </cell>
          <cell r="CF4">
            <v>176.8</v>
          </cell>
          <cell r="CG4">
            <v>125.2</v>
          </cell>
          <cell r="CH4">
            <v>93.4</v>
          </cell>
          <cell r="CI4">
            <v>68.900000000000006</v>
          </cell>
          <cell r="CJ4">
            <v>30.200000000000003</v>
          </cell>
          <cell r="CK4">
            <v>0.8</v>
          </cell>
          <cell r="CL4">
            <v>25.700000000000003</v>
          </cell>
          <cell r="CM4">
            <v>0.5</v>
          </cell>
          <cell r="CN4">
            <v>0</v>
          </cell>
          <cell r="CO4">
            <v>27.900000000000002</v>
          </cell>
          <cell r="CP4">
            <v>9.9</v>
          </cell>
          <cell r="CQ4">
            <v>58.2</v>
          </cell>
          <cell r="CR4">
            <v>28.3</v>
          </cell>
          <cell r="CS4">
            <v>0</v>
          </cell>
          <cell r="CT4">
            <v>0</v>
          </cell>
          <cell r="CU4">
            <v>2.1</v>
          </cell>
          <cell r="CV4">
            <v>19</v>
          </cell>
          <cell r="CW4">
            <v>0</v>
          </cell>
          <cell r="CX4">
            <v>48.1</v>
          </cell>
          <cell r="CY4">
            <v>170.8</v>
          </cell>
          <cell r="CZ4">
            <v>2</v>
          </cell>
          <cell r="DA4">
            <v>23.200000000000003</v>
          </cell>
          <cell r="DB4">
            <v>2.2000000000000002</v>
          </cell>
          <cell r="DC4">
            <v>0.9</v>
          </cell>
          <cell r="DD4">
            <v>1.7000000000000002</v>
          </cell>
          <cell r="DE4">
            <v>4.9000000000000004</v>
          </cell>
          <cell r="DF4">
            <v>0</v>
          </cell>
          <cell r="DG4">
            <v>48</v>
          </cell>
          <cell r="DH4">
            <v>72</v>
          </cell>
          <cell r="DI4">
            <v>54.800000000000004</v>
          </cell>
          <cell r="DJ4">
            <v>0</v>
          </cell>
          <cell r="DK4">
            <v>0</v>
          </cell>
          <cell r="DL4">
            <v>28.8</v>
          </cell>
          <cell r="DM4">
            <v>373.90000000000003</v>
          </cell>
          <cell r="DN4">
            <v>2.9000000000000004</v>
          </cell>
          <cell r="DO4">
            <v>66</v>
          </cell>
          <cell r="DP4">
            <v>0</v>
          </cell>
          <cell r="DQ4">
            <v>298.60000000000002</v>
          </cell>
          <cell r="DR4">
            <v>646.67000000000007</v>
          </cell>
          <cell r="DS4">
            <v>300.91000000000003</v>
          </cell>
          <cell r="DT4">
            <v>184.55</v>
          </cell>
          <cell r="DU4">
            <v>0</v>
          </cell>
          <cell r="DV4">
            <v>0</v>
          </cell>
          <cell r="DW4">
            <v>0</v>
          </cell>
          <cell r="DX4">
            <v>290.36</v>
          </cell>
          <cell r="DY4">
            <v>383.56</v>
          </cell>
          <cell r="DZ4">
            <v>99.570000000000007</v>
          </cell>
          <cell r="EA4">
            <v>32.71</v>
          </cell>
          <cell r="EB4">
            <v>100.30000000000001</v>
          </cell>
          <cell r="EC4">
            <v>48.2</v>
          </cell>
          <cell r="ED4">
            <v>30.1</v>
          </cell>
          <cell r="EE4">
            <v>0</v>
          </cell>
          <cell r="EF4">
            <v>20.840000000000003</v>
          </cell>
          <cell r="EG4">
            <v>123.80000000000001</v>
          </cell>
          <cell r="EH4">
            <v>0</v>
          </cell>
          <cell r="EI4">
            <v>0</v>
          </cell>
          <cell r="EJ4">
            <v>91.740000000000009</v>
          </cell>
          <cell r="EK4">
            <v>0</v>
          </cell>
          <cell r="EL4">
            <v>39.672000000000004</v>
          </cell>
          <cell r="EM4">
            <v>0</v>
          </cell>
          <cell r="EN4">
            <v>0</v>
          </cell>
          <cell r="EO4">
            <v>7.2900000000000009</v>
          </cell>
          <cell r="EP4">
            <v>19.32</v>
          </cell>
          <cell r="EQ4">
            <v>7.3500000000000005</v>
          </cell>
          <cell r="ER4">
            <v>15.36</v>
          </cell>
          <cell r="ES4">
            <v>42.85</v>
          </cell>
          <cell r="ET4">
            <v>17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31.510000000000005</v>
          </cell>
          <cell r="FC4">
            <v>104.47000000000001</v>
          </cell>
          <cell r="FD4">
            <v>1301.23</v>
          </cell>
          <cell r="FE4">
            <v>2802.1820000000002</v>
          </cell>
          <cell r="FF4">
            <v>3257.2379999999998</v>
          </cell>
          <cell r="FG4">
            <v>2017.78</v>
          </cell>
          <cell r="FH4">
            <v>2064.7740000000003</v>
          </cell>
          <cell r="FI4">
            <v>1480.74</v>
          </cell>
          <cell r="FJ4">
            <v>1627.44</v>
          </cell>
          <cell r="FK4">
            <v>1485.8000000000002</v>
          </cell>
          <cell r="FL4">
            <v>2144.7800000000002</v>
          </cell>
          <cell r="FM4">
            <v>1313.28</v>
          </cell>
          <cell r="FN4">
            <v>1383.6000000000001</v>
          </cell>
          <cell r="FO4">
            <v>1078.9359999999999</v>
          </cell>
          <cell r="FP4">
            <v>2763.89</v>
          </cell>
          <cell r="FQ4">
            <v>2566.7400000000002</v>
          </cell>
          <cell r="FR4">
            <v>2297.0100000000002</v>
          </cell>
          <cell r="FS4">
            <v>2111.2800000000002</v>
          </cell>
          <cell r="FT4">
            <v>3222.5</v>
          </cell>
          <cell r="FU4">
            <v>2244.52</v>
          </cell>
          <cell r="FV4">
            <v>2731.05</v>
          </cell>
          <cell r="FW4">
            <v>2043.72</v>
          </cell>
          <cell r="FX4">
            <v>1862.6000000000001</v>
          </cell>
          <cell r="FY4">
            <v>1269.42</v>
          </cell>
          <cell r="FZ4">
            <v>2590.71</v>
          </cell>
          <cell r="GA4">
            <v>1183.9100000000001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69.5</v>
          </cell>
          <cell r="C11">
            <v>34.9</v>
          </cell>
          <cell r="D11">
            <v>37.5</v>
          </cell>
          <cell r="E11">
            <v>18</v>
          </cell>
          <cell r="F11">
            <v>32.700000000000003</v>
          </cell>
          <cell r="G11">
            <v>17.8</v>
          </cell>
          <cell r="H11">
            <v>132.70000000000002</v>
          </cell>
          <cell r="I11">
            <v>250.5</v>
          </cell>
          <cell r="J11">
            <v>328.3</v>
          </cell>
          <cell r="K11">
            <v>180.4</v>
          </cell>
          <cell r="L11">
            <v>289.90000000000003</v>
          </cell>
          <cell r="M11">
            <v>167.70000000000002</v>
          </cell>
          <cell r="N11">
            <v>183.5</v>
          </cell>
          <cell r="O11">
            <v>28.6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0.8</v>
          </cell>
          <cell r="V11">
            <v>0</v>
          </cell>
          <cell r="W11">
            <v>31.8</v>
          </cell>
          <cell r="X11">
            <v>15</v>
          </cell>
          <cell r="Y11">
            <v>82.4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34.4</v>
          </cell>
          <cell r="BU11">
            <v>19.400000000000002</v>
          </cell>
          <cell r="BV11">
            <v>17</v>
          </cell>
          <cell r="BW11">
            <v>0</v>
          </cell>
          <cell r="BX11">
            <v>7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0.4</v>
          </cell>
          <cell r="CF11">
            <v>0</v>
          </cell>
          <cell r="CG11">
            <v>0</v>
          </cell>
          <cell r="CH11">
            <v>0</v>
          </cell>
          <cell r="CI11">
            <v>6.6000000000000005</v>
          </cell>
          <cell r="CJ11">
            <v>13.3</v>
          </cell>
          <cell r="CK11">
            <v>0</v>
          </cell>
          <cell r="CL11">
            <v>1</v>
          </cell>
          <cell r="CM11">
            <v>9.3000000000000007</v>
          </cell>
          <cell r="CN11">
            <v>2.6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4.6000000000000005</v>
          </cell>
          <cell r="CV11">
            <v>6.5</v>
          </cell>
          <cell r="CW11">
            <v>0</v>
          </cell>
          <cell r="CX11">
            <v>21</v>
          </cell>
          <cell r="CY11">
            <v>0.2</v>
          </cell>
          <cell r="CZ11">
            <v>16.5</v>
          </cell>
          <cell r="DA11">
            <v>14.100000000000001</v>
          </cell>
          <cell r="DB11">
            <v>0</v>
          </cell>
          <cell r="DC11">
            <v>14.9</v>
          </cell>
          <cell r="DD11">
            <v>9.2000000000000011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24.3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13.225000000000001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47.400000000000006</v>
          </cell>
          <cell r="CB13">
            <v>0</v>
          </cell>
          <cell r="CC13">
            <v>0</v>
          </cell>
          <cell r="CD13">
            <v>0</v>
          </cell>
          <cell r="CE13">
            <v>334.3</v>
          </cell>
          <cell r="CF13">
            <v>487.5</v>
          </cell>
          <cell r="CG13">
            <v>197.9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24.400000000000002</v>
          </cell>
          <cell r="G15">
            <v>0</v>
          </cell>
          <cell r="H15">
            <v>0</v>
          </cell>
          <cell r="I15">
            <v>0</v>
          </cell>
          <cell r="J15">
            <v>7.2</v>
          </cell>
          <cell r="K15">
            <v>39.900000000000006</v>
          </cell>
          <cell r="L15">
            <v>5.8000000000000007</v>
          </cell>
          <cell r="M15">
            <v>26.400000000000002</v>
          </cell>
          <cell r="N15">
            <v>20</v>
          </cell>
          <cell r="O15">
            <v>0</v>
          </cell>
          <cell r="P15">
            <v>16.100000000000001</v>
          </cell>
          <cell r="Q15">
            <v>0</v>
          </cell>
          <cell r="R15">
            <v>0</v>
          </cell>
          <cell r="S15">
            <v>8.5</v>
          </cell>
          <cell r="T15">
            <v>36.1</v>
          </cell>
          <cell r="U15">
            <v>0</v>
          </cell>
          <cell r="V15">
            <v>61.900000000000006</v>
          </cell>
          <cell r="W15">
            <v>46.1</v>
          </cell>
          <cell r="X15">
            <v>40</v>
          </cell>
          <cell r="Y15">
            <v>49.400000000000006</v>
          </cell>
          <cell r="Z15">
            <v>17</v>
          </cell>
          <cell r="AA15">
            <v>0</v>
          </cell>
          <cell r="AB15">
            <v>23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10.8</v>
          </cell>
          <cell r="AH15">
            <v>0</v>
          </cell>
          <cell r="AI15">
            <v>42.7</v>
          </cell>
          <cell r="AJ15">
            <v>49.5</v>
          </cell>
          <cell r="AK15">
            <v>26.200000000000003</v>
          </cell>
          <cell r="AL15">
            <v>7.5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15.100000000000001</v>
          </cell>
          <cell r="AS15">
            <v>0</v>
          </cell>
          <cell r="AT15">
            <v>2.1</v>
          </cell>
          <cell r="AU15">
            <v>0</v>
          </cell>
          <cell r="AV15">
            <v>29.400000000000002</v>
          </cell>
          <cell r="AW15">
            <v>20.100000000000001</v>
          </cell>
          <cell r="AX15">
            <v>9.9</v>
          </cell>
          <cell r="AY15">
            <v>0</v>
          </cell>
          <cell r="AZ15">
            <v>5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10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0.1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37.700000000000003</v>
          </cell>
          <cell r="BS15">
            <v>16.7</v>
          </cell>
          <cell r="BT15">
            <v>15.5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8.5</v>
          </cell>
          <cell r="CB15">
            <v>0</v>
          </cell>
          <cell r="CC15">
            <v>0</v>
          </cell>
          <cell r="CD15">
            <v>25.5</v>
          </cell>
          <cell r="CE15">
            <v>0</v>
          </cell>
          <cell r="CF15">
            <v>26.5</v>
          </cell>
          <cell r="CG15">
            <v>8.5</v>
          </cell>
          <cell r="CH15">
            <v>25.400000000000002</v>
          </cell>
          <cell r="CI15">
            <v>24.1</v>
          </cell>
          <cell r="CJ15">
            <v>18.8</v>
          </cell>
          <cell r="CK15">
            <v>0</v>
          </cell>
          <cell r="CL15">
            <v>0</v>
          </cell>
          <cell r="CM15">
            <v>7.2</v>
          </cell>
          <cell r="CN15">
            <v>0</v>
          </cell>
          <cell r="CO15">
            <v>15.200000000000001</v>
          </cell>
          <cell r="CP15">
            <v>20.900000000000002</v>
          </cell>
          <cell r="CQ15">
            <v>90.800000000000011</v>
          </cell>
          <cell r="CR15">
            <v>8.6</v>
          </cell>
          <cell r="CS15">
            <v>26.700000000000003</v>
          </cell>
          <cell r="CT15">
            <v>0</v>
          </cell>
          <cell r="CU15">
            <v>0</v>
          </cell>
          <cell r="CV15">
            <v>24.5</v>
          </cell>
          <cell r="CW15">
            <v>0</v>
          </cell>
          <cell r="CX15">
            <v>0</v>
          </cell>
          <cell r="CY15">
            <v>0</v>
          </cell>
          <cell r="CZ15">
            <v>3.6</v>
          </cell>
          <cell r="DA15">
            <v>0</v>
          </cell>
          <cell r="DB15">
            <v>5.8000000000000007</v>
          </cell>
          <cell r="DC15">
            <v>7.7</v>
          </cell>
          <cell r="DD15">
            <v>5.8000000000000007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45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7.5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2.8000000000000003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22.3</v>
          </cell>
          <cell r="ES15">
            <v>0</v>
          </cell>
          <cell r="ET15">
            <v>0</v>
          </cell>
          <cell r="EU15">
            <v>8.2000000000000011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2.4000000000000004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22.3</v>
          </cell>
          <cell r="FG15">
            <v>0</v>
          </cell>
          <cell r="FH15">
            <v>15.080000000000002</v>
          </cell>
          <cell r="FI15">
            <v>0</v>
          </cell>
          <cell r="FJ15">
            <v>96.930999999999997</v>
          </cell>
          <cell r="FK15">
            <v>739.74099999999999</v>
          </cell>
          <cell r="FL15">
            <v>610.899</v>
          </cell>
          <cell r="FM15">
            <v>184.94000000000003</v>
          </cell>
          <cell r="FN15">
            <v>15.14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31.86</v>
          </cell>
          <cell r="FY15">
            <v>0</v>
          </cell>
          <cell r="FZ15">
            <v>320.19400000000002</v>
          </cell>
          <cell r="GA15">
            <v>324.22000000000003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14.8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15.8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21.400000000000002</v>
          </cell>
          <cell r="AM20">
            <v>24.900000000000002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5.9</v>
          </cell>
          <cell r="BS20">
            <v>0</v>
          </cell>
          <cell r="BT20">
            <v>5</v>
          </cell>
          <cell r="BU20">
            <v>0</v>
          </cell>
          <cell r="BV20">
            <v>0</v>
          </cell>
          <cell r="BW20">
            <v>0.1</v>
          </cell>
          <cell r="BX20">
            <v>0</v>
          </cell>
          <cell r="BY20">
            <v>0.60000000000000009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13.3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18.2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10.100000000000001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2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2.4350000000000005</v>
          </cell>
          <cell r="FL20">
            <v>19.700000000000003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4.3999999999999997E-2</v>
          </cell>
          <cell r="FR20">
            <v>0</v>
          </cell>
          <cell r="FS20">
            <v>0.19500000000000001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0.13200000000000001</v>
          </cell>
          <cell r="FZ20">
            <v>6.7000000000000004E-2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2.7000000000000003E-2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0.5</v>
          </cell>
          <cell r="DC24">
            <v>0</v>
          </cell>
          <cell r="DD24">
            <v>2.2000000000000002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18</v>
          </cell>
          <cell r="C25">
            <v>37.5</v>
          </cell>
          <cell r="D25">
            <v>0</v>
          </cell>
          <cell r="E25">
            <v>0</v>
          </cell>
          <cell r="F25">
            <v>0</v>
          </cell>
          <cell r="G25">
            <v>99.4</v>
          </cell>
          <cell r="H25">
            <v>24.5</v>
          </cell>
          <cell r="I25">
            <v>16.5</v>
          </cell>
          <cell r="J25">
            <v>11.8</v>
          </cell>
          <cell r="K25">
            <v>166.4</v>
          </cell>
          <cell r="L25">
            <v>376.5</v>
          </cell>
          <cell r="M25">
            <v>447.1</v>
          </cell>
          <cell r="N25">
            <v>395.90000000000003</v>
          </cell>
          <cell r="O25">
            <v>223.70000000000002</v>
          </cell>
          <cell r="P25">
            <v>110.4</v>
          </cell>
          <cell r="Q25">
            <v>66.2</v>
          </cell>
          <cell r="R25">
            <v>283.90000000000003</v>
          </cell>
          <cell r="S25">
            <v>147</v>
          </cell>
          <cell r="T25">
            <v>329.6</v>
          </cell>
          <cell r="U25">
            <v>633.6</v>
          </cell>
          <cell r="V25">
            <v>372.5</v>
          </cell>
          <cell r="W25">
            <v>203.5</v>
          </cell>
          <cell r="X25">
            <v>219.10000000000002</v>
          </cell>
          <cell r="Y25">
            <v>342.3</v>
          </cell>
          <cell r="Z25">
            <v>243.8</v>
          </cell>
          <cell r="AA25">
            <v>59.300000000000004</v>
          </cell>
          <cell r="AB25">
            <v>125.80000000000001</v>
          </cell>
          <cell r="AC25">
            <v>116</v>
          </cell>
          <cell r="AD25">
            <v>134.1</v>
          </cell>
          <cell r="AE25">
            <v>255.9</v>
          </cell>
          <cell r="AF25">
            <v>578.4</v>
          </cell>
          <cell r="AG25">
            <v>549</v>
          </cell>
          <cell r="AH25">
            <v>337.20000000000005</v>
          </cell>
          <cell r="AI25">
            <v>353.6</v>
          </cell>
          <cell r="AJ25">
            <v>244.20000000000002</v>
          </cell>
          <cell r="AK25">
            <v>330.20000000000005</v>
          </cell>
          <cell r="AL25">
            <v>411.6</v>
          </cell>
          <cell r="AM25">
            <v>351.40000000000003</v>
          </cell>
          <cell r="AN25">
            <v>371.6</v>
          </cell>
          <cell r="AO25">
            <v>196.5</v>
          </cell>
          <cell r="AP25">
            <v>115.7</v>
          </cell>
          <cell r="AQ25">
            <v>657.80000000000007</v>
          </cell>
          <cell r="AR25">
            <v>884.30000000000007</v>
          </cell>
          <cell r="AS25">
            <v>872.5</v>
          </cell>
          <cell r="AT25">
            <v>600.9</v>
          </cell>
          <cell r="AU25">
            <v>650.30000000000007</v>
          </cell>
          <cell r="AV25">
            <v>681.30000000000007</v>
          </cell>
          <cell r="AW25">
            <v>598.80000000000007</v>
          </cell>
          <cell r="AX25">
            <v>563</v>
          </cell>
          <cell r="AY25">
            <v>620.1</v>
          </cell>
          <cell r="AZ25">
            <v>632.70000000000005</v>
          </cell>
          <cell r="BA25">
            <v>590.6</v>
          </cell>
          <cell r="BB25">
            <v>57</v>
          </cell>
          <cell r="BC25">
            <v>35</v>
          </cell>
          <cell r="BD25">
            <v>68.900000000000006</v>
          </cell>
          <cell r="BE25">
            <v>21</v>
          </cell>
          <cell r="BF25">
            <v>109.60000000000001</v>
          </cell>
          <cell r="BG25">
            <v>73.5</v>
          </cell>
          <cell r="BH25">
            <v>140</v>
          </cell>
          <cell r="BI25">
            <v>29.8</v>
          </cell>
          <cell r="BJ25">
            <v>148.6</v>
          </cell>
          <cell r="BK25">
            <v>134</v>
          </cell>
          <cell r="BL25">
            <v>7.8000000000000007</v>
          </cell>
          <cell r="BM25">
            <v>59.800000000000004</v>
          </cell>
          <cell r="BN25">
            <v>17.100000000000001</v>
          </cell>
          <cell r="BO25">
            <v>18.2</v>
          </cell>
          <cell r="BP25">
            <v>150.1</v>
          </cell>
          <cell r="BQ25">
            <v>107</v>
          </cell>
          <cell r="BR25">
            <v>204.70000000000002</v>
          </cell>
          <cell r="BS25">
            <v>168.4</v>
          </cell>
          <cell r="BT25">
            <v>155.60000000000002</v>
          </cell>
          <cell r="BU25">
            <v>268.3</v>
          </cell>
          <cell r="BV25">
            <v>172.70000000000002</v>
          </cell>
          <cell r="BW25">
            <v>129.5</v>
          </cell>
          <cell r="BX25">
            <v>86.2</v>
          </cell>
          <cell r="BY25">
            <v>121.5</v>
          </cell>
          <cell r="BZ25">
            <v>26.1</v>
          </cell>
          <cell r="CA25">
            <v>137</v>
          </cell>
          <cell r="CB25">
            <v>140.30000000000001</v>
          </cell>
          <cell r="CC25">
            <v>320.8</v>
          </cell>
          <cell r="CD25">
            <v>390.1</v>
          </cell>
          <cell r="CE25">
            <v>357.8</v>
          </cell>
          <cell r="CF25">
            <v>450.1</v>
          </cell>
          <cell r="CG25">
            <v>327.40000000000003</v>
          </cell>
          <cell r="CH25">
            <v>283.90000000000003</v>
          </cell>
          <cell r="CI25">
            <v>192.9</v>
          </cell>
          <cell r="CJ25">
            <v>112.60000000000001</v>
          </cell>
          <cell r="CK25">
            <v>30.8</v>
          </cell>
          <cell r="CL25">
            <v>253.60000000000002</v>
          </cell>
          <cell r="CM25">
            <v>242.20000000000002</v>
          </cell>
          <cell r="CN25">
            <v>224.8</v>
          </cell>
          <cell r="CO25">
            <v>182.9</v>
          </cell>
          <cell r="CP25">
            <v>179.10000000000002</v>
          </cell>
          <cell r="CQ25">
            <v>244.20000000000002</v>
          </cell>
          <cell r="CR25">
            <v>263.5</v>
          </cell>
          <cell r="CS25">
            <v>151.4</v>
          </cell>
          <cell r="CT25">
            <v>325.70000000000005</v>
          </cell>
          <cell r="CU25">
            <v>111.80000000000001</v>
          </cell>
          <cell r="CV25">
            <v>103</v>
          </cell>
          <cell r="CW25">
            <v>72.7</v>
          </cell>
          <cell r="CX25">
            <v>22</v>
          </cell>
          <cell r="CY25">
            <v>66.900000000000006</v>
          </cell>
          <cell r="CZ25">
            <v>295.5</v>
          </cell>
          <cell r="DA25">
            <v>334.3</v>
          </cell>
          <cell r="DB25">
            <v>398.5</v>
          </cell>
          <cell r="DC25">
            <v>346.90000000000003</v>
          </cell>
          <cell r="DD25">
            <v>330.5</v>
          </cell>
          <cell r="DE25">
            <v>199.5</v>
          </cell>
          <cell r="DF25">
            <v>165.5</v>
          </cell>
          <cell r="DG25">
            <v>251.4</v>
          </cell>
          <cell r="DH25">
            <v>488.90000000000003</v>
          </cell>
          <cell r="DI25">
            <v>150</v>
          </cell>
          <cell r="DJ25">
            <v>59.800000000000004</v>
          </cell>
          <cell r="DK25">
            <v>62.7</v>
          </cell>
          <cell r="DL25">
            <v>36.700000000000003</v>
          </cell>
          <cell r="DM25">
            <v>85.9</v>
          </cell>
          <cell r="DN25">
            <v>108.4</v>
          </cell>
          <cell r="DO25">
            <v>132</v>
          </cell>
          <cell r="DP25">
            <v>58.800000000000004</v>
          </cell>
          <cell r="DQ25">
            <v>93.5</v>
          </cell>
          <cell r="DR25">
            <v>73.004000000000005</v>
          </cell>
          <cell r="DS25">
            <v>58</v>
          </cell>
          <cell r="DT25">
            <v>27.242000000000004</v>
          </cell>
          <cell r="DU25">
            <v>0</v>
          </cell>
          <cell r="DV25">
            <v>33.74</v>
          </cell>
          <cell r="DW25">
            <v>10.14</v>
          </cell>
          <cell r="DX25">
            <v>159.90899999999999</v>
          </cell>
          <cell r="DY25">
            <v>146.83800000000002</v>
          </cell>
          <cell r="DZ25">
            <v>182.55700000000002</v>
          </cell>
          <cell r="EA25">
            <v>113.98899999999999</v>
          </cell>
          <cell r="EB25">
            <v>70.613</v>
          </cell>
          <cell r="EC25">
            <v>89.536999999999992</v>
          </cell>
          <cell r="ED25">
            <v>36.127000000000002</v>
          </cell>
          <cell r="EE25">
            <v>78.745000000000005</v>
          </cell>
          <cell r="EF25">
            <v>32.816000000000003</v>
          </cell>
          <cell r="EG25">
            <v>33.646000000000008</v>
          </cell>
          <cell r="EH25">
            <v>46.360000000000007</v>
          </cell>
          <cell r="EI25">
            <v>53.753</v>
          </cell>
          <cell r="EJ25">
            <v>26.989000000000001</v>
          </cell>
          <cell r="EK25">
            <v>59.914000000000016</v>
          </cell>
          <cell r="EL25">
            <v>131.83800000000002</v>
          </cell>
          <cell r="EM25">
            <v>123.908</v>
          </cell>
          <cell r="EN25">
            <v>112.69800000000001</v>
          </cell>
          <cell r="EO25">
            <v>185.096</v>
          </cell>
          <cell r="EP25">
            <v>154.149</v>
          </cell>
          <cell r="EQ25">
            <v>113.54300000000001</v>
          </cell>
          <cell r="ER25">
            <v>135.12300000000002</v>
          </cell>
          <cell r="ES25">
            <v>100.136</v>
          </cell>
          <cell r="ET25">
            <v>92.236000000000004</v>
          </cell>
          <cell r="EU25">
            <v>151.154</v>
          </cell>
          <cell r="EV25">
            <v>0</v>
          </cell>
          <cell r="EW25">
            <v>0</v>
          </cell>
          <cell r="EX25">
            <v>113.633</v>
          </cell>
          <cell r="EY25">
            <v>758.38200000000006</v>
          </cell>
          <cell r="EZ25">
            <v>354.47500000000002</v>
          </cell>
          <cell r="FA25">
            <v>119.83800000000002</v>
          </cell>
          <cell r="FB25">
            <v>165.81700000000001</v>
          </cell>
          <cell r="FC25">
            <v>90.52000000000001</v>
          </cell>
          <cell r="FD25">
            <v>65.347000000000008</v>
          </cell>
          <cell r="FE25">
            <v>54.754999999999995</v>
          </cell>
          <cell r="FF25">
            <v>161.49300000000002</v>
          </cell>
          <cell r="FG25">
            <v>52.114000000000004</v>
          </cell>
          <cell r="FH25">
            <v>223.62200000000004</v>
          </cell>
          <cell r="FI25">
            <v>181.65700000000004</v>
          </cell>
          <cell r="FJ25">
            <v>203.006</v>
          </cell>
          <cell r="FK25">
            <v>205.03300000000002</v>
          </cell>
          <cell r="FL25">
            <v>274.29899999999998</v>
          </cell>
          <cell r="FM25">
            <v>282.70299999999997</v>
          </cell>
          <cell r="FN25">
            <v>423.98200000000003</v>
          </cell>
          <cell r="FO25">
            <v>152.99</v>
          </cell>
          <cell r="FP25">
            <v>65.665999999999997</v>
          </cell>
          <cell r="FQ25">
            <v>50.911999999999999</v>
          </cell>
          <cell r="FR25">
            <v>110.69</v>
          </cell>
          <cell r="FS25">
            <v>50.783999999999999</v>
          </cell>
          <cell r="FT25">
            <v>172.05199999999999</v>
          </cell>
          <cell r="FU25">
            <v>146.28100000000001</v>
          </cell>
          <cell r="FV25">
            <v>391.68</v>
          </cell>
          <cell r="FW25">
            <v>386.40600000000001</v>
          </cell>
          <cell r="FX25">
            <v>296.80900000000003</v>
          </cell>
          <cell r="FY25">
            <v>261.529</v>
          </cell>
          <cell r="FZ25">
            <v>325.91500000000002</v>
          </cell>
          <cell r="GA25">
            <v>264.94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0.13600000000000001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9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0.1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0.30000000000000004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0.60000000000000009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0.03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0.14899999999999999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0.1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0.1</v>
          </cell>
          <cell r="CI2">
            <v>0</v>
          </cell>
          <cell r="CJ2">
            <v>0.1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1.3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0.2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0.125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3.2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1.2000000000000002</v>
          </cell>
          <cell r="AD6">
            <v>0.8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1.6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1.5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0.30000000000000004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0.1</v>
          </cell>
          <cell r="CW7">
            <v>0</v>
          </cell>
          <cell r="CX7">
            <v>0</v>
          </cell>
          <cell r="CY7">
            <v>0.1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15467.300000000001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16070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31161.4</v>
          </cell>
          <cell r="K9">
            <v>32634.9</v>
          </cell>
          <cell r="L9">
            <v>34714.400000000001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0.2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8.9999999999999993E-3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0.30000000000000004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0.1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3.0000000000000001E-3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2E-3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1E-3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0.5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0.1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0.5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0.70000000000000007</v>
          </cell>
          <cell r="CA11">
            <v>1.4000000000000001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0.30000000000000004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0.70000000000000007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7.2</v>
          </cell>
          <cell r="DI11">
            <v>0</v>
          </cell>
          <cell r="DJ11">
            <v>1.3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0.13700000000000001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22</v>
          </cell>
          <cell r="FO11">
            <v>0</v>
          </cell>
          <cell r="FP11">
            <v>22.490000000000002</v>
          </cell>
          <cell r="FQ11">
            <v>0</v>
          </cell>
          <cell r="FR11">
            <v>0</v>
          </cell>
          <cell r="FS11">
            <v>0</v>
          </cell>
          <cell r="FT11">
            <v>21.45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0.1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0.2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0.8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3.2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2.7000000000000003E-2</v>
          </cell>
          <cell r="EM14">
            <v>0</v>
          </cell>
          <cell r="EN14">
            <v>0</v>
          </cell>
          <cell r="EO14">
            <v>0</v>
          </cell>
          <cell r="EP14">
            <v>11.794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8.9999999999999993E-3</v>
          </cell>
          <cell r="FJ14">
            <v>0</v>
          </cell>
          <cell r="FK14">
            <v>0.05</v>
          </cell>
          <cell r="FL14">
            <v>3.0000000000000001E-3</v>
          </cell>
          <cell r="FM14">
            <v>1.0000000000000002E-2</v>
          </cell>
          <cell r="FN14">
            <v>4.4999999999999998E-2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1.9E-2</v>
          </cell>
          <cell r="FT14">
            <v>4.3999999999999997E-2</v>
          </cell>
          <cell r="FU14">
            <v>3.1E-2</v>
          </cell>
          <cell r="FV14">
            <v>1.9E-2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0.45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25.8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2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0.2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0.2</v>
          </cell>
          <cell r="AB20">
            <v>0</v>
          </cell>
          <cell r="AC20">
            <v>0.1</v>
          </cell>
          <cell r="AD20">
            <v>0.2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1.2000000000000002</v>
          </cell>
          <cell r="AP20">
            <v>0.9</v>
          </cell>
          <cell r="AQ20">
            <v>0.70000000000000007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4</v>
          </cell>
          <cell r="AX20">
            <v>2.8000000000000003</v>
          </cell>
          <cell r="AY20">
            <v>2.2000000000000002</v>
          </cell>
          <cell r="AZ20">
            <v>6.1000000000000005</v>
          </cell>
          <cell r="BA20">
            <v>1.3</v>
          </cell>
          <cell r="BB20">
            <v>0.70000000000000007</v>
          </cell>
          <cell r="BC20">
            <v>2.7</v>
          </cell>
          <cell r="BD20">
            <v>2.4000000000000004</v>
          </cell>
          <cell r="BE20">
            <v>1.6</v>
          </cell>
          <cell r="BF20">
            <v>0</v>
          </cell>
          <cell r="BG20">
            <v>0</v>
          </cell>
          <cell r="BH20">
            <v>2.3000000000000003</v>
          </cell>
          <cell r="BI20">
            <v>2</v>
          </cell>
          <cell r="BJ20">
            <v>0.30000000000000004</v>
          </cell>
          <cell r="BK20">
            <v>0.2</v>
          </cell>
          <cell r="BL20">
            <v>3.9000000000000004</v>
          </cell>
          <cell r="BM20">
            <v>4.3</v>
          </cell>
          <cell r="BN20">
            <v>1.1000000000000001</v>
          </cell>
          <cell r="BO20">
            <v>0</v>
          </cell>
          <cell r="BP20">
            <v>0</v>
          </cell>
          <cell r="BQ20">
            <v>0</v>
          </cell>
          <cell r="BR20">
            <v>0.4</v>
          </cell>
          <cell r="BS20">
            <v>0</v>
          </cell>
          <cell r="BT20">
            <v>1.8</v>
          </cell>
          <cell r="BU20">
            <v>0.4</v>
          </cell>
          <cell r="BV20">
            <v>0</v>
          </cell>
          <cell r="BW20">
            <v>0.70000000000000007</v>
          </cell>
          <cell r="BX20">
            <v>0.60000000000000009</v>
          </cell>
          <cell r="BY20">
            <v>0.4</v>
          </cell>
          <cell r="BZ20">
            <v>1.2000000000000002</v>
          </cell>
          <cell r="CA20">
            <v>0.8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0.1</v>
          </cell>
          <cell r="CG20">
            <v>1.2000000000000002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0.2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0.1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0.4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3.5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6.3E-2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0.55700000000000005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2E-3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5.532</v>
          </cell>
          <cell r="FS20">
            <v>0</v>
          </cell>
          <cell r="FT20">
            <v>0.28700000000000003</v>
          </cell>
          <cell r="FU20">
            <v>2E-3</v>
          </cell>
          <cell r="FV20">
            <v>0</v>
          </cell>
          <cell r="FW20">
            <v>11.819000000000001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0.2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0.1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0.2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0.1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0.4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0.30000000000000004</v>
          </cell>
          <cell r="AT27">
            <v>0</v>
          </cell>
          <cell r="AU27">
            <v>0.1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0.1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0.1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0.1</v>
          </cell>
          <cell r="CC27">
            <v>45.900000000000006</v>
          </cell>
          <cell r="CD27">
            <v>0</v>
          </cell>
          <cell r="CE27">
            <v>0</v>
          </cell>
          <cell r="CF27">
            <v>0.1</v>
          </cell>
          <cell r="CG27">
            <v>0</v>
          </cell>
          <cell r="CH27">
            <v>0.1</v>
          </cell>
          <cell r="CI27">
            <v>0</v>
          </cell>
          <cell r="CJ27">
            <v>0</v>
          </cell>
          <cell r="CK27">
            <v>0</v>
          </cell>
          <cell r="CL27">
            <v>0.1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19.8</v>
          </cell>
          <cell r="CZ27">
            <v>0</v>
          </cell>
          <cell r="DA27">
            <v>0</v>
          </cell>
          <cell r="DB27">
            <v>0.2</v>
          </cell>
          <cell r="DC27">
            <v>0.2</v>
          </cell>
          <cell r="DD27">
            <v>0</v>
          </cell>
          <cell r="DE27">
            <v>0</v>
          </cell>
          <cell r="DF27">
            <v>0.5</v>
          </cell>
          <cell r="DG27">
            <v>0.4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0.55100000000000005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1.0000000000000002E-2</v>
          </cell>
          <cell r="EG27">
            <v>2.1000000000000001E-2</v>
          </cell>
          <cell r="EH27">
            <v>0</v>
          </cell>
          <cell r="EI27">
            <v>0</v>
          </cell>
          <cell r="EJ27">
            <v>0</v>
          </cell>
          <cell r="EK27">
            <v>0.19900000000000001</v>
          </cell>
          <cell r="EL27">
            <v>0.55000000000000004</v>
          </cell>
          <cell r="EM27">
            <v>0.13300000000000001</v>
          </cell>
          <cell r="EN27">
            <v>5.6690000000000005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6</v>
          </cell>
          <cell r="EU27">
            <v>0</v>
          </cell>
          <cell r="EV27">
            <v>1.2E-2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17505.939999999999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8.92</v>
          </cell>
          <cell r="FM27">
            <v>0</v>
          </cell>
          <cell r="FN27">
            <v>17503.060000000001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6.0000000000000001E-3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32.4</v>
          </cell>
          <cell r="C7">
            <v>45.5</v>
          </cell>
          <cell r="D7">
            <v>15.8</v>
          </cell>
          <cell r="E7">
            <v>33.300000000000004</v>
          </cell>
          <cell r="F7">
            <v>29.400000000000002</v>
          </cell>
          <cell r="G7">
            <v>0</v>
          </cell>
          <cell r="H7">
            <v>0</v>
          </cell>
          <cell r="I7">
            <v>0</v>
          </cell>
          <cell r="J7">
            <v>207.3</v>
          </cell>
          <cell r="K7">
            <v>81</v>
          </cell>
          <cell r="L7">
            <v>43.5</v>
          </cell>
          <cell r="M7">
            <v>29</v>
          </cell>
          <cell r="N7">
            <v>29</v>
          </cell>
          <cell r="O7">
            <v>0</v>
          </cell>
          <cell r="P7">
            <v>89.7</v>
          </cell>
          <cell r="Q7">
            <v>0</v>
          </cell>
          <cell r="R7">
            <v>23.5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16.8</v>
          </cell>
          <cell r="Y7">
            <v>50.400000000000006</v>
          </cell>
          <cell r="Z7">
            <v>0</v>
          </cell>
          <cell r="AA7">
            <v>0</v>
          </cell>
          <cell r="AB7">
            <v>179</v>
          </cell>
          <cell r="AC7">
            <v>725.2</v>
          </cell>
          <cell r="AD7">
            <v>57.400000000000006</v>
          </cell>
          <cell r="AE7">
            <v>24.3</v>
          </cell>
          <cell r="AF7">
            <v>48.800000000000004</v>
          </cell>
          <cell r="AG7">
            <v>83.7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29.8</v>
          </cell>
          <cell r="AN7">
            <v>0</v>
          </cell>
          <cell r="AO7">
            <v>0</v>
          </cell>
          <cell r="AP7">
            <v>179.5</v>
          </cell>
          <cell r="AQ7">
            <v>2</v>
          </cell>
          <cell r="AR7">
            <v>13</v>
          </cell>
          <cell r="AS7">
            <v>0</v>
          </cell>
          <cell r="AT7">
            <v>0</v>
          </cell>
          <cell r="AU7">
            <v>6.7</v>
          </cell>
          <cell r="AV7">
            <v>122.60000000000001</v>
          </cell>
          <cell r="AW7">
            <v>26.3</v>
          </cell>
          <cell r="AX7">
            <v>251.9</v>
          </cell>
          <cell r="AY7">
            <v>69.100000000000009</v>
          </cell>
          <cell r="AZ7">
            <v>14.4</v>
          </cell>
          <cell r="BA7">
            <v>24</v>
          </cell>
          <cell r="BB7">
            <v>1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1.5</v>
          </cell>
          <cell r="BI7">
            <v>0</v>
          </cell>
          <cell r="BJ7">
            <v>0</v>
          </cell>
          <cell r="BK7">
            <v>1956.5</v>
          </cell>
          <cell r="BL7">
            <v>1.4000000000000001</v>
          </cell>
          <cell r="BM7">
            <v>1665.9</v>
          </cell>
          <cell r="BN7">
            <v>9.6000000000000014</v>
          </cell>
          <cell r="BO7">
            <v>0</v>
          </cell>
          <cell r="BP7">
            <v>0</v>
          </cell>
          <cell r="BQ7">
            <v>0.60000000000000009</v>
          </cell>
          <cell r="BR7">
            <v>1673</v>
          </cell>
          <cell r="BS7">
            <v>3109.4</v>
          </cell>
          <cell r="BT7">
            <v>1869.5</v>
          </cell>
          <cell r="BU7">
            <v>1875.7</v>
          </cell>
          <cell r="BV7">
            <v>2105</v>
          </cell>
          <cell r="BW7">
            <v>2117</v>
          </cell>
          <cell r="BX7">
            <v>15</v>
          </cell>
          <cell r="BY7">
            <v>2473</v>
          </cell>
          <cell r="BZ7">
            <v>0.4</v>
          </cell>
          <cell r="CA7">
            <v>30</v>
          </cell>
          <cell r="CB7">
            <v>6.3000000000000007</v>
          </cell>
          <cell r="CC7">
            <v>15</v>
          </cell>
          <cell r="CD7">
            <v>80</v>
          </cell>
          <cell r="CE7">
            <v>1838.8000000000002</v>
          </cell>
          <cell r="CF7">
            <v>135</v>
          </cell>
          <cell r="CG7">
            <v>4028.4</v>
          </cell>
          <cell r="CH7">
            <v>0</v>
          </cell>
          <cell r="CI7">
            <v>2043.2</v>
          </cell>
          <cell r="CJ7">
            <v>6021.7000000000007</v>
          </cell>
          <cell r="CK7">
            <v>175</v>
          </cell>
          <cell r="CL7">
            <v>2.5</v>
          </cell>
          <cell r="CM7">
            <v>23.5</v>
          </cell>
          <cell r="CN7">
            <v>2146.3000000000002</v>
          </cell>
          <cell r="CO7">
            <v>5147.9000000000005</v>
          </cell>
          <cell r="CP7">
            <v>13436.300000000001</v>
          </cell>
          <cell r="CQ7">
            <v>18330.7</v>
          </cell>
          <cell r="CR7">
            <v>19198</v>
          </cell>
          <cell r="CS7">
            <v>21988.5</v>
          </cell>
          <cell r="CT7">
            <v>15897.2</v>
          </cell>
          <cell r="CU7">
            <v>23864.7</v>
          </cell>
          <cell r="CV7">
            <v>14839.900000000001</v>
          </cell>
          <cell r="CW7">
            <v>3228.8</v>
          </cell>
          <cell r="CX7">
            <v>7866.9000000000005</v>
          </cell>
          <cell r="CY7">
            <v>0</v>
          </cell>
          <cell r="CZ7">
            <v>0</v>
          </cell>
          <cell r="DA7">
            <v>0</v>
          </cell>
          <cell r="DB7">
            <v>3276</v>
          </cell>
          <cell r="DC7">
            <v>8537.6</v>
          </cell>
          <cell r="DD7">
            <v>23084.600000000002</v>
          </cell>
          <cell r="DE7">
            <v>20755.5</v>
          </cell>
          <cell r="DF7">
            <v>25749.300000000003</v>
          </cell>
          <cell r="DG7">
            <v>19013.600000000002</v>
          </cell>
          <cell r="DH7">
            <v>13181</v>
          </cell>
          <cell r="DI7">
            <v>1968.5</v>
          </cell>
          <cell r="DJ7">
            <v>2429</v>
          </cell>
          <cell r="DK7">
            <v>0</v>
          </cell>
          <cell r="DL7">
            <v>3037</v>
          </cell>
          <cell r="DM7">
            <v>0</v>
          </cell>
          <cell r="DN7">
            <v>3317</v>
          </cell>
          <cell r="DO7">
            <v>11951.5</v>
          </cell>
          <cell r="DP7">
            <v>26645.200000000001</v>
          </cell>
          <cell r="DQ7">
            <v>18147.100000000002</v>
          </cell>
          <cell r="DR7">
            <v>28615.9</v>
          </cell>
          <cell r="DS7">
            <v>18455.261999999999</v>
          </cell>
          <cell r="DT7">
            <v>16506.132999999998</v>
          </cell>
          <cell r="DU7">
            <v>12095.769</v>
          </cell>
          <cell r="DV7">
            <v>3313.8240000000001</v>
          </cell>
          <cell r="DW7">
            <v>0</v>
          </cell>
          <cell r="DX7">
            <v>0</v>
          </cell>
          <cell r="DY7">
            <v>3100</v>
          </cell>
          <cell r="DZ7">
            <v>12186.075000000001</v>
          </cell>
          <cell r="EA7">
            <v>6404.0930000000008</v>
          </cell>
          <cell r="EB7">
            <v>20980.878000000001</v>
          </cell>
          <cell r="EC7">
            <v>33364.612000000001</v>
          </cell>
          <cell r="ED7">
            <v>36664.701000000001</v>
          </cell>
          <cell r="EE7">
            <v>34150.230000000003</v>
          </cell>
          <cell r="EF7">
            <v>20772.740000000002</v>
          </cell>
          <cell r="EG7">
            <v>10950.237000000001</v>
          </cell>
          <cell r="EH7">
            <v>5064.3100000000004</v>
          </cell>
          <cell r="EI7">
            <v>0</v>
          </cell>
          <cell r="EJ7">
            <v>0</v>
          </cell>
          <cell r="EK7">
            <v>6.0000000000000001E-3</v>
          </cell>
          <cell r="EL7">
            <v>2804.8</v>
          </cell>
          <cell r="EM7">
            <v>30740.521000000004</v>
          </cell>
          <cell r="EN7">
            <v>29771.434999999998</v>
          </cell>
          <cell r="EO7">
            <v>38435.161</v>
          </cell>
          <cell r="EP7">
            <v>44866.853000000003</v>
          </cell>
          <cell r="EQ7">
            <v>31564.296000000002</v>
          </cell>
          <cell r="ER7">
            <v>25898.067999999999</v>
          </cell>
          <cell r="ES7">
            <v>24269.322</v>
          </cell>
          <cell r="ET7">
            <v>22232.337</v>
          </cell>
          <cell r="EU7">
            <v>9646.1920000000009</v>
          </cell>
          <cell r="EV7">
            <v>11624.961000000001</v>
          </cell>
          <cell r="EW7">
            <v>10102.081</v>
          </cell>
          <cell r="EX7">
            <v>14496.628000000001</v>
          </cell>
          <cell r="EY7">
            <v>15785.661</v>
          </cell>
          <cell r="EZ7">
            <v>29951.41</v>
          </cell>
          <cell r="FA7">
            <v>24597.831000000002</v>
          </cell>
          <cell r="FB7">
            <v>34243.023000000001</v>
          </cell>
          <cell r="FC7">
            <v>35814.365000000005</v>
          </cell>
          <cell r="FD7">
            <v>32606.256000000001</v>
          </cell>
          <cell r="FE7">
            <v>17309.826000000001</v>
          </cell>
          <cell r="FF7">
            <v>7428.5560000000005</v>
          </cell>
          <cell r="FG7">
            <v>2321.9209999999998</v>
          </cell>
          <cell r="FH7">
            <v>0</v>
          </cell>
          <cell r="FI7">
            <v>5534.1500000000005</v>
          </cell>
          <cell r="FJ7">
            <v>5803.1</v>
          </cell>
          <cell r="FK7">
            <v>12183.622000000001</v>
          </cell>
          <cell r="FL7">
            <v>22476.370000000003</v>
          </cell>
          <cell r="FM7">
            <v>38400.792000000001</v>
          </cell>
          <cell r="FN7">
            <v>22142.721000000001</v>
          </cell>
          <cell r="FO7">
            <v>17457.963</v>
          </cell>
          <cell r="FP7">
            <v>27360.7</v>
          </cell>
          <cell r="FQ7">
            <v>7575.9350000000004</v>
          </cell>
          <cell r="FR7">
            <v>14278.999</v>
          </cell>
          <cell r="FS7">
            <v>3862.34</v>
          </cell>
          <cell r="FT7">
            <v>20</v>
          </cell>
          <cell r="FU7">
            <v>0</v>
          </cell>
          <cell r="FV7">
            <v>3290.7000000000003</v>
          </cell>
          <cell r="FW7">
            <v>8055.3869999999997</v>
          </cell>
          <cell r="FX7">
            <v>11832.806</v>
          </cell>
          <cell r="FY7">
            <v>18085.383000000002</v>
          </cell>
          <cell r="FZ7">
            <v>12570.333000000001</v>
          </cell>
          <cell r="GA7">
            <v>7440.77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21.5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0.06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40</v>
          </cell>
          <cell r="C9">
            <v>40</v>
          </cell>
          <cell r="D9">
            <v>40</v>
          </cell>
          <cell r="E9">
            <v>20</v>
          </cell>
          <cell r="F9">
            <v>40</v>
          </cell>
          <cell r="G9">
            <v>20</v>
          </cell>
          <cell r="H9">
            <v>0</v>
          </cell>
          <cell r="I9">
            <v>40</v>
          </cell>
          <cell r="J9">
            <v>0</v>
          </cell>
          <cell r="K9">
            <v>0</v>
          </cell>
          <cell r="L9">
            <v>10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40</v>
          </cell>
          <cell r="S9">
            <v>20</v>
          </cell>
          <cell r="T9">
            <v>40</v>
          </cell>
          <cell r="U9">
            <v>20</v>
          </cell>
          <cell r="V9">
            <v>40</v>
          </cell>
          <cell r="W9">
            <v>40</v>
          </cell>
          <cell r="X9">
            <v>0</v>
          </cell>
          <cell r="Y9">
            <v>0</v>
          </cell>
          <cell r="Z9">
            <v>40</v>
          </cell>
          <cell r="AA9">
            <v>2035</v>
          </cell>
          <cell r="AB9">
            <v>2233</v>
          </cell>
          <cell r="AC9">
            <v>20</v>
          </cell>
          <cell r="AD9">
            <v>0</v>
          </cell>
          <cell r="AE9">
            <v>0</v>
          </cell>
          <cell r="AF9">
            <v>3147.7000000000003</v>
          </cell>
          <cell r="AG9">
            <v>2007</v>
          </cell>
          <cell r="AH9">
            <v>20</v>
          </cell>
          <cell r="AI9">
            <v>7744</v>
          </cell>
          <cell r="AJ9">
            <v>8609</v>
          </cell>
          <cell r="AK9">
            <v>3465.6000000000004</v>
          </cell>
          <cell r="AL9">
            <v>3214.6000000000004</v>
          </cell>
          <cell r="AM9">
            <v>3319.4</v>
          </cell>
          <cell r="AN9">
            <v>1544</v>
          </cell>
          <cell r="AO9">
            <v>4797</v>
          </cell>
          <cell r="AP9">
            <v>0</v>
          </cell>
          <cell r="AQ9">
            <v>0</v>
          </cell>
          <cell r="AR9">
            <v>40</v>
          </cell>
          <cell r="AS9">
            <v>0</v>
          </cell>
          <cell r="AT9">
            <v>0</v>
          </cell>
          <cell r="AU9">
            <v>2002.8000000000002</v>
          </cell>
          <cell r="AV9">
            <v>0</v>
          </cell>
          <cell r="AW9">
            <v>40</v>
          </cell>
          <cell r="AX9">
            <v>1965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20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2296.9</v>
          </cell>
          <cell r="CA9">
            <v>0</v>
          </cell>
          <cell r="CB9">
            <v>0</v>
          </cell>
          <cell r="CC9">
            <v>1120</v>
          </cell>
          <cell r="CD9">
            <v>0</v>
          </cell>
          <cell r="CE9">
            <v>0</v>
          </cell>
          <cell r="CF9">
            <v>0</v>
          </cell>
          <cell r="CG9">
            <v>1740.6000000000001</v>
          </cell>
          <cell r="CH9">
            <v>0</v>
          </cell>
          <cell r="CI9">
            <v>79.600000000000009</v>
          </cell>
          <cell r="CJ9">
            <v>1750.4</v>
          </cell>
          <cell r="CK9">
            <v>114</v>
          </cell>
          <cell r="CL9">
            <v>1823.9</v>
          </cell>
          <cell r="CM9">
            <v>0</v>
          </cell>
          <cell r="CN9">
            <v>2293.7000000000003</v>
          </cell>
          <cell r="CO9">
            <v>0</v>
          </cell>
          <cell r="CP9">
            <v>109.5</v>
          </cell>
          <cell r="CQ9">
            <v>142.5</v>
          </cell>
          <cell r="CR9">
            <v>142.5</v>
          </cell>
          <cell r="CS9">
            <v>142.5</v>
          </cell>
          <cell r="CT9">
            <v>171</v>
          </cell>
          <cell r="CU9">
            <v>114</v>
          </cell>
          <cell r="CV9">
            <v>154</v>
          </cell>
          <cell r="CW9">
            <v>114</v>
          </cell>
          <cell r="CX9">
            <v>2177.1</v>
          </cell>
          <cell r="CY9">
            <v>0</v>
          </cell>
          <cell r="CZ9">
            <v>0</v>
          </cell>
          <cell r="DA9">
            <v>2110.9</v>
          </cell>
          <cell r="DB9">
            <v>57</v>
          </cell>
          <cell r="DC9">
            <v>142.5</v>
          </cell>
          <cell r="DD9">
            <v>114</v>
          </cell>
          <cell r="DE9">
            <v>85.5</v>
          </cell>
          <cell r="DF9">
            <v>114</v>
          </cell>
          <cell r="DG9">
            <v>114</v>
          </cell>
          <cell r="DH9">
            <v>114</v>
          </cell>
          <cell r="DI9">
            <v>142.5</v>
          </cell>
          <cell r="DJ9">
            <v>114</v>
          </cell>
          <cell r="DK9">
            <v>0</v>
          </cell>
          <cell r="DL9">
            <v>0</v>
          </cell>
          <cell r="DM9">
            <v>0</v>
          </cell>
          <cell r="DN9">
            <v>142.5</v>
          </cell>
          <cell r="DO9">
            <v>142.5</v>
          </cell>
          <cell r="DP9">
            <v>85.5</v>
          </cell>
          <cell r="DQ9">
            <v>114</v>
          </cell>
          <cell r="DR9">
            <v>142.5</v>
          </cell>
          <cell r="DS9">
            <v>114</v>
          </cell>
          <cell r="DT9">
            <v>85.5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57</v>
          </cell>
          <cell r="EA9">
            <v>114</v>
          </cell>
          <cell r="EB9">
            <v>114</v>
          </cell>
          <cell r="EC9">
            <v>142.5</v>
          </cell>
          <cell r="ED9">
            <v>114</v>
          </cell>
          <cell r="EE9">
            <v>114</v>
          </cell>
          <cell r="EF9">
            <v>114</v>
          </cell>
          <cell r="EG9">
            <v>142.5</v>
          </cell>
          <cell r="EH9">
            <v>114</v>
          </cell>
          <cell r="EI9">
            <v>30</v>
          </cell>
          <cell r="EJ9">
            <v>125.82000000000001</v>
          </cell>
          <cell r="EK9">
            <v>212.24</v>
          </cell>
          <cell r="EL9">
            <v>31.080000000000002</v>
          </cell>
          <cell r="EM9">
            <v>39.360000000000007</v>
          </cell>
          <cell r="EN9">
            <v>388.74</v>
          </cell>
          <cell r="EO9">
            <v>230</v>
          </cell>
          <cell r="EP9">
            <v>88.28</v>
          </cell>
          <cell r="EQ9">
            <v>0</v>
          </cell>
          <cell r="ER9">
            <v>35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3.8000000000000006E-2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1578.77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1116.9000000000001</v>
          </cell>
          <cell r="AF11">
            <v>765.6</v>
          </cell>
          <cell r="AG11">
            <v>74.2</v>
          </cell>
          <cell r="AH11">
            <v>73.100000000000009</v>
          </cell>
          <cell r="AI11">
            <v>655.5</v>
          </cell>
          <cell r="AJ11">
            <v>390.8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2820.9</v>
          </cell>
          <cell r="AP11">
            <v>0</v>
          </cell>
          <cell r="AQ11">
            <v>3124.9</v>
          </cell>
          <cell r="AR11">
            <v>113.7</v>
          </cell>
          <cell r="AS11">
            <v>525</v>
          </cell>
          <cell r="AT11">
            <v>0</v>
          </cell>
          <cell r="AU11">
            <v>554.1</v>
          </cell>
          <cell r="AV11">
            <v>0</v>
          </cell>
          <cell r="AW11">
            <v>1080</v>
          </cell>
          <cell r="AX11">
            <v>0</v>
          </cell>
          <cell r="AY11">
            <v>95.100000000000009</v>
          </cell>
          <cell r="AZ11">
            <v>0</v>
          </cell>
          <cell r="BA11">
            <v>0</v>
          </cell>
          <cell r="BB11">
            <v>0</v>
          </cell>
          <cell r="BC11">
            <v>221.4</v>
          </cell>
          <cell r="BD11">
            <v>1128.2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1708.3000000000002</v>
          </cell>
          <cell r="BJ11">
            <v>0</v>
          </cell>
          <cell r="BK11">
            <v>0</v>
          </cell>
          <cell r="BL11">
            <v>0</v>
          </cell>
          <cell r="BM11">
            <v>48</v>
          </cell>
          <cell r="BN11">
            <v>2221</v>
          </cell>
          <cell r="BO11">
            <v>0</v>
          </cell>
          <cell r="BP11">
            <v>2033.5</v>
          </cell>
          <cell r="BQ11">
            <v>2036</v>
          </cell>
          <cell r="BR11">
            <v>6047.9000000000005</v>
          </cell>
          <cell r="BS11">
            <v>0</v>
          </cell>
          <cell r="BT11">
            <v>0</v>
          </cell>
          <cell r="BU11">
            <v>2475.4</v>
          </cell>
          <cell r="BV11">
            <v>0</v>
          </cell>
          <cell r="BW11">
            <v>0</v>
          </cell>
          <cell r="BX11">
            <v>0</v>
          </cell>
          <cell r="BY11">
            <v>0.30000000000000004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864.5</v>
          </cell>
          <cell r="CL11">
            <v>0</v>
          </cell>
          <cell r="CM11">
            <v>1.6</v>
          </cell>
          <cell r="CN11">
            <v>3248.5</v>
          </cell>
          <cell r="CO11">
            <v>3282.5</v>
          </cell>
          <cell r="CP11">
            <v>356.8</v>
          </cell>
          <cell r="CQ11">
            <v>2499.6000000000004</v>
          </cell>
          <cell r="CR11">
            <v>2420.2000000000003</v>
          </cell>
          <cell r="CS11">
            <v>0.9</v>
          </cell>
          <cell r="CT11">
            <v>0</v>
          </cell>
          <cell r="CU11">
            <v>0</v>
          </cell>
          <cell r="CV11">
            <v>0</v>
          </cell>
          <cell r="CW11">
            <v>0.1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1.2000000000000002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2E-3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0.66</v>
          </cell>
          <cell r="EF11">
            <v>0</v>
          </cell>
          <cell r="EG11">
            <v>1E-3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7.000000000000001E-3</v>
          </cell>
          <cell r="EO11">
            <v>0</v>
          </cell>
          <cell r="EP11">
            <v>0</v>
          </cell>
          <cell r="EQ11">
            <v>0</v>
          </cell>
          <cell r="ER11">
            <v>0.10500000000000001</v>
          </cell>
          <cell r="ES11">
            <v>1E-3</v>
          </cell>
          <cell r="ET11">
            <v>0</v>
          </cell>
          <cell r="EU11">
            <v>1E-3</v>
          </cell>
          <cell r="EV11">
            <v>1589</v>
          </cell>
          <cell r="EW11">
            <v>0</v>
          </cell>
          <cell r="EX11">
            <v>724.7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4.0000000000000001E-3</v>
          </cell>
          <cell r="FI11">
            <v>5.000000000000001E-3</v>
          </cell>
          <cell r="FJ11">
            <v>0</v>
          </cell>
          <cell r="FK11">
            <v>7.000000000000001E-3</v>
          </cell>
          <cell r="FL11">
            <v>0</v>
          </cell>
          <cell r="FM11">
            <v>0</v>
          </cell>
          <cell r="FN11">
            <v>7.0000000000000001E-3</v>
          </cell>
          <cell r="FO11">
            <v>0</v>
          </cell>
          <cell r="FP11">
            <v>0</v>
          </cell>
          <cell r="FQ11">
            <v>0</v>
          </cell>
          <cell r="FR11">
            <v>20.145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23.650000000000002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1E-3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3.0000000000000001E-3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1710.9</v>
          </cell>
          <cell r="DE16">
            <v>1656.2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0.1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2185.6</v>
          </cell>
          <cell r="BK20">
            <v>1921</v>
          </cell>
          <cell r="BL20">
            <v>0</v>
          </cell>
          <cell r="BM20">
            <v>0</v>
          </cell>
          <cell r="BN20">
            <v>0</v>
          </cell>
          <cell r="BO20">
            <v>1640</v>
          </cell>
          <cell r="BP20">
            <v>1762.1000000000001</v>
          </cell>
          <cell r="BQ20">
            <v>0</v>
          </cell>
          <cell r="BR20">
            <v>0</v>
          </cell>
          <cell r="BS20">
            <v>3388</v>
          </cell>
          <cell r="BT20">
            <v>5353.8</v>
          </cell>
          <cell r="BU20">
            <v>5674.7000000000007</v>
          </cell>
          <cell r="BV20">
            <v>4147.6000000000004</v>
          </cell>
          <cell r="BW20">
            <v>9889.8000000000011</v>
          </cell>
          <cell r="BX20">
            <v>5238.4000000000005</v>
          </cell>
          <cell r="BY20">
            <v>22.900000000000002</v>
          </cell>
          <cell r="BZ20">
            <v>3186.7000000000003</v>
          </cell>
          <cell r="CA20">
            <v>14</v>
          </cell>
          <cell r="CB20">
            <v>17.7</v>
          </cell>
          <cell r="CC20">
            <v>37.1</v>
          </cell>
          <cell r="CD20">
            <v>7217.8</v>
          </cell>
          <cell r="CE20">
            <v>11582.6</v>
          </cell>
          <cell r="CF20">
            <v>9218.1</v>
          </cell>
          <cell r="CG20">
            <v>11163.6</v>
          </cell>
          <cell r="CH20">
            <v>17</v>
          </cell>
          <cell r="CI20">
            <v>4655.8</v>
          </cell>
          <cell r="CJ20">
            <v>19.400000000000002</v>
          </cell>
          <cell r="CK20">
            <v>5102</v>
          </cell>
          <cell r="CL20">
            <v>10036.800000000001</v>
          </cell>
          <cell r="CM20">
            <v>444.3</v>
          </cell>
          <cell r="CN20">
            <v>0</v>
          </cell>
          <cell r="CO20">
            <v>3339</v>
          </cell>
          <cell r="CP20">
            <v>19.600000000000001</v>
          </cell>
          <cell r="CQ20">
            <v>10461.700000000001</v>
          </cell>
          <cell r="CR20">
            <v>10740.2</v>
          </cell>
          <cell r="CS20">
            <v>15598</v>
          </cell>
          <cell r="CT20">
            <v>0.1</v>
          </cell>
          <cell r="CU20">
            <v>5178.7000000000007</v>
          </cell>
          <cell r="CV20">
            <v>4495.1000000000004</v>
          </cell>
          <cell r="CW20">
            <v>3055</v>
          </cell>
          <cell r="CX20">
            <v>10120</v>
          </cell>
          <cell r="CY20">
            <v>3252.4</v>
          </cell>
          <cell r="CZ20">
            <v>10675.900000000001</v>
          </cell>
          <cell r="DA20">
            <v>3179.6000000000004</v>
          </cell>
          <cell r="DB20">
            <v>8945.5</v>
          </cell>
          <cell r="DC20">
            <v>0</v>
          </cell>
          <cell r="DD20">
            <v>7836.7000000000007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0.1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2.391</v>
          </cell>
          <cell r="EM20">
            <v>0</v>
          </cell>
          <cell r="EN20">
            <v>4050</v>
          </cell>
          <cell r="EO20">
            <v>0</v>
          </cell>
          <cell r="EP20">
            <v>0</v>
          </cell>
          <cell r="EQ20">
            <v>2350.7000000000003</v>
          </cell>
          <cell r="ER20">
            <v>0</v>
          </cell>
          <cell r="ES20">
            <v>0</v>
          </cell>
          <cell r="ET20">
            <v>967.2</v>
          </cell>
          <cell r="EU20">
            <v>4750.9000000000005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1.0000000000000002E-2</v>
          </cell>
          <cell r="FD20">
            <v>0</v>
          </cell>
          <cell r="FE20">
            <v>0</v>
          </cell>
          <cell r="FF20">
            <v>3998.1419999999998</v>
          </cell>
          <cell r="FG20">
            <v>4187.0199999999995</v>
          </cell>
          <cell r="FH20">
            <v>3864.0800000000004</v>
          </cell>
          <cell r="FI20">
            <v>0</v>
          </cell>
          <cell r="FJ20">
            <v>0</v>
          </cell>
          <cell r="FK20">
            <v>4188.6500000000005</v>
          </cell>
          <cell r="FL20">
            <v>0</v>
          </cell>
          <cell r="FM20">
            <v>4335.76</v>
          </cell>
          <cell r="FN20">
            <v>5376.9980000000005</v>
          </cell>
          <cell r="FO20">
            <v>0</v>
          </cell>
          <cell r="FP20">
            <v>9211.4</v>
          </cell>
          <cell r="FQ20">
            <v>4057.09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0.45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0.1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4.9000000000000002E-2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0.25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6794.4000000000005</v>
          </cell>
          <cell r="C27">
            <v>7295</v>
          </cell>
          <cell r="D27">
            <v>8223.7000000000007</v>
          </cell>
          <cell r="E27">
            <v>12487.2</v>
          </cell>
          <cell r="F27">
            <v>15431.5</v>
          </cell>
          <cell r="G27">
            <v>11305.400000000001</v>
          </cell>
          <cell r="H27">
            <v>5387.5</v>
          </cell>
          <cell r="I27">
            <v>12214.300000000001</v>
          </cell>
          <cell r="J27">
            <v>11441.300000000001</v>
          </cell>
          <cell r="K27">
            <v>18612.400000000001</v>
          </cell>
          <cell r="L27">
            <v>17478.2</v>
          </cell>
          <cell r="M27">
            <v>9357</v>
          </cell>
          <cell r="N27">
            <v>10943</v>
          </cell>
          <cell r="O27">
            <v>13872.300000000001</v>
          </cell>
          <cell r="P27">
            <v>12170.400000000001</v>
          </cell>
          <cell r="Q27">
            <v>11003.800000000001</v>
          </cell>
          <cell r="R27">
            <v>13001</v>
          </cell>
          <cell r="S27">
            <v>8763.4</v>
          </cell>
          <cell r="T27">
            <v>3782.5</v>
          </cell>
          <cell r="U27">
            <v>8109.4000000000005</v>
          </cell>
          <cell r="V27">
            <v>9219</v>
          </cell>
          <cell r="W27">
            <v>9580.7000000000007</v>
          </cell>
          <cell r="X27">
            <v>8859.9</v>
          </cell>
          <cell r="Y27">
            <v>8557</v>
          </cell>
          <cell r="Z27">
            <v>13759</v>
          </cell>
          <cell r="AA27">
            <v>24620.100000000002</v>
          </cell>
          <cell r="AB27">
            <v>20300.5</v>
          </cell>
          <cell r="AC27">
            <v>7215.1</v>
          </cell>
          <cell r="AD27">
            <v>7828.7000000000007</v>
          </cell>
          <cell r="AE27">
            <v>10530.900000000001</v>
          </cell>
          <cell r="AF27">
            <v>12737.300000000001</v>
          </cell>
          <cell r="AG27">
            <v>8325</v>
          </cell>
          <cell r="AH27">
            <v>14727.5</v>
          </cell>
          <cell r="AI27">
            <v>13908.900000000001</v>
          </cell>
          <cell r="AJ27">
            <v>10724.300000000001</v>
          </cell>
          <cell r="AK27">
            <v>8743.3000000000011</v>
          </cell>
          <cell r="AL27">
            <v>5325.4000000000005</v>
          </cell>
          <cell r="AM27">
            <v>6993.9000000000005</v>
          </cell>
          <cell r="AN27">
            <v>6880.5</v>
          </cell>
          <cell r="AO27">
            <v>10063.400000000001</v>
          </cell>
          <cell r="AP27">
            <v>7614.4000000000005</v>
          </cell>
          <cell r="AQ27">
            <v>9149.5</v>
          </cell>
          <cell r="AR27">
            <v>3873.1000000000004</v>
          </cell>
          <cell r="AS27">
            <v>10021.6</v>
          </cell>
          <cell r="AT27">
            <v>14432.900000000001</v>
          </cell>
          <cell r="AU27">
            <v>25076.300000000003</v>
          </cell>
          <cell r="AV27">
            <v>17266.2</v>
          </cell>
          <cell r="AW27">
            <v>21871.300000000003</v>
          </cell>
          <cell r="AX27">
            <v>26864.100000000002</v>
          </cell>
          <cell r="AY27">
            <v>21658.9</v>
          </cell>
          <cell r="AZ27">
            <v>23143.5</v>
          </cell>
          <cell r="BA27">
            <v>17830.900000000001</v>
          </cell>
          <cell r="BB27">
            <v>14774.5</v>
          </cell>
          <cell r="BC27">
            <v>27706.100000000002</v>
          </cell>
          <cell r="BD27">
            <v>16896.100000000002</v>
          </cell>
          <cell r="BE27">
            <v>23951.7</v>
          </cell>
          <cell r="BF27">
            <v>23892.7</v>
          </cell>
          <cell r="BG27">
            <v>28241.800000000003</v>
          </cell>
          <cell r="BH27">
            <v>28299.800000000003</v>
          </cell>
          <cell r="BI27">
            <v>23090.300000000003</v>
          </cell>
          <cell r="BJ27">
            <v>19167.7</v>
          </cell>
          <cell r="BK27">
            <v>22018.9</v>
          </cell>
          <cell r="BL27">
            <v>32809</v>
          </cell>
          <cell r="BM27">
            <v>31420.9</v>
          </cell>
          <cell r="BN27">
            <v>31474.5</v>
          </cell>
          <cell r="BO27">
            <v>30836.600000000002</v>
          </cell>
          <cell r="BP27">
            <v>20894.300000000003</v>
          </cell>
          <cell r="BQ27">
            <v>29120.800000000003</v>
          </cell>
          <cell r="BR27">
            <v>31863.7</v>
          </cell>
          <cell r="BS27">
            <v>19571.400000000001</v>
          </cell>
          <cell r="BT27">
            <v>26952.100000000002</v>
          </cell>
          <cell r="BU27">
            <v>27740.800000000003</v>
          </cell>
          <cell r="BV27">
            <v>29663</v>
          </cell>
          <cell r="BW27">
            <v>29655.100000000002</v>
          </cell>
          <cell r="BX27">
            <v>28397.800000000003</v>
          </cell>
          <cell r="BY27">
            <v>36799.200000000004</v>
          </cell>
          <cell r="BZ27">
            <v>32345.800000000003</v>
          </cell>
          <cell r="CA27">
            <v>26669.200000000001</v>
          </cell>
          <cell r="CB27">
            <v>17602.7</v>
          </cell>
          <cell r="CC27">
            <v>24749.600000000002</v>
          </cell>
          <cell r="CD27">
            <v>33627.300000000003</v>
          </cell>
          <cell r="CE27">
            <v>31674.100000000002</v>
          </cell>
          <cell r="CF27">
            <v>29635.5</v>
          </cell>
          <cell r="CG27">
            <v>22915.7</v>
          </cell>
          <cell r="CH27">
            <v>33562.6</v>
          </cell>
          <cell r="CI27">
            <v>36533</v>
          </cell>
          <cell r="CJ27">
            <v>40858.700000000004</v>
          </cell>
          <cell r="CK27">
            <v>29000.9</v>
          </cell>
          <cell r="CL27">
            <v>36178</v>
          </cell>
          <cell r="CM27">
            <v>37214.400000000001</v>
          </cell>
          <cell r="CN27">
            <v>17017</v>
          </cell>
          <cell r="CO27">
            <v>37269.9</v>
          </cell>
          <cell r="CP27">
            <v>36756.9</v>
          </cell>
          <cell r="CQ27">
            <v>48080.100000000006</v>
          </cell>
          <cell r="CR27">
            <v>42620.600000000006</v>
          </cell>
          <cell r="CS27">
            <v>43559.9</v>
          </cell>
          <cell r="CT27">
            <v>41165.200000000004</v>
          </cell>
          <cell r="CU27">
            <v>35561.9</v>
          </cell>
          <cell r="CV27">
            <v>34482.9</v>
          </cell>
          <cell r="CW27">
            <v>49362.8</v>
          </cell>
          <cell r="CX27">
            <v>30589.4</v>
          </cell>
          <cell r="CY27">
            <v>31526.400000000001</v>
          </cell>
          <cell r="CZ27">
            <v>20527.800000000003</v>
          </cell>
          <cell r="DA27">
            <v>30379.4</v>
          </cell>
          <cell r="DB27">
            <v>42825.8</v>
          </cell>
          <cell r="DC27">
            <v>65008</v>
          </cell>
          <cell r="DD27">
            <v>47157.600000000006</v>
          </cell>
          <cell r="DE27">
            <v>45960.700000000004</v>
          </cell>
          <cell r="DF27">
            <v>31079.200000000001</v>
          </cell>
          <cell r="DG27">
            <v>31780.300000000003</v>
          </cell>
          <cell r="DH27">
            <v>48878.200000000004</v>
          </cell>
          <cell r="DI27">
            <v>36889.300000000003</v>
          </cell>
          <cell r="DJ27">
            <v>37245.4</v>
          </cell>
          <cell r="DK27">
            <v>33289.700000000004</v>
          </cell>
          <cell r="DL27">
            <v>32266.600000000002</v>
          </cell>
          <cell r="DM27">
            <v>41695.700000000004</v>
          </cell>
          <cell r="DN27">
            <v>38635.700000000004</v>
          </cell>
          <cell r="DO27">
            <v>48524.200000000004</v>
          </cell>
          <cell r="DP27">
            <v>44113.9</v>
          </cell>
          <cell r="DQ27">
            <v>36261.4</v>
          </cell>
          <cell r="DR27">
            <v>32642.654999999999</v>
          </cell>
          <cell r="DS27">
            <v>33236.724000000002</v>
          </cell>
          <cell r="DT27">
            <v>31371.642000000007</v>
          </cell>
          <cell r="DU27">
            <v>28689.337</v>
          </cell>
          <cell r="DV27">
            <v>30773.126999999997</v>
          </cell>
          <cell r="DW27">
            <v>27865.653000000006</v>
          </cell>
          <cell r="DX27">
            <v>19513.252</v>
          </cell>
          <cell r="DY27">
            <v>25725.426000000003</v>
          </cell>
          <cell r="DZ27">
            <v>28628.065999999999</v>
          </cell>
          <cell r="EA27">
            <v>33552.902000000002</v>
          </cell>
          <cell r="EB27">
            <v>37605.539000000004</v>
          </cell>
          <cell r="EC27">
            <v>40717.377000000008</v>
          </cell>
          <cell r="ED27">
            <v>32045.564000000002</v>
          </cell>
          <cell r="EE27">
            <v>27647.882000000001</v>
          </cell>
          <cell r="EF27">
            <v>32152.928000000004</v>
          </cell>
          <cell r="EG27">
            <v>26449.646000000004</v>
          </cell>
          <cell r="EH27">
            <v>32053.958000000002</v>
          </cell>
          <cell r="EI27">
            <v>32596.337000000007</v>
          </cell>
          <cell r="EJ27">
            <v>15332.922999999999</v>
          </cell>
          <cell r="EK27">
            <v>25298.729000000003</v>
          </cell>
          <cell r="EL27">
            <v>30136.745999999999</v>
          </cell>
          <cell r="EM27">
            <v>31201.715000000004</v>
          </cell>
          <cell r="EN27">
            <v>30950.415000000005</v>
          </cell>
          <cell r="EO27">
            <v>22993.225000000002</v>
          </cell>
          <cell r="EP27">
            <v>33231.847999999998</v>
          </cell>
          <cell r="EQ27">
            <v>27585.152000000002</v>
          </cell>
          <cell r="ER27">
            <v>36820.421000000002</v>
          </cell>
          <cell r="ES27">
            <v>27366.035</v>
          </cell>
          <cell r="ET27">
            <v>33621.553999999996</v>
          </cell>
          <cell r="EU27">
            <v>29677.378000000004</v>
          </cell>
          <cell r="EV27">
            <v>16918.582000000002</v>
          </cell>
          <cell r="EW27">
            <v>33160.773999999998</v>
          </cell>
          <cell r="EX27">
            <v>29055.891</v>
          </cell>
          <cell r="EY27">
            <v>40080.338000000003</v>
          </cell>
          <cell r="EZ27">
            <v>34142.400000000001</v>
          </cell>
          <cell r="FA27">
            <v>26284.98</v>
          </cell>
          <cell r="FB27">
            <v>33974.212</v>
          </cell>
          <cell r="FC27">
            <v>50685.146999999997</v>
          </cell>
          <cell r="FD27">
            <v>39802.342000000004</v>
          </cell>
          <cell r="FE27">
            <v>23019.355</v>
          </cell>
          <cell r="FF27">
            <v>26973.290000000005</v>
          </cell>
          <cell r="FG27">
            <v>28587.140000000003</v>
          </cell>
          <cell r="FH27">
            <v>19740.189000000002</v>
          </cell>
          <cell r="FI27">
            <v>29741.422999999999</v>
          </cell>
          <cell r="FJ27">
            <v>29526.402000000002</v>
          </cell>
          <cell r="FK27">
            <v>31245.366999999998</v>
          </cell>
          <cell r="FL27">
            <v>32527.960999999999</v>
          </cell>
          <cell r="FM27">
            <v>19940.555</v>
          </cell>
          <cell r="FN27">
            <v>39609.284</v>
          </cell>
          <cell r="FO27">
            <v>36908.694000000003</v>
          </cell>
          <cell r="FP27">
            <v>41386.256999999998</v>
          </cell>
          <cell r="FQ27">
            <v>33195.606</v>
          </cell>
          <cell r="FR27">
            <v>31264.351000000002</v>
          </cell>
          <cell r="FS27">
            <v>24827.555</v>
          </cell>
          <cell r="FT27">
            <v>22959.773000000001</v>
          </cell>
          <cell r="FU27">
            <v>23755.878000000001</v>
          </cell>
          <cell r="FV27">
            <v>28091.815999999999</v>
          </cell>
          <cell r="FW27">
            <v>32573.081000000002</v>
          </cell>
          <cell r="FX27">
            <v>33502.167000000001</v>
          </cell>
          <cell r="FY27">
            <v>18641.328000000001</v>
          </cell>
          <cell r="FZ27">
            <v>25671.165000000001</v>
          </cell>
          <cell r="GA27">
            <v>28363.118000000002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0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0.2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14.850000000000001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234.20000000000002</v>
          </cell>
          <cell r="BB2">
            <v>0</v>
          </cell>
          <cell r="BC2">
            <v>0</v>
          </cell>
          <cell r="BD2">
            <v>188.10000000000002</v>
          </cell>
          <cell r="BE2">
            <v>278.90000000000003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9.8000000000000007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105.7</v>
          </cell>
          <cell r="DC2">
            <v>0</v>
          </cell>
          <cell r="DD2">
            <v>126.60000000000001</v>
          </cell>
          <cell r="DE2">
            <v>303.60000000000002</v>
          </cell>
          <cell r="DF2">
            <v>126.5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22.1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1E-3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661.5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14.600000000000001</v>
          </cell>
          <cell r="C7">
            <v>14.600000000000001</v>
          </cell>
          <cell r="D7">
            <v>0</v>
          </cell>
          <cell r="E7">
            <v>0</v>
          </cell>
          <cell r="F7">
            <v>10.700000000000001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2400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1725.4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1750.2</v>
          </cell>
          <cell r="AW7">
            <v>0</v>
          </cell>
          <cell r="AX7">
            <v>0</v>
          </cell>
          <cell r="AY7">
            <v>0</v>
          </cell>
          <cell r="AZ7">
            <v>20.900000000000002</v>
          </cell>
          <cell r="BA7">
            <v>1889.7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627.1</v>
          </cell>
          <cell r="BL7">
            <v>0</v>
          </cell>
          <cell r="BM7">
            <v>577.30000000000007</v>
          </cell>
          <cell r="BN7">
            <v>0</v>
          </cell>
          <cell r="BO7">
            <v>0</v>
          </cell>
          <cell r="BP7">
            <v>0</v>
          </cell>
          <cell r="BQ7">
            <v>404.1</v>
          </cell>
          <cell r="BR7">
            <v>0</v>
          </cell>
          <cell r="BS7">
            <v>0</v>
          </cell>
          <cell r="BT7">
            <v>2435.9</v>
          </cell>
          <cell r="BU7">
            <v>0</v>
          </cell>
          <cell r="BV7">
            <v>0</v>
          </cell>
          <cell r="BW7">
            <v>1030.7</v>
          </cell>
          <cell r="BX7">
            <v>8768.5</v>
          </cell>
          <cell r="BY7">
            <v>1711.1000000000001</v>
          </cell>
          <cell r="BZ7">
            <v>0</v>
          </cell>
          <cell r="CA7">
            <v>2164</v>
          </cell>
          <cell r="CB7">
            <v>0</v>
          </cell>
          <cell r="CC7">
            <v>0</v>
          </cell>
          <cell r="CD7">
            <v>0</v>
          </cell>
          <cell r="CE7">
            <v>2086.7000000000003</v>
          </cell>
          <cell r="CF7">
            <v>2017.1000000000001</v>
          </cell>
          <cell r="CG7">
            <v>1968.2</v>
          </cell>
          <cell r="CH7">
            <v>1825.4</v>
          </cell>
          <cell r="CI7">
            <v>2147</v>
          </cell>
          <cell r="CJ7">
            <v>0</v>
          </cell>
          <cell r="CK7">
            <v>0</v>
          </cell>
          <cell r="CL7">
            <v>3491.3</v>
          </cell>
          <cell r="CM7">
            <v>1783.8000000000002</v>
          </cell>
          <cell r="CN7">
            <v>3390.6000000000004</v>
          </cell>
          <cell r="CO7">
            <v>1810</v>
          </cell>
          <cell r="CP7">
            <v>1703.7</v>
          </cell>
          <cell r="CQ7">
            <v>0</v>
          </cell>
          <cell r="CR7">
            <v>2713</v>
          </cell>
          <cell r="CS7">
            <v>3933.8</v>
          </cell>
          <cell r="CT7">
            <v>0</v>
          </cell>
          <cell r="CU7">
            <v>1720.6000000000001</v>
          </cell>
          <cell r="CV7">
            <v>1637.3000000000002</v>
          </cell>
          <cell r="CW7">
            <v>1560.1000000000001</v>
          </cell>
          <cell r="CX7">
            <v>2378.7000000000003</v>
          </cell>
          <cell r="CY7">
            <v>3334.5</v>
          </cell>
          <cell r="CZ7">
            <v>7655</v>
          </cell>
          <cell r="DA7">
            <v>6651.1</v>
          </cell>
          <cell r="DB7">
            <v>1769.6000000000001</v>
          </cell>
          <cell r="DC7">
            <v>7346.5</v>
          </cell>
          <cell r="DD7">
            <v>5877.9000000000005</v>
          </cell>
          <cell r="DE7">
            <v>3392.4</v>
          </cell>
          <cell r="DF7">
            <v>5057</v>
          </cell>
          <cell r="DG7">
            <v>10858</v>
          </cell>
          <cell r="DH7">
            <v>2135.4</v>
          </cell>
          <cell r="DI7">
            <v>2047.1000000000001</v>
          </cell>
          <cell r="DJ7">
            <v>1975.5</v>
          </cell>
          <cell r="DK7">
            <v>2118</v>
          </cell>
          <cell r="DL7">
            <v>6429.4000000000005</v>
          </cell>
          <cell r="DM7">
            <v>2127</v>
          </cell>
          <cell r="DN7">
            <v>1587.3000000000002</v>
          </cell>
          <cell r="DO7">
            <v>4830.1000000000004</v>
          </cell>
          <cell r="DP7">
            <v>5651</v>
          </cell>
          <cell r="DQ7">
            <v>4340.6000000000004</v>
          </cell>
          <cell r="DR7">
            <v>2805.7700000000004</v>
          </cell>
          <cell r="DS7">
            <v>3652</v>
          </cell>
          <cell r="DT7">
            <v>2470.8000000000002</v>
          </cell>
          <cell r="DU7">
            <v>5169.8350000000009</v>
          </cell>
          <cell r="DV7">
            <v>0</v>
          </cell>
          <cell r="DW7">
            <v>2285.56</v>
          </cell>
          <cell r="DX7">
            <v>0</v>
          </cell>
          <cell r="DY7">
            <v>0</v>
          </cell>
          <cell r="DZ7">
            <v>0</v>
          </cell>
          <cell r="EA7">
            <v>2437.9900000000002</v>
          </cell>
          <cell r="EB7">
            <v>2573.8900000000003</v>
          </cell>
          <cell r="EC7">
            <v>2538.7000000000003</v>
          </cell>
          <cell r="ED7">
            <v>5651.47</v>
          </cell>
          <cell r="EE7">
            <v>6854.8100000000013</v>
          </cell>
          <cell r="EF7">
            <v>3997.4800000000005</v>
          </cell>
          <cell r="EG7">
            <v>0</v>
          </cell>
          <cell r="EH7">
            <v>1846.4</v>
          </cell>
          <cell r="EI7">
            <v>2045.0400000000002</v>
          </cell>
          <cell r="EJ7">
            <v>0</v>
          </cell>
          <cell r="EK7">
            <v>0</v>
          </cell>
          <cell r="EL7">
            <v>0</v>
          </cell>
          <cell r="EM7">
            <v>2104.2800000000002</v>
          </cell>
          <cell r="EN7">
            <v>6456.1360000000004</v>
          </cell>
          <cell r="EO7">
            <v>2129.06</v>
          </cell>
          <cell r="EP7">
            <v>8515.32</v>
          </cell>
          <cell r="EQ7">
            <v>2451.98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1498.4</v>
          </cell>
          <cell r="Y8">
            <v>0</v>
          </cell>
          <cell r="Z8">
            <v>84</v>
          </cell>
          <cell r="AA8">
            <v>21</v>
          </cell>
          <cell r="AB8">
            <v>105</v>
          </cell>
          <cell r="AC8">
            <v>5212.6000000000004</v>
          </cell>
          <cell r="AD8">
            <v>168</v>
          </cell>
          <cell r="AE8">
            <v>420</v>
          </cell>
          <cell r="AF8">
            <v>567</v>
          </cell>
          <cell r="AG8">
            <v>420</v>
          </cell>
          <cell r="AH8">
            <v>21</v>
          </cell>
          <cell r="AI8">
            <v>231</v>
          </cell>
          <cell r="AJ8">
            <v>0</v>
          </cell>
          <cell r="AK8">
            <v>126</v>
          </cell>
          <cell r="AL8">
            <v>84</v>
          </cell>
          <cell r="AM8">
            <v>0</v>
          </cell>
          <cell r="AN8">
            <v>46</v>
          </cell>
          <cell r="AO8">
            <v>69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182.5</v>
          </cell>
          <cell r="BA8">
            <v>69</v>
          </cell>
          <cell r="BB8">
            <v>69</v>
          </cell>
          <cell r="BC8">
            <v>230</v>
          </cell>
          <cell r="BD8">
            <v>184</v>
          </cell>
          <cell r="BE8">
            <v>13.8</v>
          </cell>
          <cell r="BF8">
            <v>271.5</v>
          </cell>
          <cell r="BG8">
            <v>225</v>
          </cell>
          <cell r="BH8">
            <v>67.5</v>
          </cell>
          <cell r="BI8">
            <v>270</v>
          </cell>
          <cell r="BJ8">
            <v>2.4000000000000004</v>
          </cell>
          <cell r="BK8">
            <v>120</v>
          </cell>
          <cell r="BL8">
            <v>382.6</v>
          </cell>
          <cell r="BM8">
            <v>275.8</v>
          </cell>
          <cell r="BN8">
            <v>422.5</v>
          </cell>
          <cell r="BO8">
            <v>805.90000000000009</v>
          </cell>
          <cell r="BP8">
            <v>1180</v>
          </cell>
          <cell r="BQ8">
            <v>908</v>
          </cell>
          <cell r="BR8">
            <v>819</v>
          </cell>
          <cell r="BS8">
            <v>1596</v>
          </cell>
          <cell r="BT8">
            <v>1878.9</v>
          </cell>
          <cell r="BU8">
            <v>1371.2</v>
          </cell>
          <cell r="BV8">
            <v>1528.1000000000001</v>
          </cell>
          <cell r="BW8">
            <v>1026.5</v>
          </cell>
          <cell r="BX8">
            <v>1827.5</v>
          </cell>
          <cell r="BY8">
            <v>1653</v>
          </cell>
          <cell r="BZ8">
            <v>2315</v>
          </cell>
          <cell r="CA8">
            <v>2041</v>
          </cell>
          <cell r="CB8">
            <v>1964</v>
          </cell>
          <cell r="CC8">
            <v>1279.8000000000002</v>
          </cell>
          <cell r="CD8">
            <v>1156</v>
          </cell>
          <cell r="CE8">
            <v>1811</v>
          </cell>
          <cell r="CF8">
            <v>2296.2000000000003</v>
          </cell>
          <cell r="CG8">
            <v>1526.9</v>
          </cell>
          <cell r="CH8">
            <v>1823.7</v>
          </cell>
          <cell r="CI8">
            <v>1929.4</v>
          </cell>
          <cell r="CJ8">
            <v>2693.1000000000004</v>
          </cell>
          <cell r="CK8">
            <v>2521.2000000000003</v>
          </cell>
          <cell r="CL8">
            <v>2466.5</v>
          </cell>
          <cell r="CM8">
            <v>2529.6000000000004</v>
          </cell>
          <cell r="CN8">
            <v>2447.7000000000003</v>
          </cell>
          <cell r="CO8">
            <v>1390.6000000000001</v>
          </cell>
          <cell r="CP8">
            <v>1690</v>
          </cell>
          <cell r="CQ8">
            <v>2287.7000000000003</v>
          </cell>
          <cell r="CR8">
            <v>1340.2</v>
          </cell>
          <cell r="CS8">
            <v>1668.9</v>
          </cell>
          <cell r="CT8">
            <v>1552.6000000000001</v>
          </cell>
          <cell r="CU8">
            <v>1839</v>
          </cell>
          <cell r="CV8">
            <v>1631.4</v>
          </cell>
          <cell r="CW8">
            <v>1844.4</v>
          </cell>
          <cell r="CX8">
            <v>3091.6000000000004</v>
          </cell>
          <cell r="CY8">
            <v>2219.6</v>
          </cell>
          <cell r="CZ8">
            <v>1987.2</v>
          </cell>
          <cell r="DA8">
            <v>1724.3000000000002</v>
          </cell>
          <cell r="DB8">
            <v>2578.7000000000003</v>
          </cell>
          <cell r="DC8">
            <v>2627.6000000000004</v>
          </cell>
          <cell r="DD8">
            <v>2600.8000000000002</v>
          </cell>
          <cell r="DE8">
            <v>1783.8000000000002</v>
          </cell>
          <cell r="DF8">
            <v>2468.6000000000004</v>
          </cell>
          <cell r="DG8">
            <v>2639.6000000000004</v>
          </cell>
          <cell r="DH8">
            <v>2720.8</v>
          </cell>
          <cell r="DI8">
            <v>3129</v>
          </cell>
          <cell r="DJ8">
            <v>1969.9</v>
          </cell>
          <cell r="DK8">
            <v>3185.4</v>
          </cell>
          <cell r="DL8">
            <v>3975.5</v>
          </cell>
          <cell r="DM8">
            <v>3031.6000000000004</v>
          </cell>
          <cell r="DN8">
            <v>3913.2000000000003</v>
          </cell>
          <cell r="DO8">
            <v>3974.7000000000003</v>
          </cell>
          <cell r="DP8">
            <v>3517.3</v>
          </cell>
          <cell r="DQ8">
            <v>3963.5</v>
          </cell>
          <cell r="DR8">
            <v>1644.8180000000002</v>
          </cell>
          <cell r="DS8">
            <v>2340.422</v>
          </cell>
          <cell r="DT8">
            <v>2157.25</v>
          </cell>
          <cell r="DU8">
            <v>19.192</v>
          </cell>
          <cell r="DV8">
            <v>44.610000000000007</v>
          </cell>
          <cell r="DW8">
            <v>0.16000000000000003</v>
          </cell>
          <cell r="DX8">
            <v>0</v>
          </cell>
          <cell r="DY8">
            <v>605.65</v>
          </cell>
          <cell r="DZ8">
            <v>2140.65</v>
          </cell>
          <cell r="EA8">
            <v>748.84</v>
          </cell>
          <cell r="EB8">
            <v>1129.192</v>
          </cell>
          <cell r="EC8">
            <v>2169.7000000000003</v>
          </cell>
          <cell r="ED8">
            <v>980.30000000000007</v>
          </cell>
          <cell r="EE8">
            <v>1494.42</v>
          </cell>
          <cell r="EF8">
            <v>1879</v>
          </cell>
          <cell r="EG8">
            <v>647.3850000000001</v>
          </cell>
          <cell r="EH8">
            <v>1477</v>
          </cell>
          <cell r="EI8">
            <v>1953.1000000000001</v>
          </cell>
          <cell r="EJ8">
            <v>1693.1419999999998</v>
          </cell>
          <cell r="EK8">
            <v>1625.348</v>
          </cell>
          <cell r="EL8">
            <v>1941.1200000000001</v>
          </cell>
          <cell r="EM8">
            <v>1948.348</v>
          </cell>
          <cell r="EN8">
            <v>2527.6900000000005</v>
          </cell>
          <cell r="EO8">
            <v>1811.3000000000002</v>
          </cell>
          <cell r="EP8">
            <v>1452.3200000000002</v>
          </cell>
          <cell r="EQ8">
            <v>3314.4980000000005</v>
          </cell>
          <cell r="ER8">
            <v>2382.7620000000002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96402</v>
          </cell>
          <cell r="C9">
            <v>116344.8</v>
          </cell>
          <cell r="D9">
            <v>151236.70000000001</v>
          </cell>
          <cell r="E9">
            <v>147812.80000000002</v>
          </cell>
          <cell r="F9">
            <v>132143.70000000001</v>
          </cell>
          <cell r="G9">
            <v>137942.20000000001</v>
          </cell>
          <cell r="H9">
            <v>134653.20000000001</v>
          </cell>
          <cell r="I9">
            <v>145999.9</v>
          </cell>
          <cell r="J9">
            <v>150797</v>
          </cell>
          <cell r="K9">
            <v>153223.9</v>
          </cell>
          <cell r="L9">
            <v>150759.80000000002</v>
          </cell>
          <cell r="M9">
            <v>128589.8</v>
          </cell>
          <cell r="N9">
            <v>106082.40000000001</v>
          </cell>
          <cell r="O9">
            <v>103193.70000000001</v>
          </cell>
          <cell r="P9">
            <v>136337.9</v>
          </cell>
          <cell r="Q9">
            <v>128265.5</v>
          </cell>
          <cell r="R9">
            <v>126511</v>
          </cell>
          <cell r="S9">
            <v>121055.8</v>
          </cell>
          <cell r="T9">
            <v>112123</v>
          </cell>
          <cell r="U9">
            <v>140452.30000000002</v>
          </cell>
          <cell r="V9">
            <v>134076.5</v>
          </cell>
          <cell r="W9">
            <v>117569.70000000001</v>
          </cell>
          <cell r="X9">
            <v>134198.6</v>
          </cell>
          <cell r="Y9">
            <v>113802</v>
          </cell>
          <cell r="Z9">
            <v>97546.900000000009</v>
          </cell>
          <cell r="AA9">
            <v>116318</v>
          </cell>
          <cell r="AB9">
            <v>136033.1</v>
          </cell>
          <cell r="AC9">
            <v>149951.9</v>
          </cell>
          <cell r="AD9">
            <v>126816.5</v>
          </cell>
          <cell r="AE9">
            <v>120553.40000000001</v>
          </cell>
          <cell r="AF9">
            <v>120563.8</v>
          </cell>
          <cell r="AG9">
            <v>134846.6</v>
          </cell>
          <cell r="AH9">
            <v>130464</v>
          </cell>
          <cell r="AI9">
            <v>134722.70000000001</v>
          </cell>
          <cell r="AJ9">
            <v>124777.20000000001</v>
          </cell>
          <cell r="AK9">
            <v>119224.8</v>
          </cell>
          <cell r="AL9">
            <v>102896.5</v>
          </cell>
          <cell r="AM9">
            <v>119894.6</v>
          </cell>
          <cell r="AN9">
            <v>137133.4</v>
          </cell>
          <cell r="AO9">
            <v>139278.9</v>
          </cell>
          <cell r="AP9">
            <v>117350.3</v>
          </cell>
          <cell r="AQ9">
            <v>123517.70000000001</v>
          </cell>
          <cell r="AR9">
            <v>119119.3</v>
          </cell>
          <cell r="AS9">
            <v>118670.20000000001</v>
          </cell>
          <cell r="AT9">
            <v>127865.90000000001</v>
          </cell>
          <cell r="AU9">
            <v>135561.5</v>
          </cell>
          <cell r="AV9">
            <v>111674.70000000001</v>
          </cell>
          <cell r="AW9">
            <v>106251.20000000001</v>
          </cell>
          <cell r="AX9">
            <v>96624.6</v>
          </cell>
          <cell r="AY9">
            <v>117948.5</v>
          </cell>
          <cell r="AZ9">
            <v>124923.6</v>
          </cell>
          <cell r="BA9">
            <v>120549.8</v>
          </cell>
          <cell r="BB9">
            <v>107455.20000000001</v>
          </cell>
          <cell r="BC9">
            <v>91412.200000000012</v>
          </cell>
          <cell r="BD9">
            <v>104756.1</v>
          </cell>
          <cell r="BE9">
            <v>107592.1</v>
          </cell>
          <cell r="BF9">
            <v>105410.20000000001</v>
          </cell>
          <cell r="BG9">
            <v>121178.70000000001</v>
          </cell>
          <cell r="BH9">
            <v>107464.70000000001</v>
          </cell>
          <cell r="BI9">
            <v>119268.5</v>
          </cell>
          <cell r="BJ9">
            <v>95003.6</v>
          </cell>
          <cell r="BK9">
            <v>117502.5</v>
          </cell>
          <cell r="BL9">
            <v>129259.1</v>
          </cell>
          <cell r="BM9">
            <v>111117.20000000001</v>
          </cell>
          <cell r="BN9">
            <v>106405.3</v>
          </cell>
          <cell r="BO9">
            <v>107430.1</v>
          </cell>
          <cell r="BP9">
            <v>105321.1</v>
          </cell>
          <cell r="BQ9">
            <v>110429.90000000001</v>
          </cell>
          <cell r="BR9">
            <v>113206.40000000001</v>
          </cell>
          <cell r="BS9">
            <v>118610.20000000001</v>
          </cell>
          <cell r="BT9">
            <v>122661</v>
          </cell>
          <cell r="BU9">
            <v>122720.20000000001</v>
          </cell>
          <cell r="BV9">
            <v>104519.5</v>
          </cell>
          <cell r="BW9">
            <v>121819.20000000001</v>
          </cell>
          <cell r="BX9">
            <v>126091.3</v>
          </cell>
          <cell r="BY9">
            <v>128504.3</v>
          </cell>
          <cell r="BZ9">
            <v>108154.20000000001</v>
          </cell>
          <cell r="CA9">
            <v>106347.90000000001</v>
          </cell>
          <cell r="CB9">
            <v>98404.200000000012</v>
          </cell>
          <cell r="CC9">
            <v>109721.5</v>
          </cell>
          <cell r="CD9">
            <v>94473.400000000009</v>
          </cell>
          <cell r="CE9">
            <v>129755.8</v>
          </cell>
          <cell r="CF9">
            <v>125640</v>
          </cell>
          <cell r="CG9">
            <v>133330.20000000001</v>
          </cell>
          <cell r="CH9">
            <v>124623.20000000001</v>
          </cell>
          <cell r="CI9">
            <v>128137.5</v>
          </cell>
          <cell r="CJ9">
            <v>149420.1</v>
          </cell>
          <cell r="CK9">
            <v>145678.6</v>
          </cell>
          <cell r="CL9">
            <v>129032.3</v>
          </cell>
          <cell r="CM9">
            <v>120266.40000000001</v>
          </cell>
          <cell r="CN9">
            <v>113758.8</v>
          </cell>
          <cell r="CO9">
            <v>112849.70000000001</v>
          </cell>
          <cell r="CP9">
            <v>121506.70000000001</v>
          </cell>
          <cell r="CQ9">
            <v>143363.70000000001</v>
          </cell>
          <cell r="CR9">
            <v>124188.70000000001</v>
          </cell>
          <cell r="CS9">
            <v>105947.5</v>
          </cell>
          <cell r="CT9">
            <v>102175.20000000001</v>
          </cell>
          <cell r="CU9">
            <v>118224.20000000001</v>
          </cell>
          <cell r="CV9">
            <v>127908.5</v>
          </cell>
          <cell r="CW9">
            <v>133700.9</v>
          </cell>
          <cell r="CX9">
            <v>111109.90000000001</v>
          </cell>
          <cell r="CY9">
            <v>116190.70000000001</v>
          </cell>
          <cell r="CZ9">
            <v>119182.3</v>
          </cell>
          <cell r="DA9">
            <v>126695.70000000001</v>
          </cell>
          <cell r="DB9">
            <v>128316</v>
          </cell>
          <cell r="DC9">
            <v>147476.4</v>
          </cell>
          <cell r="DD9">
            <v>151650.70000000001</v>
          </cell>
          <cell r="DE9">
            <v>173339.90000000002</v>
          </cell>
          <cell r="DF9">
            <v>119906.90000000001</v>
          </cell>
          <cell r="DG9">
            <v>145815.5</v>
          </cell>
          <cell r="DH9">
            <v>167625.30000000002</v>
          </cell>
          <cell r="DI9">
            <v>159728.1</v>
          </cell>
          <cell r="DJ9">
            <v>149062.1</v>
          </cell>
          <cell r="DK9">
            <v>136697.30000000002</v>
          </cell>
          <cell r="DL9">
            <v>156344.20000000001</v>
          </cell>
          <cell r="DM9">
            <v>177968.6</v>
          </cell>
          <cell r="DN9">
            <v>184632.2</v>
          </cell>
          <cell r="DO9">
            <v>203624.40000000002</v>
          </cell>
          <cell r="DP9">
            <v>204951.1</v>
          </cell>
          <cell r="DQ9">
            <v>218480.2</v>
          </cell>
          <cell r="DR9">
            <v>190453.76699999999</v>
          </cell>
          <cell r="DS9">
            <v>200882.33100000001</v>
          </cell>
          <cell r="DT9">
            <v>219985.61200000002</v>
          </cell>
          <cell r="DU9">
            <v>207423.5</v>
          </cell>
          <cell r="DV9">
            <v>190759.82700000002</v>
          </cell>
          <cell r="DW9">
            <v>188327.12400000001</v>
          </cell>
          <cell r="DX9">
            <v>201105.2</v>
          </cell>
          <cell r="DY9">
            <v>197548.58300000001</v>
          </cell>
          <cell r="DZ9">
            <v>210377.89300000004</v>
          </cell>
          <cell r="EA9">
            <v>212204.42600000004</v>
          </cell>
          <cell r="EB9">
            <v>187749.76800000001</v>
          </cell>
          <cell r="EC9">
            <v>200291.81900000002</v>
          </cell>
          <cell r="ED9">
            <v>194293.68500000003</v>
          </cell>
          <cell r="EE9">
            <v>196817.35700000002</v>
          </cell>
          <cell r="EF9">
            <v>215415.011</v>
          </cell>
          <cell r="EG9">
            <v>209863.03000000003</v>
          </cell>
          <cell r="EH9">
            <v>182149.38400000002</v>
          </cell>
          <cell r="EI9">
            <v>162997.57000000004</v>
          </cell>
          <cell r="EJ9">
            <v>182735.473</v>
          </cell>
          <cell r="EK9">
            <v>181494.72100000002</v>
          </cell>
          <cell r="EL9">
            <v>187255.58300000001</v>
          </cell>
          <cell r="EM9">
            <v>193785.45900000003</v>
          </cell>
          <cell r="EN9">
            <v>224159.81200000003</v>
          </cell>
          <cell r="EO9">
            <v>202839.76500000001</v>
          </cell>
          <cell r="EP9">
            <v>175354.25099999999</v>
          </cell>
          <cell r="EQ9">
            <v>173919.696</v>
          </cell>
          <cell r="ER9">
            <v>61017.921000000002</v>
          </cell>
          <cell r="ES9">
            <v>1127</v>
          </cell>
          <cell r="ET9">
            <v>976.84300000000007</v>
          </cell>
          <cell r="EU9">
            <v>1773.36</v>
          </cell>
          <cell r="EV9">
            <v>329.22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0.33100000000000002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6.0000000000000001E-3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1004.3000000000001</v>
          </cell>
          <cell r="F11">
            <v>1003.5</v>
          </cell>
          <cell r="G11">
            <v>1001.3000000000001</v>
          </cell>
          <cell r="H11">
            <v>0</v>
          </cell>
          <cell r="I11">
            <v>2067.7000000000003</v>
          </cell>
          <cell r="J11">
            <v>3011.8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1669.8000000000002</v>
          </cell>
          <cell r="S11">
            <v>0.1</v>
          </cell>
          <cell r="T11">
            <v>1305.8000000000002</v>
          </cell>
          <cell r="U11">
            <v>0</v>
          </cell>
          <cell r="V11">
            <v>1349.6000000000001</v>
          </cell>
          <cell r="W11">
            <v>1266.4000000000001</v>
          </cell>
          <cell r="X11">
            <v>0</v>
          </cell>
          <cell r="Y11">
            <v>0</v>
          </cell>
          <cell r="Z11">
            <v>1668</v>
          </cell>
          <cell r="AA11">
            <v>1623.1000000000001</v>
          </cell>
          <cell r="AB11">
            <v>0</v>
          </cell>
          <cell r="AC11">
            <v>1668</v>
          </cell>
          <cell r="AD11">
            <v>0</v>
          </cell>
          <cell r="AE11">
            <v>0</v>
          </cell>
          <cell r="AF11">
            <v>0</v>
          </cell>
          <cell r="AG11">
            <v>1666.8000000000002</v>
          </cell>
          <cell r="AH11">
            <v>0</v>
          </cell>
          <cell r="AI11">
            <v>0</v>
          </cell>
          <cell r="AJ11">
            <v>1627.9</v>
          </cell>
          <cell r="AK11">
            <v>1667.6000000000001</v>
          </cell>
          <cell r="AL11">
            <v>1366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1814.2</v>
          </cell>
          <cell r="AT11">
            <v>0</v>
          </cell>
          <cell r="AU11">
            <v>0</v>
          </cell>
          <cell r="AV11">
            <v>4357.1000000000004</v>
          </cell>
          <cell r="AW11">
            <v>12.3</v>
          </cell>
          <cell r="AX11">
            <v>4025.8</v>
          </cell>
          <cell r="AY11">
            <v>1897.6000000000001</v>
          </cell>
          <cell r="AZ11">
            <v>0</v>
          </cell>
          <cell r="BA11">
            <v>2233.1</v>
          </cell>
          <cell r="BB11">
            <v>0</v>
          </cell>
          <cell r="BC11">
            <v>4193.2</v>
          </cell>
          <cell r="BD11">
            <v>2145</v>
          </cell>
          <cell r="BE11">
            <v>0</v>
          </cell>
          <cell r="BF11">
            <v>3942.3</v>
          </cell>
          <cell r="BG11">
            <v>1860.1000000000001</v>
          </cell>
          <cell r="BH11">
            <v>2017.2</v>
          </cell>
          <cell r="BI11">
            <v>2669.8</v>
          </cell>
          <cell r="BJ11">
            <v>0</v>
          </cell>
          <cell r="BK11">
            <v>0</v>
          </cell>
          <cell r="BL11">
            <v>2320.5</v>
          </cell>
          <cell r="BM11">
            <v>0</v>
          </cell>
          <cell r="BN11">
            <v>4293.2</v>
          </cell>
          <cell r="BO11">
            <v>0</v>
          </cell>
          <cell r="BP11">
            <v>1861.8000000000002</v>
          </cell>
          <cell r="BQ11">
            <v>2036.8000000000002</v>
          </cell>
          <cell r="BR11">
            <v>2080.5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0.9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1499.2</v>
          </cell>
          <cell r="CW11">
            <v>0</v>
          </cell>
          <cell r="CX11">
            <v>0</v>
          </cell>
          <cell r="CY11">
            <v>1936.4</v>
          </cell>
          <cell r="CZ11">
            <v>1642.3000000000002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0.70000000000000007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21.134</v>
          </cell>
          <cell r="DS11">
            <v>20.990000000000002</v>
          </cell>
          <cell r="DT11">
            <v>20.990000000000002</v>
          </cell>
          <cell r="DU11">
            <v>45.24</v>
          </cell>
          <cell r="DV11">
            <v>0</v>
          </cell>
          <cell r="DW11">
            <v>8.456999999999999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1216.816</v>
          </cell>
          <cell r="EQ11">
            <v>3349.3470000000002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3.0000000000000001E-3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76.800000000000011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286.2</v>
          </cell>
          <cell r="AJ16">
            <v>1087.6000000000001</v>
          </cell>
          <cell r="AK16">
            <v>744.1</v>
          </cell>
          <cell r="AL16">
            <v>572.4</v>
          </cell>
          <cell r="AM16">
            <v>744.1</v>
          </cell>
          <cell r="AN16">
            <v>602.30000000000007</v>
          </cell>
          <cell r="AO16">
            <v>1214</v>
          </cell>
          <cell r="AP16">
            <v>219.9</v>
          </cell>
          <cell r="AQ16">
            <v>0</v>
          </cell>
          <cell r="AR16">
            <v>515.80000000000007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23</v>
          </cell>
          <cell r="BL16">
            <v>0</v>
          </cell>
          <cell r="BM16">
            <v>178.70000000000002</v>
          </cell>
          <cell r="BN16">
            <v>332.6</v>
          </cell>
          <cell r="BO16">
            <v>243.9</v>
          </cell>
          <cell r="BP16">
            <v>554.4</v>
          </cell>
          <cell r="BQ16">
            <v>395.6</v>
          </cell>
          <cell r="BR16">
            <v>244.70000000000002</v>
          </cell>
          <cell r="BS16">
            <v>199.60000000000002</v>
          </cell>
          <cell r="BT16">
            <v>644.40000000000009</v>
          </cell>
          <cell r="BU16">
            <v>540</v>
          </cell>
          <cell r="BV16">
            <v>180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162.10000000000002</v>
          </cell>
          <cell r="CI16">
            <v>46.1</v>
          </cell>
          <cell r="CJ16">
            <v>0</v>
          </cell>
          <cell r="CK16">
            <v>20.5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21</v>
          </cell>
          <cell r="CS16">
            <v>60</v>
          </cell>
          <cell r="CT16">
            <v>0</v>
          </cell>
          <cell r="CU16">
            <v>480</v>
          </cell>
          <cell r="CV16">
            <v>480</v>
          </cell>
          <cell r="CW16">
            <v>240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61.6</v>
          </cell>
          <cell r="DD16">
            <v>101.4</v>
          </cell>
          <cell r="DE16">
            <v>118.80000000000001</v>
          </cell>
          <cell r="DF16">
            <v>79.2</v>
          </cell>
          <cell r="DG16">
            <v>39.6</v>
          </cell>
          <cell r="DH16">
            <v>56.900000000000006</v>
          </cell>
          <cell r="DI16">
            <v>82</v>
          </cell>
          <cell r="DJ16">
            <v>65.400000000000006</v>
          </cell>
          <cell r="DK16">
            <v>300</v>
          </cell>
          <cell r="DL16">
            <v>79.2</v>
          </cell>
          <cell r="DM16">
            <v>59.800000000000004</v>
          </cell>
          <cell r="DN16">
            <v>201.4</v>
          </cell>
          <cell r="DO16">
            <v>80.5</v>
          </cell>
          <cell r="DP16">
            <v>34.5</v>
          </cell>
          <cell r="DQ16">
            <v>45.5</v>
          </cell>
          <cell r="DR16">
            <v>300</v>
          </cell>
          <cell r="DS16">
            <v>629.1</v>
          </cell>
          <cell r="DT16">
            <v>594.6</v>
          </cell>
          <cell r="DU16">
            <v>510</v>
          </cell>
          <cell r="DV16">
            <v>459</v>
          </cell>
          <cell r="DW16">
            <v>536</v>
          </cell>
          <cell r="DX16">
            <v>486</v>
          </cell>
          <cell r="DY16">
            <v>156</v>
          </cell>
          <cell r="DZ16">
            <v>0</v>
          </cell>
          <cell r="EA16">
            <v>0</v>
          </cell>
          <cell r="EB16">
            <v>312</v>
          </cell>
          <cell r="EC16">
            <v>158.57400000000001</v>
          </cell>
          <cell r="ED16">
            <v>156</v>
          </cell>
          <cell r="EE16">
            <v>312</v>
          </cell>
          <cell r="EF16">
            <v>718</v>
          </cell>
          <cell r="EG16">
            <v>0</v>
          </cell>
          <cell r="EH16">
            <v>0</v>
          </cell>
          <cell r="EI16">
            <v>0.03</v>
          </cell>
          <cell r="EJ16">
            <v>0</v>
          </cell>
          <cell r="EK16">
            <v>21.8</v>
          </cell>
          <cell r="EL16">
            <v>22.3</v>
          </cell>
          <cell r="EM16">
            <v>22.3</v>
          </cell>
          <cell r="EN16">
            <v>202.3</v>
          </cell>
          <cell r="EO16">
            <v>583.70000000000005</v>
          </cell>
          <cell r="EP16">
            <v>4451.46</v>
          </cell>
          <cell r="EQ16">
            <v>3755.0529999999999</v>
          </cell>
          <cell r="ER16">
            <v>54.400000000000006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10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0.1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1.1000000000000001</v>
          </cell>
          <cell r="BL17">
            <v>15.8</v>
          </cell>
          <cell r="BM17">
            <v>0</v>
          </cell>
          <cell r="BN17">
            <v>0</v>
          </cell>
          <cell r="BO17">
            <v>0</v>
          </cell>
          <cell r="BP17">
            <v>20</v>
          </cell>
          <cell r="BQ17">
            <v>0</v>
          </cell>
          <cell r="BR17">
            <v>0</v>
          </cell>
          <cell r="BS17">
            <v>0</v>
          </cell>
          <cell r="BT17">
            <v>280.90000000000003</v>
          </cell>
          <cell r="BU17">
            <v>10.4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15.9</v>
          </cell>
          <cell r="CO17">
            <v>0</v>
          </cell>
          <cell r="CP17">
            <v>15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15.700000000000001</v>
          </cell>
          <cell r="CZ17">
            <v>0.30000000000000004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19.8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6.0869999999999997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64.7</v>
          </cell>
          <cell r="Q20">
            <v>19.100000000000001</v>
          </cell>
          <cell r="R20">
            <v>711</v>
          </cell>
          <cell r="S20">
            <v>98</v>
          </cell>
          <cell r="T20">
            <v>0</v>
          </cell>
          <cell r="U20">
            <v>153.1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24.3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25.700000000000003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0.2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8.0000000000000016E-2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1.4000000000000002E-2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929.6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15.600000000000001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0.2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23.1</v>
          </cell>
          <cell r="DC21">
            <v>23.1</v>
          </cell>
          <cell r="DD21">
            <v>0</v>
          </cell>
          <cell r="DE21">
            <v>0</v>
          </cell>
          <cell r="DF21">
            <v>23.1</v>
          </cell>
          <cell r="DG21">
            <v>138.6</v>
          </cell>
          <cell r="DH21">
            <v>299.10000000000002</v>
          </cell>
          <cell r="DI21">
            <v>357.90000000000003</v>
          </cell>
          <cell r="DJ21">
            <v>358.5</v>
          </cell>
          <cell r="DK21">
            <v>252.5</v>
          </cell>
          <cell r="DL21">
            <v>249.8</v>
          </cell>
          <cell r="DM21">
            <v>230.8</v>
          </cell>
          <cell r="DN21">
            <v>159.4</v>
          </cell>
          <cell r="DO21">
            <v>196.4</v>
          </cell>
          <cell r="DP21">
            <v>228</v>
          </cell>
          <cell r="DQ21">
            <v>91.2</v>
          </cell>
          <cell r="DR21">
            <v>22.5</v>
          </cell>
          <cell r="DS21">
            <v>91.2</v>
          </cell>
          <cell r="DT21">
            <v>136.20000000000002</v>
          </cell>
          <cell r="DU21">
            <v>135.6</v>
          </cell>
          <cell r="DV21">
            <v>45</v>
          </cell>
          <cell r="DW21">
            <v>112.5</v>
          </cell>
          <cell r="DX21">
            <v>67.5</v>
          </cell>
          <cell r="DY21">
            <v>112.5</v>
          </cell>
          <cell r="DZ21">
            <v>45</v>
          </cell>
          <cell r="EA21">
            <v>22.5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19.8</v>
          </cell>
          <cell r="EH21">
            <v>45</v>
          </cell>
          <cell r="EI21">
            <v>42.300000000000004</v>
          </cell>
          <cell r="EJ21">
            <v>45</v>
          </cell>
          <cell r="EK21">
            <v>22.5</v>
          </cell>
          <cell r="EL21">
            <v>22.5</v>
          </cell>
          <cell r="EM21">
            <v>22.5</v>
          </cell>
          <cell r="EN21">
            <v>22.5</v>
          </cell>
          <cell r="EO21">
            <v>42.300000000000004</v>
          </cell>
          <cell r="EP21">
            <v>22.5</v>
          </cell>
          <cell r="EQ21">
            <v>22.5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23.311000000000003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14.200000000000001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0.1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42.6</v>
          </cell>
          <cell r="V25">
            <v>22.1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0.2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2396.9</v>
          </cell>
          <cell r="C27">
            <v>2488.3000000000002</v>
          </cell>
          <cell r="D27">
            <v>7378.1</v>
          </cell>
          <cell r="E27">
            <v>3553.1000000000004</v>
          </cell>
          <cell r="F27">
            <v>5033.2000000000007</v>
          </cell>
          <cell r="G27">
            <v>0</v>
          </cell>
          <cell r="H27">
            <v>9406.4</v>
          </cell>
          <cell r="I27">
            <v>0</v>
          </cell>
          <cell r="J27">
            <v>2719.4</v>
          </cell>
          <cell r="K27">
            <v>3698.5</v>
          </cell>
          <cell r="L27">
            <v>3957.3</v>
          </cell>
          <cell r="M27">
            <v>0</v>
          </cell>
          <cell r="N27">
            <v>3669.5</v>
          </cell>
          <cell r="O27">
            <v>2496.3000000000002</v>
          </cell>
          <cell r="P27">
            <v>0</v>
          </cell>
          <cell r="Q27">
            <v>0</v>
          </cell>
          <cell r="R27">
            <v>0</v>
          </cell>
          <cell r="S27">
            <v>2300</v>
          </cell>
          <cell r="T27">
            <v>7846.4000000000005</v>
          </cell>
          <cell r="U27">
            <v>4873.7</v>
          </cell>
          <cell r="V27">
            <v>9267.9</v>
          </cell>
          <cell r="W27">
            <v>2380.3000000000002</v>
          </cell>
          <cell r="X27">
            <v>5777.6</v>
          </cell>
          <cell r="Y27">
            <v>11578.5</v>
          </cell>
          <cell r="Z27">
            <v>19.600000000000001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1512.6000000000001</v>
          </cell>
          <cell r="AG27">
            <v>2783.5</v>
          </cell>
          <cell r="AH27">
            <v>1782</v>
          </cell>
          <cell r="AI27">
            <v>0</v>
          </cell>
          <cell r="AJ27">
            <v>1782</v>
          </cell>
          <cell r="AK27">
            <v>2497</v>
          </cell>
          <cell r="AL27">
            <v>3412.6000000000004</v>
          </cell>
          <cell r="AM27">
            <v>0</v>
          </cell>
          <cell r="AN27">
            <v>0</v>
          </cell>
          <cell r="AO27">
            <v>0</v>
          </cell>
          <cell r="AP27">
            <v>4857.8</v>
          </cell>
          <cell r="AQ27">
            <v>6806.2000000000007</v>
          </cell>
          <cell r="AR27">
            <v>10859</v>
          </cell>
          <cell r="AS27">
            <v>3608</v>
          </cell>
          <cell r="AT27">
            <v>4335.2</v>
          </cell>
          <cell r="AU27">
            <v>2003</v>
          </cell>
          <cell r="AV27">
            <v>7380.7000000000007</v>
          </cell>
          <cell r="AW27">
            <v>0</v>
          </cell>
          <cell r="AX27">
            <v>2228.9</v>
          </cell>
          <cell r="AY27">
            <v>0</v>
          </cell>
          <cell r="AZ27">
            <v>0</v>
          </cell>
          <cell r="BA27">
            <v>0</v>
          </cell>
          <cell r="BB27">
            <v>8246.5</v>
          </cell>
          <cell r="BC27">
            <v>10431.700000000001</v>
          </cell>
          <cell r="BD27">
            <v>6279.3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0.9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2775.3</v>
          </cell>
          <cell r="BW27">
            <v>0</v>
          </cell>
          <cell r="BX27">
            <v>3441.2000000000003</v>
          </cell>
          <cell r="BY27">
            <v>0</v>
          </cell>
          <cell r="BZ27">
            <v>12070.6</v>
          </cell>
          <cell r="CA27">
            <v>3750</v>
          </cell>
          <cell r="CB27">
            <v>1527</v>
          </cell>
          <cell r="CC27">
            <v>2523.8000000000002</v>
          </cell>
          <cell r="CD27">
            <v>0</v>
          </cell>
          <cell r="CE27">
            <v>5777.4000000000005</v>
          </cell>
          <cell r="CF27">
            <v>5333.9000000000005</v>
          </cell>
          <cell r="CG27">
            <v>5500.4000000000005</v>
          </cell>
          <cell r="CH27">
            <v>2804.9</v>
          </cell>
          <cell r="CI27">
            <v>5310.3</v>
          </cell>
          <cell r="CJ27">
            <v>2781.4</v>
          </cell>
          <cell r="CK27">
            <v>2918</v>
          </cell>
          <cell r="CL27">
            <v>6652.4000000000005</v>
          </cell>
          <cell r="CM27">
            <v>5574.8</v>
          </cell>
          <cell r="CN27">
            <v>5793.8</v>
          </cell>
          <cell r="CO27">
            <v>2500.1000000000004</v>
          </cell>
          <cell r="CP27">
            <v>2170.4</v>
          </cell>
          <cell r="CQ27">
            <v>7091.9000000000005</v>
          </cell>
          <cell r="CR27">
            <v>2480.4</v>
          </cell>
          <cell r="CS27">
            <v>4667</v>
          </cell>
          <cell r="CT27">
            <v>0</v>
          </cell>
          <cell r="CU27">
            <v>4706.8</v>
          </cell>
          <cell r="CV27">
            <v>0</v>
          </cell>
          <cell r="CW27">
            <v>2613.3000000000002</v>
          </cell>
          <cell r="CX27">
            <v>7563.2000000000007</v>
          </cell>
          <cell r="CY27">
            <v>7477.5</v>
          </cell>
          <cell r="CZ27">
            <v>7281.5</v>
          </cell>
          <cell r="DA27">
            <v>9166.6</v>
          </cell>
          <cell r="DB27">
            <v>3168</v>
          </cell>
          <cell r="DC27">
            <v>9467</v>
          </cell>
          <cell r="DD27">
            <v>6373.3</v>
          </cell>
          <cell r="DE27">
            <v>4840.9000000000005</v>
          </cell>
          <cell r="DF27">
            <v>4149.8</v>
          </cell>
          <cell r="DG27">
            <v>6448.6</v>
          </cell>
          <cell r="DH27">
            <v>3033.6000000000004</v>
          </cell>
          <cell r="DI27">
            <v>5967.8</v>
          </cell>
          <cell r="DJ27">
            <v>8762.3000000000011</v>
          </cell>
          <cell r="DK27">
            <v>4775.2</v>
          </cell>
          <cell r="DL27">
            <v>2137.8000000000002</v>
          </cell>
          <cell r="DM27">
            <v>1196.2</v>
          </cell>
          <cell r="DN27">
            <v>5.8000000000000007</v>
          </cell>
          <cell r="DO27">
            <v>5641</v>
          </cell>
          <cell r="DP27">
            <v>7324.6</v>
          </cell>
          <cell r="DQ27">
            <v>6388.3</v>
          </cell>
          <cell r="DR27">
            <v>4261.1550000000007</v>
          </cell>
          <cell r="DS27">
            <v>4739.5450000000001</v>
          </cell>
          <cell r="DT27">
            <v>7943.4490000000005</v>
          </cell>
          <cell r="DU27">
            <v>2269.11</v>
          </cell>
          <cell r="DV27">
            <v>5981.25</v>
          </cell>
          <cell r="DW27">
            <v>9562.8960000000006</v>
          </cell>
          <cell r="DX27">
            <v>2279.09</v>
          </cell>
          <cell r="DY27">
            <v>0</v>
          </cell>
          <cell r="DZ27">
            <v>0</v>
          </cell>
          <cell r="EA27">
            <v>10604.362000000001</v>
          </cell>
          <cell r="EB27">
            <v>3285.1710000000003</v>
          </cell>
          <cell r="EC27">
            <v>9829.6710000000021</v>
          </cell>
          <cell r="ED27">
            <v>3200.58</v>
          </cell>
          <cell r="EE27">
            <v>2708.4480000000003</v>
          </cell>
          <cell r="EF27">
            <v>6753.509</v>
          </cell>
          <cell r="EG27">
            <v>3438.1970000000001</v>
          </cell>
          <cell r="EH27">
            <v>3046.9390000000003</v>
          </cell>
          <cell r="EI27">
            <v>0.27200000000000002</v>
          </cell>
          <cell r="EJ27">
            <v>0.122</v>
          </cell>
          <cell r="EK27">
            <v>0</v>
          </cell>
          <cell r="EL27">
            <v>5521.9560000000001</v>
          </cell>
          <cell r="EM27">
            <v>4904.13</v>
          </cell>
          <cell r="EN27">
            <v>3156.9639999999999</v>
          </cell>
          <cell r="EO27">
            <v>5629.2880000000005</v>
          </cell>
          <cell r="EP27">
            <v>2992.8940000000002</v>
          </cell>
          <cell r="EQ27">
            <v>0</v>
          </cell>
          <cell r="ER27">
            <v>1.2800000000000002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1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21.1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0.42500000000000004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1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22.980000000000004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1.8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104.4</v>
          </cell>
          <cell r="CN4">
            <v>38.6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44.900000000000006</v>
          </cell>
          <cell r="DH4">
            <v>22.3</v>
          </cell>
          <cell r="DI4">
            <v>43.800000000000004</v>
          </cell>
          <cell r="DJ4">
            <v>43.900000000000006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760.79500000000007</v>
          </cell>
          <cell r="DW4">
            <v>521.89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19.28</v>
          </cell>
          <cell r="FE4">
            <v>0</v>
          </cell>
          <cell r="FF4">
            <v>0</v>
          </cell>
          <cell r="FG4">
            <v>60.900000000000006</v>
          </cell>
          <cell r="FH4">
            <v>38.04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1E-3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12.5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0.5</v>
          </cell>
          <cell r="AM11">
            <v>0</v>
          </cell>
          <cell r="AN11">
            <v>0.2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0.4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25.1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48.5</v>
          </cell>
          <cell r="C12">
            <v>24.200000000000003</v>
          </cell>
          <cell r="D12">
            <v>48.400000000000006</v>
          </cell>
          <cell r="E12">
            <v>0</v>
          </cell>
          <cell r="F12">
            <v>24.200000000000003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24.200000000000003</v>
          </cell>
          <cell r="L12">
            <v>24.200000000000003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23.900000000000002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10</v>
          </cell>
          <cell r="F13">
            <v>70.400000000000006</v>
          </cell>
          <cell r="G13">
            <v>44.2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21.900000000000002</v>
          </cell>
          <cell r="O13">
            <v>45.6</v>
          </cell>
          <cell r="P13">
            <v>89.600000000000009</v>
          </cell>
          <cell r="Q13">
            <v>218.4</v>
          </cell>
          <cell r="R13">
            <v>65.900000000000006</v>
          </cell>
          <cell r="S13">
            <v>88.300000000000011</v>
          </cell>
          <cell r="T13">
            <v>89.5</v>
          </cell>
          <cell r="U13">
            <v>0</v>
          </cell>
          <cell r="V13">
            <v>34.300000000000004</v>
          </cell>
          <cell r="W13">
            <v>0</v>
          </cell>
          <cell r="X13">
            <v>0</v>
          </cell>
          <cell r="Y13">
            <v>0</v>
          </cell>
          <cell r="Z13">
            <v>67.8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3.8000000000000006E-2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0.63</v>
          </cell>
          <cell r="FM13">
            <v>1.7250000000000001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24.200000000000003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10.700000000000001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23.5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3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7.68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37.700000000000003</v>
          </cell>
          <cell r="U25">
            <v>125.80000000000001</v>
          </cell>
          <cell r="V25">
            <v>184.4</v>
          </cell>
          <cell r="W25">
            <v>117.5</v>
          </cell>
          <cell r="X25">
            <v>205.70000000000002</v>
          </cell>
          <cell r="Y25">
            <v>226.10000000000002</v>
          </cell>
          <cell r="Z25">
            <v>261.3</v>
          </cell>
          <cell r="AA25">
            <v>41.7</v>
          </cell>
          <cell r="AB25">
            <v>43.6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15.3</v>
          </cell>
          <cell r="AJ25">
            <v>0</v>
          </cell>
          <cell r="AK25">
            <v>0</v>
          </cell>
          <cell r="AL25">
            <v>0</v>
          </cell>
          <cell r="AM25">
            <v>15.100000000000001</v>
          </cell>
          <cell r="AN25">
            <v>0</v>
          </cell>
          <cell r="AO25">
            <v>15.4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3.4000000000000004</v>
          </cell>
          <cell r="AV25">
            <v>0</v>
          </cell>
          <cell r="AW25">
            <v>28.6</v>
          </cell>
          <cell r="AX25">
            <v>6.2</v>
          </cell>
          <cell r="AY25">
            <v>11.8</v>
          </cell>
          <cell r="AZ25">
            <v>0</v>
          </cell>
          <cell r="BA25">
            <v>6.4</v>
          </cell>
          <cell r="BB25">
            <v>16</v>
          </cell>
          <cell r="BC25">
            <v>16</v>
          </cell>
          <cell r="BD25">
            <v>28.6</v>
          </cell>
          <cell r="BE25">
            <v>0.5</v>
          </cell>
          <cell r="BF25">
            <v>0</v>
          </cell>
          <cell r="BG25">
            <v>6.7</v>
          </cell>
          <cell r="BH25">
            <v>0</v>
          </cell>
          <cell r="BI25">
            <v>0</v>
          </cell>
          <cell r="BJ25">
            <v>0</v>
          </cell>
          <cell r="BK25">
            <v>0.9</v>
          </cell>
          <cell r="BL25">
            <v>0</v>
          </cell>
          <cell r="BM25">
            <v>0</v>
          </cell>
          <cell r="BN25">
            <v>16</v>
          </cell>
          <cell r="BO25">
            <v>16</v>
          </cell>
          <cell r="BP25">
            <v>31.900000000000002</v>
          </cell>
          <cell r="BQ25">
            <v>16</v>
          </cell>
          <cell r="BR25">
            <v>22.5</v>
          </cell>
          <cell r="BS25">
            <v>9.1</v>
          </cell>
          <cell r="BT25">
            <v>11.200000000000001</v>
          </cell>
          <cell r="BU25">
            <v>0</v>
          </cell>
          <cell r="BV25">
            <v>0</v>
          </cell>
          <cell r="BW25">
            <v>0</v>
          </cell>
          <cell r="BX25">
            <v>11.9</v>
          </cell>
          <cell r="BY25">
            <v>12.600000000000001</v>
          </cell>
          <cell r="BZ25">
            <v>0</v>
          </cell>
          <cell r="CA25">
            <v>25.700000000000003</v>
          </cell>
          <cell r="CB25">
            <v>31.900000000000002</v>
          </cell>
          <cell r="CC25">
            <v>0</v>
          </cell>
          <cell r="CD25">
            <v>0</v>
          </cell>
          <cell r="CE25">
            <v>0</v>
          </cell>
          <cell r="CF25">
            <v>16</v>
          </cell>
          <cell r="CG25">
            <v>16.900000000000002</v>
          </cell>
          <cell r="CH25">
            <v>8.2000000000000011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7.3000000000000007</v>
          </cell>
          <cell r="CQ25">
            <v>0.9</v>
          </cell>
          <cell r="CR25">
            <v>6.8000000000000007</v>
          </cell>
          <cell r="CS25">
            <v>4.9000000000000004</v>
          </cell>
          <cell r="CT25">
            <v>0</v>
          </cell>
          <cell r="CU25">
            <v>0</v>
          </cell>
          <cell r="CV25">
            <v>8</v>
          </cell>
          <cell r="CW25">
            <v>7.9</v>
          </cell>
          <cell r="CX25">
            <v>0</v>
          </cell>
          <cell r="CY25">
            <v>6.4</v>
          </cell>
          <cell r="CZ25">
            <v>0</v>
          </cell>
          <cell r="DA25">
            <v>0</v>
          </cell>
          <cell r="DB25">
            <v>15.4</v>
          </cell>
          <cell r="DC25">
            <v>0</v>
          </cell>
          <cell r="DD25">
            <v>0</v>
          </cell>
          <cell r="DE25">
            <v>29.700000000000003</v>
          </cell>
          <cell r="DF25">
            <v>0</v>
          </cell>
          <cell r="DG25">
            <v>0</v>
          </cell>
          <cell r="DH25">
            <v>0</v>
          </cell>
          <cell r="DI25">
            <v>2.4000000000000004</v>
          </cell>
          <cell r="DJ25">
            <v>0</v>
          </cell>
          <cell r="DK25">
            <v>11.4</v>
          </cell>
          <cell r="DL25">
            <v>14</v>
          </cell>
          <cell r="DM25">
            <v>0</v>
          </cell>
          <cell r="DN25">
            <v>8.8000000000000007</v>
          </cell>
          <cell r="DO25">
            <v>10.4</v>
          </cell>
          <cell r="DP25">
            <v>0</v>
          </cell>
          <cell r="DQ25">
            <v>5.8000000000000007</v>
          </cell>
          <cell r="DR25">
            <v>17.100000000000001</v>
          </cell>
          <cell r="DS25">
            <v>0</v>
          </cell>
          <cell r="DT25">
            <v>0</v>
          </cell>
          <cell r="DU25">
            <v>0</v>
          </cell>
          <cell r="DV25">
            <v>1.5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7.9200000000000008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5.9</v>
          </cell>
          <cell r="EP25">
            <v>0</v>
          </cell>
          <cell r="EQ25">
            <v>0</v>
          </cell>
          <cell r="ER25">
            <v>2.5250000000000004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2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0.30000000000000004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8.0000000000000002E-3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1.6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0.4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1.2000000000000002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0.1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2.7000000000000003E-2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27409</v>
          </cell>
          <cell r="EY9">
            <v>0</v>
          </cell>
          <cell r="EZ9">
            <v>25700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9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0.4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23.790000000000003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15.3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21088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2828.66</v>
          </cell>
          <cell r="DS14">
            <v>945.17000000000007</v>
          </cell>
          <cell r="DT14">
            <v>3529.3500000000004</v>
          </cell>
          <cell r="DU14">
            <v>533.32000000000005</v>
          </cell>
          <cell r="DV14">
            <v>0</v>
          </cell>
          <cell r="DW14">
            <v>199.58</v>
          </cell>
          <cell r="DX14">
            <v>0</v>
          </cell>
          <cell r="DY14">
            <v>0</v>
          </cell>
          <cell r="DZ14">
            <v>2799.6110000000003</v>
          </cell>
          <cell r="EA14">
            <v>0</v>
          </cell>
          <cell r="EB14">
            <v>0</v>
          </cell>
          <cell r="EC14">
            <v>933.19500000000016</v>
          </cell>
          <cell r="ED14">
            <v>0</v>
          </cell>
          <cell r="EE14">
            <v>0</v>
          </cell>
          <cell r="EF14">
            <v>22637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1.7000000000000001E-2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9755.0789999999997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1.17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26.400000000000002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11.600000000000001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25.5</v>
          </cell>
          <cell r="CD20">
            <v>0.70000000000000007</v>
          </cell>
          <cell r="CE20">
            <v>0</v>
          </cell>
          <cell r="CF20">
            <v>0</v>
          </cell>
          <cell r="CG20">
            <v>0.30000000000000004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0.1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0.15700000000000003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0.4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0.13200000000000001</v>
          </cell>
          <cell r="EZ20">
            <v>3.5000000000000003E-2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0.15300000000000002</v>
          </cell>
          <cell r="FF20">
            <v>0.24900000000000003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8.7000000000000008E-2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51.84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2.0000000000000004E-2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8.827</v>
          </cell>
          <cell r="FZ22">
            <v>20.362000000000002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26453.559999999998</v>
          </cell>
          <cell r="EN26">
            <v>26652</v>
          </cell>
          <cell r="EO26">
            <v>25309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35203.379999999997</v>
          </cell>
          <cell r="EV26">
            <v>0</v>
          </cell>
          <cell r="EW26">
            <v>36488.01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30847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1E-3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35978</v>
          </cell>
          <cell r="K27">
            <v>0</v>
          </cell>
          <cell r="L27">
            <v>0</v>
          </cell>
          <cell r="M27">
            <v>36402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1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3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0.1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0.2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25673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8.2000000000000003E-2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3" refreshError="1">
        <row r="1">
          <cell r="B1">
            <v>6559</v>
          </cell>
          <cell r="C1">
            <v>7736.1</v>
          </cell>
          <cell r="D1">
            <v>8181.5</v>
          </cell>
          <cell r="E1">
            <v>6030.3</v>
          </cell>
          <cell r="F1">
            <v>4676.4000000000005</v>
          </cell>
          <cell r="G1">
            <v>3281.1000000000004</v>
          </cell>
          <cell r="H1">
            <v>1431.8000000000002</v>
          </cell>
          <cell r="I1">
            <v>1791.6000000000001</v>
          </cell>
          <cell r="J1">
            <v>2409.2000000000003</v>
          </cell>
          <cell r="K1">
            <v>3231.5</v>
          </cell>
          <cell r="L1">
            <v>3469.1000000000004</v>
          </cell>
          <cell r="M1">
            <v>1215.4000000000001</v>
          </cell>
          <cell r="N1">
            <v>2078.7000000000003</v>
          </cell>
          <cell r="O1">
            <v>1476.4</v>
          </cell>
          <cell r="P1">
            <v>1683.1000000000001</v>
          </cell>
          <cell r="Q1">
            <v>1151.9000000000001</v>
          </cell>
          <cell r="R1">
            <v>1495.7</v>
          </cell>
          <cell r="S1">
            <v>882</v>
          </cell>
          <cell r="T1">
            <v>366</v>
          </cell>
          <cell r="U1">
            <v>458</v>
          </cell>
          <cell r="V1">
            <v>411.3</v>
          </cell>
          <cell r="W1">
            <v>1133</v>
          </cell>
          <cell r="X1">
            <v>1411</v>
          </cell>
          <cell r="Y1">
            <v>688</v>
          </cell>
          <cell r="Z1">
            <v>923</v>
          </cell>
          <cell r="AA1">
            <v>672</v>
          </cell>
          <cell r="AB1">
            <v>1277</v>
          </cell>
          <cell r="AC1">
            <v>1026.8</v>
          </cell>
          <cell r="AD1">
            <v>624.5</v>
          </cell>
          <cell r="AE1">
            <v>417</v>
          </cell>
          <cell r="AF1">
            <v>413.5</v>
          </cell>
          <cell r="AG1">
            <v>225</v>
          </cell>
          <cell r="AH1">
            <v>824.6</v>
          </cell>
          <cell r="AI1">
            <v>636</v>
          </cell>
          <cell r="AJ1">
            <v>631.5</v>
          </cell>
          <cell r="AK1">
            <v>699</v>
          </cell>
          <cell r="AL1">
            <v>941</v>
          </cell>
          <cell r="AM1">
            <v>743.40000000000009</v>
          </cell>
          <cell r="AN1">
            <v>819.90000000000009</v>
          </cell>
          <cell r="AO1">
            <v>1164</v>
          </cell>
          <cell r="AP1">
            <v>630</v>
          </cell>
          <cell r="AQ1">
            <v>534</v>
          </cell>
          <cell r="AR1">
            <v>495</v>
          </cell>
          <cell r="AS1">
            <v>345</v>
          </cell>
          <cell r="AT1">
            <v>799.6</v>
          </cell>
          <cell r="AU1">
            <v>918</v>
          </cell>
          <cell r="AV1">
            <v>420</v>
          </cell>
          <cell r="AW1">
            <v>809.6</v>
          </cell>
          <cell r="AX1">
            <v>1003.3000000000001</v>
          </cell>
          <cell r="AY1">
            <v>839.80000000000007</v>
          </cell>
          <cell r="AZ1">
            <v>599.30000000000007</v>
          </cell>
          <cell r="BA1">
            <v>395</v>
          </cell>
          <cell r="BB1">
            <v>74</v>
          </cell>
          <cell r="BC1">
            <v>120</v>
          </cell>
          <cell r="BD1">
            <v>120</v>
          </cell>
          <cell r="BE1">
            <v>45</v>
          </cell>
          <cell r="BF1">
            <v>673.80000000000007</v>
          </cell>
          <cell r="BG1">
            <v>475.8</v>
          </cell>
          <cell r="BH1">
            <v>1009.3000000000001</v>
          </cell>
          <cell r="BI1">
            <v>379</v>
          </cell>
          <cell r="BJ1">
            <v>718</v>
          </cell>
          <cell r="BK1">
            <v>96</v>
          </cell>
          <cell r="BL1">
            <v>244</v>
          </cell>
          <cell r="BM1">
            <v>96</v>
          </cell>
          <cell r="BN1">
            <v>120</v>
          </cell>
          <cell r="BO1">
            <v>199</v>
          </cell>
          <cell r="BP1">
            <v>307</v>
          </cell>
          <cell r="BQ1">
            <v>554.80000000000007</v>
          </cell>
          <cell r="BR1">
            <v>390</v>
          </cell>
          <cell r="BS1">
            <v>478.20000000000005</v>
          </cell>
          <cell r="BT1">
            <v>390</v>
          </cell>
          <cell r="BU1">
            <v>222</v>
          </cell>
          <cell r="BV1">
            <v>0</v>
          </cell>
          <cell r="BW1">
            <v>18.7</v>
          </cell>
          <cell r="BX1">
            <v>248.10000000000002</v>
          </cell>
          <cell r="BY1">
            <v>249.70000000000002</v>
          </cell>
          <cell r="BZ1">
            <v>181.60000000000002</v>
          </cell>
          <cell r="CA1">
            <v>606</v>
          </cell>
          <cell r="CB1">
            <v>64</v>
          </cell>
          <cell r="CC1">
            <v>64</v>
          </cell>
          <cell r="CD1">
            <v>104</v>
          </cell>
          <cell r="CE1">
            <v>204</v>
          </cell>
          <cell r="CF1">
            <v>268.40000000000003</v>
          </cell>
          <cell r="CG1">
            <v>56</v>
          </cell>
          <cell r="CH1">
            <v>0</v>
          </cell>
          <cell r="CI1">
            <v>58.879999999999995</v>
          </cell>
          <cell r="CJ1">
            <v>176.328</v>
          </cell>
          <cell r="CK1">
            <v>141.5</v>
          </cell>
          <cell r="CL1">
            <v>198.99100000000001</v>
          </cell>
          <cell r="CM1">
            <v>74.900000000000006</v>
          </cell>
          <cell r="CN1">
            <v>120</v>
          </cell>
          <cell r="CO1">
            <v>76</v>
          </cell>
          <cell r="CP1">
            <v>144</v>
          </cell>
          <cell r="CQ1">
            <v>155.005</v>
          </cell>
          <cell r="CR1">
            <v>152</v>
          </cell>
          <cell r="CS1">
            <v>250.8</v>
          </cell>
          <cell r="CT1">
            <v>219</v>
          </cell>
          <cell r="CU1">
            <v>132</v>
          </cell>
          <cell r="CV1">
            <v>794.7</v>
          </cell>
          <cell r="CW1">
            <v>399.70000000000005</v>
          </cell>
          <cell r="CX1">
            <v>56.2</v>
          </cell>
          <cell r="CY1">
            <v>23.5</v>
          </cell>
          <cell r="CZ1">
            <v>17.3</v>
          </cell>
          <cell r="DA1">
            <v>14</v>
          </cell>
          <cell r="DB1">
            <v>42</v>
          </cell>
          <cell r="DC1">
            <v>129</v>
          </cell>
          <cell r="DD1">
            <v>354</v>
          </cell>
          <cell r="DE1">
            <v>397.6</v>
          </cell>
          <cell r="DF1">
            <v>642.80000000000007</v>
          </cell>
          <cell r="DG1">
            <v>422</v>
          </cell>
          <cell r="DH1">
            <v>276.40000000000003</v>
          </cell>
          <cell r="DI1">
            <v>0</v>
          </cell>
          <cell r="DJ1">
            <v>0</v>
          </cell>
          <cell r="DK1">
            <v>0.4</v>
          </cell>
          <cell r="DL1">
            <v>0</v>
          </cell>
          <cell r="DM1">
            <v>187.20000000000002</v>
          </cell>
          <cell r="DN1">
            <v>0</v>
          </cell>
          <cell r="DO1">
            <v>96.800000000000011</v>
          </cell>
          <cell r="DP1">
            <v>185.4</v>
          </cell>
          <cell r="DQ1">
            <v>126</v>
          </cell>
          <cell r="DR1">
            <v>0</v>
          </cell>
          <cell r="DS1">
            <v>0</v>
          </cell>
          <cell r="DT1">
            <v>18</v>
          </cell>
          <cell r="DU1">
            <v>18</v>
          </cell>
          <cell r="DV1">
            <v>0</v>
          </cell>
          <cell r="DW1">
            <v>36</v>
          </cell>
          <cell r="DX1">
            <v>110.9</v>
          </cell>
          <cell r="DY1">
            <v>70.2</v>
          </cell>
          <cell r="DZ1">
            <v>72</v>
          </cell>
          <cell r="EA1">
            <v>18.380000000000003</v>
          </cell>
          <cell r="EB1">
            <v>728.83199999999999</v>
          </cell>
          <cell r="EC1">
            <v>0</v>
          </cell>
          <cell r="ED1">
            <v>33.660000000000004</v>
          </cell>
          <cell r="EE1">
            <v>42.625</v>
          </cell>
          <cell r="EF1">
            <v>37.380000000000003</v>
          </cell>
          <cell r="EG1">
            <v>43.575000000000003</v>
          </cell>
          <cell r="EH1">
            <v>0</v>
          </cell>
          <cell r="EI1">
            <v>0</v>
          </cell>
          <cell r="EJ1">
            <v>0</v>
          </cell>
          <cell r="EK1">
            <v>20.75</v>
          </cell>
          <cell r="EL1">
            <v>0</v>
          </cell>
          <cell r="EM1">
            <v>152.20000000000002</v>
          </cell>
          <cell r="EN1">
            <v>274.26600000000002</v>
          </cell>
          <cell r="EO1">
            <v>0</v>
          </cell>
          <cell r="EP1">
            <v>0</v>
          </cell>
          <cell r="EQ1">
            <v>70.2</v>
          </cell>
          <cell r="ER1">
            <v>248.95000000000002</v>
          </cell>
          <cell r="ES1">
            <v>34.75</v>
          </cell>
          <cell r="ET1">
            <v>140.47499999999999</v>
          </cell>
          <cell r="EU1">
            <v>45.650000000000006</v>
          </cell>
          <cell r="EV1">
            <v>42.094999999999999</v>
          </cell>
          <cell r="EW1">
            <v>117.65</v>
          </cell>
          <cell r="EX1">
            <v>96</v>
          </cell>
          <cell r="EY1">
            <v>0</v>
          </cell>
          <cell r="EZ1">
            <v>144</v>
          </cell>
          <cell r="FA1">
            <v>202</v>
          </cell>
          <cell r="FB1">
            <v>74.75</v>
          </cell>
          <cell r="FC1">
            <v>195.35000000000002</v>
          </cell>
          <cell r="FD1">
            <v>211.34000000000003</v>
          </cell>
          <cell r="FE1">
            <v>432.03999999999996</v>
          </cell>
          <cell r="FF1">
            <v>59.5</v>
          </cell>
          <cell r="FG1">
            <v>43.575000000000003</v>
          </cell>
          <cell r="FH1">
            <v>159.285</v>
          </cell>
          <cell r="FI1">
            <v>0</v>
          </cell>
          <cell r="FJ1">
            <v>20.75</v>
          </cell>
          <cell r="FK1">
            <v>0</v>
          </cell>
          <cell r="FL1">
            <v>20.75</v>
          </cell>
          <cell r="FM1">
            <v>36</v>
          </cell>
          <cell r="FN1">
            <v>0</v>
          </cell>
          <cell r="FO1">
            <v>0</v>
          </cell>
          <cell r="FP1">
            <v>36</v>
          </cell>
          <cell r="FQ1">
            <v>154.4</v>
          </cell>
          <cell r="FR1">
            <v>0</v>
          </cell>
          <cell r="FS1">
            <v>0</v>
          </cell>
          <cell r="FT1">
            <v>2E-3</v>
          </cell>
          <cell r="FU1">
            <v>0</v>
          </cell>
          <cell r="FV1">
            <v>191.15</v>
          </cell>
          <cell r="FW1">
            <v>277.17200000000003</v>
          </cell>
          <cell r="FX1">
            <v>242.35</v>
          </cell>
          <cell r="FY1">
            <v>227.20000000000002</v>
          </cell>
          <cell r="FZ1">
            <v>144.41900000000001</v>
          </cell>
          <cell r="GA1">
            <v>218.79599999999999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23.200000000000003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8.9999999999999993E-3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8.9999999999999993E-3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1E-3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3.0000000000000001E-3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1.76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2E-3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3.0000000000000001E-3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6</v>
          </cell>
          <cell r="E10">
            <v>23.6</v>
          </cell>
          <cell r="F10">
            <v>30.1</v>
          </cell>
          <cell r="G10">
            <v>223.5</v>
          </cell>
          <cell r="H10">
            <v>48</v>
          </cell>
          <cell r="I10">
            <v>0</v>
          </cell>
          <cell r="J10">
            <v>68</v>
          </cell>
          <cell r="K10">
            <v>15.700000000000001</v>
          </cell>
          <cell r="L10">
            <v>0</v>
          </cell>
          <cell r="M10">
            <v>0</v>
          </cell>
          <cell r="N10">
            <v>75.3</v>
          </cell>
          <cell r="O10">
            <v>71.900000000000006</v>
          </cell>
          <cell r="P10">
            <v>54.7</v>
          </cell>
          <cell r="Q10">
            <v>22.6</v>
          </cell>
          <cell r="R10">
            <v>180.8</v>
          </cell>
          <cell r="S10">
            <v>157.60000000000002</v>
          </cell>
          <cell r="T10">
            <v>16</v>
          </cell>
          <cell r="U10">
            <v>0</v>
          </cell>
          <cell r="V10">
            <v>0</v>
          </cell>
          <cell r="W10">
            <v>0</v>
          </cell>
          <cell r="X10">
            <v>52.7</v>
          </cell>
          <cell r="Y10">
            <v>96.100000000000009</v>
          </cell>
          <cell r="Z10">
            <v>92.4</v>
          </cell>
          <cell r="AA10">
            <v>6.8000000000000007</v>
          </cell>
          <cell r="AB10">
            <v>48</v>
          </cell>
          <cell r="AC10">
            <v>24</v>
          </cell>
          <cell r="AD10">
            <v>33.200000000000003</v>
          </cell>
          <cell r="AE10">
            <v>0</v>
          </cell>
          <cell r="AF10">
            <v>0</v>
          </cell>
          <cell r="AG10">
            <v>0</v>
          </cell>
          <cell r="AH10">
            <v>6.8000000000000007</v>
          </cell>
          <cell r="AI10">
            <v>0</v>
          </cell>
          <cell r="AJ10">
            <v>23.900000000000002</v>
          </cell>
          <cell r="AK10">
            <v>6</v>
          </cell>
          <cell r="AL10">
            <v>0</v>
          </cell>
          <cell r="AM10">
            <v>0</v>
          </cell>
          <cell r="AN10">
            <v>0.1</v>
          </cell>
          <cell r="AO10">
            <v>12.5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67.8</v>
          </cell>
          <cell r="BB10">
            <v>0</v>
          </cell>
          <cell r="BC10">
            <v>144.80000000000001</v>
          </cell>
          <cell r="BD10">
            <v>96.7</v>
          </cell>
          <cell r="BE10">
            <v>0</v>
          </cell>
          <cell r="BF10">
            <v>72.900000000000006</v>
          </cell>
          <cell r="BG10">
            <v>23</v>
          </cell>
          <cell r="BH10">
            <v>119.9</v>
          </cell>
          <cell r="BI10">
            <v>84.5</v>
          </cell>
          <cell r="BJ10">
            <v>0</v>
          </cell>
          <cell r="BK10">
            <v>0</v>
          </cell>
          <cell r="BL10">
            <v>0</v>
          </cell>
          <cell r="BM10">
            <v>3.8000000000000003</v>
          </cell>
          <cell r="BN10">
            <v>22.6</v>
          </cell>
          <cell r="BO10">
            <v>743.90000000000009</v>
          </cell>
          <cell r="BP10">
            <v>598.5</v>
          </cell>
          <cell r="BQ10">
            <v>373.90000000000003</v>
          </cell>
          <cell r="BR10">
            <v>505.1</v>
          </cell>
          <cell r="BS10">
            <v>307.60000000000002</v>
          </cell>
          <cell r="BT10">
            <v>66.900000000000006</v>
          </cell>
          <cell r="BU10">
            <v>0</v>
          </cell>
          <cell r="BV10">
            <v>0</v>
          </cell>
          <cell r="BW10">
            <v>104.30000000000001</v>
          </cell>
          <cell r="BX10">
            <v>97.800000000000011</v>
          </cell>
          <cell r="BY10">
            <v>70.7</v>
          </cell>
          <cell r="BZ10">
            <v>429.40000000000003</v>
          </cell>
          <cell r="CA10">
            <v>881.6</v>
          </cell>
          <cell r="CB10">
            <v>1063.6000000000001</v>
          </cell>
          <cell r="CC10">
            <v>262.5</v>
          </cell>
          <cell r="CD10">
            <v>346.1</v>
          </cell>
          <cell r="CE10">
            <v>378.20000000000005</v>
          </cell>
          <cell r="CF10">
            <v>498.1</v>
          </cell>
          <cell r="CG10">
            <v>564.30000000000007</v>
          </cell>
          <cell r="CH10">
            <v>0</v>
          </cell>
          <cell r="CI10">
            <v>48.7</v>
          </cell>
          <cell r="CJ10">
            <v>583.30000000000007</v>
          </cell>
          <cell r="CK10">
            <v>48</v>
          </cell>
          <cell r="CL10">
            <v>0</v>
          </cell>
          <cell r="CM10">
            <v>100</v>
          </cell>
          <cell r="CN10">
            <v>75</v>
          </cell>
          <cell r="CO10">
            <v>100</v>
          </cell>
          <cell r="CP10">
            <v>125</v>
          </cell>
          <cell r="CQ10">
            <v>164.4</v>
          </cell>
          <cell r="CR10">
            <v>100</v>
          </cell>
          <cell r="CS10">
            <v>75</v>
          </cell>
          <cell r="CT10">
            <v>0</v>
          </cell>
          <cell r="CU10">
            <v>125</v>
          </cell>
          <cell r="CV10">
            <v>0</v>
          </cell>
          <cell r="CW10">
            <v>24</v>
          </cell>
          <cell r="CX10">
            <v>50</v>
          </cell>
          <cell r="CY10">
            <v>50</v>
          </cell>
          <cell r="CZ10">
            <v>0</v>
          </cell>
          <cell r="DA10">
            <v>25</v>
          </cell>
          <cell r="DB10">
            <v>25</v>
          </cell>
          <cell r="DC10">
            <v>0</v>
          </cell>
          <cell r="DD10">
            <v>0</v>
          </cell>
          <cell r="DE10">
            <v>25</v>
          </cell>
          <cell r="DF10">
            <v>0</v>
          </cell>
          <cell r="DG10">
            <v>25</v>
          </cell>
          <cell r="DH10">
            <v>0</v>
          </cell>
          <cell r="DI10">
            <v>24.700000000000003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14.81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0.4</v>
          </cell>
          <cell r="EI10">
            <v>0</v>
          </cell>
          <cell r="EJ10">
            <v>0</v>
          </cell>
          <cell r="EK10">
            <v>0</v>
          </cell>
          <cell r="EL10">
            <v>16.62</v>
          </cell>
          <cell r="EM10">
            <v>0</v>
          </cell>
          <cell r="EN10">
            <v>0</v>
          </cell>
          <cell r="EO10">
            <v>22.900000000000002</v>
          </cell>
          <cell r="EP10">
            <v>0</v>
          </cell>
          <cell r="EQ10">
            <v>4</v>
          </cell>
          <cell r="ER10">
            <v>16.89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5.000000000000001E-3</v>
          </cell>
          <cell r="EZ10">
            <v>0</v>
          </cell>
          <cell r="FA10">
            <v>1E-3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2E-3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1363.3000000000002</v>
          </cell>
          <cell r="C11">
            <v>3116.9</v>
          </cell>
          <cell r="D11">
            <v>1352.1000000000001</v>
          </cell>
          <cell r="E11">
            <v>506.20000000000005</v>
          </cell>
          <cell r="F11">
            <v>2406.3000000000002</v>
          </cell>
          <cell r="G11">
            <v>1777.2</v>
          </cell>
          <cell r="H11">
            <v>2796.1000000000004</v>
          </cell>
          <cell r="I11">
            <v>2524.2000000000003</v>
          </cell>
          <cell r="J11">
            <v>2412.2000000000003</v>
          </cell>
          <cell r="K11">
            <v>3423.8</v>
          </cell>
          <cell r="L11">
            <v>512.5</v>
          </cell>
          <cell r="M11">
            <v>234.8</v>
          </cell>
          <cell r="N11">
            <v>1786.5</v>
          </cell>
          <cell r="O11">
            <v>2153</v>
          </cell>
          <cell r="P11">
            <v>3188.4</v>
          </cell>
          <cell r="Q11">
            <v>3364.2000000000003</v>
          </cell>
          <cell r="R11">
            <v>5013.8</v>
          </cell>
          <cell r="S11">
            <v>4653.6000000000004</v>
          </cell>
          <cell r="T11">
            <v>3898.7000000000003</v>
          </cell>
          <cell r="U11">
            <v>2854.4</v>
          </cell>
          <cell r="V11">
            <v>3609.2000000000003</v>
          </cell>
          <cell r="W11">
            <v>3792.7000000000003</v>
          </cell>
          <cell r="X11">
            <v>3099.7000000000003</v>
          </cell>
          <cell r="Y11">
            <v>2759</v>
          </cell>
          <cell r="Z11">
            <v>1868.8000000000002</v>
          </cell>
          <cell r="AA11">
            <v>1473.5</v>
          </cell>
          <cell r="AB11">
            <v>1994.1000000000001</v>
          </cell>
          <cell r="AC11">
            <v>3887.1000000000004</v>
          </cell>
          <cell r="AD11">
            <v>5318.5</v>
          </cell>
          <cell r="AE11">
            <v>4397</v>
          </cell>
          <cell r="AF11">
            <v>4174.6000000000004</v>
          </cell>
          <cell r="AG11">
            <v>3789.5</v>
          </cell>
          <cell r="AH11">
            <v>3996.4</v>
          </cell>
          <cell r="AI11">
            <v>3193.6000000000004</v>
          </cell>
          <cell r="AJ11">
            <v>2988</v>
          </cell>
          <cell r="AK11">
            <v>1720.7</v>
          </cell>
          <cell r="AL11">
            <v>1559.4</v>
          </cell>
          <cell r="AM11">
            <v>1680.2</v>
          </cell>
          <cell r="AN11">
            <v>1024.7</v>
          </cell>
          <cell r="AO11">
            <v>1492.2</v>
          </cell>
          <cell r="AP11">
            <v>1264.8000000000002</v>
          </cell>
          <cell r="AQ11">
            <v>1476.2</v>
          </cell>
          <cell r="AR11">
            <v>5410.9000000000005</v>
          </cell>
          <cell r="AS11">
            <v>2632.5</v>
          </cell>
          <cell r="AT11">
            <v>1559.3000000000002</v>
          </cell>
          <cell r="AU11">
            <v>2023.6000000000001</v>
          </cell>
          <cell r="AV11">
            <v>2209</v>
          </cell>
          <cell r="AW11">
            <v>1546.1000000000001</v>
          </cell>
          <cell r="AX11">
            <v>1917</v>
          </cell>
          <cell r="AY11">
            <v>1532.9</v>
          </cell>
          <cell r="AZ11">
            <v>1526.5</v>
          </cell>
          <cell r="BA11">
            <v>1987.8000000000002</v>
          </cell>
          <cell r="BB11">
            <v>1592.6000000000001</v>
          </cell>
          <cell r="BC11">
            <v>1392</v>
          </cell>
          <cell r="BD11">
            <v>965.7</v>
          </cell>
          <cell r="BE11">
            <v>1120.9000000000001</v>
          </cell>
          <cell r="BF11">
            <v>314.90000000000003</v>
          </cell>
          <cell r="BG11">
            <v>1319.2</v>
          </cell>
          <cell r="BH11">
            <v>1732.6000000000001</v>
          </cell>
          <cell r="BI11">
            <v>1033.5</v>
          </cell>
          <cell r="BJ11">
            <v>1178.1000000000001</v>
          </cell>
          <cell r="BK11">
            <v>1282.1000000000001</v>
          </cell>
          <cell r="BL11">
            <v>1917.6000000000001</v>
          </cell>
          <cell r="BM11">
            <v>1917.7</v>
          </cell>
          <cell r="BN11">
            <v>1383.6000000000001</v>
          </cell>
          <cell r="BO11">
            <v>1497.5</v>
          </cell>
          <cell r="BP11">
            <v>1221.4000000000001</v>
          </cell>
          <cell r="BQ11">
            <v>1224.5</v>
          </cell>
          <cell r="BR11">
            <v>1494.7</v>
          </cell>
          <cell r="BS11">
            <v>1264.8000000000002</v>
          </cell>
          <cell r="BT11">
            <v>1586.9</v>
          </cell>
          <cell r="BU11">
            <v>1077.7</v>
          </cell>
          <cell r="BV11">
            <v>881.2</v>
          </cell>
          <cell r="BW11">
            <v>961.7</v>
          </cell>
          <cell r="BX11">
            <v>1476.2</v>
          </cell>
          <cell r="BY11">
            <v>1458.9</v>
          </cell>
          <cell r="BZ11">
            <v>1376.2</v>
          </cell>
          <cell r="CA11">
            <v>1359.9</v>
          </cell>
          <cell r="CB11">
            <v>1472.4</v>
          </cell>
          <cell r="CC11">
            <v>1122.2</v>
          </cell>
          <cell r="CD11">
            <v>838.2</v>
          </cell>
          <cell r="CE11">
            <v>809.90000000000009</v>
          </cell>
          <cell r="CF11">
            <v>1235.3000000000002</v>
          </cell>
          <cell r="CG11">
            <v>1115.8</v>
          </cell>
          <cell r="CH11">
            <v>589.4</v>
          </cell>
          <cell r="CI11">
            <v>848.30000000000007</v>
          </cell>
          <cell r="CJ11">
            <v>1087.2</v>
          </cell>
          <cell r="CK11">
            <v>821.5</v>
          </cell>
          <cell r="CL11">
            <v>1118.9000000000001</v>
          </cell>
          <cell r="CM11">
            <v>1113</v>
          </cell>
          <cell r="CN11">
            <v>915.90000000000009</v>
          </cell>
          <cell r="CO11">
            <v>470.3</v>
          </cell>
          <cell r="CP11">
            <v>672.5</v>
          </cell>
          <cell r="CQ11">
            <v>660.6</v>
          </cell>
          <cell r="CR11">
            <v>753.40000000000009</v>
          </cell>
          <cell r="CS11">
            <v>622.70000000000005</v>
          </cell>
          <cell r="CT11">
            <v>1169.2</v>
          </cell>
          <cell r="CU11">
            <v>953.7</v>
          </cell>
          <cell r="CV11">
            <v>983.30000000000007</v>
          </cell>
          <cell r="CW11">
            <v>897.6</v>
          </cell>
          <cell r="CX11">
            <v>790.2</v>
          </cell>
          <cell r="CY11">
            <v>666</v>
          </cell>
          <cell r="CZ11">
            <v>953.80000000000007</v>
          </cell>
          <cell r="DA11">
            <v>881</v>
          </cell>
          <cell r="DB11">
            <v>804</v>
          </cell>
          <cell r="DC11">
            <v>1026.5</v>
          </cell>
          <cell r="DD11">
            <v>1017.7</v>
          </cell>
          <cell r="DE11">
            <v>1026.7</v>
          </cell>
          <cell r="DF11">
            <v>856.80000000000007</v>
          </cell>
          <cell r="DG11">
            <v>417.1</v>
          </cell>
          <cell r="DH11">
            <v>1664.6000000000001</v>
          </cell>
          <cell r="DI11">
            <v>1152.9000000000001</v>
          </cell>
          <cell r="DJ11">
            <v>788.6</v>
          </cell>
          <cell r="DK11">
            <v>766.7</v>
          </cell>
          <cell r="DL11">
            <v>752.40000000000009</v>
          </cell>
          <cell r="DM11">
            <v>533.80000000000007</v>
          </cell>
          <cell r="DN11">
            <v>856.30000000000007</v>
          </cell>
          <cell r="DO11">
            <v>509</v>
          </cell>
          <cell r="DP11">
            <v>450.6</v>
          </cell>
          <cell r="DQ11">
            <v>348</v>
          </cell>
          <cell r="DR11">
            <v>229.91100000000003</v>
          </cell>
          <cell r="DS11">
            <v>351.84699999999998</v>
          </cell>
          <cell r="DT11">
            <v>493.57500000000005</v>
          </cell>
          <cell r="DU11">
            <v>462.23</v>
          </cell>
          <cell r="DV11">
            <v>421.68000000000006</v>
          </cell>
          <cell r="DW11">
            <v>411.39600000000002</v>
          </cell>
          <cell r="DX11">
            <v>466.67999999999995</v>
          </cell>
          <cell r="DY11">
            <v>324.11899999999997</v>
          </cell>
          <cell r="DZ11">
            <v>475.32500000000005</v>
          </cell>
          <cell r="EA11">
            <v>864.13</v>
          </cell>
          <cell r="EB11">
            <v>692.0100000000001</v>
          </cell>
          <cell r="EC11">
            <v>457.64</v>
          </cell>
          <cell r="ED11">
            <v>130.47800000000001</v>
          </cell>
          <cell r="EE11">
            <v>537.96900000000005</v>
          </cell>
          <cell r="EF11">
            <v>904.65200000000004</v>
          </cell>
          <cell r="EG11">
            <v>703.77600000000007</v>
          </cell>
          <cell r="EH11">
            <v>465.08000000000004</v>
          </cell>
          <cell r="EI11">
            <v>781.95</v>
          </cell>
          <cell r="EJ11">
            <v>404.13000000000005</v>
          </cell>
          <cell r="EK11">
            <v>386.37299999999999</v>
          </cell>
          <cell r="EL11">
            <v>448.58000000000004</v>
          </cell>
          <cell r="EM11">
            <v>299.68199999999996</v>
          </cell>
          <cell r="EN11">
            <v>394.68</v>
          </cell>
          <cell r="EO11">
            <v>333.42400000000004</v>
          </cell>
          <cell r="EP11">
            <v>691.00800000000004</v>
          </cell>
          <cell r="EQ11">
            <v>255.10000000000002</v>
          </cell>
          <cell r="ER11">
            <v>779.22400000000005</v>
          </cell>
          <cell r="ES11">
            <v>950.96</v>
          </cell>
          <cell r="ET11">
            <v>784.21600000000001</v>
          </cell>
          <cell r="EU11">
            <v>1247.7310000000002</v>
          </cell>
          <cell r="EV11">
            <v>984.56000000000006</v>
          </cell>
          <cell r="EW11">
            <v>1110.42</v>
          </cell>
          <cell r="EX11">
            <v>1155.69</v>
          </cell>
          <cell r="EY11">
            <v>1204.9360000000001</v>
          </cell>
          <cell r="EZ11">
            <v>1119.4530000000002</v>
          </cell>
          <cell r="FA11">
            <v>477.358</v>
          </cell>
          <cell r="FB11">
            <v>1250.28</v>
          </cell>
          <cell r="FC11">
            <v>318.27700000000004</v>
          </cell>
          <cell r="FD11">
            <v>490.25</v>
          </cell>
          <cell r="FE11">
            <v>410.67</v>
          </cell>
          <cell r="FF11">
            <v>966.82999999999993</v>
          </cell>
          <cell r="FG11">
            <v>1157.058</v>
          </cell>
          <cell r="FH11">
            <v>1669.325</v>
          </cell>
          <cell r="FI11">
            <v>982.73</v>
          </cell>
          <cell r="FJ11">
            <v>1184.67</v>
          </cell>
          <cell r="FK11">
            <v>852.52600000000007</v>
          </cell>
          <cell r="FL11">
            <v>180.16</v>
          </cell>
          <cell r="FM11">
            <v>202.57600000000002</v>
          </cell>
          <cell r="FN11">
            <v>217.84</v>
          </cell>
          <cell r="FO11">
            <v>238.136</v>
          </cell>
          <cell r="FP11">
            <v>238.161</v>
          </cell>
          <cell r="FQ11">
            <v>186.601</v>
          </cell>
          <cell r="FR11">
            <v>294.99</v>
          </cell>
          <cell r="FS11">
            <v>300.64100000000002</v>
          </cell>
          <cell r="FT11">
            <v>214.51</v>
          </cell>
          <cell r="FU11">
            <v>126.004</v>
          </cell>
          <cell r="FV11">
            <v>144.01500000000001</v>
          </cell>
          <cell r="FW11">
            <v>116.19200000000001</v>
          </cell>
          <cell r="FX11">
            <v>106.74300000000001</v>
          </cell>
          <cell r="FY11">
            <v>64.131</v>
          </cell>
          <cell r="FZ11">
            <v>289.02</v>
          </cell>
          <cell r="GA11">
            <v>158.40100000000001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0.8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1.4000000000000002E-2</v>
          </cell>
          <cell r="FM14">
            <v>3.4999999999999996E-2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1E-3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47</v>
          </cell>
          <cell r="D15">
            <v>94.600000000000009</v>
          </cell>
          <cell r="E15">
            <v>120.80000000000001</v>
          </cell>
          <cell r="F15">
            <v>39</v>
          </cell>
          <cell r="G15">
            <v>355.40000000000003</v>
          </cell>
          <cell r="H15">
            <v>104</v>
          </cell>
          <cell r="I15">
            <v>41.800000000000004</v>
          </cell>
          <cell r="J15">
            <v>7.4</v>
          </cell>
          <cell r="K15">
            <v>120</v>
          </cell>
          <cell r="L15">
            <v>0</v>
          </cell>
          <cell r="M15">
            <v>164</v>
          </cell>
          <cell r="N15">
            <v>23.6</v>
          </cell>
          <cell r="O15">
            <v>22.8</v>
          </cell>
          <cell r="P15">
            <v>527.30000000000007</v>
          </cell>
          <cell r="Q15">
            <v>172</v>
          </cell>
          <cell r="R15">
            <v>286</v>
          </cell>
          <cell r="S15">
            <v>208</v>
          </cell>
          <cell r="T15">
            <v>780</v>
          </cell>
          <cell r="U15">
            <v>312</v>
          </cell>
          <cell r="V15">
            <v>0</v>
          </cell>
          <cell r="W15">
            <v>346</v>
          </cell>
          <cell r="X15">
            <v>302</v>
          </cell>
          <cell r="Y15">
            <v>562</v>
          </cell>
          <cell r="Z15">
            <v>70</v>
          </cell>
          <cell r="AA15">
            <v>138</v>
          </cell>
          <cell r="AB15">
            <v>280</v>
          </cell>
          <cell r="AC15">
            <v>102</v>
          </cell>
          <cell r="AD15">
            <v>1248</v>
          </cell>
          <cell r="AE15">
            <v>896</v>
          </cell>
          <cell r="AF15">
            <v>308</v>
          </cell>
          <cell r="AG15">
            <v>56</v>
          </cell>
          <cell r="AH15">
            <v>112</v>
          </cell>
          <cell r="AI15">
            <v>140</v>
          </cell>
          <cell r="AJ15">
            <v>672</v>
          </cell>
          <cell r="AK15">
            <v>420</v>
          </cell>
          <cell r="AL15">
            <v>0</v>
          </cell>
          <cell r="AM15">
            <v>196</v>
          </cell>
          <cell r="AN15">
            <v>112</v>
          </cell>
          <cell r="AO15">
            <v>812</v>
          </cell>
          <cell r="AP15">
            <v>440</v>
          </cell>
          <cell r="AQ15">
            <v>1344</v>
          </cell>
          <cell r="AR15">
            <v>300</v>
          </cell>
          <cell r="AS15">
            <v>452</v>
          </cell>
          <cell r="AT15">
            <v>252</v>
          </cell>
          <cell r="AU15">
            <v>152</v>
          </cell>
          <cell r="AV15">
            <v>480</v>
          </cell>
          <cell r="AW15">
            <v>448</v>
          </cell>
          <cell r="AX15">
            <v>16</v>
          </cell>
          <cell r="AY15">
            <v>16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23</v>
          </cell>
          <cell r="BM15">
            <v>46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81</v>
          </cell>
          <cell r="CI15">
            <v>106</v>
          </cell>
          <cell r="CJ15">
            <v>168</v>
          </cell>
          <cell r="CK15">
            <v>28</v>
          </cell>
          <cell r="CL15">
            <v>0</v>
          </cell>
          <cell r="CM15">
            <v>72</v>
          </cell>
          <cell r="CN15">
            <v>48</v>
          </cell>
          <cell r="CO15">
            <v>291</v>
          </cell>
          <cell r="CP15">
            <v>122</v>
          </cell>
          <cell r="CQ15">
            <v>705</v>
          </cell>
          <cell r="CR15">
            <v>0</v>
          </cell>
          <cell r="CS15">
            <v>0</v>
          </cell>
          <cell r="CT15">
            <v>27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13.600000000000001</v>
          </cell>
          <cell r="DG15">
            <v>14</v>
          </cell>
          <cell r="DH15">
            <v>0</v>
          </cell>
          <cell r="DI15">
            <v>0</v>
          </cell>
          <cell r="DJ15">
            <v>0</v>
          </cell>
          <cell r="DK15">
            <v>250.8</v>
          </cell>
          <cell r="DL15">
            <v>94</v>
          </cell>
          <cell r="DM15">
            <v>72.100000000000009</v>
          </cell>
          <cell r="DN15">
            <v>196.10000000000002</v>
          </cell>
          <cell r="DO15">
            <v>210.60000000000002</v>
          </cell>
          <cell r="DP15">
            <v>71.400000000000006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23.200000000000003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19.12</v>
          </cell>
          <cell r="EP15">
            <v>0</v>
          </cell>
          <cell r="EQ15">
            <v>0</v>
          </cell>
          <cell r="ER15">
            <v>20</v>
          </cell>
          <cell r="ES15">
            <v>0</v>
          </cell>
          <cell r="ET15">
            <v>160</v>
          </cell>
          <cell r="EU15">
            <v>20</v>
          </cell>
          <cell r="EV15">
            <v>40</v>
          </cell>
          <cell r="EW15">
            <v>104</v>
          </cell>
          <cell r="EX15">
            <v>20</v>
          </cell>
          <cell r="EY15">
            <v>0</v>
          </cell>
          <cell r="EZ15">
            <v>79.5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69</v>
          </cell>
          <cell r="FI15">
            <v>92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1.4000000000000001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0.65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10.100000000000001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0.1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4.8000000000000007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4.4200000000000008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0.35600000000000004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0.14899999999999999</v>
          </cell>
          <cell r="FI20">
            <v>0</v>
          </cell>
          <cell r="FJ20">
            <v>6.0000000000000001E-3</v>
          </cell>
          <cell r="FK20">
            <v>4.2000000000000003E-2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1.2380000000000002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1E-3</v>
          </cell>
          <cell r="FJ24">
            <v>0</v>
          </cell>
          <cell r="FK24">
            <v>0</v>
          </cell>
          <cell r="FL24">
            <v>1E-3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3.0000000000000001E-3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4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0.1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2E-3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1E-3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1.9000000000000001</v>
          </cell>
          <cell r="FZ1">
            <v>0.28000000000000003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0.30000000000000004</v>
          </cell>
          <cell r="J3">
            <v>0.4</v>
          </cell>
          <cell r="K3">
            <v>0</v>
          </cell>
          <cell r="L3">
            <v>0</v>
          </cell>
          <cell r="M3">
            <v>19.200000000000003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0.2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22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16.400000000000002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2.2000000000000002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2.8000000000000004E-2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3.0000000000000001E-3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0.1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8.0000000000000002E-3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3.0000000000000001E-3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0.30000000000000004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1.2000000000000002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0.30000000000000004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1E-3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4.0000000000000001E-3</v>
          </cell>
          <cell r="FV11">
            <v>1.77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3.15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1.3000000000000001E-2</v>
          </cell>
          <cell r="FN14">
            <v>0</v>
          </cell>
          <cell r="FO14">
            <v>0</v>
          </cell>
          <cell r="FP14">
            <v>7.0000000000000001E-3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7.0000000000000001E-3</v>
          </cell>
          <cell r="FX14">
            <v>1.8000000000000002E-2</v>
          </cell>
          <cell r="FY14">
            <v>7.0000000000000001E-3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3.0000000000000001E-3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1E-3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0.2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1.6E-2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3.0000000000000001E-3</v>
          </cell>
          <cell r="FD20">
            <v>0</v>
          </cell>
          <cell r="FE20">
            <v>6.0000000000000001E-3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0.37000000000000005</v>
          </cell>
          <cell r="EU21">
            <v>5.000000000000001E-3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1.5070000000000001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0.99399999999999999</v>
          </cell>
          <cell r="FO22">
            <v>0</v>
          </cell>
          <cell r="FP22">
            <v>0</v>
          </cell>
          <cell r="FQ22">
            <v>0.61699999999999999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1E-3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5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21.5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18</v>
          </cell>
          <cell r="CR1">
            <v>18.900000000000002</v>
          </cell>
          <cell r="CS1">
            <v>31.751999999999999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840.56100000000015</v>
          </cell>
          <cell r="DY1">
            <v>867</v>
          </cell>
          <cell r="DZ1">
            <v>817.28200000000004</v>
          </cell>
          <cell r="EA1">
            <v>0</v>
          </cell>
          <cell r="EB1">
            <v>0</v>
          </cell>
          <cell r="EC1">
            <v>1796.21</v>
          </cell>
          <cell r="ED1">
            <v>1099.741</v>
          </cell>
          <cell r="EE1">
            <v>2292.5660000000003</v>
          </cell>
          <cell r="EF1">
            <v>2201.855</v>
          </cell>
          <cell r="EG1">
            <v>1999.6750000000002</v>
          </cell>
          <cell r="EH1">
            <v>0</v>
          </cell>
          <cell r="EI1">
            <v>2003.6890000000001</v>
          </cell>
          <cell r="EJ1">
            <v>2007.5439999999999</v>
          </cell>
          <cell r="EK1">
            <v>1002.1100000000001</v>
          </cell>
          <cell r="EL1">
            <v>975.7700000000001</v>
          </cell>
          <cell r="EM1">
            <v>975.0870000000001</v>
          </cell>
          <cell r="EN1">
            <v>874.13799999999992</v>
          </cell>
          <cell r="EO1">
            <v>0</v>
          </cell>
          <cell r="EP1">
            <v>1081.105</v>
          </cell>
          <cell r="EQ1">
            <v>2118.7150000000001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968.67000000000007</v>
          </cell>
          <cell r="EY1">
            <v>0</v>
          </cell>
          <cell r="EZ1">
            <v>0</v>
          </cell>
          <cell r="FA1">
            <v>0</v>
          </cell>
          <cell r="FB1">
            <v>1E-3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113.29900000000001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0.70000000000000007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2.9000000000000004</v>
          </cell>
          <cell r="CR2">
            <v>43.400000000000006</v>
          </cell>
          <cell r="CS2">
            <v>0</v>
          </cell>
          <cell r="CT2">
            <v>62.900000000000006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21.6</v>
          </cell>
          <cell r="DF2">
            <v>0</v>
          </cell>
          <cell r="DG2">
            <v>0</v>
          </cell>
          <cell r="DH2">
            <v>21.6</v>
          </cell>
          <cell r="DI2">
            <v>0</v>
          </cell>
          <cell r="DJ2">
            <v>0</v>
          </cell>
          <cell r="DK2">
            <v>40.400000000000006</v>
          </cell>
          <cell r="DL2">
            <v>20.200000000000003</v>
          </cell>
          <cell r="DM2">
            <v>102.30000000000001</v>
          </cell>
          <cell r="DN2">
            <v>33.200000000000003</v>
          </cell>
          <cell r="DO2">
            <v>99.100000000000009</v>
          </cell>
          <cell r="DP2">
            <v>40.400000000000006</v>
          </cell>
          <cell r="DQ2">
            <v>183.3</v>
          </cell>
          <cell r="DR2">
            <v>160.75200000000001</v>
          </cell>
          <cell r="DS2">
            <v>112.75200000000001</v>
          </cell>
          <cell r="DT2">
            <v>43.844999999999999</v>
          </cell>
          <cell r="DU2">
            <v>67.144000000000005</v>
          </cell>
          <cell r="DV2">
            <v>230.08800000000002</v>
          </cell>
          <cell r="DW2">
            <v>194.41400000000002</v>
          </cell>
          <cell r="DX2">
            <v>193.02700000000002</v>
          </cell>
          <cell r="DY2">
            <v>118.133</v>
          </cell>
          <cell r="DZ2">
            <v>50.728000000000002</v>
          </cell>
          <cell r="EA2">
            <v>39.524000000000001</v>
          </cell>
          <cell r="EB2">
            <v>44.194000000000003</v>
          </cell>
          <cell r="EC2">
            <v>22</v>
          </cell>
          <cell r="ED2">
            <v>45.118000000000002</v>
          </cell>
          <cell r="EE2">
            <v>98.294000000000011</v>
          </cell>
          <cell r="EF2">
            <v>58.784000000000006</v>
          </cell>
          <cell r="EG2">
            <v>74.141000000000005</v>
          </cell>
          <cell r="EH2">
            <v>51.381</v>
          </cell>
          <cell r="EI2">
            <v>41.404000000000003</v>
          </cell>
          <cell r="EJ2">
            <v>80.792000000000002</v>
          </cell>
          <cell r="EK2">
            <v>98.664000000000001</v>
          </cell>
          <cell r="EL2">
            <v>80.112000000000009</v>
          </cell>
          <cell r="EM2">
            <v>112.16</v>
          </cell>
          <cell r="EN2">
            <v>95.344000000000008</v>
          </cell>
          <cell r="EO2">
            <v>37.980000000000004</v>
          </cell>
          <cell r="EP2">
            <v>58.984000000000009</v>
          </cell>
          <cell r="EQ2">
            <v>119.251</v>
          </cell>
          <cell r="ER2">
            <v>0</v>
          </cell>
          <cell r="ES2">
            <v>16.3</v>
          </cell>
          <cell r="ET2">
            <v>0</v>
          </cell>
          <cell r="EU2">
            <v>90.300000000000011</v>
          </cell>
          <cell r="EV2">
            <v>19.8</v>
          </cell>
          <cell r="EW2">
            <v>146.4</v>
          </cell>
          <cell r="EX2">
            <v>95.278000000000006</v>
          </cell>
          <cell r="EY2">
            <v>150.16300000000001</v>
          </cell>
          <cell r="EZ2">
            <v>53.941000000000003</v>
          </cell>
          <cell r="FA2">
            <v>33.777000000000001</v>
          </cell>
          <cell r="FB2">
            <v>0</v>
          </cell>
          <cell r="FC2">
            <v>8.0230000000000015</v>
          </cell>
          <cell r="FD2">
            <v>132.42000000000002</v>
          </cell>
          <cell r="FE2">
            <v>18.900000000000002</v>
          </cell>
          <cell r="FF2">
            <v>56.300000000000004</v>
          </cell>
          <cell r="FG2">
            <v>19.008000000000003</v>
          </cell>
          <cell r="FH2">
            <v>70.50800000000001</v>
          </cell>
          <cell r="FI2">
            <v>17.919999999999998</v>
          </cell>
          <cell r="FJ2">
            <v>45.856000000000002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17.3</v>
          </cell>
          <cell r="FR2">
            <v>17.100000000000001</v>
          </cell>
          <cell r="FS2">
            <v>39.4</v>
          </cell>
          <cell r="FT2">
            <v>88.05</v>
          </cell>
          <cell r="FU2">
            <v>80.472999999999999</v>
          </cell>
          <cell r="FV2">
            <v>93.963000000000008</v>
          </cell>
          <cell r="FW2">
            <v>20.25</v>
          </cell>
          <cell r="FX2">
            <v>19.8</v>
          </cell>
          <cell r="FY2">
            <v>98.8</v>
          </cell>
          <cell r="FZ2">
            <v>58.008000000000003</v>
          </cell>
          <cell r="GA2">
            <v>18.216000000000001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21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44.6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20.07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20.16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20.16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20.16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20.16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61</v>
          </cell>
          <cell r="E6">
            <v>0</v>
          </cell>
          <cell r="F6">
            <v>16.600000000000001</v>
          </cell>
          <cell r="G6">
            <v>0</v>
          </cell>
          <cell r="H6">
            <v>0</v>
          </cell>
          <cell r="I6">
            <v>11.5</v>
          </cell>
          <cell r="J6">
            <v>47</v>
          </cell>
          <cell r="K6">
            <v>53.300000000000004</v>
          </cell>
          <cell r="L6">
            <v>18.100000000000001</v>
          </cell>
          <cell r="M6">
            <v>19.5</v>
          </cell>
          <cell r="N6">
            <v>16.100000000000001</v>
          </cell>
          <cell r="O6">
            <v>43.6</v>
          </cell>
          <cell r="P6">
            <v>39.6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17.8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40.200000000000003</v>
          </cell>
          <cell r="AH6">
            <v>41.1</v>
          </cell>
          <cell r="AI6">
            <v>103.30000000000001</v>
          </cell>
          <cell r="AJ6">
            <v>0</v>
          </cell>
          <cell r="AK6">
            <v>22</v>
          </cell>
          <cell r="AL6">
            <v>63.1</v>
          </cell>
          <cell r="AM6">
            <v>0</v>
          </cell>
          <cell r="AN6">
            <v>0</v>
          </cell>
          <cell r="AO6">
            <v>0</v>
          </cell>
          <cell r="AP6">
            <v>13.5</v>
          </cell>
          <cell r="AQ6">
            <v>0</v>
          </cell>
          <cell r="AR6">
            <v>0</v>
          </cell>
          <cell r="AS6">
            <v>20.200000000000003</v>
          </cell>
          <cell r="AT6">
            <v>41.1</v>
          </cell>
          <cell r="AU6">
            <v>42.5</v>
          </cell>
          <cell r="AV6">
            <v>43.2</v>
          </cell>
          <cell r="AW6">
            <v>64.8</v>
          </cell>
          <cell r="AX6">
            <v>21.6</v>
          </cell>
          <cell r="AY6">
            <v>0</v>
          </cell>
          <cell r="AZ6">
            <v>17.8</v>
          </cell>
          <cell r="BA6">
            <v>0</v>
          </cell>
          <cell r="BB6">
            <v>0</v>
          </cell>
          <cell r="BC6">
            <v>21.6</v>
          </cell>
          <cell r="BD6">
            <v>43.2</v>
          </cell>
          <cell r="BE6">
            <v>17.3</v>
          </cell>
          <cell r="BF6">
            <v>41.6</v>
          </cell>
          <cell r="BG6">
            <v>73</v>
          </cell>
          <cell r="BH6">
            <v>62.1</v>
          </cell>
          <cell r="BI6">
            <v>43.2</v>
          </cell>
          <cell r="BJ6">
            <v>42.6</v>
          </cell>
          <cell r="BK6">
            <v>17.8</v>
          </cell>
          <cell r="BL6">
            <v>0</v>
          </cell>
          <cell r="BM6">
            <v>0</v>
          </cell>
          <cell r="BN6">
            <v>0</v>
          </cell>
          <cell r="BO6">
            <v>19.100000000000001</v>
          </cell>
          <cell r="BP6">
            <v>33</v>
          </cell>
          <cell r="BQ6">
            <v>41</v>
          </cell>
          <cell r="BR6">
            <v>39.1</v>
          </cell>
          <cell r="BS6">
            <v>39.6</v>
          </cell>
          <cell r="BT6">
            <v>27.200000000000003</v>
          </cell>
          <cell r="BU6">
            <v>41.7</v>
          </cell>
          <cell r="BV6">
            <v>24.5</v>
          </cell>
          <cell r="BW6">
            <v>29.200000000000003</v>
          </cell>
          <cell r="BX6">
            <v>0</v>
          </cell>
          <cell r="BY6">
            <v>0</v>
          </cell>
          <cell r="BZ6">
            <v>0</v>
          </cell>
          <cell r="CA6">
            <v>19.5</v>
          </cell>
          <cell r="CB6">
            <v>0</v>
          </cell>
          <cell r="CC6">
            <v>25.900000000000002</v>
          </cell>
          <cell r="CD6">
            <v>34.6</v>
          </cell>
          <cell r="CE6">
            <v>12.3</v>
          </cell>
          <cell r="CF6">
            <v>50.400000000000006</v>
          </cell>
          <cell r="CG6">
            <v>1.1000000000000001</v>
          </cell>
          <cell r="CH6">
            <v>39.200000000000003</v>
          </cell>
          <cell r="CI6">
            <v>7.4</v>
          </cell>
          <cell r="CJ6">
            <v>19.200000000000003</v>
          </cell>
          <cell r="CK6">
            <v>0</v>
          </cell>
          <cell r="CL6">
            <v>29.400000000000002</v>
          </cell>
          <cell r="CM6">
            <v>0</v>
          </cell>
          <cell r="CN6">
            <v>0</v>
          </cell>
          <cell r="CO6">
            <v>0</v>
          </cell>
          <cell r="CP6">
            <v>11.9</v>
          </cell>
          <cell r="CQ6">
            <v>22.700000000000003</v>
          </cell>
          <cell r="CR6">
            <v>0</v>
          </cell>
          <cell r="CS6">
            <v>29</v>
          </cell>
          <cell r="CT6">
            <v>47</v>
          </cell>
          <cell r="CU6">
            <v>0</v>
          </cell>
          <cell r="CV6">
            <v>0.8</v>
          </cell>
          <cell r="CW6">
            <v>0</v>
          </cell>
          <cell r="CX6">
            <v>51.800000000000004</v>
          </cell>
          <cell r="CY6">
            <v>59.400000000000006</v>
          </cell>
          <cell r="CZ6">
            <v>49.7</v>
          </cell>
          <cell r="DA6">
            <v>46.5</v>
          </cell>
          <cell r="DB6">
            <v>54.900000000000006</v>
          </cell>
          <cell r="DC6">
            <v>12.100000000000001</v>
          </cell>
          <cell r="DD6">
            <v>24.200000000000003</v>
          </cell>
          <cell r="DE6">
            <v>23.700000000000003</v>
          </cell>
          <cell r="DF6">
            <v>47.5</v>
          </cell>
          <cell r="DG6">
            <v>16.5</v>
          </cell>
          <cell r="DH6">
            <v>28.200000000000003</v>
          </cell>
          <cell r="DI6">
            <v>0</v>
          </cell>
          <cell r="DJ6">
            <v>27.1</v>
          </cell>
          <cell r="DK6">
            <v>13.9</v>
          </cell>
          <cell r="DL6">
            <v>0</v>
          </cell>
          <cell r="DM6">
            <v>18.600000000000001</v>
          </cell>
          <cell r="DN6">
            <v>41.1</v>
          </cell>
          <cell r="DO6">
            <v>71.3</v>
          </cell>
          <cell r="DP6">
            <v>47.5</v>
          </cell>
          <cell r="DQ6">
            <v>35.6</v>
          </cell>
          <cell r="DR6">
            <v>59.400000000000006</v>
          </cell>
          <cell r="DS6">
            <v>23.76</v>
          </cell>
          <cell r="DT6">
            <v>0</v>
          </cell>
          <cell r="DU6">
            <v>0</v>
          </cell>
          <cell r="DV6">
            <v>0</v>
          </cell>
          <cell r="DW6">
            <v>48.312000000000005</v>
          </cell>
          <cell r="DX6">
            <v>24.156000000000002</v>
          </cell>
          <cell r="DY6">
            <v>36.234000000000002</v>
          </cell>
          <cell r="DZ6">
            <v>36.234000000000002</v>
          </cell>
          <cell r="EA6">
            <v>0</v>
          </cell>
          <cell r="EB6">
            <v>36.234000000000002</v>
          </cell>
          <cell r="EC6">
            <v>91.134000000000015</v>
          </cell>
          <cell r="ED6">
            <v>40.800000000000004</v>
          </cell>
          <cell r="EE6">
            <v>43.2</v>
          </cell>
          <cell r="EF6">
            <v>24</v>
          </cell>
          <cell r="EG6">
            <v>31.277999999999999</v>
          </cell>
          <cell r="EH6">
            <v>33.6</v>
          </cell>
          <cell r="EI6">
            <v>12</v>
          </cell>
          <cell r="EJ6">
            <v>25.680000000000003</v>
          </cell>
          <cell r="EK6">
            <v>2.3039999999999998</v>
          </cell>
          <cell r="EL6">
            <v>24</v>
          </cell>
          <cell r="EM6">
            <v>43.2</v>
          </cell>
          <cell r="EN6">
            <v>38.438000000000002</v>
          </cell>
          <cell r="EO6">
            <v>57.756000000000007</v>
          </cell>
          <cell r="EP6">
            <v>57.834000000000003</v>
          </cell>
          <cell r="EQ6">
            <v>24.156000000000002</v>
          </cell>
          <cell r="ER6">
            <v>12.078000000000001</v>
          </cell>
          <cell r="ES6">
            <v>33.677999999999997</v>
          </cell>
          <cell r="ET6">
            <v>12.078000000000001</v>
          </cell>
          <cell r="EU6">
            <v>24.156000000000002</v>
          </cell>
          <cell r="EV6">
            <v>33.677999999999997</v>
          </cell>
          <cell r="EW6">
            <v>54.463000000000001</v>
          </cell>
          <cell r="EX6">
            <v>57.807000000000009</v>
          </cell>
          <cell r="EY6">
            <v>34.110000000000007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24.156000000000002</v>
          </cell>
          <cell r="FH6">
            <v>11.584000000000001</v>
          </cell>
          <cell r="FI6">
            <v>0</v>
          </cell>
          <cell r="FJ6">
            <v>44.110000000000007</v>
          </cell>
          <cell r="FK6">
            <v>61.39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19.650000000000002</v>
          </cell>
          <cell r="FR6">
            <v>22.5</v>
          </cell>
          <cell r="FS6">
            <v>45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43.800000000000004</v>
          </cell>
          <cell r="AE7">
            <v>43.800000000000004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21.5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0.2</v>
          </cell>
          <cell r="DB7">
            <v>0</v>
          </cell>
          <cell r="DC7">
            <v>22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15.163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22</v>
          </cell>
          <cell r="FT7">
            <v>47</v>
          </cell>
          <cell r="FU7">
            <v>23.5</v>
          </cell>
          <cell r="FV7">
            <v>21.8</v>
          </cell>
          <cell r="FW7">
            <v>21</v>
          </cell>
          <cell r="FX7">
            <v>0</v>
          </cell>
          <cell r="FY7">
            <v>0</v>
          </cell>
          <cell r="FZ7">
            <v>0</v>
          </cell>
          <cell r="GA7">
            <v>21.3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4.8000000000000007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15.8</v>
          </cell>
          <cell r="BP8">
            <v>0</v>
          </cell>
          <cell r="BQ8">
            <v>31.700000000000003</v>
          </cell>
          <cell r="BR8">
            <v>0</v>
          </cell>
          <cell r="BS8">
            <v>0</v>
          </cell>
          <cell r="BT8">
            <v>29.5</v>
          </cell>
          <cell r="BU8">
            <v>0</v>
          </cell>
          <cell r="BV8">
            <v>15.8</v>
          </cell>
          <cell r="BW8">
            <v>15.8</v>
          </cell>
          <cell r="BX8">
            <v>46.900000000000006</v>
          </cell>
          <cell r="BY8">
            <v>0</v>
          </cell>
          <cell r="BZ8">
            <v>16.7</v>
          </cell>
          <cell r="CA8">
            <v>39.1</v>
          </cell>
          <cell r="CB8">
            <v>15.8</v>
          </cell>
          <cell r="CC8">
            <v>0</v>
          </cell>
          <cell r="CD8">
            <v>31.700000000000003</v>
          </cell>
          <cell r="CE8">
            <v>17.600000000000001</v>
          </cell>
          <cell r="CF8">
            <v>0</v>
          </cell>
          <cell r="CG8">
            <v>16.100000000000001</v>
          </cell>
          <cell r="CH8">
            <v>0</v>
          </cell>
          <cell r="CI8">
            <v>15.8</v>
          </cell>
          <cell r="CJ8">
            <v>15.8</v>
          </cell>
          <cell r="CK8">
            <v>50</v>
          </cell>
          <cell r="CL8">
            <v>0</v>
          </cell>
          <cell r="CM8">
            <v>15.8</v>
          </cell>
          <cell r="CN8">
            <v>0</v>
          </cell>
          <cell r="CO8">
            <v>0</v>
          </cell>
          <cell r="CP8">
            <v>15.8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20.200000000000003</v>
          </cell>
          <cell r="DA8">
            <v>0</v>
          </cell>
          <cell r="DB8">
            <v>0</v>
          </cell>
          <cell r="DC8">
            <v>0</v>
          </cell>
          <cell r="DD8">
            <v>15.8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15.8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3.0000000000000001E-3</v>
          </cell>
          <cell r="ED8">
            <v>6.3000000000000007</v>
          </cell>
          <cell r="EE8">
            <v>0</v>
          </cell>
          <cell r="EF8">
            <v>7.9200000000000008</v>
          </cell>
          <cell r="EG8">
            <v>0</v>
          </cell>
          <cell r="EH8">
            <v>7.9200000000000008</v>
          </cell>
          <cell r="EI8">
            <v>6.3000000000000007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4.1000000000000005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7.9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15.8</v>
          </cell>
          <cell r="CH9">
            <v>0</v>
          </cell>
          <cell r="CI9">
            <v>15.8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15.8</v>
          </cell>
          <cell r="CW9">
            <v>0</v>
          </cell>
          <cell r="CX9">
            <v>15.8</v>
          </cell>
          <cell r="CY9">
            <v>0</v>
          </cell>
          <cell r="CZ9">
            <v>15.8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31.680000000000003</v>
          </cell>
          <cell r="EI9">
            <v>15.840000000000002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15.840000000000002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15.840000000000002</v>
          </cell>
          <cell r="FA9">
            <v>15.840000000000002</v>
          </cell>
          <cell r="FB9">
            <v>0</v>
          </cell>
          <cell r="FC9">
            <v>0</v>
          </cell>
          <cell r="FD9">
            <v>0</v>
          </cell>
          <cell r="FE9">
            <v>15.840000000000002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15.84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20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18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2.0449999999999999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2.1840000000000002</v>
          </cell>
          <cell r="ER10">
            <v>6.0000000000000001E-3</v>
          </cell>
          <cell r="ES10">
            <v>0</v>
          </cell>
          <cell r="ET10">
            <v>0</v>
          </cell>
          <cell r="EU10">
            <v>0</v>
          </cell>
          <cell r="EV10">
            <v>1.6800000000000002</v>
          </cell>
          <cell r="EW10">
            <v>0</v>
          </cell>
          <cell r="EX10">
            <v>0</v>
          </cell>
          <cell r="EY10">
            <v>23.1</v>
          </cell>
          <cell r="EZ10">
            <v>1</v>
          </cell>
          <cell r="FA10">
            <v>3.9939999999999998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18</v>
          </cell>
          <cell r="FH10">
            <v>0</v>
          </cell>
          <cell r="FI10">
            <v>3.1539999999999999</v>
          </cell>
          <cell r="FJ10">
            <v>0</v>
          </cell>
          <cell r="FK10">
            <v>0</v>
          </cell>
          <cell r="FL10">
            <v>0</v>
          </cell>
          <cell r="FM10">
            <v>4.1399999999999997</v>
          </cell>
          <cell r="FN10">
            <v>0</v>
          </cell>
          <cell r="FO10">
            <v>0</v>
          </cell>
          <cell r="FP10">
            <v>0</v>
          </cell>
          <cell r="FQ10">
            <v>4.6989999999999998</v>
          </cell>
          <cell r="FR10">
            <v>7.0590000000000002</v>
          </cell>
          <cell r="FS10">
            <v>0</v>
          </cell>
          <cell r="FT10">
            <v>0</v>
          </cell>
          <cell r="FU10">
            <v>0</v>
          </cell>
          <cell r="FV10">
            <v>4.6239999999999997</v>
          </cell>
          <cell r="FW10">
            <v>0</v>
          </cell>
          <cell r="FX10">
            <v>0</v>
          </cell>
          <cell r="FY10">
            <v>0</v>
          </cell>
          <cell r="FZ10">
            <v>3.0580000000000003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21.1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21</v>
          </cell>
          <cell r="L11">
            <v>27.700000000000003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23.1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22.200000000000003</v>
          </cell>
          <cell r="CI11">
            <v>13.3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20.3</v>
          </cell>
          <cell r="CP11">
            <v>7.9</v>
          </cell>
          <cell r="CQ11">
            <v>10.700000000000001</v>
          </cell>
          <cell r="CR11">
            <v>21.700000000000003</v>
          </cell>
          <cell r="CS11">
            <v>9.8000000000000007</v>
          </cell>
          <cell r="CT11">
            <v>0</v>
          </cell>
          <cell r="CU11">
            <v>10</v>
          </cell>
          <cell r="CV11">
            <v>13.5</v>
          </cell>
          <cell r="CW11">
            <v>0</v>
          </cell>
          <cell r="CX11">
            <v>0</v>
          </cell>
          <cell r="CY11">
            <v>0</v>
          </cell>
          <cell r="CZ11">
            <v>22.900000000000002</v>
          </cell>
          <cell r="DA11">
            <v>7.2</v>
          </cell>
          <cell r="DB11">
            <v>7.5</v>
          </cell>
          <cell r="DC11">
            <v>1</v>
          </cell>
          <cell r="DD11">
            <v>0</v>
          </cell>
          <cell r="DE11">
            <v>0</v>
          </cell>
          <cell r="DF11">
            <v>3.1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17.8</v>
          </cell>
          <cell r="DN11">
            <v>21.5</v>
          </cell>
          <cell r="DO11">
            <v>46.6</v>
          </cell>
          <cell r="DP11">
            <v>26.5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38.715000000000003</v>
          </cell>
          <cell r="DV11">
            <v>23.040000000000003</v>
          </cell>
          <cell r="DW11">
            <v>28.130000000000003</v>
          </cell>
          <cell r="DX11">
            <v>21.3</v>
          </cell>
          <cell r="DY11">
            <v>16.952999999999999</v>
          </cell>
          <cell r="DZ11">
            <v>0.63300000000000001</v>
          </cell>
          <cell r="EA11">
            <v>18.864000000000001</v>
          </cell>
          <cell r="EB11">
            <v>28.188000000000002</v>
          </cell>
          <cell r="EC11">
            <v>0</v>
          </cell>
          <cell r="ED11">
            <v>40.149000000000001</v>
          </cell>
          <cell r="EE11">
            <v>15.92</v>
          </cell>
          <cell r="EF11">
            <v>22.900000000000002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15.163</v>
          </cell>
          <cell r="EN11">
            <v>0</v>
          </cell>
          <cell r="EO11">
            <v>5.000000000000001E-3</v>
          </cell>
          <cell r="EP11">
            <v>0</v>
          </cell>
          <cell r="EQ11">
            <v>2.7230000000000003</v>
          </cell>
          <cell r="ER11">
            <v>6.2100000000000009</v>
          </cell>
          <cell r="ES11">
            <v>0</v>
          </cell>
          <cell r="ET11">
            <v>18.755000000000003</v>
          </cell>
          <cell r="EU11">
            <v>0</v>
          </cell>
          <cell r="EV11">
            <v>0</v>
          </cell>
          <cell r="EW11">
            <v>3.5</v>
          </cell>
          <cell r="EX11">
            <v>23.470000000000002</v>
          </cell>
          <cell r="EY11">
            <v>21.885000000000002</v>
          </cell>
          <cell r="EZ11">
            <v>37.987000000000002</v>
          </cell>
          <cell r="FA11">
            <v>0</v>
          </cell>
          <cell r="FB11">
            <v>0</v>
          </cell>
          <cell r="FC11">
            <v>1E-3</v>
          </cell>
          <cell r="FD11">
            <v>18.431999999999999</v>
          </cell>
          <cell r="FE11">
            <v>18.505000000000003</v>
          </cell>
          <cell r="FF11">
            <v>20.502000000000002</v>
          </cell>
          <cell r="FG11">
            <v>36.935000000000002</v>
          </cell>
          <cell r="FH11">
            <v>20.427000000000003</v>
          </cell>
          <cell r="FI11">
            <v>88.244000000000014</v>
          </cell>
          <cell r="FJ11">
            <v>41.042000000000002</v>
          </cell>
          <cell r="FK11">
            <v>36.166000000000004</v>
          </cell>
          <cell r="FL11">
            <v>18.430000000000003</v>
          </cell>
          <cell r="FM11">
            <v>20.3</v>
          </cell>
          <cell r="FN11">
            <v>33.731999999999999</v>
          </cell>
          <cell r="FO11">
            <v>0</v>
          </cell>
          <cell r="FP11">
            <v>0</v>
          </cell>
          <cell r="FQ11">
            <v>18.34</v>
          </cell>
          <cell r="FR11">
            <v>21.17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11.200000000000001</v>
          </cell>
          <cell r="FY11">
            <v>0</v>
          </cell>
          <cell r="FZ11">
            <v>19.743000000000002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330.5</v>
          </cell>
          <cell r="C13">
            <v>395.6</v>
          </cell>
          <cell r="D13">
            <v>437.8</v>
          </cell>
          <cell r="E13">
            <v>464.1</v>
          </cell>
          <cell r="F13">
            <v>418.70000000000005</v>
          </cell>
          <cell r="G13">
            <v>313.8</v>
          </cell>
          <cell r="H13">
            <v>303.3</v>
          </cell>
          <cell r="I13">
            <v>122.60000000000001</v>
          </cell>
          <cell r="J13">
            <v>167.8</v>
          </cell>
          <cell r="K13">
            <v>222.8</v>
          </cell>
          <cell r="L13">
            <v>127.9</v>
          </cell>
          <cell r="M13">
            <v>214.8</v>
          </cell>
          <cell r="N13">
            <v>232.9</v>
          </cell>
          <cell r="O13">
            <v>168.8</v>
          </cell>
          <cell r="P13">
            <v>170.10000000000002</v>
          </cell>
          <cell r="Q13">
            <v>148.30000000000001</v>
          </cell>
          <cell r="R13">
            <v>0</v>
          </cell>
          <cell r="S13">
            <v>0</v>
          </cell>
          <cell r="T13">
            <v>0</v>
          </cell>
          <cell r="U13">
            <v>37.800000000000004</v>
          </cell>
          <cell r="V13">
            <v>16.900000000000002</v>
          </cell>
          <cell r="W13">
            <v>0</v>
          </cell>
          <cell r="X13">
            <v>19</v>
          </cell>
          <cell r="Y13">
            <v>73.3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131.80000000000001</v>
          </cell>
          <cell r="AS13">
            <v>165.3</v>
          </cell>
          <cell r="AT13">
            <v>71.2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23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20.6</v>
          </cell>
          <cell r="BP13">
            <v>0</v>
          </cell>
          <cell r="BQ13">
            <v>0</v>
          </cell>
          <cell r="BR13">
            <v>139.20000000000002</v>
          </cell>
          <cell r="BS13">
            <v>183.3</v>
          </cell>
          <cell r="BT13">
            <v>189.60000000000002</v>
          </cell>
          <cell r="BU13">
            <v>21.400000000000002</v>
          </cell>
          <cell r="BV13">
            <v>128.9</v>
          </cell>
          <cell r="BW13">
            <v>174.9</v>
          </cell>
          <cell r="BX13">
            <v>180</v>
          </cell>
          <cell r="BY13">
            <v>204.8</v>
          </cell>
          <cell r="BZ13">
            <v>562.5</v>
          </cell>
          <cell r="CA13">
            <v>153.60000000000002</v>
          </cell>
          <cell r="CB13">
            <v>260.3</v>
          </cell>
          <cell r="CC13">
            <v>1048.5</v>
          </cell>
          <cell r="CD13">
            <v>1616.2</v>
          </cell>
          <cell r="CE13">
            <v>1399.7</v>
          </cell>
          <cell r="CF13">
            <v>1141</v>
          </cell>
          <cell r="CG13">
            <v>44</v>
          </cell>
          <cell r="CH13">
            <v>0</v>
          </cell>
          <cell r="CI13">
            <v>0</v>
          </cell>
          <cell r="CJ13">
            <v>399</v>
          </cell>
          <cell r="CK13">
            <v>477</v>
          </cell>
          <cell r="CL13">
            <v>132</v>
          </cell>
          <cell r="CM13">
            <v>588.5</v>
          </cell>
          <cell r="CN13">
            <v>484</v>
          </cell>
          <cell r="CO13">
            <v>326</v>
          </cell>
          <cell r="CP13">
            <v>534</v>
          </cell>
          <cell r="CQ13">
            <v>386</v>
          </cell>
          <cell r="CR13">
            <v>439</v>
          </cell>
          <cell r="CS13">
            <v>315.10000000000002</v>
          </cell>
          <cell r="CT13">
            <v>368</v>
          </cell>
          <cell r="CU13">
            <v>732.40000000000009</v>
          </cell>
          <cell r="CV13">
            <v>440</v>
          </cell>
          <cell r="CW13">
            <v>176</v>
          </cell>
          <cell r="CX13">
            <v>192</v>
          </cell>
          <cell r="CY13">
            <v>0</v>
          </cell>
          <cell r="CZ13">
            <v>0</v>
          </cell>
          <cell r="DA13">
            <v>118.2</v>
          </cell>
          <cell r="DB13">
            <v>128.30000000000001</v>
          </cell>
          <cell r="DC13">
            <v>60.5</v>
          </cell>
          <cell r="DD13">
            <v>40</v>
          </cell>
          <cell r="DE13">
            <v>20</v>
          </cell>
          <cell r="DF13">
            <v>0</v>
          </cell>
          <cell r="DG13">
            <v>15.600000000000001</v>
          </cell>
          <cell r="DH13">
            <v>0</v>
          </cell>
          <cell r="DI13">
            <v>0</v>
          </cell>
          <cell r="DJ13">
            <v>0</v>
          </cell>
          <cell r="DK13">
            <v>42</v>
          </cell>
          <cell r="DL13">
            <v>220</v>
          </cell>
          <cell r="DM13">
            <v>144.1</v>
          </cell>
          <cell r="DN13">
            <v>107.9</v>
          </cell>
          <cell r="DO13">
            <v>187.5</v>
          </cell>
          <cell r="DP13">
            <v>181</v>
          </cell>
          <cell r="DQ13">
            <v>171.70000000000002</v>
          </cell>
          <cell r="DR13">
            <v>178.95000000000002</v>
          </cell>
          <cell r="DS13">
            <v>168.38</v>
          </cell>
          <cell r="DT13">
            <v>161</v>
          </cell>
          <cell r="DU13">
            <v>69.48</v>
          </cell>
          <cell r="DV13">
            <v>108.5</v>
          </cell>
          <cell r="DW13">
            <v>202.70000000000002</v>
          </cell>
          <cell r="DX13">
            <v>115</v>
          </cell>
          <cell r="DY13">
            <v>67</v>
          </cell>
          <cell r="DZ13">
            <v>89</v>
          </cell>
          <cell r="EA13">
            <v>115</v>
          </cell>
          <cell r="EB13">
            <v>69</v>
          </cell>
          <cell r="EC13">
            <v>115</v>
          </cell>
          <cell r="ED13">
            <v>115</v>
          </cell>
          <cell r="EE13">
            <v>46</v>
          </cell>
          <cell r="EF13">
            <v>92</v>
          </cell>
          <cell r="EG13">
            <v>115</v>
          </cell>
          <cell r="EH13">
            <v>91</v>
          </cell>
          <cell r="EI13">
            <v>195</v>
          </cell>
          <cell r="EJ13">
            <v>42</v>
          </cell>
          <cell r="EK13">
            <v>84</v>
          </cell>
          <cell r="EL13">
            <v>87</v>
          </cell>
          <cell r="EM13">
            <v>90</v>
          </cell>
          <cell r="EN13">
            <v>89</v>
          </cell>
          <cell r="EO13">
            <v>46</v>
          </cell>
          <cell r="EP13">
            <v>69</v>
          </cell>
          <cell r="EQ13">
            <v>92</v>
          </cell>
          <cell r="ER13">
            <v>44</v>
          </cell>
          <cell r="ES13">
            <v>90</v>
          </cell>
          <cell r="ET13">
            <v>92</v>
          </cell>
          <cell r="EU13">
            <v>88</v>
          </cell>
          <cell r="EV13">
            <v>63</v>
          </cell>
          <cell r="EW13">
            <v>63</v>
          </cell>
          <cell r="EX13">
            <v>20</v>
          </cell>
          <cell r="EY13">
            <v>18.72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23.55</v>
          </cell>
          <cell r="FL13">
            <v>23.900000000000002</v>
          </cell>
          <cell r="FM13">
            <v>23.8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18.48</v>
          </cell>
          <cell r="GA13">
            <v>56.496000000000002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3.0000000000000001E-3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3180.4</v>
          </cell>
          <cell r="C15">
            <v>3399.8</v>
          </cell>
          <cell r="D15">
            <v>3690.7000000000003</v>
          </cell>
          <cell r="E15">
            <v>6070.3</v>
          </cell>
          <cell r="F15">
            <v>2641</v>
          </cell>
          <cell r="G15">
            <v>3034.2000000000003</v>
          </cell>
          <cell r="H15">
            <v>2991.1000000000004</v>
          </cell>
          <cell r="I15">
            <v>5822.2000000000007</v>
          </cell>
          <cell r="J15">
            <v>0</v>
          </cell>
          <cell r="K15">
            <v>9</v>
          </cell>
          <cell r="L15">
            <v>6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21.200000000000003</v>
          </cell>
          <cell r="U15">
            <v>4900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13.600000000000001</v>
          </cell>
          <cell r="AH15">
            <v>13.4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4176.1000000000004</v>
          </cell>
          <cell r="AR15">
            <v>13739.800000000001</v>
          </cell>
          <cell r="AS15">
            <v>0</v>
          </cell>
          <cell r="AT15">
            <v>8.9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23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43.38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17.600000000000001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17.600000000000001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15.840000000000002</v>
          </cell>
          <cell r="EW16">
            <v>0</v>
          </cell>
          <cell r="EX16">
            <v>0</v>
          </cell>
          <cell r="EY16">
            <v>165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0.33600000000000002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21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20</v>
          </cell>
          <cell r="V17">
            <v>0</v>
          </cell>
          <cell r="W17">
            <v>0</v>
          </cell>
          <cell r="X17">
            <v>0</v>
          </cell>
          <cell r="Y17">
            <v>20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20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20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20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20</v>
          </cell>
          <cell r="AZ17">
            <v>0</v>
          </cell>
          <cell r="BA17">
            <v>0</v>
          </cell>
          <cell r="BB17">
            <v>0</v>
          </cell>
          <cell r="BC17">
            <v>20.200000000000003</v>
          </cell>
          <cell r="BD17">
            <v>0</v>
          </cell>
          <cell r="BE17">
            <v>0</v>
          </cell>
          <cell r="BF17">
            <v>20.100000000000001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40.300000000000004</v>
          </cell>
          <cell r="BO17">
            <v>0</v>
          </cell>
          <cell r="BP17">
            <v>20.200000000000003</v>
          </cell>
          <cell r="BQ17">
            <v>20.200000000000003</v>
          </cell>
          <cell r="BR17">
            <v>16.5</v>
          </cell>
          <cell r="BS17">
            <v>20.200000000000003</v>
          </cell>
          <cell r="BT17">
            <v>17.5</v>
          </cell>
          <cell r="BU17">
            <v>38.900000000000006</v>
          </cell>
          <cell r="BV17">
            <v>14.200000000000001</v>
          </cell>
          <cell r="BW17">
            <v>15.700000000000001</v>
          </cell>
          <cell r="BX17">
            <v>4.7</v>
          </cell>
          <cell r="BY17">
            <v>0</v>
          </cell>
          <cell r="BZ17">
            <v>0</v>
          </cell>
          <cell r="CA17">
            <v>17.7</v>
          </cell>
          <cell r="CB17">
            <v>0</v>
          </cell>
          <cell r="CC17">
            <v>0</v>
          </cell>
          <cell r="CD17">
            <v>46</v>
          </cell>
          <cell r="CE17">
            <v>35.9</v>
          </cell>
          <cell r="CF17">
            <v>32.6</v>
          </cell>
          <cell r="CG17">
            <v>15</v>
          </cell>
          <cell r="CH17">
            <v>31.200000000000003</v>
          </cell>
          <cell r="CI17">
            <v>17.5</v>
          </cell>
          <cell r="CJ17">
            <v>14.600000000000001</v>
          </cell>
          <cell r="CK17">
            <v>0</v>
          </cell>
          <cell r="CL17">
            <v>20.200000000000003</v>
          </cell>
          <cell r="CM17">
            <v>21.5</v>
          </cell>
          <cell r="CN17">
            <v>0</v>
          </cell>
          <cell r="CO17">
            <v>34</v>
          </cell>
          <cell r="CP17">
            <v>0</v>
          </cell>
          <cell r="CQ17">
            <v>18.2</v>
          </cell>
          <cell r="CR17">
            <v>34.4</v>
          </cell>
          <cell r="CS17">
            <v>35.4</v>
          </cell>
          <cell r="CT17">
            <v>55.2</v>
          </cell>
          <cell r="CU17">
            <v>37.6</v>
          </cell>
          <cell r="CV17">
            <v>36.9</v>
          </cell>
          <cell r="CW17">
            <v>37.9</v>
          </cell>
          <cell r="CX17">
            <v>16.8</v>
          </cell>
          <cell r="CY17">
            <v>27.400000000000002</v>
          </cell>
          <cell r="CZ17">
            <v>18.3</v>
          </cell>
          <cell r="DA17">
            <v>20.200000000000003</v>
          </cell>
          <cell r="DB17">
            <v>17.5</v>
          </cell>
          <cell r="DC17">
            <v>51.6</v>
          </cell>
          <cell r="DD17">
            <v>18</v>
          </cell>
          <cell r="DE17">
            <v>0</v>
          </cell>
          <cell r="DF17">
            <v>0</v>
          </cell>
          <cell r="DG17">
            <v>15.100000000000001</v>
          </cell>
          <cell r="DH17">
            <v>32.9</v>
          </cell>
          <cell r="DI17">
            <v>17.3</v>
          </cell>
          <cell r="DJ17">
            <v>59</v>
          </cell>
          <cell r="DK17">
            <v>0</v>
          </cell>
          <cell r="DL17">
            <v>0</v>
          </cell>
          <cell r="DM17">
            <v>18.8</v>
          </cell>
          <cell r="DN17">
            <v>18.8</v>
          </cell>
          <cell r="DO17">
            <v>17.2</v>
          </cell>
          <cell r="DP17">
            <v>16.7</v>
          </cell>
          <cell r="DQ17">
            <v>35.200000000000003</v>
          </cell>
          <cell r="DR17">
            <v>37.9</v>
          </cell>
          <cell r="DS17">
            <v>19.700000000000003</v>
          </cell>
          <cell r="DT17">
            <v>57.48</v>
          </cell>
          <cell r="DU17">
            <v>0</v>
          </cell>
          <cell r="DV17">
            <v>19.3</v>
          </cell>
          <cell r="DW17">
            <v>19.71</v>
          </cell>
          <cell r="DX17">
            <v>0</v>
          </cell>
          <cell r="DY17">
            <v>18</v>
          </cell>
          <cell r="DZ17">
            <v>15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18.630000000000003</v>
          </cell>
          <cell r="EF17">
            <v>0</v>
          </cell>
          <cell r="EG17">
            <v>18.344999999999999</v>
          </cell>
          <cell r="EH17">
            <v>0</v>
          </cell>
          <cell r="EI17">
            <v>1.0000000000000002E-2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19.980000000000004</v>
          </cell>
          <cell r="EP17">
            <v>0</v>
          </cell>
          <cell r="EQ17">
            <v>0</v>
          </cell>
          <cell r="ER17">
            <v>20.16</v>
          </cell>
          <cell r="ES17">
            <v>1.55</v>
          </cell>
          <cell r="ET17">
            <v>42.07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20.16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21.900000000000002</v>
          </cell>
          <cell r="FG17">
            <v>63.960000000000008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19.98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20.07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5.8000000000000007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0.33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18.2</v>
          </cell>
          <cell r="EF18">
            <v>15.700000000000001</v>
          </cell>
          <cell r="EG18">
            <v>26.5</v>
          </cell>
          <cell r="EH18">
            <v>21</v>
          </cell>
          <cell r="EI18">
            <v>0.57000000000000006</v>
          </cell>
          <cell r="EJ18">
            <v>44.5</v>
          </cell>
          <cell r="EK18">
            <v>21.700000000000003</v>
          </cell>
          <cell r="EL18">
            <v>62.5</v>
          </cell>
          <cell r="EM18">
            <v>15.700000000000001</v>
          </cell>
          <cell r="EN18">
            <v>0</v>
          </cell>
          <cell r="EO18">
            <v>32</v>
          </cell>
          <cell r="EP18">
            <v>20.400000000000002</v>
          </cell>
          <cell r="EQ18">
            <v>0.57000000000000006</v>
          </cell>
          <cell r="ER18">
            <v>15.840000000000002</v>
          </cell>
          <cell r="ES18">
            <v>79.2</v>
          </cell>
          <cell r="ET18">
            <v>83.740000000000009</v>
          </cell>
          <cell r="EU18">
            <v>52.52000000000001</v>
          </cell>
          <cell r="EV18">
            <v>93.78</v>
          </cell>
          <cell r="EW18">
            <v>269.64000000000004</v>
          </cell>
          <cell r="EX18">
            <v>184.91</v>
          </cell>
          <cell r="EY18">
            <v>233.88000000000002</v>
          </cell>
          <cell r="EZ18">
            <v>336.06</v>
          </cell>
          <cell r="FA18">
            <v>72.960000000000008</v>
          </cell>
          <cell r="FB18">
            <v>0</v>
          </cell>
          <cell r="FC18">
            <v>0</v>
          </cell>
          <cell r="FD18">
            <v>165.76</v>
          </cell>
          <cell r="FE18">
            <v>109.44000000000001</v>
          </cell>
          <cell r="FF18">
            <v>164.16</v>
          </cell>
          <cell r="FG18">
            <v>72.960000000000008</v>
          </cell>
          <cell r="FH18">
            <v>115.5</v>
          </cell>
          <cell r="FI18">
            <v>113.88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6.0000000000000001E-3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23</v>
          </cell>
          <cell r="CS20">
            <v>0</v>
          </cell>
          <cell r="CT20">
            <v>0</v>
          </cell>
          <cell r="CU20">
            <v>0</v>
          </cell>
          <cell r="CV20">
            <v>2.3000000000000003</v>
          </cell>
          <cell r="CW20">
            <v>0</v>
          </cell>
          <cell r="CX20">
            <v>2.2000000000000002</v>
          </cell>
          <cell r="CY20">
            <v>0</v>
          </cell>
          <cell r="CZ20">
            <v>0</v>
          </cell>
          <cell r="DA20">
            <v>4.4000000000000004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0.1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15.805000000000001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18.507000000000001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6.18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16.006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20.180000000000003</v>
          </cell>
          <cell r="ET20">
            <v>58.792000000000002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2.718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21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20</v>
          </cell>
          <cell r="GA20">
            <v>8.7639999999999993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3066.1000000000004</v>
          </cell>
          <cell r="C21">
            <v>1212</v>
          </cell>
          <cell r="D21">
            <v>502.6</v>
          </cell>
          <cell r="E21">
            <v>1077.3</v>
          </cell>
          <cell r="F21">
            <v>1364.8000000000002</v>
          </cell>
          <cell r="G21">
            <v>1725.6000000000001</v>
          </cell>
          <cell r="H21">
            <v>3805.7000000000003</v>
          </cell>
          <cell r="I21">
            <v>2994.8</v>
          </cell>
          <cell r="J21">
            <v>2808.3</v>
          </cell>
          <cell r="K21">
            <v>1679.2</v>
          </cell>
          <cell r="L21">
            <v>1298.1000000000001</v>
          </cell>
          <cell r="M21">
            <v>843</v>
          </cell>
          <cell r="N21">
            <v>1970.6000000000001</v>
          </cell>
          <cell r="O21">
            <v>2574.8000000000002</v>
          </cell>
          <cell r="P21">
            <v>2107.6</v>
          </cell>
          <cell r="Q21">
            <v>2228.7000000000003</v>
          </cell>
          <cell r="R21">
            <v>2572.8000000000002</v>
          </cell>
          <cell r="S21">
            <v>2464</v>
          </cell>
          <cell r="T21">
            <v>3773.9</v>
          </cell>
          <cell r="U21">
            <v>2556.6000000000004</v>
          </cell>
          <cell r="V21">
            <v>2979.1000000000004</v>
          </cell>
          <cell r="W21">
            <v>1565.3000000000002</v>
          </cell>
          <cell r="X21">
            <v>1329.6000000000001</v>
          </cell>
          <cell r="Y21">
            <v>3515.2000000000003</v>
          </cell>
          <cell r="Z21">
            <v>1194.8</v>
          </cell>
          <cell r="AA21">
            <v>1425.7</v>
          </cell>
          <cell r="AB21">
            <v>3883.2000000000003</v>
          </cell>
          <cell r="AC21">
            <v>1100.1000000000001</v>
          </cell>
          <cell r="AD21">
            <v>1710.6000000000001</v>
          </cell>
          <cell r="AE21">
            <v>2542.5</v>
          </cell>
          <cell r="AF21">
            <v>2829.6000000000004</v>
          </cell>
          <cell r="AG21">
            <v>5170.6000000000004</v>
          </cell>
          <cell r="AH21">
            <v>4301.1000000000004</v>
          </cell>
          <cell r="AI21">
            <v>3346.1000000000004</v>
          </cell>
          <cell r="AJ21">
            <v>2152.1</v>
          </cell>
          <cell r="AK21">
            <v>577</v>
          </cell>
          <cell r="AL21">
            <v>384.3</v>
          </cell>
          <cell r="AM21">
            <v>3121.1000000000004</v>
          </cell>
          <cell r="AN21">
            <v>4576.2</v>
          </cell>
          <cell r="AO21">
            <v>3882.4</v>
          </cell>
          <cell r="AP21">
            <v>4016.6000000000004</v>
          </cell>
          <cell r="AQ21">
            <v>4391.2</v>
          </cell>
          <cell r="AR21">
            <v>3990.9</v>
          </cell>
          <cell r="AS21">
            <v>4566.3</v>
          </cell>
          <cell r="AT21">
            <v>4496.9000000000005</v>
          </cell>
          <cell r="AU21">
            <v>5188.5</v>
          </cell>
          <cell r="AV21">
            <v>3772.1000000000004</v>
          </cell>
          <cell r="AW21">
            <v>5111.1000000000004</v>
          </cell>
          <cell r="AX21">
            <v>5118.2000000000007</v>
          </cell>
          <cell r="AY21">
            <v>4306.3</v>
          </cell>
          <cell r="AZ21">
            <v>4162.4000000000005</v>
          </cell>
          <cell r="BA21">
            <v>3754.6000000000004</v>
          </cell>
          <cell r="BB21">
            <v>5718</v>
          </cell>
          <cell r="BC21">
            <v>4926.7000000000007</v>
          </cell>
          <cell r="BD21">
            <v>3668.7000000000003</v>
          </cell>
          <cell r="BE21">
            <v>2246.1</v>
          </cell>
          <cell r="BF21">
            <v>3439.9</v>
          </cell>
          <cell r="BG21">
            <v>4902.6000000000004</v>
          </cell>
          <cell r="BH21">
            <v>3483.3</v>
          </cell>
          <cell r="BI21">
            <v>1960</v>
          </cell>
          <cell r="BJ21">
            <v>1803.5</v>
          </cell>
          <cell r="BK21">
            <v>2773.9</v>
          </cell>
          <cell r="BL21">
            <v>3482.4</v>
          </cell>
          <cell r="BM21">
            <v>75.100000000000009</v>
          </cell>
          <cell r="BN21">
            <v>4716.1000000000004</v>
          </cell>
          <cell r="BO21">
            <v>3131.7000000000003</v>
          </cell>
          <cell r="BP21">
            <v>1551.6000000000001</v>
          </cell>
          <cell r="BQ21">
            <v>4014.1000000000004</v>
          </cell>
          <cell r="BR21">
            <v>5562.8</v>
          </cell>
          <cell r="BS21">
            <v>2215</v>
          </cell>
          <cell r="BT21">
            <v>1698.8000000000002</v>
          </cell>
          <cell r="BU21">
            <v>3556.1000000000004</v>
          </cell>
          <cell r="BV21">
            <v>3229.8</v>
          </cell>
          <cell r="BW21">
            <v>3204.5</v>
          </cell>
          <cell r="BX21">
            <v>2965.4</v>
          </cell>
          <cell r="BY21">
            <v>3792.9</v>
          </cell>
          <cell r="BZ21">
            <v>5120</v>
          </cell>
          <cell r="CA21">
            <v>5795.6</v>
          </cell>
          <cell r="CB21">
            <v>4706</v>
          </cell>
          <cell r="CC21">
            <v>4174.2</v>
          </cell>
          <cell r="CD21">
            <v>3811.8</v>
          </cell>
          <cell r="CE21">
            <v>4494.1000000000004</v>
          </cell>
          <cell r="CF21">
            <v>2100.2000000000003</v>
          </cell>
          <cell r="CG21">
            <v>2629.6000000000004</v>
          </cell>
          <cell r="CH21">
            <v>3582.4</v>
          </cell>
          <cell r="CI21">
            <v>1943.9</v>
          </cell>
          <cell r="CJ21">
            <v>3362.7000000000003</v>
          </cell>
          <cell r="CK21">
            <v>2824.7000000000003</v>
          </cell>
          <cell r="CL21">
            <v>2676.4</v>
          </cell>
          <cell r="CM21">
            <v>2030.6000000000001</v>
          </cell>
          <cell r="CN21">
            <v>1414.1000000000001</v>
          </cell>
          <cell r="CO21">
            <v>1617.2</v>
          </cell>
          <cell r="CP21">
            <v>1191.7</v>
          </cell>
          <cell r="CQ21">
            <v>1571.7</v>
          </cell>
          <cell r="CR21">
            <v>1810.7</v>
          </cell>
          <cell r="CS21">
            <v>1884.7</v>
          </cell>
          <cell r="CT21">
            <v>1700.1000000000001</v>
          </cell>
          <cell r="CU21">
            <v>2121.4</v>
          </cell>
          <cell r="CV21">
            <v>1165.3</v>
          </cell>
          <cell r="CW21">
            <v>1575.1000000000001</v>
          </cell>
          <cell r="CX21">
            <v>1135.1000000000001</v>
          </cell>
          <cell r="CY21">
            <v>1471.9</v>
          </cell>
          <cell r="CZ21">
            <v>1177.1000000000001</v>
          </cell>
          <cell r="DA21">
            <v>1581.2</v>
          </cell>
          <cell r="DB21">
            <v>1837.4</v>
          </cell>
          <cell r="DC21">
            <v>1278.3000000000002</v>
          </cell>
          <cell r="DD21">
            <v>2988.4</v>
          </cell>
          <cell r="DE21">
            <v>3730.9</v>
          </cell>
          <cell r="DF21">
            <v>1249.6000000000001</v>
          </cell>
          <cell r="DG21">
            <v>1414.8000000000002</v>
          </cell>
          <cell r="DH21">
            <v>1388.9</v>
          </cell>
          <cell r="DI21">
            <v>1065.7</v>
          </cell>
          <cell r="DJ21">
            <v>1746.6000000000001</v>
          </cell>
          <cell r="DK21">
            <v>1314.7</v>
          </cell>
          <cell r="DL21">
            <v>1108.8</v>
          </cell>
          <cell r="DM21">
            <v>1474.1000000000001</v>
          </cell>
          <cell r="DN21">
            <v>1129.5</v>
          </cell>
          <cell r="DO21">
            <v>1258.5</v>
          </cell>
          <cell r="DP21">
            <v>814.5</v>
          </cell>
          <cell r="DQ21">
            <v>992.40000000000009</v>
          </cell>
          <cell r="DR21">
            <v>1180.7160000000001</v>
          </cell>
          <cell r="DS21">
            <v>2221.9500000000003</v>
          </cell>
          <cell r="DT21">
            <v>2358.7310000000002</v>
          </cell>
          <cell r="DU21">
            <v>1898.08</v>
          </cell>
          <cell r="DV21">
            <v>1453.6000000000001</v>
          </cell>
          <cell r="DW21">
            <v>2703.587</v>
          </cell>
          <cell r="DX21">
            <v>1964.9</v>
          </cell>
          <cell r="DY21">
            <v>1706.116</v>
          </cell>
          <cell r="DZ21">
            <v>1457.325</v>
          </cell>
          <cell r="EA21">
            <v>1688.8500000000001</v>
          </cell>
          <cell r="EB21">
            <v>822.1</v>
          </cell>
          <cell r="EC21">
            <v>1413.6000000000001</v>
          </cell>
          <cell r="ED21">
            <v>1014.6</v>
          </cell>
          <cell r="EE21">
            <v>1024.55</v>
          </cell>
          <cell r="EF21">
            <v>1319.46</v>
          </cell>
          <cell r="EG21">
            <v>1249.5</v>
          </cell>
          <cell r="EH21">
            <v>1041.3500000000001</v>
          </cell>
          <cell r="EI21">
            <v>1135.8500000000001</v>
          </cell>
          <cell r="EJ21">
            <v>815.85</v>
          </cell>
          <cell r="EK21">
            <v>1049.1000000000001</v>
          </cell>
          <cell r="EL21">
            <v>775.7</v>
          </cell>
          <cell r="EM21">
            <v>1229.2700000000002</v>
          </cell>
          <cell r="EN21">
            <v>981.91000000000008</v>
          </cell>
          <cell r="EO21">
            <v>1003.8200000000002</v>
          </cell>
          <cell r="EP21">
            <v>840.75</v>
          </cell>
          <cell r="EQ21">
            <v>912.90000000000009</v>
          </cell>
          <cell r="ER21">
            <v>0</v>
          </cell>
          <cell r="ES21">
            <v>0</v>
          </cell>
          <cell r="ET21">
            <v>384.82</v>
          </cell>
          <cell r="EU21">
            <v>365.35</v>
          </cell>
          <cell r="EV21">
            <v>467.20000000000005</v>
          </cell>
          <cell r="EW21">
            <v>536.30000000000007</v>
          </cell>
          <cell r="EX21">
            <v>593.80000000000007</v>
          </cell>
          <cell r="EY21">
            <v>1246.9100000000001</v>
          </cell>
          <cell r="EZ21">
            <v>1272.1900000000003</v>
          </cell>
          <cell r="FA21">
            <v>4.9400000000000004</v>
          </cell>
          <cell r="FB21">
            <v>0</v>
          </cell>
          <cell r="FC21">
            <v>177.3</v>
          </cell>
          <cell r="FD21">
            <v>662.40000000000009</v>
          </cell>
          <cell r="FE21">
            <v>1124.7460000000001</v>
          </cell>
          <cell r="FF21">
            <v>823.65499999999997</v>
          </cell>
          <cell r="FG21">
            <v>1753.1000000000001</v>
          </cell>
          <cell r="FH21">
            <v>619.70000000000005</v>
          </cell>
          <cell r="FI21">
            <v>1078</v>
          </cell>
          <cell r="FJ21">
            <v>527.52</v>
          </cell>
          <cell r="FK21">
            <v>1139.7</v>
          </cell>
          <cell r="FL21">
            <v>713.7</v>
          </cell>
          <cell r="FM21">
            <v>623.90000000000009</v>
          </cell>
          <cell r="FN21">
            <v>56.5</v>
          </cell>
          <cell r="FO21">
            <v>177</v>
          </cell>
          <cell r="FP21">
            <v>166.95000000000002</v>
          </cell>
          <cell r="FQ21">
            <v>322.97000000000003</v>
          </cell>
          <cell r="FR21">
            <v>301.85500000000002</v>
          </cell>
          <cell r="FS21">
            <v>160.64000000000001</v>
          </cell>
          <cell r="FT21">
            <v>405.363</v>
          </cell>
          <cell r="FU21">
            <v>291.75</v>
          </cell>
          <cell r="FV21">
            <v>302.95</v>
          </cell>
          <cell r="FW21">
            <v>292.91500000000002</v>
          </cell>
          <cell r="FX21">
            <v>309.60000000000002</v>
          </cell>
          <cell r="FY21">
            <v>333.25</v>
          </cell>
          <cell r="FZ21">
            <v>185.208</v>
          </cell>
          <cell r="GA21">
            <v>163.95000000000002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56.800000000000004</v>
          </cell>
          <cell r="AX23">
            <v>24.700000000000003</v>
          </cell>
          <cell r="AY23">
            <v>0</v>
          </cell>
          <cell r="AZ23">
            <v>0</v>
          </cell>
          <cell r="BA23">
            <v>228</v>
          </cell>
          <cell r="BB23">
            <v>45</v>
          </cell>
          <cell r="BC23">
            <v>45</v>
          </cell>
          <cell r="BD23">
            <v>177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20</v>
          </cell>
          <cell r="BU23">
            <v>0</v>
          </cell>
          <cell r="BV23">
            <v>0</v>
          </cell>
          <cell r="BW23">
            <v>91.5</v>
          </cell>
          <cell r="BX23">
            <v>0</v>
          </cell>
          <cell r="BY23">
            <v>290</v>
          </cell>
          <cell r="BZ23">
            <v>23</v>
          </cell>
          <cell r="CA23">
            <v>0</v>
          </cell>
          <cell r="CB23">
            <v>0</v>
          </cell>
          <cell r="CC23">
            <v>197.9</v>
          </cell>
          <cell r="CD23">
            <v>872.2</v>
          </cell>
          <cell r="CE23">
            <v>2187.7000000000003</v>
          </cell>
          <cell r="CF23">
            <v>2410.2000000000003</v>
          </cell>
          <cell r="CG23">
            <v>2168.7000000000003</v>
          </cell>
          <cell r="CH23">
            <v>660</v>
          </cell>
          <cell r="CI23">
            <v>2671.6000000000004</v>
          </cell>
          <cell r="CJ23">
            <v>3350.6000000000004</v>
          </cell>
          <cell r="CK23">
            <v>3717.8</v>
          </cell>
          <cell r="CL23">
            <v>7014.6</v>
          </cell>
          <cell r="CM23">
            <v>8210</v>
          </cell>
          <cell r="CN23">
            <v>7083.8</v>
          </cell>
          <cell r="CO23">
            <v>7028.3</v>
          </cell>
          <cell r="CP23">
            <v>6300.3</v>
          </cell>
          <cell r="CQ23">
            <v>8025.9000000000005</v>
          </cell>
          <cell r="CR23">
            <v>8852</v>
          </cell>
          <cell r="CS23">
            <v>6869.5</v>
          </cell>
          <cell r="CT23">
            <v>4829.1000000000004</v>
          </cell>
          <cell r="CU23">
            <v>6857.5</v>
          </cell>
          <cell r="CV23">
            <v>8960.8000000000011</v>
          </cell>
          <cell r="CW23">
            <v>7107.5</v>
          </cell>
          <cell r="CX23">
            <v>6710.6</v>
          </cell>
          <cell r="CY23">
            <v>6402.2000000000007</v>
          </cell>
          <cell r="CZ23">
            <v>4387.3</v>
          </cell>
          <cell r="DA23">
            <v>5077.3</v>
          </cell>
          <cell r="DB23">
            <v>2593.4</v>
          </cell>
          <cell r="DC23">
            <v>3908.9</v>
          </cell>
          <cell r="DD23">
            <v>8462.7000000000007</v>
          </cell>
          <cell r="DE23">
            <v>9437.3000000000011</v>
          </cell>
          <cell r="DF23">
            <v>5881.3</v>
          </cell>
          <cell r="DG23">
            <v>10055.700000000001</v>
          </cell>
          <cell r="DH23">
            <v>9906.2000000000007</v>
          </cell>
          <cell r="DI23">
            <v>2002</v>
          </cell>
          <cell r="DJ23">
            <v>2945.7000000000003</v>
          </cell>
          <cell r="DK23">
            <v>3616.1000000000004</v>
          </cell>
          <cell r="DL23">
            <v>4531.4000000000005</v>
          </cell>
          <cell r="DM23">
            <v>4388.9000000000005</v>
          </cell>
          <cell r="DN23">
            <v>3924.8</v>
          </cell>
          <cell r="DO23">
            <v>768.40000000000009</v>
          </cell>
          <cell r="DP23">
            <v>2847.8</v>
          </cell>
          <cell r="DQ23">
            <v>5279.8</v>
          </cell>
          <cell r="DR23">
            <v>4105.67</v>
          </cell>
          <cell r="DS23">
            <v>7032.8009999999995</v>
          </cell>
          <cell r="DT23">
            <v>10258.438000000002</v>
          </cell>
          <cell r="DU23">
            <v>925.08800000000019</v>
          </cell>
          <cell r="DV23">
            <v>1867.796</v>
          </cell>
          <cell r="DW23">
            <v>4921.5280000000002</v>
          </cell>
          <cell r="DX23">
            <v>9532.884</v>
          </cell>
          <cell r="DY23">
            <v>7537.098</v>
          </cell>
          <cell r="DZ23">
            <v>11326.717000000001</v>
          </cell>
          <cell r="EA23">
            <v>14294.683000000003</v>
          </cell>
          <cell r="EB23">
            <v>12749.636</v>
          </cell>
          <cell r="EC23">
            <v>11323.056</v>
          </cell>
          <cell r="ED23">
            <v>7463.8110000000006</v>
          </cell>
          <cell r="EE23">
            <v>10377.914000000001</v>
          </cell>
          <cell r="EF23">
            <v>15732.643</v>
          </cell>
          <cell r="EG23">
            <v>14917.692999999999</v>
          </cell>
          <cell r="EH23">
            <v>15841.035000000002</v>
          </cell>
          <cell r="EI23">
            <v>9457.1850000000013</v>
          </cell>
          <cell r="EJ23">
            <v>11114.86</v>
          </cell>
          <cell r="EK23">
            <v>8567.889000000001</v>
          </cell>
          <cell r="EL23">
            <v>8232.2459999999992</v>
          </cell>
          <cell r="EM23">
            <v>5062.8620000000001</v>
          </cell>
          <cell r="EN23">
            <v>5439.8040000000001</v>
          </cell>
          <cell r="EO23">
            <v>4237.6140000000005</v>
          </cell>
          <cell r="EP23">
            <v>3746.22</v>
          </cell>
          <cell r="EQ23">
            <v>3925.3940000000002</v>
          </cell>
          <cell r="ER23">
            <v>3374</v>
          </cell>
          <cell r="ES23">
            <v>5765.9760000000006</v>
          </cell>
          <cell r="ET23">
            <v>12476.062</v>
          </cell>
          <cell r="EU23">
            <v>5452.7250000000004</v>
          </cell>
          <cell r="EV23">
            <v>10480.5</v>
          </cell>
          <cell r="EW23">
            <v>9176.8000000000011</v>
          </cell>
          <cell r="EX23">
            <v>6921.35</v>
          </cell>
          <cell r="EY23">
            <v>7861.75</v>
          </cell>
          <cell r="EZ23">
            <v>10132.775000000001</v>
          </cell>
          <cell r="FA23">
            <v>3706.3500000000004</v>
          </cell>
          <cell r="FB23">
            <v>1180.5</v>
          </cell>
          <cell r="FC23">
            <v>0</v>
          </cell>
          <cell r="FD23">
            <v>16801.59</v>
          </cell>
          <cell r="FE23">
            <v>15415.570000000002</v>
          </cell>
          <cell r="FF23">
            <v>16616.600000000002</v>
          </cell>
          <cell r="FG23">
            <v>19648.414000000001</v>
          </cell>
          <cell r="FH23">
            <v>17934.935000000001</v>
          </cell>
          <cell r="FI23">
            <v>4866.82</v>
          </cell>
          <cell r="FJ23">
            <v>4008.25</v>
          </cell>
          <cell r="FK23">
            <v>7328.72</v>
          </cell>
          <cell r="FL23">
            <v>8588.91</v>
          </cell>
          <cell r="FM23">
            <v>7556.55</v>
          </cell>
          <cell r="FN23">
            <v>3432.61</v>
          </cell>
          <cell r="FO23">
            <v>0</v>
          </cell>
          <cell r="FP23">
            <v>6551.6100000000006</v>
          </cell>
          <cell r="FQ23">
            <v>8525.68</v>
          </cell>
          <cell r="FR23">
            <v>5705.7300000000005</v>
          </cell>
          <cell r="FS23">
            <v>5488.17</v>
          </cell>
          <cell r="FT23">
            <v>5254.89</v>
          </cell>
          <cell r="FU23">
            <v>5361.75</v>
          </cell>
          <cell r="FV23">
            <v>5582.56</v>
          </cell>
          <cell r="FW23">
            <v>6839.6900000000005</v>
          </cell>
          <cell r="FX23">
            <v>10013.43</v>
          </cell>
          <cell r="FY23">
            <v>8897.35</v>
          </cell>
          <cell r="FZ23">
            <v>1083.2</v>
          </cell>
          <cell r="GA23">
            <v>2399.15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160</v>
          </cell>
          <cell r="M24">
            <v>0</v>
          </cell>
          <cell r="N24">
            <v>0</v>
          </cell>
          <cell r="O24">
            <v>0</v>
          </cell>
          <cell r="P24">
            <v>50</v>
          </cell>
          <cell r="Q24">
            <v>50</v>
          </cell>
          <cell r="R24">
            <v>0</v>
          </cell>
          <cell r="S24">
            <v>14</v>
          </cell>
          <cell r="T24">
            <v>0</v>
          </cell>
          <cell r="U24">
            <v>83.800000000000011</v>
          </cell>
          <cell r="V24">
            <v>71</v>
          </cell>
          <cell r="W24">
            <v>53.300000000000004</v>
          </cell>
          <cell r="X24">
            <v>0</v>
          </cell>
          <cell r="Y24">
            <v>117.10000000000001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52.7</v>
          </cell>
          <cell r="AF24">
            <v>0</v>
          </cell>
          <cell r="AG24">
            <v>89.2</v>
          </cell>
          <cell r="AH24">
            <v>0</v>
          </cell>
          <cell r="AI24">
            <v>135.20000000000002</v>
          </cell>
          <cell r="AJ24">
            <v>132.5</v>
          </cell>
          <cell r="AK24">
            <v>412.40000000000003</v>
          </cell>
          <cell r="AL24">
            <v>84.800000000000011</v>
          </cell>
          <cell r="AM24">
            <v>38.400000000000006</v>
          </cell>
          <cell r="AN24">
            <v>159.20000000000002</v>
          </cell>
          <cell r="AO24">
            <v>301</v>
          </cell>
          <cell r="AP24">
            <v>61.6</v>
          </cell>
          <cell r="AQ24">
            <v>45.300000000000004</v>
          </cell>
          <cell r="AR24">
            <v>0</v>
          </cell>
          <cell r="AS24">
            <v>39.1</v>
          </cell>
          <cell r="AT24">
            <v>0</v>
          </cell>
          <cell r="AU24">
            <v>0</v>
          </cell>
          <cell r="AV24">
            <v>20.900000000000002</v>
          </cell>
          <cell r="AW24">
            <v>0</v>
          </cell>
          <cell r="AX24">
            <v>265.8</v>
          </cell>
          <cell r="AY24">
            <v>185.5</v>
          </cell>
          <cell r="AZ24">
            <v>269.2</v>
          </cell>
          <cell r="BA24">
            <v>0</v>
          </cell>
          <cell r="BB24">
            <v>0</v>
          </cell>
          <cell r="BC24">
            <v>437.70000000000005</v>
          </cell>
          <cell r="BD24">
            <v>282.5</v>
          </cell>
          <cell r="BE24">
            <v>0</v>
          </cell>
          <cell r="BF24">
            <v>153.30000000000001</v>
          </cell>
          <cell r="BG24">
            <v>145.4</v>
          </cell>
          <cell r="BH24">
            <v>272.90000000000003</v>
          </cell>
          <cell r="BI24">
            <v>466.1</v>
          </cell>
          <cell r="BJ24">
            <v>368</v>
          </cell>
          <cell r="BK24">
            <v>345.3</v>
          </cell>
          <cell r="BL24">
            <v>324.5</v>
          </cell>
          <cell r="BM24">
            <v>191.5</v>
          </cell>
          <cell r="BN24">
            <v>60.900000000000006</v>
          </cell>
          <cell r="BO24">
            <v>160</v>
          </cell>
          <cell r="BP24">
            <v>40.200000000000003</v>
          </cell>
          <cell r="BQ24">
            <v>191.8</v>
          </cell>
          <cell r="BR24">
            <v>255.5</v>
          </cell>
          <cell r="BS24">
            <v>327.40000000000003</v>
          </cell>
          <cell r="BT24">
            <v>412</v>
          </cell>
          <cell r="BU24">
            <v>754.40000000000009</v>
          </cell>
          <cell r="BV24">
            <v>881.2</v>
          </cell>
          <cell r="BW24">
            <v>896.6</v>
          </cell>
          <cell r="BX24">
            <v>833.40000000000009</v>
          </cell>
          <cell r="BY24">
            <v>633.70000000000005</v>
          </cell>
          <cell r="BZ24">
            <v>258.60000000000002</v>
          </cell>
          <cell r="CA24">
            <v>437.20000000000005</v>
          </cell>
          <cell r="CB24">
            <v>318.90000000000003</v>
          </cell>
          <cell r="CC24">
            <v>302.60000000000002</v>
          </cell>
          <cell r="CD24">
            <v>135.6</v>
          </cell>
          <cell r="CE24">
            <v>198.8</v>
          </cell>
          <cell r="CF24">
            <v>255.10000000000002</v>
          </cell>
          <cell r="CG24">
            <v>541</v>
          </cell>
          <cell r="CH24">
            <v>865.1</v>
          </cell>
          <cell r="CI24">
            <v>1139.2</v>
          </cell>
          <cell r="CJ24">
            <v>1462</v>
          </cell>
          <cell r="CK24">
            <v>356</v>
          </cell>
          <cell r="CL24">
            <v>328.1</v>
          </cell>
          <cell r="CM24">
            <v>417.20000000000005</v>
          </cell>
          <cell r="CN24">
            <v>684.30000000000007</v>
          </cell>
          <cell r="CO24">
            <v>737</v>
          </cell>
          <cell r="CP24">
            <v>800.2</v>
          </cell>
          <cell r="CQ24">
            <v>1056.3</v>
          </cell>
          <cell r="CR24">
            <v>1335.8000000000002</v>
          </cell>
          <cell r="CS24">
            <v>944.90000000000009</v>
          </cell>
          <cell r="CT24">
            <v>1042.5</v>
          </cell>
          <cell r="CU24">
            <v>276.2</v>
          </cell>
          <cell r="CV24">
            <v>1118.7</v>
          </cell>
          <cell r="CW24">
            <v>413.6</v>
          </cell>
          <cell r="CX24">
            <v>2673.8</v>
          </cell>
          <cell r="CY24">
            <v>2845</v>
          </cell>
          <cell r="CZ24">
            <v>2306</v>
          </cell>
          <cell r="DA24">
            <v>3857.3</v>
          </cell>
          <cell r="DB24">
            <v>3289.9</v>
          </cell>
          <cell r="DC24">
            <v>4956.3</v>
          </cell>
          <cell r="DD24">
            <v>5187.2000000000007</v>
          </cell>
          <cell r="DE24">
            <v>3998.4</v>
          </cell>
          <cell r="DF24">
            <v>4817.2</v>
          </cell>
          <cell r="DG24">
            <v>1471.5</v>
          </cell>
          <cell r="DH24">
            <v>1320</v>
          </cell>
          <cell r="DI24">
            <v>3399.9</v>
          </cell>
          <cell r="DJ24">
            <v>4006.4</v>
          </cell>
          <cell r="DK24">
            <v>5244.2000000000007</v>
          </cell>
          <cell r="DL24">
            <v>5499.9000000000005</v>
          </cell>
          <cell r="DM24">
            <v>4949.5</v>
          </cell>
          <cell r="DN24">
            <v>4121.6000000000004</v>
          </cell>
          <cell r="DO24">
            <v>2257.4</v>
          </cell>
          <cell r="DP24">
            <v>2904.7000000000003</v>
          </cell>
          <cell r="DQ24">
            <v>2221.5</v>
          </cell>
          <cell r="DR24">
            <v>1259.1400000000001</v>
          </cell>
          <cell r="DS24">
            <v>1434.0600000000002</v>
          </cell>
          <cell r="DT24">
            <v>1534.66</v>
          </cell>
          <cell r="DU24">
            <v>74.100000000000009</v>
          </cell>
          <cell r="DV24">
            <v>94.26</v>
          </cell>
          <cell r="DW24">
            <v>731.06000000000006</v>
          </cell>
          <cell r="DX24">
            <v>494</v>
          </cell>
          <cell r="DY24">
            <v>687.06000000000006</v>
          </cell>
          <cell r="DZ24">
            <v>341.26</v>
          </cell>
          <cell r="EA24">
            <v>98.800000000000011</v>
          </cell>
          <cell r="EB24">
            <v>242.46</v>
          </cell>
          <cell r="EC24">
            <v>415.27</v>
          </cell>
          <cell r="ED24">
            <v>944.90000000000009</v>
          </cell>
          <cell r="EE24">
            <v>964.46</v>
          </cell>
          <cell r="EF24">
            <v>638.56000000000006</v>
          </cell>
          <cell r="EG24">
            <v>395.20000000000005</v>
          </cell>
          <cell r="EH24">
            <v>519.86</v>
          </cell>
          <cell r="EI24">
            <v>637.66000000000008</v>
          </cell>
          <cell r="EJ24">
            <v>1048.1600000000001</v>
          </cell>
          <cell r="EK24">
            <v>1008.7</v>
          </cell>
          <cell r="EL24">
            <v>963.1</v>
          </cell>
          <cell r="EM24">
            <v>736.46</v>
          </cell>
          <cell r="EN24">
            <v>341.26</v>
          </cell>
          <cell r="EO24">
            <v>565.18000000000006</v>
          </cell>
          <cell r="EP24">
            <v>514.16000000000008</v>
          </cell>
          <cell r="EQ24">
            <v>514.16</v>
          </cell>
          <cell r="ER24">
            <v>0</v>
          </cell>
          <cell r="ES24">
            <v>172.9</v>
          </cell>
          <cell r="ET24">
            <v>197.60000000000002</v>
          </cell>
          <cell r="EU24">
            <v>5.7600000000000007</v>
          </cell>
          <cell r="EV24">
            <v>148.20000000000002</v>
          </cell>
          <cell r="EW24">
            <v>219.76</v>
          </cell>
          <cell r="EX24">
            <v>100.72000000000001</v>
          </cell>
          <cell r="EY24">
            <v>930.75</v>
          </cell>
          <cell r="EZ24">
            <v>2062.66</v>
          </cell>
          <cell r="FA24">
            <v>741</v>
          </cell>
          <cell r="FB24">
            <v>0</v>
          </cell>
          <cell r="FC24">
            <v>0</v>
          </cell>
          <cell r="FD24">
            <v>385.76</v>
          </cell>
          <cell r="FE24">
            <v>390.3</v>
          </cell>
          <cell r="FF24">
            <v>98.800000000000011</v>
          </cell>
          <cell r="FG24">
            <v>159.60000000000002</v>
          </cell>
          <cell r="FH24">
            <v>390.66</v>
          </cell>
          <cell r="FI24">
            <v>469.3</v>
          </cell>
          <cell r="FJ24">
            <v>316.56</v>
          </cell>
          <cell r="FK24">
            <v>241.8</v>
          </cell>
          <cell r="FL24">
            <v>291.21999999999997</v>
          </cell>
          <cell r="FM24">
            <v>271.7</v>
          </cell>
          <cell r="FN24">
            <v>118.96000000000001</v>
          </cell>
          <cell r="FO24">
            <v>0</v>
          </cell>
          <cell r="FP24">
            <v>20.16</v>
          </cell>
          <cell r="FQ24">
            <v>0</v>
          </cell>
          <cell r="FR24">
            <v>46.12</v>
          </cell>
          <cell r="FS24">
            <v>0</v>
          </cell>
          <cell r="FT24">
            <v>20.16</v>
          </cell>
          <cell r="FU24">
            <v>0</v>
          </cell>
          <cell r="FV24">
            <v>44.86</v>
          </cell>
          <cell r="FW24">
            <v>69.56</v>
          </cell>
          <cell r="FX24">
            <v>69.56</v>
          </cell>
          <cell r="FY24">
            <v>69.56</v>
          </cell>
          <cell r="FZ24">
            <v>69.56</v>
          </cell>
          <cell r="GA24">
            <v>20.16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24.700000000000003</v>
          </cell>
          <cell r="D25">
            <v>0</v>
          </cell>
          <cell r="E25">
            <v>119.4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5.9</v>
          </cell>
          <cell r="DK25">
            <v>0</v>
          </cell>
          <cell r="DL25">
            <v>10.700000000000001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7.0280000000000005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13.824000000000002</v>
          </cell>
          <cell r="FG25">
            <v>0</v>
          </cell>
          <cell r="FH25">
            <v>0</v>
          </cell>
          <cell r="FI25">
            <v>0</v>
          </cell>
          <cell r="FJ25">
            <v>17.540000000000003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55.968000000000004</v>
          </cell>
          <cell r="GA25">
            <v>122.724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1E-3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1E-3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1.6070000000000002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1E-3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2E-3</v>
          </cell>
          <cell r="FW27">
            <v>1E-3</v>
          </cell>
          <cell r="FX27">
            <v>1E-3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6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0.1</v>
          </cell>
          <cell r="BT9">
            <v>0</v>
          </cell>
          <cell r="BU9">
            <v>0</v>
          </cell>
          <cell r="BV9">
            <v>0.2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0.219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4.0000000000000001E-3</v>
          </cell>
          <cell r="FQ9">
            <v>0.12</v>
          </cell>
          <cell r="FR9">
            <v>4.0000000000000001E-3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4.0000000000000001E-3</v>
          </cell>
          <cell r="FJ13">
            <v>6.0000000000000001E-3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1.1000000000000001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9.6000000000000002E-2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36112.200000000004</v>
          </cell>
          <cell r="C22">
            <v>0</v>
          </cell>
          <cell r="D22">
            <v>37883.599999999999</v>
          </cell>
          <cell r="E22">
            <v>40180.9</v>
          </cell>
          <cell r="F22">
            <v>0</v>
          </cell>
          <cell r="G22">
            <v>39696.700000000004</v>
          </cell>
          <cell r="H22">
            <v>0</v>
          </cell>
          <cell r="I22">
            <v>85528</v>
          </cell>
          <cell r="J22">
            <v>86195</v>
          </cell>
          <cell r="K22">
            <v>0</v>
          </cell>
          <cell r="L22">
            <v>85817.900000000009</v>
          </cell>
          <cell r="M22">
            <v>80988</v>
          </cell>
          <cell r="N22">
            <v>40541.5</v>
          </cell>
          <cell r="O22">
            <v>38775.5</v>
          </cell>
          <cell r="P22">
            <v>0</v>
          </cell>
          <cell r="Q22">
            <v>155361</v>
          </cell>
          <cell r="R22">
            <v>39231.800000000003</v>
          </cell>
          <cell r="S22">
            <v>42149.700000000004</v>
          </cell>
          <cell r="T22">
            <v>83957.6</v>
          </cell>
          <cell r="U22">
            <v>48202</v>
          </cell>
          <cell r="V22">
            <v>42068.4</v>
          </cell>
          <cell r="W22">
            <v>45307</v>
          </cell>
          <cell r="X22">
            <v>87277.3</v>
          </cell>
          <cell r="Y22">
            <v>42755.5</v>
          </cell>
          <cell r="Z22">
            <v>81618</v>
          </cell>
          <cell r="AA22">
            <v>0</v>
          </cell>
          <cell r="AB22">
            <v>79033.400000000009</v>
          </cell>
          <cell r="AC22">
            <v>37268.1</v>
          </cell>
          <cell r="AD22">
            <v>36862.9</v>
          </cell>
          <cell r="AE22">
            <v>0</v>
          </cell>
          <cell r="AF22">
            <v>38303.300000000003</v>
          </cell>
          <cell r="AG22">
            <v>37951</v>
          </cell>
          <cell r="AH22">
            <v>0</v>
          </cell>
          <cell r="AI22">
            <v>41518.100000000006</v>
          </cell>
          <cell r="AJ22">
            <v>0</v>
          </cell>
          <cell r="AK22">
            <v>0</v>
          </cell>
          <cell r="AL22">
            <v>40208.300000000003</v>
          </cell>
          <cell r="AM22">
            <v>38985.300000000003</v>
          </cell>
          <cell r="AN22">
            <v>0</v>
          </cell>
          <cell r="AO22">
            <v>76566.600000000006</v>
          </cell>
          <cell r="AP22">
            <v>43427.200000000004</v>
          </cell>
          <cell r="AQ22">
            <v>77610.3</v>
          </cell>
          <cell r="AR22">
            <v>0</v>
          </cell>
          <cell r="AS22">
            <v>0</v>
          </cell>
          <cell r="AT22">
            <v>83422.200000000012</v>
          </cell>
          <cell r="AU22">
            <v>42849.600000000006</v>
          </cell>
          <cell r="AV22">
            <v>0</v>
          </cell>
          <cell r="AW22">
            <v>85679.3</v>
          </cell>
          <cell r="AX22">
            <v>39161.599999999999</v>
          </cell>
          <cell r="AY22">
            <v>0</v>
          </cell>
          <cell r="AZ22">
            <v>0</v>
          </cell>
          <cell r="BA22">
            <v>43375.9</v>
          </cell>
          <cell r="BB22">
            <v>46020.100000000006</v>
          </cell>
          <cell r="BC22">
            <v>41760.400000000001</v>
          </cell>
          <cell r="BD22">
            <v>46137.9</v>
          </cell>
          <cell r="BE22">
            <v>0</v>
          </cell>
          <cell r="BF22">
            <v>92440.3</v>
          </cell>
          <cell r="BG22">
            <v>47417.4</v>
          </cell>
          <cell r="BH22">
            <v>43709.4</v>
          </cell>
          <cell r="BI22">
            <v>48392.4</v>
          </cell>
          <cell r="BJ22">
            <v>85694</v>
          </cell>
          <cell r="BK22">
            <v>41858.700000000004</v>
          </cell>
          <cell r="BL22">
            <v>82238.700000000012</v>
          </cell>
          <cell r="BM22">
            <v>38385.200000000004</v>
          </cell>
          <cell r="BN22">
            <v>41896.300000000003</v>
          </cell>
          <cell r="BO22">
            <v>37878.700000000004</v>
          </cell>
          <cell r="BP22">
            <v>0</v>
          </cell>
          <cell r="BQ22">
            <v>39174.1</v>
          </cell>
          <cell r="BR22">
            <v>0</v>
          </cell>
          <cell r="BS22">
            <v>84890.5</v>
          </cell>
          <cell r="BT22">
            <v>43707.100000000006</v>
          </cell>
          <cell r="BU22">
            <v>42550.8</v>
          </cell>
          <cell r="BV22">
            <v>84541.700000000012</v>
          </cell>
          <cell r="BW22">
            <v>82683.400000000009</v>
          </cell>
          <cell r="BX22">
            <v>126574.90000000001</v>
          </cell>
          <cell r="BY22">
            <v>43815.600000000006</v>
          </cell>
          <cell r="BZ22">
            <v>46544.100000000006</v>
          </cell>
          <cell r="CA22">
            <v>93123.900000000009</v>
          </cell>
          <cell r="CB22">
            <v>45225.3</v>
          </cell>
          <cell r="CC22">
            <v>46729.5</v>
          </cell>
          <cell r="CD22">
            <v>46982.3</v>
          </cell>
          <cell r="CE22">
            <v>44902.5</v>
          </cell>
          <cell r="CF22">
            <v>0</v>
          </cell>
          <cell r="CG22">
            <v>91329.400000000009</v>
          </cell>
          <cell r="CH22">
            <v>85531.6</v>
          </cell>
          <cell r="CI22">
            <v>44912.800000000003</v>
          </cell>
          <cell r="CJ22">
            <v>83057.8</v>
          </cell>
          <cell r="CK22">
            <v>0</v>
          </cell>
          <cell r="CL22">
            <v>81592.100000000006</v>
          </cell>
          <cell r="CM22">
            <v>43727.4</v>
          </cell>
          <cell r="CN22">
            <v>41030.9</v>
          </cell>
          <cell r="CO22">
            <v>0</v>
          </cell>
          <cell r="CP22">
            <v>42144.200000000004</v>
          </cell>
          <cell r="CQ22">
            <v>45341</v>
          </cell>
          <cell r="CR22">
            <v>0</v>
          </cell>
          <cell r="CS22">
            <v>117818.90000000001</v>
          </cell>
          <cell r="CT22">
            <v>0</v>
          </cell>
          <cell r="CU22">
            <v>128654.6</v>
          </cell>
          <cell r="CV22">
            <v>41110.700000000004</v>
          </cell>
          <cell r="CW22">
            <v>85059.700000000012</v>
          </cell>
          <cell r="CX22">
            <v>40746.100000000006</v>
          </cell>
          <cell r="CY22">
            <v>90143.900000000009</v>
          </cell>
          <cell r="CZ22">
            <v>88991.400000000009</v>
          </cell>
          <cell r="DA22">
            <v>48763.3</v>
          </cell>
          <cell r="DB22">
            <v>92248.6</v>
          </cell>
          <cell r="DC22">
            <v>97610.6</v>
          </cell>
          <cell r="DD22">
            <v>48443.8</v>
          </cell>
          <cell r="DE22">
            <v>142060.9</v>
          </cell>
          <cell r="DF22">
            <v>15657.6</v>
          </cell>
          <cell r="DG22">
            <v>159814.80000000002</v>
          </cell>
          <cell r="DH22">
            <v>43243.4</v>
          </cell>
          <cell r="DI22">
            <v>91266</v>
          </cell>
          <cell r="DJ22">
            <v>85373.6</v>
          </cell>
          <cell r="DK22">
            <v>47344.600000000006</v>
          </cell>
          <cell r="DL22">
            <v>138010.30000000002</v>
          </cell>
          <cell r="DM22">
            <v>90198.400000000009</v>
          </cell>
          <cell r="DN22">
            <v>0</v>
          </cell>
          <cell r="DO22">
            <v>144605.1</v>
          </cell>
          <cell r="DP22">
            <v>46932</v>
          </cell>
          <cell r="DQ22">
            <v>96599.700000000012</v>
          </cell>
          <cell r="DR22">
            <v>84610.790000000008</v>
          </cell>
          <cell r="DS22">
            <v>0</v>
          </cell>
          <cell r="DT22">
            <v>81868.55</v>
          </cell>
          <cell r="DU22">
            <v>0</v>
          </cell>
          <cell r="DV22">
            <v>81340.830000000016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86973.330000000016</v>
          </cell>
          <cell r="EG22">
            <v>0</v>
          </cell>
          <cell r="EH22">
            <v>40440.480000000003</v>
          </cell>
          <cell r="EI22">
            <v>0</v>
          </cell>
          <cell r="EJ22">
            <v>45681.245000000003</v>
          </cell>
          <cell r="EK22">
            <v>0</v>
          </cell>
          <cell r="EL22">
            <v>42522.850000000006</v>
          </cell>
          <cell r="EM22">
            <v>35696.300000000003</v>
          </cell>
          <cell r="EN22">
            <v>163528.22</v>
          </cell>
          <cell r="EO22">
            <v>0</v>
          </cell>
          <cell r="EP22">
            <v>44563.100000000006</v>
          </cell>
          <cell r="EQ22">
            <v>90399.96</v>
          </cell>
          <cell r="ER22">
            <v>32112.53</v>
          </cell>
          <cell r="ES22">
            <v>87597</v>
          </cell>
          <cell r="ET22">
            <v>41127.61</v>
          </cell>
          <cell r="EU22">
            <v>43312.66</v>
          </cell>
          <cell r="EV22">
            <v>87979.839000000007</v>
          </cell>
          <cell r="EW22">
            <v>0</v>
          </cell>
          <cell r="EX22">
            <v>75724.525999999998</v>
          </cell>
          <cell r="EY22">
            <v>76239.648000000001</v>
          </cell>
          <cell r="EZ22">
            <v>111336.35400000001</v>
          </cell>
          <cell r="FA22">
            <v>89591.637000000002</v>
          </cell>
          <cell r="FB22">
            <v>74860.12</v>
          </cell>
          <cell r="FC22">
            <v>72094.718999999997</v>
          </cell>
          <cell r="FD22">
            <v>101256.561</v>
          </cell>
          <cell r="FE22">
            <v>40246.187000000005</v>
          </cell>
          <cell r="FF22">
            <v>72432.558000000005</v>
          </cell>
          <cell r="FG22">
            <v>44840.56</v>
          </cell>
          <cell r="FH22">
            <v>42586.670000000006</v>
          </cell>
          <cell r="FI22">
            <v>41927.820000000007</v>
          </cell>
          <cell r="FJ22">
            <v>43718</v>
          </cell>
          <cell r="FK22">
            <v>41885.790000000008</v>
          </cell>
          <cell r="FL22">
            <v>44607.15</v>
          </cell>
          <cell r="FM22">
            <v>42791.020000000004</v>
          </cell>
          <cell r="FN22">
            <v>74562.740999999995</v>
          </cell>
          <cell r="FO22">
            <v>72258.027000000002</v>
          </cell>
          <cell r="FP22">
            <v>30565.95</v>
          </cell>
          <cell r="FQ22">
            <v>33802.503000000004</v>
          </cell>
          <cell r="FR22">
            <v>0</v>
          </cell>
          <cell r="FS22">
            <v>75846.831999999995</v>
          </cell>
          <cell r="FT22">
            <v>7.601</v>
          </cell>
          <cell r="FU22">
            <v>42953.770000000004</v>
          </cell>
          <cell r="FV22">
            <v>0</v>
          </cell>
          <cell r="FW22">
            <v>42032.590000000004</v>
          </cell>
          <cell r="FX22">
            <v>0</v>
          </cell>
          <cell r="FY22">
            <v>41141.61</v>
          </cell>
          <cell r="FZ22">
            <v>29845.921000000002</v>
          </cell>
          <cell r="GA22">
            <v>112659.478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39440.700000000004</v>
          </cell>
          <cell r="C26">
            <v>114097.5</v>
          </cell>
          <cell r="D26">
            <v>33911.300000000003</v>
          </cell>
          <cell r="E26">
            <v>42397.3</v>
          </cell>
          <cell r="F26">
            <v>41779.200000000004</v>
          </cell>
          <cell r="G26">
            <v>0</v>
          </cell>
          <cell r="H26">
            <v>75119.7</v>
          </cell>
          <cell r="I26">
            <v>75373.2</v>
          </cell>
          <cell r="J26">
            <v>43231.3</v>
          </cell>
          <cell r="K26">
            <v>36404.700000000004</v>
          </cell>
          <cell r="L26">
            <v>85434.400000000009</v>
          </cell>
          <cell r="M26">
            <v>0</v>
          </cell>
          <cell r="N26">
            <v>39843.9</v>
          </cell>
          <cell r="O26">
            <v>37909.9</v>
          </cell>
          <cell r="P26">
            <v>39837.300000000003</v>
          </cell>
          <cell r="Q26">
            <v>41637.4</v>
          </cell>
          <cell r="R26">
            <v>40602.400000000001</v>
          </cell>
          <cell r="S26">
            <v>42789</v>
          </cell>
          <cell r="T26">
            <v>85457.5</v>
          </cell>
          <cell r="U26">
            <v>42616.200000000004</v>
          </cell>
          <cell r="V26">
            <v>43119.600000000006</v>
          </cell>
          <cell r="W26">
            <v>86322.5</v>
          </cell>
          <cell r="X26">
            <v>42501.5</v>
          </cell>
          <cell r="Y26">
            <v>42402.200000000004</v>
          </cell>
          <cell r="Z26">
            <v>40851.4</v>
          </cell>
          <cell r="AA26">
            <v>39404.100000000006</v>
          </cell>
          <cell r="AB26">
            <v>40620.5</v>
          </cell>
          <cell r="AC26">
            <v>40266</v>
          </cell>
          <cell r="AD26">
            <v>41001.800000000003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42769.600000000006</v>
          </cell>
          <cell r="AK26">
            <v>0</v>
          </cell>
          <cell r="AL26">
            <v>51125.5</v>
          </cell>
          <cell r="AM26">
            <v>0</v>
          </cell>
          <cell r="AN26">
            <v>35638.700000000004</v>
          </cell>
          <cell r="AO26">
            <v>0</v>
          </cell>
          <cell r="AP26">
            <v>0</v>
          </cell>
          <cell r="AQ26">
            <v>39622.100000000006</v>
          </cell>
          <cell r="AR26">
            <v>0</v>
          </cell>
          <cell r="AS26">
            <v>0</v>
          </cell>
          <cell r="AT26">
            <v>38888</v>
          </cell>
          <cell r="AU26">
            <v>0</v>
          </cell>
          <cell r="AV26">
            <v>79519.5</v>
          </cell>
          <cell r="AW26">
            <v>0</v>
          </cell>
          <cell r="AX26">
            <v>0</v>
          </cell>
          <cell r="AY26">
            <v>0</v>
          </cell>
          <cell r="AZ26">
            <v>41181.9</v>
          </cell>
          <cell r="BA26">
            <v>41039</v>
          </cell>
          <cell r="BB26">
            <v>0</v>
          </cell>
          <cell r="BC26">
            <v>0</v>
          </cell>
          <cell r="BD26">
            <v>42564.600000000006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41000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40747.9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38404.9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4087.7000000000003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26940.9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34138.300000000003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32172.370000000003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1.2E-2</v>
          </cell>
          <cell r="FB27">
            <v>0</v>
          </cell>
          <cell r="FC27">
            <v>0</v>
          </cell>
          <cell r="FD27">
            <v>0</v>
          </cell>
          <cell r="FE27">
            <v>4.0000000000000001E-3</v>
          </cell>
          <cell r="FF27">
            <v>30865.86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7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0.2</v>
          </cell>
          <cell r="S1">
            <v>0</v>
          </cell>
          <cell r="T1">
            <v>0</v>
          </cell>
          <cell r="U1">
            <v>0</v>
          </cell>
          <cell r="V1">
            <v>0.4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0.2</v>
          </cell>
          <cell r="AQ1">
            <v>18.400000000000002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18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0.13500000000000001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1E-3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3.0000000000000001E-3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1.278</v>
          </cell>
          <cell r="EY1">
            <v>0</v>
          </cell>
          <cell r="EZ1">
            <v>5.000000000000001E-3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0.5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0.1</v>
          </cell>
          <cell r="P2">
            <v>0</v>
          </cell>
          <cell r="Q2">
            <v>0</v>
          </cell>
          <cell r="R2">
            <v>18.100000000000001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17.5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30.3</v>
          </cell>
          <cell r="AY2">
            <v>0.2</v>
          </cell>
          <cell r="AZ2">
            <v>2.7</v>
          </cell>
          <cell r="BA2">
            <v>0.2</v>
          </cell>
          <cell r="BB2">
            <v>0</v>
          </cell>
          <cell r="BC2">
            <v>0</v>
          </cell>
          <cell r="BD2">
            <v>0.4</v>
          </cell>
          <cell r="BE2">
            <v>0</v>
          </cell>
          <cell r="BF2">
            <v>0</v>
          </cell>
          <cell r="BG2">
            <v>0</v>
          </cell>
          <cell r="BH2">
            <v>0.2</v>
          </cell>
          <cell r="BI2">
            <v>0</v>
          </cell>
          <cell r="BJ2">
            <v>0</v>
          </cell>
          <cell r="BK2">
            <v>0</v>
          </cell>
          <cell r="BL2">
            <v>3.9000000000000004</v>
          </cell>
          <cell r="BM2">
            <v>0</v>
          </cell>
          <cell r="BN2">
            <v>0</v>
          </cell>
          <cell r="BO2">
            <v>25.400000000000002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10.4</v>
          </cell>
          <cell r="BX2">
            <v>2.8000000000000003</v>
          </cell>
          <cell r="BY2">
            <v>24.8</v>
          </cell>
          <cell r="BZ2">
            <v>15.700000000000001</v>
          </cell>
          <cell r="CA2">
            <v>31.8</v>
          </cell>
          <cell r="CB2">
            <v>1.7000000000000002</v>
          </cell>
          <cell r="CC2">
            <v>25.3</v>
          </cell>
          <cell r="CD2">
            <v>8.6</v>
          </cell>
          <cell r="CE2">
            <v>0</v>
          </cell>
          <cell r="CF2">
            <v>0</v>
          </cell>
          <cell r="CG2">
            <v>10</v>
          </cell>
          <cell r="CH2">
            <v>0</v>
          </cell>
          <cell r="CI2">
            <v>33</v>
          </cell>
          <cell r="CJ2">
            <v>0</v>
          </cell>
          <cell r="CK2">
            <v>12.100000000000001</v>
          </cell>
          <cell r="CL2">
            <v>0.30000000000000004</v>
          </cell>
          <cell r="CM2">
            <v>0.1</v>
          </cell>
          <cell r="CN2">
            <v>0</v>
          </cell>
          <cell r="CO2">
            <v>0.2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0.30000000000000004</v>
          </cell>
          <cell r="CV2">
            <v>0.1</v>
          </cell>
          <cell r="CW2">
            <v>0</v>
          </cell>
          <cell r="CX2">
            <v>0.2</v>
          </cell>
          <cell r="CY2">
            <v>0</v>
          </cell>
          <cell r="CZ2">
            <v>0.70000000000000007</v>
          </cell>
          <cell r="DA2">
            <v>0.2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1</v>
          </cell>
          <cell r="DG2">
            <v>0</v>
          </cell>
          <cell r="DH2">
            <v>12</v>
          </cell>
          <cell r="DI2">
            <v>0.30000000000000004</v>
          </cell>
          <cell r="DJ2">
            <v>0</v>
          </cell>
          <cell r="DK2">
            <v>2.5</v>
          </cell>
          <cell r="DL2">
            <v>0</v>
          </cell>
          <cell r="DM2">
            <v>0.30000000000000004</v>
          </cell>
          <cell r="DN2">
            <v>0</v>
          </cell>
          <cell r="DO2">
            <v>0</v>
          </cell>
          <cell r="DP2">
            <v>0.1</v>
          </cell>
          <cell r="DQ2">
            <v>0.9</v>
          </cell>
          <cell r="DR2">
            <v>1.6040000000000001</v>
          </cell>
          <cell r="DS2">
            <v>24.081000000000003</v>
          </cell>
          <cell r="DT2">
            <v>17.3</v>
          </cell>
          <cell r="DU2">
            <v>11.118000000000002</v>
          </cell>
          <cell r="DV2">
            <v>0</v>
          </cell>
          <cell r="DW2">
            <v>15.8</v>
          </cell>
          <cell r="DX2">
            <v>0.21299999999999999</v>
          </cell>
          <cell r="DY2">
            <v>0.18100000000000002</v>
          </cell>
          <cell r="DZ2">
            <v>0</v>
          </cell>
          <cell r="EA2">
            <v>0.91800000000000004</v>
          </cell>
          <cell r="EB2">
            <v>0</v>
          </cell>
          <cell r="EC2">
            <v>0</v>
          </cell>
          <cell r="ED2">
            <v>8.5000000000000006E-2</v>
          </cell>
          <cell r="EE2">
            <v>11.967000000000001</v>
          </cell>
          <cell r="EF2">
            <v>1.1640000000000001</v>
          </cell>
          <cell r="EG2">
            <v>9.7430000000000021</v>
          </cell>
          <cell r="EH2">
            <v>0.221</v>
          </cell>
          <cell r="EI2">
            <v>5.2520000000000007</v>
          </cell>
          <cell r="EJ2">
            <v>2.8780000000000001</v>
          </cell>
          <cell r="EK2">
            <v>1.492</v>
          </cell>
          <cell r="EL2">
            <v>10.896000000000001</v>
          </cell>
          <cell r="EM2">
            <v>7.4020000000000001</v>
          </cell>
          <cell r="EN2">
            <v>6.6280000000000001</v>
          </cell>
          <cell r="EO2">
            <v>0</v>
          </cell>
          <cell r="EP2">
            <v>5.1280000000000001</v>
          </cell>
          <cell r="EQ2">
            <v>15.656000000000001</v>
          </cell>
          <cell r="ER2">
            <v>0</v>
          </cell>
          <cell r="ES2">
            <v>15.541</v>
          </cell>
          <cell r="ET2">
            <v>27.442000000000004</v>
          </cell>
          <cell r="EU2">
            <v>84.826999999999998</v>
          </cell>
          <cell r="EV2">
            <v>57.419000000000011</v>
          </cell>
          <cell r="EW2">
            <v>55.739000000000004</v>
          </cell>
          <cell r="EX2">
            <v>34.402999999999999</v>
          </cell>
          <cell r="EY2">
            <v>19.013000000000002</v>
          </cell>
          <cell r="EZ2">
            <v>43.549000000000007</v>
          </cell>
          <cell r="FA2">
            <v>32.285000000000004</v>
          </cell>
          <cell r="FB2">
            <v>37.154000000000003</v>
          </cell>
          <cell r="FC2">
            <v>13.302000000000001</v>
          </cell>
          <cell r="FD2">
            <v>19.392000000000003</v>
          </cell>
          <cell r="FE2">
            <v>16.870999999999999</v>
          </cell>
          <cell r="FF2">
            <v>0</v>
          </cell>
          <cell r="FG2">
            <v>0</v>
          </cell>
          <cell r="FH2">
            <v>6.81</v>
          </cell>
          <cell r="FI2">
            <v>0</v>
          </cell>
          <cell r="FJ2">
            <v>0</v>
          </cell>
          <cell r="FK2">
            <v>22.079000000000004</v>
          </cell>
          <cell r="FL2">
            <v>35.277999999999999</v>
          </cell>
          <cell r="FM2">
            <v>6.7640000000000002</v>
          </cell>
          <cell r="FN2">
            <v>23.513000000000002</v>
          </cell>
          <cell r="FO2">
            <v>15.601000000000001</v>
          </cell>
          <cell r="FP2">
            <v>14.786</v>
          </cell>
          <cell r="FQ2">
            <v>37.268999999999998</v>
          </cell>
          <cell r="FR2">
            <v>4.7409999999999997</v>
          </cell>
          <cell r="FS2">
            <v>0</v>
          </cell>
          <cell r="FT2">
            <v>5.3140000000000001</v>
          </cell>
          <cell r="FU2">
            <v>30.004999999999999</v>
          </cell>
          <cell r="FV2">
            <v>13.508000000000001</v>
          </cell>
          <cell r="FW2">
            <v>22.076000000000001</v>
          </cell>
          <cell r="FX2">
            <v>0</v>
          </cell>
          <cell r="FY2">
            <v>7.5030000000000001</v>
          </cell>
          <cell r="FZ2">
            <v>50.762</v>
          </cell>
          <cell r="GA2">
            <v>15.375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10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10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20</v>
          </cell>
          <cell r="AT3">
            <v>0.2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0.2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20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20</v>
          </cell>
          <cell r="DB3">
            <v>0</v>
          </cell>
          <cell r="DC3">
            <v>0</v>
          </cell>
          <cell r="DD3">
            <v>0</v>
          </cell>
          <cell r="DE3">
            <v>0.1</v>
          </cell>
          <cell r="DF3">
            <v>0</v>
          </cell>
          <cell r="DG3">
            <v>0.1</v>
          </cell>
          <cell r="DH3">
            <v>0</v>
          </cell>
          <cell r="DI3">
            <v>0</v>
          </cell>
          <cell r="DJ3">
            <v>0.1</v>
          </cell>
          <cell r="DK3">
            <v>0.2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7.000000000000001E-3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0.1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0.1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0.1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0.1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3.0000000000000001E-3</v>
          </cell>
          <cell r="DZ5">
            <v>0</v>
          </cell>
          <cell r="EA5">
            <v>7.000000000000001E-3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1.4999999999999999E-2</v>
          </cell>
          <cell r="EG5">
            <v>0</v>
          </cell>
          <cell r="EH5">
            <v>1.7999999999999999E-2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4.5000000000000005E-2</v>
          </cell>
          <cell r="EO5">
            <v>3.8000000000000006E-2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7.000000000000001E-3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2.8999999999999998E-2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0.03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0.4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3.6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0.70000000000000007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0.70000000000000007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0.8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1.1000000000000001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0.89100000000000001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1E-3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4.1550000000000002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0.27400000000000002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0.255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2.7</v>
          </cell>
          <cell r="C7">
            <v>0</v>
          </cell>
          <cell r="D7">
            <v>0</v>
          </cell>
          <cell r="E7">
            <v>0.70000000000000007</v>
          </cell>
          <cell r="F7">
            <v>0</v>
          </cell>
          <cell r="G7">
            <v>0.8</v>
          </cell>
          <cell r="H7">
            <v>1.7000000000000002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1.5</v>
          </cell>
          <cell r="P7">
            <v>0</v>
          </cell>
          <cell r="Q7">
            <v>0</v>
          </cell>
          <cell r="R7">
            <v>1.8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0.1</v>
          </cell>
          <cell r="Y7">
            <v>0</v>
          </cell>
          <cell r="Z7">
            <v>0.9</v>
          </cell>
          <cell r="AA7">
            <v>6.3000000000000007</v>
          </cell>
          <cell r="AB7">
            <v>2.5</v>
          </cell>
          <cell r="AC7">
            <v>5.7</v>
          </cell>
          <cell r="AD7">
            <v>29.1</v>
          </cell>
          <cell r="AE7">
            <v>0</v>
          </cell>
          <cell r="AF7">
            <v>3.5</v>
          </cell>
          <cell r="AG7">
            <v>3.9000000000000004</v>
          </cell>
          <cell r="AH7">
            <v>4.1000000000000005</v>
          </cell>
          <cell r="AI7">
            <v>7.2</v>
          </cell>
          <cell r="AJ7">
            <v>1.3</v>
          </cell>
          <cell r="AK7">
            <v>0</v>
          </cell>
          <cell r="AL7">
            <v>2.3000000000000003</v>
          </cell>
          <cell r="AM7">
            <v>17.8</v>
          </cell>
          <cell r="AN7">
            <v>9</v>
          </cell>
          <cell r="AO7">
            <v>48.2</v>
          </cell>
          <cell r="AP7">
            <v>33.800000000000004</v>
          </cell>
          <cell r="AQ7">
            <v>13.600000000000001</v>
          </cell>
          <cell r="AR7">
            <v>16.600000000000001</v>
          </cell>
          <cell r="AS7">
            <v>9.5</v>
          </cell>
          <cell r="AT7">
            <v>371.70000000000005</v>
          </cell>
          <cell r="AU7">
            <v>0</v>
          </cell>
          <cell r="AV7">
            <v>10</v>
          </cell>
          <cell r="AW7">
            <v>534</v>
          </cell>
          <cell r="AX7">
            <v>41.400000000000006</v>
          </cell>
          <cell r="AY7">
            <v>0.70000000000000007</v>
          </cell>
          <cell r="AZ7">
            <v>6.4</v>
          </cell>
          <cell r="BA7">
            <v>46.300000000000004</v>
          </cell>
          <cell r="BB7">
            <v>28.6</v>
          </cell>
          <cell r="BC7">
            <v>26.5</v>
          </cell>
          <cell r="BD7">
            <v>8.9</v>
          </cell>
          <cell r="BE7">
            <v>0</v>
          </cell>
          <cell r="BF7">
            <v>0</v>
          </cell>
          <cell r="BG7">
            <v>6.5</v>
          </cell>
          <cell r="BH7">
            <v>0.8</v>
          </cell>
          <cell r="BI7">
            <v>0.4</v>
          </cell>
          <cell r="BJ7">
            <v>0.8</v>
          </cell>
          <cell r="BK7">
            <v>1.5</v>
          </cell>
          <cell r="BL7">
            <v>23</v>
          </cell>
          <cell r="BM7">
            <v>1.5</v>
          </cell>
          <cell r="BN7">
            <v>27.3</v>
          </cell>
          <cell r="BO7">
            <v>18.600000000000001</v>
          </cell>
          <cell r="BP7">
            <v>29.700000000000003</v>
          </cell>
          <cell r="BQ7">
            <v>2.7</v>
          </cell>
          <cell r="BR7">
            <v>9.9</v>
          </cell>
          <cell r="BS7">
            <v>0</v>
          </cell>
          <cell r="BT7">
            <v>0</v>
          </cell>
          <cell r="BU7">
            <v>0</v>
          </cell>
          <cell r="BV7">
            <v>13.4</v>
          </cell>
          <cell r="BW7">
            <v>0</v>
          </cell>
          <cell r="BX7">
            <v>0</v>
          </cell>
          <cell r="BY7">
            <v>0</v>
          </cell>
          <cell r="BZ7">
            <v>1.8</v>
          </cell>
          <cell r="CA7">
            <v>7.2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0.1</v>
          </cell>
          <cell r="CI7">
            <v>0.30000000000000004</v>
          </cell>
          <cell r="CJ7">
            <v>1</v>
          </cell>
          <cell r="CK7">
            <v>0.1</v>
          </cell>
          <cell r="CL7">
            <v>0</v>
          </cell>
          <cell r="CM7">
            <v>0</v>
          </cell>
          <cell r="CN7">
            <v>0</v>
          </cell>
          <cell r="CO7">
            <v>0.30000000000000004</v>
          </cell>
          <cell r="CP7">
            <v>0</v>
          </cell>
          <cell r="CQ7">
            <v>0.4</v>
          </cell>
          <cell r="CR7">
            <v>0.1</v>
          </cell>
          <cell r="CS7">
            <v>1</v>
          </cell>
          <cell r="CT7">
            <v>1.3</v>
          </cell>
          <cell r="CU7">
            <v>0</v>
          </cell>
          <cell r="CV7">
            <v>0</v>
          </cell>
          <cell r="CW7">
            <v>0.9</v>
          </cell>
          <cell r="CX7">
            <v>0</v>
          </cell>
          <cell r="CY7">
            <v>2.3000000000000003</v>
          </cell>
          <cell r="CZ7">
            <v>0</v>
          </cell>
          <cell r="DA7">
            <v>0</v>
          </cell>
          <cell r="DB7">
            <v>0</v>
          </cell>
          <cell r="DC7">
            <v>0.5</v>
          </cell>
          <cell r="DD7">
            <v>4.5</v>
          </cell>
          <cell r="DE7">
            <v>0</v>
          </cell>
          <cell r="DF7">
            <v>0</v>
          </cell>
          <cell r="DG7">
            <v>10.9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2.4000000000000004</v>
          </cell>
          <cell r="DM7">
            <v>1.5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4.3970000000000002</v>
          </cell>
          <cell r="DU7">
            <v>0</v>
          </cell>
          <cell r="DV7">
            <v>0</v>
          </cell>
          <cell r="DW7">
            <v>0</v>
          </cell>
          <cell r="DX7">
            <v>0.71799999999999997</v>
          </cell>
          <cell r="DY7">
            <v>1.3250000000000002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69.600000000000009</v>
          </cell>
          <cell r="EG7">
            <v>0</v>
          </cell>
          <cell r="EH7">
            <v>20.681000000000001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1E-3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0.13799999999999998</v>
          </cell>
          <cell r="EU7">
            <v>1E-3</v>
          </cell>
          <cell r="EV7">
            <v>1E-3</v>
          </cell>
          <cell r="EW7">
            <v>0</v>
          </cell>
          <cell r="EX7">
            <v>0</v>
          </cell>
          <cell r="EY7">
            <v>0.28700000000000003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0.5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18.004000000000001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0.1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0.60000000000000009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0.2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1</v>
          </cell>
          <cell r="AM9">
            <v>0</v>
          </cell>
          <cell r="AN9">
            <v>0</v>
          </cell>
          <cell r="AO9">
            <v>6.1000000000000005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4.2</v>
          </cell>
          <cell r="AX9">
            <v>0.30000000000000004</v>
          </cell>
          <cell r="AY9">
            <v>0</v>
          </cell>
          <cell r="AZ9">
            <v>0.2</v>
          </cell>
          <cell r="BA9">
            <v>3.8000000000000003</v>
          </cell>
          <cell r="BB9">
            <v>0.4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1.5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0.1</v>
          </cell>
          <cell r="BS9">
            <v>0</v>
          </cell>
          <cell r="BT9">
            <v>0</v>
          </cell>
          <cell r="BU9">
            <v>0</v>
          </cell>
          <cell r="BV9">
            <v>0.30000000000000004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0.2</v>
          </cell>
          <cell r="CJ9">
            <v>0.1</v>
          </cell>
          <cell r="CK9">
            <v>7.1000000000000005</v>
          </cell>
          <cell r="CL9">
            <v>0.5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8.5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0.1</v>
          </cell>
          <cell r="DH9">
            <v>0</v>
          </cell>
          <cell r="DI9">
            <v>0</v>
          </cell>
          <cell r="DJ9">
            <v>8.8000000000000007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15.75</v>
          </cell>
          <cell r="DT9">
            <v>7.0180000000000007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7.18</v>
          </cell>
          <cell r="DZ9">
            <v>0</v>
          </cell>
          <cell r="EA9">
            <v>13.608000000000002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12.858000000000002</v>
          </cell>
          <cell r="EJ9">
            <v>0</v>
          </cell>
          <cell r="EK9">
            <v>0</v>
          </cell>
          <cell r="EL9">
            <v>40.823000000000008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11.423000000000002</v>
          </cell>
          <cell r="ET9">
            <v>0</v>
          </cell>
          <cell r="EU9">
            <v>2.7000000000000003E-2</v>
          </cell>
          <cell r="EV9">
            <v>2E-3</v>
          </cell>
          <cell r="EW9">
            <v>0</v>
          </cell>
          <cell r="EX9">
            <v>40.414000000000001</v>
          </cell>
          <cell r="EY9">
            <v>0</v>
          </cell>
          <cell r="EZ9">
            <v>27.213999999999999</v>
          </cell>
          <cell r="FA9">
            <v>0</v>
          </cell>
          <cell r="FB9">
            <v>2E-3</v>
          </cell>
          <cell r="FC9">
            <v>0</v>
          </cell>
          <cell r="FD9">
            <v>0</v>
          </cell>
          <cell r="FE9">
            <v>27.200000000000003</v>
          </cell>
          <cell r="FF9">
            <v>40.820999999999998</v>
          </cell>
          <cell r="FG9">
            <v>0</v>
          </cell>
          <cell r="FH9">
            <v>40.820999999999998</v>
          </cell>
          <cell r="FI9">
            <v>0</v>
          </cell>
          <cell r="FJ9">
            <v>40.800000000000004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13.608000000000001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0.5</v>
          </cell>
          <cell r="E10">
            <v>3.1</v>
          </cell>
          <cell r="F10">
            <v>0</v>
          </cell>
          <cell r="G10">
            <v>0</v>
          </cell>
          <cell r="H10">
            <v>19.900000000000002</v>
          </cell>
          <cell r="I10">
            <v>0</v>
          </cell>
          <cell r="J10">
            <v>0.2</v>
          </cell>
          <cell r="K10">
            <v>0</v>
          </cell>
          <cell r="L10">
            <v>1.9000000000000001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10.100000000000001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18.2</v>
          </cell>
          <cell r="W10">
            <v>39.900000000000006</v>
          </cell>
          <cell r="X10">
            <v>0</v>
          </cell>
          <cell r="Y10">
            <v>14</v>
          </cell>
          <cell r="Z10">
            <v>42.6</v>
          </cell>
          <cell r="AA10">
            <v>11.8</v>
          </cell>
          <cell r="AB10">
            <v>0.70000000000000007</v>
          </cell>
          <cell r="AC10">
            <v>4.6000000000000005</v>
          </cell>
          <cell r="AD10">
            <v>2.6</v>
          </cell>
          <cell r="AE10">
            <v>14</v>
          </cell>
          <cell r="AF10">
            <v>18.100000000000001</v>
          </cell>
          <cell r="AG10">
            <v>17.900000000000002</v>
          </cell>
          <cell r="AH10">
            <v>67.8</v>
          </cell>
          <cell r="AI10">
            <v>20.100000000000001</v>
          </cell>
          <cell r="AJ10">
            <v>13.100000000000001</v>
          </cell>
          <cell r="AK10">
            <v>26.1</v>
          </cell>
          <cell r="AL10">
            <v>6.1000000000000005</v>
          </cell>
          <cell r="AM10">
            <v>18.400000000000002</v>
          </cell>
          <cell r="AN10">
            <v>7.4</v>
          </cell>
          <cell r="AO10">
            <v>21.700000000000003</v>
          </cell>
          <cell r="AP10">
            <v>19.100000000000001</v>
          </cell>
          <cell r="AQ10">
            <v>37.9</v>
          </cell>
          <cell r="AR10">
            <v>27.8</v>
          </cell>
          <cell r="AS10">
            <v>0</v>
          </cell>
          <cell r="AT10">
            <v>32</v>
          </cell>
          <cell r="AU10">
            <v>1.3</v>
          </cell>
          <cell r="AV10">
            <v>4.8000000000000007</v>
          </cell>
          <cell r="AW10">
            <v>124.7</v>
          </cell>
          <cell r="AX10">
            <v>23.8</v>
          </cell>
          <cell r="AY10">
            <v>5.4</v>
          </cell>
          <cell r="AZ10">
            <v>0.4</v>
          </cell>
          <cell r="BA10">
            <v>29.700000000000003</v>
          </cell>
          <cell r="BB10">
            <v>73.8</v>
          </cell>
          <cell r="BC10">
            <v>51.900000000000006</v>
          </cell>
          <cell r="BD10">
            <v>6.1000000000000005</v>
          </cell>
          <cell r="BE10">
            <v>18</v>
          </cell>
          <cell r="BF10">
            <v>42.7</v>
          </cell>
          <cell r="BG10">
            <v>15.5</v>
          </cell>
          <cell r="BH10">
            <v>20.100000000000001</v>
          </cell>
          <cell r="BI10">
            <v>18.8</v>
          </cell>
          <cell r="BJ10">
            <v>19.400000000000002</v>
          </cell>
          <cell r="BK10">
            <v>5.9</v>
          </cell>
          <cell r="BL10">
            <v>5.8000000000000007</v>
          </cell>
          <cell r="BM10">
            <v>34.6</v>
          </cell>
          <cell r="BN10">
            <v>35.800000000000004</v>
          </cell>
          <cell r="BO10">
            <v>17</v>
          </cell>
          <cell r="BP10">
            <v>64.7</v>
          </cell>
          <cell r="BQ10">
            <v>85.100000000000009</v>
          </cell>
          <cell r="BR10">
            <v>33.300000000000004</v>
          </cell>
          <cell r="BS10">
            <v>13.3</v>
          </cell>
          <cell r="BT10">
            <v>33.300000000000004</v>
          </cell>
          <cell r="BU10">
            <v>24.5</v>
          </cell>
          <cell r="BV10">
            <v>40.700000000000003</v>
          </cell>
          <cell r="BW10">
            <v>7.3000000000000007</v>
          </cell>
          <cell r="BX10">
            <v>27.700000000000003</v>
          </cell>
          <cell r="BY10">
            <v>122.9</v>
          </cell>
          <cell r="BZ10">
            <v>51.400000000000006</v>
          </cell>
          <cell r="CA10">
            <v>173.20000000000002</v>
          </cell>
          <cell r="CB10">
            <v>48.400000000000006</v>
          </cell>
          <cell r="CC10">
            <v>28.5</v>
          </cell>
          <cell r="CD10">
            <v>13.100000000000001</v>
          </cell>
          <cell r="CE10">
            <v>0</v>
          </cell>
          <cell r="CF10">
            <v>45</v>
          </cell>
          <cell r="CG10">
            <v>23.5</v>
          </cell>
          <cell r="CH10">
            <v>18.100000000000001</v>
          </cell>
          <cell r="CI10">
            <v>0.1</v>
          </cell>
          <cell r="CJ10">
            <v>18.8</v>
          </cell>
          <cell r="CK10">
            <v>0</v>
          </cell>
          <cell r="CL10">
            <v>15</v>
          </cell>
          <cell r="CM10">
            <v>93.4</v>
          </cell>
          <cell r="CN10">
            <v>16.600000000000001</v>
          </cell>
          <cell r="CO10">
            <v>0</v>
          </cell>
          <cell r="CP10">
            <v>64.5</v>
          </cell>
          <cell r="CQ10">
            <v>7.4</v>
          </cell>
          <cell r="CR10">
            <v>0.30000000000000004</v>
          </cell>
          <cell r="CS10">
            <v>16</v>
          </cell>
          <cell r="CT10">
            <v>15.600000000000001</v>
          </cell>
          <cell r="CU10">
            <v>8.1</v>
          </cell>
          <cell r="CV10">
            <v>16</v>
          </cell>
          <cell r="CW10">
            <v>12.100000000000001</v>
          </cell>
          <cell r="CX10">
            <v>8.9</v>
          </cell>
          <cell r="CY10">
            <v>127.5</v>
          </cell>
          <cell r="CZ10">
            <v>0.70000000000000007</v>
          </cell>
          <cell r="DA10">
            <v>16.7</v>
          </cell>
          <cell r="DB10">
            <v>5.6000000000000005</v>
          </cell>
          <cell r="DC10">
            <v>20.400000000000002</v>
          </cell>
          <cell r="DD10">
            <v>32.300000000000004</v>
          </cell>
          <cell r="DE10">
            <v>11.100000000000001</v>
          </cell>
          <cell r="DF10">
            <v>19.600000000000001</v>
          </cell>
          <cell r="DG10">
            <v>0</v>
          </cell>
          <cell r="DH10">
            <v>51.6</v>
          </cell>
          <cell r="DI10">
            <v>10.9</v>
          </cell>
          <cell r="DJ10">
            <v>59.6</v>
          </cell>
          <cell r="DK10">
            <v>47.6</v>
          </cell>
          <cell r="DL10">
            <v>0</v>
          </cell>
          <cell r="DM10">
            <v>76.800000000000011</v>
          </cell>
          <cell r="DN10">
            <v>38</v>
          </cell>
          <cell r="DO10">
            <v>26.400000000000002</v>
          </cell>
          <cell r="DP10">
            <v>13</v>
          </cell>
          <cell r="DQ10">
            <v>0</v>
          </cell>
          <cell r="DR10">
            <v>0</v>
          </cell>
          <cell r="DS10">
            <v>1E-3</v>
          </cell>
          <cell r="DT10">
            <v>0</v>
          </cell>
          <cell r="DU10">
            <v>30.212000000000003</v>
          </cell>
          <cell r="DV10">
            <v>2.3000000000000003E-2</v>
          </cell>
          <cell r="DW10">
            <v>28.544</v>
          </cell>
          <cell r="DX10">
            <v>68.474000000000004</v>
          </cell>
          <cell r="DY10">
            <v>1E-3</v>
          </cell>
          <cell r="DZ10">
            <v>4.4550000000000001</v>
          </cell>
          <cell r="EA10">
            <v>13.124000000000002</v>
          </cell>
          <cell r="EB10">
            <v>10.276000000000002</v>
          </cell>
          <cell r="EC10">
            <v>0</v>
          </cell>
          <cell r="ED10">
            <v>13.320999999999998</v>
          </cell>
          <cell r="EE10">
            <v>6.9849999999999994</v>
          </cell>
          <cell r="EF10">
            <v>46.161000000000001</v>
          </cell>
          <cell r="EG10">
            <v>20.991</v>
          </cell>
          <cell r="EH10">
            <v>35.451999999999998</v>
          </cell>
          <cell r="EI10">
            <v>20.568000000000001</v>
          </cell>
          <cell r="EJ10">
            <v>35.71</v>
          </cell>
          <cell r="EK10">
            <v>81.915999999999997</v>
          </cell>
          <cell r="EL10">
            <v>99.944000000000017</v>
          </cell>
          <cell r="EM10">
            <v>43.172000000000004</v>
          </cell>
          <cell r="EN10">
            <v>107.61300000000001</v>
          </cell>
          <cell r="EO10">
            <v>11.807</v>
          </cell>
          <cell r="EP10">
            <v>3.78</v>
          </cell>
          <cell r="EQ10">
            <v>0.25600000000000001</v>
          </cell>
          <cell r="ER10">
            <v>47.207999999999998</v>
          </cell>
          <cell r="ES10">
            <v>7.2030000000000003</v>
          </cell>
          <cell r="ET10">
            <v>92.952000000000012</v>
          </cell>
          <cell r="EU10">
            <v>42.737000000000002</v>
          </cell>
          <cell r="EV10">
            <v>14.109000000000002</v>
          </cell>
          <cell r="EW10">
            <v>31.856000000000002</v>
          </cell>
          <cell r="EX10">
            <v>30.495000000000001</v>
          </cell>
          <cell r="EY10">
            <v>40.070999999999998</v>
          </cell>
          <cell r="EZ10">
            <v>19.415000000000003</v>
          </cell>
          <cell r="FA10">
            <v>60.94</v>
          </cell>
          <cell r="FB10">
            <v>4.7039999999999997</v>
          </cell>
          <cell r="FC10">
            <v>6.4010000000000007</v>
          </cell>
          <cell r="FD10">
            <v>40.520000000000003</v>
          </cell>
          <cell r="FE10">
            <v>78.007000000000005</v>
          </cell>
          <cell r="FF10">
            <v>21.593000000000004</v>
          </cell>
          <cell r="FG10">
            <v>4.4880000000000004</v>
          </cell>
          <cell r="FH10">
            <v>16</v>
          </cell>
          <cell r="FI10">
            <v>16</v>
          </cell>
          <cell r="FJ10">
            <v>44.421000000000006</v>
          </cell>
          <cell r="FK10">
            <v>83.439000000000007</v>
          </cell>
          <cell r="FL10">
            <v>32.006999999999998</v>
          </cell>
          <cell r="FM10">
            <v>7.000000000000001E-3</v>
          </cell>
          <cell r="FN10">
            <v>7.0000000000000001E-3</v>
          </cell>
          <cell r="FO10">
            <v>36.680999999999997</v>
          </cell>
          <cell r="FP10">
            <v>10.324</v>
          </cell>
          <cell r="FQ10">
            <v>60.684000000000005</v>
          </cell>
          <cell r="FR10">
            <v>0</v>
          </cell>
          <cell r="FS10">
            <v>2.1999999999999999E-2</v>
          </cell>
          <cell r="FT10">
            <v>17.856999999999999</v>
          </cell>
          <cell r="FU10">
            <v>0</v>
          </cell>
          <cell r="FV10">
            <v>38.32</v>
          </cell>
          <cell r="FW10">
            <v>8.8729999999999993</v>
          </cell>
          <cell r="FX10">
            <v>0</v>
          </cell>
          <cell r="FY10">
            <v>0.3</v>
          </cell>
          <cell r="FZ10">
            <v>0</v>
          </cell>
          <cell r="GA10">
            <v>13.571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8.3000000000000007</v>
          </cell>
          <cell r="C11">
            <v>13.700000000000001</v>
          </cell>
          <cell r="D11">
            <v>9.8000000000000007</v>
          </cell>
          <cell r="E11">
            <v>15.700000000000001</v>
          </cell>
          <cell r="F11">
            <v>12.600000000000001</v>
          </cell>
          <cell r="G11">
            <v>21.900000000000002</v>
          </cell>
          <cell r="H11">
            <v>21</v>
          </cell>
          <cell r="I11">
            <v>14.3</v>
          </cell>
          <cell r="J11">
            <v>6</v>
          </cell>
          <cell r="K11">
            <v>0.60000000000000009</v>
          </cell>
          <cell r="L11">
            <v>11.700000000000001</v>
          </cell>
          <cell r="M11">
            <v>2.9000000000000004</v>
          </cell>
          <cell r="N11">
            <v>6.4</v>
          </cell>
          <cell r="O11">
            <v>22.8</v>
          </cell>
          <cell r="P11">
            <v>37.700000000000003</v>
          </cell>
          <cell r="Q11">
            <v>7.9</v>
          </cell>
          <cell r="R11">
            <v>10.9</v>
          </cell>
          <cell r="S11">
            <v>7.1000000000000005</v>
          </cell>
          <cell r="T11">
            <v>18.5</v>
          </cell>
          <cell r="U11">
            <v>3.1</v>
          </cell>
          <cell r="V11">
            <v>37.800000000000004</v>
          </cell>
          <cell r="W11">
            <v>20.8</v>
          </cell>
          <cell r="X11">
            <v>11.700000000000001</v>
          </cell>
          <cell r="Y11">
            <v>3.6</v>
          </cell>
          <cell r="Z11">
            <v>22.900000000000002</v>
          </cell>
          <cell r="AA11">
            <v>10.5</v>
          </cell>
          <cell r="AB11">
            <v>8.9</v>
          </cell>
          <cell r="AC11">
            <v>37.6</v>
          </cell>
          <cell r="AD11">
            <v>14.4</v>
          </cell>
          <cell r="AE11">
            <v>11.5</v>
          </cell>
          <cell r="AF11">
            <v>14.5</v>
          </cell>
          <cell r="AG11">
            <v>16.3</v>
          </cell>
          <cell r="AH11">
            <v>2.5</v>
          </cell>
          <cell r="AI11">
            <v>24.200000000000003</v>
          </cell>
          <cell r="AJ11">
            <v>3.4000000000000004</v>
          </cell>
          <cell r="AK11">
            <v>4.9000000000000004</v>
          </cell>
          <cell r="AL11">
            <v>26.400000000000002</v>
          </cell>
          <cell r="AM11">
            <v>17.600000000000001</v>
          </cell>
          <cell r="AN11">
            <v>22.700000000000003</v>
          </cell>
          <cell r="AO11">
            <v>27.3</v>
          </cell>
          <cell r="AP11">
            <v>37.1</v>
          </cell>
          <cell r="AQ11">
            <v>20.3</v>
          </cell>
          <cell r="AR11">
            <v>29.6</v>
          </cell>
          <cell r="AS11">
            <v>15.200000000000001</v>
          </cell>
          <cell r="AT11">
            <v>7</v>
          </cell>
          <cell r="AU11">
            <v>44.5</v>
          </cell>
          <cell r="AV11">
            <v>15.100000000000001</v>
          </cell>
          <cell r="AW11">
            <v>13.700000000000001</v>
          </cell>
          <cell r="AX11">
            <v>49.7</v>
          </cell>
          <cell r="AY11">
            <v>24.1</v>
          </cell>
          <cell r="AZ11">
            <v>30</v>
          </cell>
          <cell r="BA11">
            <v>26.900000000000002</v>
          </cell>
          <cell r="BB11">
            <v>15217.400000000001</v>
          </cell>
          <cell r="BC11">
            <v>52.6</v>
          </cell>
          <cell r="BD11">
            <v>22.400000000000002</v>
          </cell>
          <cell r="BE11">
            <v>6</v>
          </cell>
          <cell r="BF11">
            <v>15.600000000000001</v>
          </cell>
          <cell r="BG11">
            <v>14.5</v>
          </cell>
          <cell r="BH11">
            <v>12.700000000000001</v>
          </cell>
          <cell r="BI11">
            <v>4.6000000000000005</v>
          </cell>
          <cell r="BJ11">
            <v>30.900000000000002</v>
          </cell>
          <cell r="BK11">
            <v>17.7</v>
          </cell>
          <cell r="BL11">
            <v>16.3</v>
          </cell>
          <cell r="BM11">
            <v>94.800000000000011</v>
          </cell>
          <cell r="BN11">
            <v>22.900000000000002</v>
          </cell>
          <cell r="BO11">
            <v>22.700000000000003</v>
          </cell>
          <cell r="BP11">
            <v>16.7</v>
          </cell>
          <cell r="BQ11">
            <v>13.600000000000001</v>
          </cell>
          <cell r="BR11">
            <v>14.8</v>
          </cell>
          <cell r="BS11">
            <v>1.5</v>
          </cell>
          <cell r="BT11">
            <v>10.8</v>
          </cell>
          <cell r="BU11">
            <v>21.1</v>
          </cell>
          <cell r="BV11">
            <v>5</v>
          </cell>
          <cell r="BW11">
            <v>6.7</v>
          </cell>
          <cell r="BX11">
            <v>1.7000000000000002</v>
          </cell>
          <cell r="BY11">
            <v>8.3000000000000007</v>
          </cell>
          <cell r="BZ11">
            <v>1</v>
          </cell>
          <cell r="CA11">
            <v>11.200000000000001</v>
          </cell>
          <cell r="CB11">
            <v>4.4000000000000004</v>
          </cell>
          <cell r="CC11">
            <v>11.100000000000001</v>
          </cell>
          <cell r="CD11">
            <v>0.30000000000000004</v>
          </cell>
          <cell r="CE11">
            <v>0.1</v>
          </cell>
          <cell r="CF11">
            <v>0.2</v>
          </cell>
          <cell r="CG11">
            <v>0</v>
          </cell>
          <cell r="CH11">
            <v>10</v>
          </cell>
          <cell r="CI11">
            <v>0</v>
          </cell>
          <cell r="CJ11">
            <v>5.6000000000000005</v>
          </cell>
          <cell r="CK11">
            <v>0</v>
          </cell>
          <cell r="CL11">
            <v>1.3</v>
          </cell>
          <cell r="CM11">
            <v>10.100000000000001</v>
          </cell>
          <cell r="CN11">
            <v>0.4</v>
          </cell>
          <cell r="CO11">
            <v>0.1</v>
          </cell>
          <cell r="CP11">
            <v>7.3000000000000007</v>
          </cell>
          <cell r="CQ11">
            <v>10</v>
          </cell>
          <cell r="CR11">
            <v>0.4</v>
          </cell>
          <cell r="CS11">
            <v>0</v>
          </cell>
          <cell r="CT11">
            <v>10</v>
          </cell>
          <cell r="CU11">
            <v>8.1</v>
          </cell>
          <cell r="CV11">
            <v>0.70000000000000007</v>
          </cell>
          <cell r="CW11">
            <v>2.6</v>
          </cell>
          <cell r="CX11">
            <v>10.100000000000001</v>
          </cell>
          <cell r="CY11">
            <v>0.30000000000000004</v>
          </cell>
          <cell r="CZ11">
            <v>0.9</v>
          </cell>
          <cell r="DA11">
            <v>3.6</v>
          </cell>
          <cell r="DB11">
            <v>5.5</v>
          </cell>
          <cell r="DC11">
            <v>0</v>
          </cell>
          <cell r="DD11">
            <v>0.1</v>
          </cell>
          <cell r="DE11">
            <v>0</v>
          </cell>
          <cell r="DF11">
            <v>0.1</v>
          </cell>
          <cell r="DG11">
            <v>0</v>
          </cell>
          <cell r="DH11">
            <v>10.200000000000001</v>
          </cell>
          <cell r="DI11">
            <v>0.30000000000000004</v>
          </cell>
          <cell r="DJ11">
            <v>0.1</v>
          </cell>
          <cell r="DK11">
            <v>0.4</v>
          </cell>
          <cell r="DL11">
            <v>0.70000000000000007</v>
          </cell>
          <cell r="DM11">
            <v>0</v>
          </cell>
          <cell r="DN11">
            <v>0.60000000000000009</v>
          </cell>
          <cell r="DO11">
            <v>5.3000000000000007</v>
          </cell>
          <cell r="DP11">
            <v>0.1</v>
          </cell>
          <cell r="DQ11">
            <v>0.1</v>
          </cell>
          <cell r="DR11">
            <v>1.4710000000000001</v>
          </cell>
          <cell r="DS11">
            <v>8.0000000000000002E-3</v>
          </cell>
          <cell r="DT11">
            <v>2.8999999999999998E-2</v>
          </cell>
          <cell r="DU11">
            <v>0.126</v>
          </cell>
          <cell r="DV11">
            <v>3.1E-2</v>
          </cell>
          <cell r="DW11">
            <v>0.11799999999999999</v>
          </cell>
          <cell r="DX11">
            <v>3.3000000000000002E-2</v>
          </cell>
          <cell r="DY11">
            <v>1.0000000000000002E-2</v>
          </cell>
          <cell r="DZ11">
            <v>15.265000000000001</v>
          </cell>
          <cell r="EA11">
            <v>1.7430000000000001</v>
          </cell>
          <cell r="EB11">
            <v>0</v>
          </cell>
          <cell r="EC11">
            <v>0</v>
          </cell>
          <cell r="ED11">
            <v>1.7000000000000001E-2</v>
          </cell>
          <cell r="EE11">
            <v>0.46300000000000002</v>
          </cell>
          <cell r="EF11">
            <v>1.6E-2</v>
          </cell>
          <cell r="EG11">
            <v>26.347000000000005</v>
          </cell>
          <cell r="EH11">
            <v>6.0950000000000006</v>
          </cell>
          <cell r="EI11">
            <v>0.77300000000000013</v>
          </cell>
          <cell r="EJ11">
            <v>0.33400000000000002</v>
          </cell>
          <cell r="EK11">
            <v>26.375</v>
          </cell>
          <cell r="EL11">
            <v>0.79700000000000004</v>
          </cell>
          <cell r="EM11">
            <v>0.89700000000000013</v>
          </cell>
          <cell r="EN11">
            <v>12.702</v>
          </cell>
          <cell r="EO11">
            <v>2.5000000000000001E-2</v>
          </cell>
          <cell r="EP11">
            <v>5.4</v>
          </cell>
          <cell r="EQ11">
            <v>2.8999999999999998E-2</v>
          </cell>
          <cell r="ER11">
            <v>8.0750000000000011</v>
          </cell>
          <cell r="ES11">
            <v>105.179</v>
          </cell>
          <cell r="ET11">
            <v>7.8460000000000001</v>
          </cell>
          <cell r="EU11">
            <v>5.000000000000001E-3</v>
          </cell>
          <cell r="EV11">
            <v>6.7000000000000004E-2</v>
          </cell>
          <cell r="EW11">
            <v>0.32700000000000001</v>
          </cell>
          <cell r="EX11">
            <v>7.1670000000000007</v>
          </cell>
          <cell r="EY11">
            <v>5.4830000000000005</v>
          </cell>
          <cell r="EZ11">
            <v>0.11699999999999999</v>
          </cell>
          <cell r="FA11">
            <v>1.4000000000000002E-2</v>
          </cell>
          <cell r="FB11">
            <v>12.015000000000001</v>
          </cell>
          <cell r="FC11">
            <v>1E-3</v>
          </cell>
          <cell r="FD11">
            <v>0.248</v>
          </cell>
          <cell r="FE11">
            <v>0.8660000000000001</v>
          </cell>
          <cell r="FF11">
            <v>0.26799999999999996</v>
          </cell>
          <cell r="FG11">
            <v>5.580000000000001</v>
          </cell>
          <cell r="FH11">
            <v>12.029000000000002</v>
          </cell>
          <cell r="FI11">
            <v>1.0000000000000002E-2</v>
          </cell>
          <cell r="FJ11">
            <v>6.2</v>
          </cell>
          <cell r="FK11">
            <v>6.0000000000000001E-3</v>
          </cell>
          <cell r="FL11">
            <v>2.1000000000000001E-2</v>
          </cell>
          <cell r="FM11">
            <v>1.0000000000000002E-2</v>
          </cell>
          <cell r="FN11">
            <v>1E-3</v>
          </cell>
          <cell r="FO11">
            <v>0</v>
          </cell>
          <cell r="FP11">
            <v>3.0000000000000001E-3</v>
          </cell>
          <cell r="FQ11">
            <v>0.83000000000000007</v>
          </cell>
          <cell r="FR11">
            <v>359.428</v>
          </cell>
          <cell r="FS11">
            <v>0</v>
          </cell>
          <cell r="FT11">
            <v>0.46</v>
          </cell>
          <cell r="FU11">
            <v>0</v>
          </cell>
          <cell r="FV11">
            <v>0.26900000000000002</v>
          </cell>
          <cell r="FW11">
            <v>0</v>
          </cell>
          <cell r="FX11">
            <v>14.848000000000001</v>
          </cell>
          <cell r="FY11">
            <v>2.0060000000000002</v>
          </cell>
          <cell r="FZ11">
            <v>1.1719999999999999</v>
          </cell>
          <cell r="GA11">
            <v>4.3500000000000005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1.2000000000000002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0.60000000000000009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1.3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0.5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0.30000000000000004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0.70000000000000007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0.70000000000000007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0.8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6.2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1.3</v>
          </cell>
          <cell r="CC13">
            <v>0</v>
          </cell>
          <cell r="CD13">
            <v>1.2000000000000002</v>
          </cell>
          <cell r="CE13">
            <v>0</v>
          </cell>
          <cell r="CF13">
            <v>15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0.4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0.4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0.10800000000000001</v>
          </cell>
          <cell r="DV13">
            <v>1E-3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6.101</v>
          </cell>
          <cell r="EE13">
            <v>0</v>
          </cell>
          <cell r="EF13">
            <v>0.28799999999999998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0.5</v>
          </cell>
          <cell r="EO13">
            <v>0</v>
          </cell>
          <cell r="EP13">
            <v>0</v>
          </cell>
          <cell r="EQ13">
            <v>0</v>
          </cell>
          <cell r="ER13">
            <v>7.1999999999999995E-2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1E-3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2E-3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0.30000000000000004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1.5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0.60000000000000009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8.1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40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0.1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0.19500000000000001</v>
          </cell>
          <cell r="DV14">
            <v>3.0000000000000001E-3</v>
          </cell>
          <cell r="DW14">
            <v>4.5000000000000005E-2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3.0000000000000001E-3</v>
          </cell>
          <cell r="EC14">
            <v>7.000000000000001E-3</v>
          </cell>
          <cell r="ED14">
            <v>1.2E-2</v>
          </cell>
          <cell r="EE14">
            <v>8.9999999999999993E-3</v>
          </cell>
          <cell r="EF14">
            <v>0.05</v>
          </cell>
          <cell r="EG14">
            <v>0.122</v>
          </cell>
          <cell r="EH14">
            <v>7.1999999999999995E-2</v>
          </cell>
          <cell r="EI14">
            <v>1.028</v>
          </cell>
          <cell r="EJ14">
            <v>0.10300000000000001</v>
          </cell>
          <cell r="EK14">
            <v>4.0000000000000008E-2</v>
          </cell>
          <cell r="EL14">
            <v>5.000000000000001E-3</v>
          </cell>
          <cell r="EM14">
            <v>0.25700000000000001</v>
          </cell>
          <cell r="EN14">
            <v>5.7999999999999996E-2</v>
          </cell>
          <cell r="EO14">
            <v>1.179</v>
          </cell>
          <cell r="EP14">
            <v>0.125</v>
          </cell>
          <cell r="EQ14">
            <v>1E-3</v>
          </cell>
          <cell r="ER14">
            <v>7.0620000000000012</v>
          </cell>
          <cell r="ES14">
            <v>2.0859999999999999</v>
          </cell>
          <cell r="ET14">
            <v>2E-3</v>
          </cell>
          <cell r="EU14">
            <v>0.15400000000000003</v>
          </cell>
          <cell r="EV14">
            <v>4.6000000000000006E-2</v>
          </cell>
          <cell r="EW14">
            <v>6.0000000000000001E-3</v>
          </cell>
          <cell r="EX14">
            <v>8.0000000000000002E-3</v>
          </cell>
          <cell r="EY14">
            <v>5.000000000000001E-3</v>
          </cell>
          <cell r="EZ14">
            <v>3.5999999999999997E-2</v>
          </cell>
          <cell r="FA14">
            <v>5.000000000000001E-3</v>
          </cell>
          <cell r="FB14">
            <v>1.0000000000000002E-2</v>
          </cell>
          <cell r="FC14">
            <v>8.9999999999999993E-3</v>
          </cell>
          <cell r="FD14">
            <v>0.40400000000000003</v>
          </cell>
          <cell r="FE14">
            <v>1.7999999999999999E-2</v>
          </cell>
          <cell r="FF14">
            <v>3.3000000000000002E-2</v>
          </cell>
          <cell r="FG14">
            <v>2.8000000000000004E-2</v>
          </cell>
          <cell r="FH14">
            <v>7.000000000000001E-3</v>
          </cell>
          <cell r="FI14">
            <v>0.13300000000000001</v>
          </cell>
          <cell r="FJ14">
            <v>1.7999999999999999E-2</v>
          </cell>
          <cell r="FK14">
            <v>2.8999999999999998E-2</v>
          </cell>
          <cell r="FL14">
            <v>8.0000000000000002E-3</v>
          </cell>
          <cell r="FM14">
            <v>0</v>
          </cell>
          <cell r="FN14">
            <v>6.3E-2</v>
          </cell>
          <cell r="FO14">
            <v>0.08</v>
          </cell>
          <cell r="FP14">
            <v>5.2000000000000005E-2</v>
          </cell>
          <cell r="FQ14">
            <v>2.4E-2</v>
          </cell>
          <cell r="FR14">
            <v>3.3000000000000002E-2</v>
          </cell>
          <cell r="FS14">
            <v>0.11900000000000001</v>
          </cell>
          <cell r="FT14">
            <v>6.2E-2</v>
          </cell>
          <cell r="FU14">
            <v>8.3000000000000004E-2</v>
          </cell>
          <cell r="FV14">
            <v>7.8E-2</v>
          </cell>
          <cell r="FW14">
            <v>6.7000000000000004E-2</v>
          </cell>
          <cell r="FX14">
            <v>0.114</v>
          </cell>
          <cell r="FY14">
            <v>1.0999999999999999E-2</v>
          </cell>
          <cell r="FZ14">
            <v>0</v>
          </cell>
          <cell r="GA14">
            <v>0.06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13.600000000000001</v>
          </cell>
          <cell r="C15">
            <v>4.6000000000000005</v>
          </cell>
          <cell r="D15">
            <v>0</v>
          </cell>
          <cell r="E15">
            <v>0</v>
          </cell>
          <cell r="F15">
            <v>0</v>
          </cell>
          <cell r="G15">
            <v>35.200000000000003</v>
          </cell>
          <cell r="H15">
            <v>0</v>
          </cell>
          <cell r="I15">
            <v>0</v>
          </cell>
          <cell r="J15">
            <v>7</v>
          </cell>
          <cell r="K15">
            <v>0</v>
          </cell>
          <cell r="L15">
            <v>0</v>
          </cell>
          <cell r="M15">
            <v>16.400000000000002</v>
          </cell>
          <cell r="N15">
            <v>8.6</v>
          </cell>
          <cell r="O15">
            <v>0.2</v>
          </cell>
          <cell r="P15">
            <v>9.3000000000000007</v>
          </cell>
          <cell r="Q15">
            <v>0</v>
          </cell>
          <cell r="R15">
            <v>3.2</v>
          </cell>
          <cell r="S15">
            <v>0</v>
          </cell>
          <cell r="T15">
            <v>57.400000000000006</v>
          </cell>
          <cell r="U15">
            <v>0</v>
          </cell>
          <cell r="V15">
            <v>0</v>
          </cell>
          <cell r="W15">
            <v>0</v>
          </cell>
          <cell r="X15">
            <v>4</v>
          </cell>
          <cell r="Y15">
            <v>0.8</v>
          </cell>
          <cell r="Z15">
            <v>0</v>
          </cell>
          <cell r="AA15">
            <v>14.100000000000001</v>
          </cell>
          <cell r="AB15">
            <v>5.3000000000000007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6.4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2</v>
          </cell>
          <cell r="AT15">
            <v>0</v>
          </cell>
          <cell r="AU15">
            <v>0</v>
          </cell>
          <cell r="AV15">
            <v>5.9</v>
          </cell>
          <cell r="AW15">
            <v>0</v>
          </cell>
          <cell r="AX15">
            <v>0</v>
          </cell>
          <cell r="AY15">
            <v>0</v>
          </cell>
          <cell r="AZ15">
            <v>10.8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13.200000000000001</v>
          </cell>
          <cell r="BG15">
            <v>0.2</v>
          </cell>
          <cell r="BH15">
            <v>4.5</v>
          </cell>
          <cell r="BI15">
            <v>0</v>
          </cell>
          <cell r="BJ15">
            <v>10.9</v>
          </cell>
          <cell r="BK15">
            <v>0.1</v>
          </cell>
          <cell r="BL15">
            <v>0</v>
          </cell>
          <cell r="BM15">
            <v>7.1000000000000005</v>
          </cell>
          <cell r="BN15">
            <v>0</v>
          </cell>
          <cell r="BO15">
            <v>13.8</v>
          </cell>
          <cell r="BP15">
            <v>0</v>
          </cell>
          <cell r="BQ15">
            <v>0</v>
          </cell>
          <cell r="BR15">
            <v>2</v>
          </cell>
          <cell r="BS15">
            <v>0</v>
          </cell>
          <cell r="BT15">
            <v>0</v>
          </cell>
          <cell r="BU15">
            <v>0</v>
          </cell>
          <cell r="BV15">
            <v>10</v>
          </cell>
          <cell r="BW15">
            <v>0</v>
          </cell>
          <cell r="BX15">
            <v>17.400000000000002</v>
          </cell>
          <cell r="BY15">
            <v>0</v>
          </cell>
          <cell r="BZ15">
            <v>0</v>
          </cell>
          <cell r="CA15">
            <v>19.200000000000003</v>
          </cell>
          <cell r="CB15">
            <v>0</v>
          </cell>
          <cell r="CC15">
            <v>25.3</v>
          </cell>
          <cell r="CD15">
            <v>0</v>
          </cell>
          <cell r="CE15">
            <v>10.9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12</v>
          </cell>
          <cell r="CK15">
            <v>9.1</v>
          </cell>
          <cell r="CL15">
            <v>0</v>
          </cell>
          <cell r="CM15">
            <v>75.2</v>
          </cell>
          <cell r="CN15">
            <v>0</v>
          </cell>
          <cell r="CO15">
            <v>0.30000000000000004</v>
          </cell>
          <cell r="CP15">
            <v>8</v>
          </cell>
          <cell r="CQ15">
            <v>0</v>
          </cell>
          <cell r="CR15">
            <v>0</v>
          </cell>
          <cell r="CS15">
            <v>7</v>
          </cell>
          <cell r="CT15">
            <v>0</v>
          </cell>
          <cell r="CU15">
            <v>0</v>
          </cell>
          <cell r="CV15">
            <v>8.6</v>
          </cell>
          <cell r="CW15">
            <v>0</v>
          </cell>
          <cell r="CX15">
            <v>7</v>
          </cell>
          <cell r="CY15">
            <v>57.300000000000004</v>
          </cell>
          <cell r="CZ15">
            <v>0</v>
          </cell>
          <cell r="DA15">
            <v>0</v>
          </cell>
          <cell r="DB15">
            <v>0</v>
          </cell>
          <cell r="DC15">
            <v>3.4000000000000004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47.2</v>
          </cell>
          <cell r="DM15">
            <v>0</v>
          </cell>
          <cell r="DN15">
            <v>0.2</v>
          </cell>
          <cell r="DO15">
            <v>0</v>
          </cell>
          <cell r="DP15">
            <v>0</v>
          </cell>
          <cell r="DQ15">
            <v>0</v>
          </cell>
          <cell r="DR15">
            <v>0.2</v>
          </cell>
          <cell r="DS15">
            <v>7.1739999999999995</v>
          </cell>
          <cell r="DT15">
            <v>9.0890000000000004</v>
          </cell>
          <cell r="DU15">
            <v>0</v>
          </cell>
          <cell r="DV15">
            <v>113.89000000000001</v>
          </cell>
          <cell r="DW15">
            <v>5.95</v>
          </cell>
          <cell r="DX15">
            <v>0.254</v>
          </cell>
          <cell r="DY15">
            <v>11</v>
          </cell>
          <cell r="DZ15">
            <v>2.0000000000000004E-2</v>
          </cell>
          <cell r="EA15">
            <v>8.1129999999999995</v>
          </cell>
          <cell r="EB15">
            <v>0.98399999999999999</v>
          </cell>
          <cell r="EC15">
            <v>3.2710000000000004</v>
          </cell>
          <cell r="ED15">
            <v>11.892000000000001</v>
          </cell>
          <cell r="EE15">
            <v>7.9379999999999997</v>
          </cell>
          <cell r="EF15">
            <v>0</v>
          </cell>
          <cell r="EG15">
            <v>8.0000000000000016E-2</v>
          </cell>
          <cell r="EH15">
            <v>22.792000000000002</v>
          </cell>
          <cell r="EI15">
            <v>72.561000000000007</v>
          </cell>
          <cell r="EJ15">
            <v>17.130000000000003</v>
          </cell>
          <cell r="EK15">
            <v>18</v>
          </cell>
          <cell r="EL15">
            <v>28.92</v>
          </cell>
          <cell r="EM15">
            <v>29.04</v>
          </cell>
          <cell r="EN15">
            <v>18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14.52</v>
          </cell>
          <cell r="EU15">
            <v>94.08</v>
          </cell>
          <cell r="EV15">
            <v>25.291</v>
          </cell>
          <cell r="EW15">
            <v>47.04</v>
          </cell>
          <cell r="EX15">
            <v>29.04</v>
          </cell>
          <cell r="EY15">
            <v>2.028</v>
          </cell>
          <cell r="EZ15">
            <v>21.72</v>
          </cell>
          <cell r="FA15">
            <v>0</v>
          </cell>
          <cell r="FB15">
            <v>0</v>
          </cell>
          <cell r="FC15">
            <v>0</v>
          </cell>
          <cell r="FD15">
            <v>29.04</v>
          </cell>
          <cell r="FE15">
            <v>0</v>
          </cell>
          <cell r="FF15">
            <v>0</v>
          </cell>
          <cell r="FG15">
            <v>0</v>
          </cell>
          <cell r="FH15">
            <v>83.04</v>
          </cell>
          <cell r="FI15">
            <v>0</v>
          </cell>
          <cell r="FJ15">
            <v>43.56</v>
          </cell>
          <cell r="FK15">
            <v>14.52</v>
          </cell>
          <cell r="FL15">
            <v>0</v>
          </cell>
          <cell r="FM15">
            <v>2.8000000000000004E-2</v>
          </cell>
          <cell r="FN15">
            <v>0</v>
          </cell>
          <cell r="FO15">
            <v>0</v>
          </cell>
          <cell r="FP15">
            <v>20.204000000000001</v>
          </cell>
          <cell r="FQ15">
            <v>0</v>
          </cell>
          <cell r="FR15">
            <v>23.144000000000002</v>
          </cell>
          <cell r="FS15">
            <v>50.52</v>
          </cell>
          <cell r="FT15">
            <v>29.04</v>
          </cell>
          <cell r="FU15">
            <v>0</v>
          </cell>
          <cell r="FV15">
            <v>32.288000000000004</v>
          </cell>
          <cell r="FW15">
            <v>46.256999999999998</v>
          </cell>
          <cell r="FX15">
            <v>9.1999999999999998E-2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0.1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3.2</v>
          </cell>
          <cell r="CI19">
            <v>0</v>
          </cell>
          <cell r="CJ19">
            <v>0</v>
          </cell>
          <cell r="CK19">
            <v>0.5</v>
          </cell>
          <cell r="CL19">
            <v>0</v>
          </cell>
          <cell r="CM19">
            <v>0</v>
          </cell>
          <cell r="CN19">
            <v>3.2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3.7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0.2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1E-3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1E-3</v>
          </cell>
          <cell r="EL19">
            <v>1E-3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1E-3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1E-3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3.0000000000000001E-3</v>
          </cell>
          <cell r="FN19">
            <v>1E-3</v>
          </cell>
          <cell r="FO19">
            <v>0</v>
          </cell>
          <cell r="FP19">
            <v>0</v>
          </cell>
          <cell r="FQ19">
            <v>0</v>
          </cell>
          <cell r="FR19">
            <v>2E-3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1E-3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1.2000000000000002</v>
          </cell>
          <cell r="C20">
            <v>6.6000000000000005</v>
          </cell>
          <cell r="D20">
            <v>0</v>
          </cell>
          <cell r="E20">
            <v>6.5</v>
          </cell>
          <cell r="F20">
            <v>6.1000000000000005</v>
          </cell>
          <cell r="G20">
            <v>2.1</v>
          </cell>
          <cell r="H20">
            <v>0</v>
          </cell>
          <cell r="I20">
            <v>15.100000000000001</v>
          </cell>
          <cell r="J20">
            <v>0</v>
          </cell>
          <cell r="K20">
            <v>1</v>
          </cell>
          <cell r="L20">
            <v>0</v>
          </cell>
          <cell r="M20">
            <v>2.8000000000000003</v>
          </cell>
          <cell r="N20">
            <v>18.400000000000002</v>
          </cell>
          <cell r="O20">
            <v>0</v>
          </cell>
          <cell r="P20">
            <v>14.5</v>
          </cell>
          <cell r="Q20">
            <v>0.60000000000000009</v>
          </cell>
          <cell r="R20">
            <v>14.200000000000001</v>
          </cell>
          <cell r="S20">
            <v>12.9</v>
          </cell>
          <cell r="T20">
            <v>0</v>
          </cell>
          <cell r="U20">
            <v>1.1000000000000001</v>
          </cell>
          <cell r="V20">
            <v>0</v>
          </cell>
          <cell r="W20">
            <v>0.70000000000000007</v>
          </cell>
          <cell r="X20">
            <v>0</v>
          </cell>
          <cell r="Y20">
            <v>3.7</v>
          </cell>
          <cell r="Z20">
            <v>9</v>
          </cell>
          <cell r="AA20">
            <v>5</v>
          </cell>
          <cell r="AB20">
            <v>2.3000000000000003</v>
          </cell>
          <cell r="AC20">
            <v>13.200000000000001</v>
          </cell>
          <cell r="AD20">
            <v>6.3000000000000007</v>
          </cell>
          <cell r="AE20">
            <v>0.9</v>
          </cell>
          <cell r="AF20">
            <v>1.7000000000000002</v>
          </cell>
          <cell r="AG20">
            <v>1.5</v>
          </cell>
          <cell r="AH20">
            <v>0</v>
          </cell>
          <cell r="AI20">
            <v>0</v>
          </cell>
          <cell r="AJ20">
            <v>0</v>
          </cell>
          <cell r="AK20">
            <v>2.5</v>
          </cell>
          <cell r="AL20">
            <v>3.7</v>
          </cell>
          <cell r="AM20">
            <v>0.70000000000000007</v>
          </cell>
          <cell r="AN20">
            <v>1.1000000000000001</v>
          </cell>
          <cell r="AO20">
            <v>7</v>
          </cell>
          <cell r="AP20">
            <v>2.4000000000000004</v>
          </cell>
          <cell r="AQ20">
            <v>1.4000000000000001</v>
          </cell>
          <cell r="AR20">
            <v>0.1</v>
          </cell>
          <cell r="AS20">
            <v>0.60000000000000009</v>
          </cell>
          <cell r="AT20">
            <v>0</v>
          </cell>
          <cell r="AU20">
            <v>0</v>
          </cell>
          <cell r="AV20">
            <v>0</v>
          </cell>
          <cell r="AW20">
            <v>0.60000000000000009</v>
          </cell>
          <cell r="AX20">
            <v>5.2</v>
          </cell>
          <cell r="AY20">
            <v>0.60000000000000009</v>
          </cell>
          <cell r="AZ20">
            <v>3.5</v>
          </cell>
          <cell r="BA20">
            <v>4.9000000000000004</v>
          </cell>
          <cell r="BB20">
            <v>3.2</v>
          </cell>
          <cell r="BC20">
            <v>3</v>
          </cell>
          <cell r="BD20">
            <v>0.60000000000000009</v>
          </cell>
          <cell r="BE20">
            <v>1.1000000000000001</v>
          </cell>
          <cell r="BF20">
            <v>17.100000000000001</v>
          </cell>
          <cell r="BG20">
            <v>0.30000000000000004</v>
          </cell>
          <cell r="BH20">
            <v>0.30000000000000004</v>
          </cell>
          <cell r="BI20">
            <v>3.1</v>
          </cell>
          <cell r="BJ20">
            <v>1.3</v>
          </cell>
          <cell r="BK20">
            <v>0.5</v>
          </cell>
          <cell r="BL20">
            <v>7.2</v>
          </cell>
          <cell r="BM20">
            <v>7.6000000000000005</v>
          </cell>
          <cell r="BN20">
            <v>11.8</v>
          </cell>
          <cell r="BO20">
            <v>2.2000000000000002</v>
          </cell>
          <cell r="BP20">
            <v>1.1000000000000001</v>
          </cell>
          <cell r="BQ20">
            <v>3.1</v>
          </cell>
          <cell r="BR20">
            <v>0.1</v>
          </cell>
          <cell r="BS20">
            <v>0.70000000000000007</v>
          </cell>
          <cell r="BT20">
            <v>0.2</v>
          </cell>
          <cell r="BU20">
            <v>0.1</v>
          </cell>
          <cell r="BV20">
            <v>1.3</v>
          </cell>
          <cell r="BW20">
            <v>0.5</v>
          </cell>
          <cell r="BX20">
            <v>0.5</v>
          </cell>
          <cell r="BY20">
            <v>1.9000000000000001</v>
          </cell>
          <cell r="BZ20">
            <v>0.70000000000000007</v>
          </cell>
          <cell r="CA20">
            <v>1.3</v>
          </cell>
          <cell r="CB20">
            <v>2.5</v>
          </cell>
          <cell r="CC20">
            <v>0.60000000000000009</v>
          </cell>
          <cell r="CD20">
            <v>1.3</v>
          </cell>
          <cell r="CE20">
            <v>0.2</v>
          </cell>
          <cell r="CF20">
            <v>0.2</v>
          </cell>
          <cell r="CG20">
            <v>1.5</v>
          </cell>
          <cell r="CH20">
            <v>0.30000000000000004</v>
          </cell>
          <cell r="CI20">
            <v>10.200000000000001</v>
          </cell>
          <cell r="CJ20">
            <v>27.5</v>
          </cell>
          <cell r="CK20">
            <v>1.8</v>
          </cell>
          <cell r="CL20">
            <v>2.3000000000000003</v>
          </cell>
          <cell r="CM20">
            <v>0.9</v>
          </cell>
          <cell r="CN20">
            <v>12.8</v>
          </cell>
          <cell r="CO20">
            <v>2.4000000000000004</v>
          </cell>
          <cell r="CP20">
            <v>1</v>
          </cell>
          <cell r="CQ20">
            <v>0.70000000000000007</v>
          </cell>
          <cell r="CR20">
            <v>1.9000000000000001</v>
          </cell>
          <cell r="CS20">
            <v>0.2</v>
          </cell>
          <cell r="CT20">
            <v>11.3</v>
          </cell>
          <cell r="CU20">
            <v>2.7</v>
          </cell>
          <cell r="CV20">
            <v>0.70000000000000007</v>
          </cell>
          <cell r="CW20">
            <v>2.7</v>
          </cell>
          <cell r="CX20">
            <v>1.9000000000000001</v>
          </cell>
          <cell r="CY20">
            <v>6.5</v>
          </cell>
          <cell r="CZ20">
            <v>0.60000000000000009</v>
          </cell>
          <cell r="DA20">
            <v>0.9</v>
          </cell>
          <cell r="DB20">
            <v>0.70000000000000007</v>
          </cell>
          <cell r="DC20">
            <v>3.7</v>
          </cell>
          <cell r="DD20">
            <v>3</v>
          </cell>
          <cell r="DE20">
            <v>10.600000000000001</v>
          </cell>
          <cell r="DF20">
            <v>0.60000000000000009</v>
          </cell>
          <cell r="DG20">
            <v>0.9</v>
          </cell>
          <cell r="DH20">
            <v>4</v>
          </cell>
          <cell r="DI20">
            <v>2.1</v>
          </cell>
          <cell r="DJ20">
            <v>3.4000000000000004</v>
          </cell>
          <cell r="DK20">
            <v>8.8000000000000007</v>
          </cell>
          <cell r="DL20">
            <v>1.4000000000000001</v>
          </cell>
          <cell r="DM20">
            <v>0.30000000000000004</v>
          </cell>
          <cell r="DN20">
            <v>0.8</v>
          </cell>
          <cell r="DO20">
            <v>1.7000000000000002</v>
          </cell>
          <cell r="DP20">
            <v>0.8</v>
          </cell>
          <cell r="DQ20">
            <v>0.30000000000000004</v>
          </cell>
          <cell r="DR20">
            <v>0.49500000000000005</v>
          </cell>
          <cell r="DS20">
            <v>13.206000000000001</v>
          </cell>
          <cell r="DT20">
            <v>0.78600000000000003</v>
          </cell>
          <cell r="DU20">
            <v>3.5760000000000001</v>
          </cell>
          <cell r="DV20">
            <v>2.4750000000000001</v>
          </cell>
          <cell r="DW20">
            <v>7.0350000000000001</v>
          </cell>
          <cell r="DX20">
            <v>3.8280000000000003</v>
          </cell>
          <cell r="DY20">
            <v>0.26800000000000002</v>
          </cell>
          <cell r="DZ20">
            <v>3.3270000000000004</v>
          </cell>
          <cell r="EA20">
            <v>1.984</v>
          </cell>
          <cell r="EB20">
            <v>2.1160000000000001</v>
          </cell>
          <cell r="EC20">
            <v>1.766</v>
          </cell>
          <cell r="ED20">
            <v>31.210000000000004</v>
          </cell>
          <cell r="EE20">
            <v>1.875</v>
          </cell>
          <cell r="EF20">
            <v>4.2299999999999995</v>
          </cell>
          <cell r="EG20">
            <v>9.4359999999999999</v>
          </cell>
          <cell r="EH20">
            <v>4.6820000000000004</v>
          </cell>
          <cell r="EI20">
            <v>18.385000000000002</v>
          </cell>
          <cell r="EJ20">
            <v>17.971</v>
          </cell>
          <cell r="EK20">
            <v>10.776</v>
          </cell>
          <cell r="EL20">
            <v>5.5990000000000002</v>
          </cell>
          <cell r="EM20">
            <v>0.96400000000000008</v>
          </cell>
          <cell r="EN20">
            <v>81.733000000000004</v>
          </cell>
          <cell r="EO20">
            <v>1.2400000000000002</v>
          </cell>
          <cell r="EP20">
            <v>0</v>
          </cell>
          <cell r="EQ20">
            <v>13.684000000000001</v>
          </cell>
          <cell r="ER20">
            <v>0.69300000000000006</v>
          </cell>
          <cell r="ES20">
            <v>213.489</v>
          </cell>
          <cell r="ET20">
            <v>130.876</v>
          </cell>
          <cell r="EU20">
            <v>53.433999999999997</v>
          </cell>
          <cell r="EV20">
            <v>213.685</v>
          </cell>
          <cell r="EW20">
            <v>68.035000000000011</v>
          </cell>
          <cell r="EX20">
            <v>0.46799999999999997</v>
          </cell>
          <cell r="EY20">
            <v>1.2000000000000002E-2</v>
          </cell>
          <cell r="EZ20">
            <v>16.779000000000003</v>
          </cell>
          <cell r="FA20">
            <v>9.5000000000000001E-2</v>
          </cell>
          <cell r="FB20">
            <v>0.192</v>
          </cell>
          <cell r="FC20">
            <v>2E-3</v>
          </cell>
          <cell r="FD20">
            <v>24.718000000000004</v>
          </cell>
          <cell r="FE20">
            <v>0.87</v>
          </cell>
          <cell r="FF20">
            <v>9.9030000000000005</v>
          </cell>
          <cell r="FG20">
            <v>13.778</v>
          </cell>
          <cell r="FH20">
            <v>51.19</v>
          </cell>
          <cell r="FI20">
            <v>4.1450000000000005</v>
          </cell>
          <cell r="FJ20">
            <v>0.52100000000000002</v>
          </cell>
          <cell r="FK20">
            <v>57.567</v>
          </cell>
          <cell r="FL20">
            <v>0</v>
          </cell>
          <cell r="FM20">
            <v>1.0470000000000002</v>
          </cell>
          <cell r="FN20">
            <v>0.29499999999999998</v>
          </cell>
          <cell r="FO20">
            <v>1.712</v>
          </cell>
          <cell r="FP20">
            <v>17.113</v>
          </cell>
          <cell r="FQ20">
            <v>1.0449999999999999</v>
          </cell>
          <cell r="FR20">
            <v>0</v>
          </cell>
          <cell r="FS20">
            <v>81.646000000000001</v>
          </cell>
          <cell r="FT20">
            <v>0</v>
          </cell>
          <cell r="FU20">
            <v>5.0000000000000001E-3</v>
          </cell>
          <cell r="FV20">
            <v>19.277000000000001</v>
          </cell>
          <cell r="FW20">
            <v>0</v>
          </cell>
          <cell r="FX20">
            <v>55.225000000000001</v>
          </cell>
          <cell r="FY20">
            <v>7.3999999999999996E-2</v>
          </cell>
          <cell r="FZ20">
            <v>0</v>
          </cell>
          <cell r="GA20">
            <v>0.245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4</v>
          </cell>
          <cell r="U21">
            <v>15</v>
          </cell>
          <cell r="V21">
            <v>0</v>
          </cell>
          <cell r="W21">
            <v>0</v>
          </cell>
          <cell r="X21">
            <v>13.600000000000001</v>
          </cell>
          <cell r="Y21">
            <v>0</v>
          </cell>
          <cell r="Z21">
            <v>0</v>
          </cell>
          <cell r="AA21">
            <v>0</v>
          </cell>
          <cell r="AB21">
            <v>1.1000000000000001</v>
          </cell>
          <cell r="AC21">
            <v>0</v>
          </cell>
          <cell r="AD21">
            <v>16.3</v>
          </cell>
          <cell r="AE21">
            <v>1.8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0.2</v>
          </cell>
          <cell r="AN21">
            <v>0</v>
          </cell>
          <cell r="AO21">
            <v>0.5</v>
          </cell>
          <cell r="AP21">
            <v>1.9000000000000001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8.2000000000000011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9.8000000000000007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16.900000000000002</v>
          </cell>
          <cell r="BV21">
            <v>0</v>
          </cell>
          <cell r="BW21">
            <v>0</v>
          </cell>
          <cell r="BX21">
            <v>35.4</v>
          </cell>
          <cell r="BY21">
            <v>0</v>
          </cell>
          <cell r="BZ21">
            <v>18.900000000000002</v>
          </cell>
          <cell r="CA21">
            <v>17.7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18.400000000000002</v>
          </cell>
          <cell r="CH21">
            <v>20</v>
          </cell>
          <cell r="CI21">
            <v>0</v>
          </cell>
          <cell r="CJ21">
            <v>0.2</v>
          </cell>
          <cell r="CK21">
            <v>17.5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0.8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2.3000000000000003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2.9730000000000003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0.24900000000000003</v>
          </cell>
          <cell r="EQ21">
            <v>0</v>
          </cell>
          <cell r="ER21">
            <v>0.14499999999999999</v>
          </cell>
          <cell r="ES21">
            <v>0.17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2.9000000000000004</v>
          </cell>
          <cell r="I22">
            <v>2.7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2.8000000000000003</v>
          </cell>
          <cell r="S22">
            <v>12.8</v>
          </cell>
          <cell r="T22">
            <v>0</v>
          </cell>
          <cell r="U22">
            <v>13.9</v>
          </cell>
          <cell r="V22">
            <v>3.5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5.5</v>
          </cell>
          <cell r="CE22">
            <v>0</v>
          </cell>
          <cell r="CF22">
            <v>5.5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5.5</v>
          </cell>
          <cell r="CS22">
            <v>0</v>
          </cell>
          <cell r="CT22">
            <v>0</v>
          </cell>
          <cell r="CU22">
            <v>0</v>
          </cell>
          <cell r="CV22">
            <v>5.5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9.7000000000000011</v>
          </cell>
          <cell r="DF22">
            <v>0</v>
          </cell>
          <cell r="DG22">
            <v>0</v>
          </cell>
          <cell r="DH22">
            <v>0</v>
          </cell>
          <cell r="DI22">
            <v>9.1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10.51</v>
          </cell>
          <cell r="DV22">
            <v>9.2840000000000007</v>
          </cell>
          <cell r="DW22">
            <v>0</v>
          </cell>
          <cell r="DX22">
            <v>0</v>
          </cell>
          <cell r="DY22">
            <v>13.075000000000001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12.349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10.896000000000001</v>
          </cell>
          <cell r="ET22">
            <v>0.65200000000000002</v>
          </cell>
          <cell r="EU22">
            <v>0</v>
          </cell>
          <cell r="EV22">
            <v>10.896000000000001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16.291</v>
          </cell>
          <cell r="FE22">
            <v>0</v>
          </cell>
          <cell r="FF22">
            <v>0</v>
          </cell>
          <cell r="FG22">
            <v>0</v>
          </cell>
          <cell r="FH22">
            <v>1.8710000000000002</v>
          </cell>
          <cell r="FI22">
            <v>0</v>
          </cell>
          <cell r="FJ22">
            <v>4.8600000000000003</v>
          </cell>
          <cell r="FK22">
            <v>0</v>
          </cell>
          <cell r="FL22">
            <v>0</v>
          </cell>
          <cell r="FM22">
            <v>0.77900000000000003</v>
          </cell>
          <cell r="FN22">
            <v>0</v>
          </cell>
          <cell r="FO22">
            <v>1.81</v>
          </cell>
          <cell r="FP22">
            <v>5.0529999999999999</v>
          </cell>
          <cell r="FQ22">
            <v>0</v>
          </cell>
          <cell r="FR22">
            <v>0</v>
          </cell>
          <cell r="FS22">
            <v>0</v>
          </cell>
          <cell r="FT22">
            <v>1.512</v>
          </cell>
          <cell r="FU22">
            <v>5.274</v>
          </cell>
          <cell r="FV22">
            <v>0</v>
          </cell>
          <cell r="FW22">
            <v>3.7800000000000002</v>
          </cell>
          <cell r="FX22">
            <v>10.098000000000001</v>
          </cell>
          <cell r="FY22">
            <v>2.2320000000000002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0.2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0.11799999999999999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0.05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0.1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8.9999999999999993E-3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24</v>
          </cell>
          <cell r="F26">
            <v>0</v>
          </cell>
          <cell r="G26">
            <v>0</v>
          </cell>
          <cell r="H26">
            <v>1.8</v>
          </cell>
          <cell r="I26">
            <v>12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12</v>
          </cell>
          <cell r="Q26">
            <v>12</v>
          </cell>
          <cell r="R26">
            <v>0</v>
          </cell>
          <cell r="S26">
            <v>25.6</v>
          </cell>
          <cell r="T26">
            <v>13.100000000000001</v>
          </cell>
          <cell r="U26">
            <v>0</v>
          </cell>
          <cell r="V26">
            <v>0</v>
          </cell>
          <cell r="W26">
            <v>10.9</v>
          </cell>
          <cell r="X26">
            <v>0</v>
          </cell>
          <cell r="Y26">
            <v>14.9</v>
          </cell>
          <cell r="Z26">
            <v>1.5</v>
          </cell>
          <cell r="AA26">
            <v>11.200000000000001</v>
          </cell>
          <cell r="AB26">
            <v>11.3</v>
          </cell>
          <cell r="AC26">
            <v>22.5</v>
          </cell>
          <cell r="AD26">
            <v>12.5</v>
          </cell>
          <cell r="AE26">
            <v>0</v>
          </cell>
          <cell r="AF26">
            <v>48.800000000000004</v>
          </cell>
          <cell r="AG26">
            <v>10.9</v>
          </cell>
          <cell r="AH26">
            <v>0</v>
          </cell>
          <cell r="AI26">
            <v>0</v>
          </cell>
          <cell r="AJ26">
            <v>12.9</v>
          </cell>
          <cell r="AK26">
            <v>0</v>
          </cell>
          <cell r="AL26">
            <v>0</v>
          </cell>
          <cell r="AM26">
            <v>0</v>
          </cell>
          <cell r="AN26">
            <v>15.4</v>
          </cell>
          <cell r="AO26">
            <v>32.700000000000003</v>
          </cell>
          <cell r="AP26">
            <v>46.2</v>
          </cell>
          <cell r="AQ26">
            <v>0</v>
          </cell>
          <cell r="AR26">
            <v>0.1</v>
          </cell>
          <cell r="AS26">
            <v>0</v>
          </cell>
          <cell r="AT26">
            <v>0</v>
          </cell>
          <cell r="AU26">
            <v>15.700000000000001</v>
          </cell>
          <cell r="AV26">
            <v>12.9</v>
          </cell>
          <cell r="AW26">
            <v>0</v>
          </cell>
          <cell r="AX26">
            <v>0</v>
          </cell>
          <cell r="AY26">
            <v>0.1</v>
          </cell>
          <cell r="AZ26">
            <v>0</v>
          </cell>
          <cell r="BA26">
            <v>41.400000000000006</v>
          </cell>
          <cell r="BB26">
            <v>29.3</v>
          </cell>
          <cell r="BC26">
            <v>33.700000000000003</v>
          </cell>
          <cell r="BD26">
            <v>31.1</v>
          </cell>
          <cell r="BE26">
            <v>0</v>
          </cell>
          <cell r="BF26">
            <v>0</v>
          </cell>
          <cell r="BG26">
            <v>0</v>
          </cell>
          <cell r="BH26">
            <v>13.100000000000001</v>
          </cell>
          <cell r="BI26">
            <v>0</v>
          </cell>
          <cell r="BJ26">
            <v>11.9</v>
          </cell>
          <cell r="BK26">
            <v>0</v>
          </cell>
          <cell r="BL26">
            <v>0</v>
          </cell>
          <cell r="BM26">
            <v>24.400000000000002</v>
          </cell>
          <cell r="BN26">
            <v>0</v>
          </cell>
          <cell r="BO26">
            <v>0</v>
          </cell>
          <cell r="BP26">
            <v>16.3</v>
          </cell>
          <cell r="BQ26">
            <v>47.7</v>
          </cell>
          <cell r="BR26">
            <v>51</v>
          </cell>
          <cell r="BS26">
            <v>0</v>
          </cell>
          <cell r="BT26">
            <v>14.5</v>
          </cell>
          <cell r="BU26">
            <v>29.1</v>
          </cell>
          <cell r="BV26">
            <v>0</v>
          </cell>
          <cell r="BW26">
            <v>16.400000000000002</v>
          </cell>
          <cell r="BX26">
            <v>0</v>
          </cell>
          <cell r="BY26">
            <v>47.5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34.4</v>
          </cell>
          <cell r="CE26">
            <v>32.6</v>
          </cell>
          <cell r="CF26">
            <v>32.5</v>
          </cell>
          <cell r="CG26">
            <v>16.3</v>
          </cell>
          <cell r="CH26">
            <v>0</v>
          </cell>
          <cell r="CI26">
            <v>14.5</v>
          </cell>
          <cell r="CJ26">
            <v>34.9</v>
          </cell>
          <cell r="CK26">
            <v>30.400000000000002</v>
          </cell>
          <cell r="CL26">
            <v>18.7</v>
          </cell>
          <cell r="CM26">
            <v>35.6</v>
          </cell>
          <cell r="CN26">
            <v>0</v>
          </cell>
          <cell r="CO26">
            <v>106.7</v>
          </cell>
          <cell r="CP26">
            <v>69.600000000000009</v>
          </cell>
          <cell r="CQ26">
            <v>52</v>
          </cell>
          <cell r="CR26">
            <v>56.400000000000006</v>
          </cell>
          <cell r="CS26">
            <v>35.6</v>
          </cell>
          <cell r="CT26">
            <v>35.6</v>
          </cell>
          <cell r="CU26">
            <v>0</v>
          </cell>
          <cell r="CV26">
            <v>106.2</v>
          </cell>
          <cell r="CW26">
            <v>70.100000000000009</v>
          </cell>
          <cell r="CX26">
            <v>45.400000000000006</v>
          </cell>
          <cell r="CY26">
            <v>0</v>
          </cell>
          <cell r="CZ26">
            <v>14.5</v>
          </cell>
          <cell r="DA26">
            <v>0</v>
          </cell>
          <cell r="DB26">
            <v>0</v>
          </cell>
          <cell r="DC26">
            <v>14.5</v>
          </cell>
          <cell r="DD26">
            <v>0.2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15.3</v>
          </cell>
          <cell r="DJ26">
            <v>0</v>
          </cell>
          <cell r="DK26">
            <v>0</v>
          </cell>
          <cell r="DL26">
            <v>81.800000000000011</v>
          </cell>
          <cell r="DM26">
            <v>0</v>
          </cell>
          <cell r="DN26">
            <v>0</v>
          </cell>
          <cell r="DO26">
            <v>15.600000000000001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17.781000000000002</v>
          </cell>
          <cell r="DX26">
            <v>49.56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71.266000000000005</v>
          </cell>
          <cell r="EJ26">
            <v>46.422000000000004</v>
          </cell>
          <cell r="EK26">
            <v>28</v>
          </cell>
          <cell r="EL26">
            <v>16.416999999999998</v>
          </cell>
          <cell r="EM26">
            <v>15.966999999999999</v>
          </cell>
          <cell r="EN26">
            <v>0</v>
          </cell>
          <cell r="EO26">
            <v>0</v>
          </cell>
          <cell r="EP26">
            <v>0</v>
          </cell>
          <cell r="EQ26">
            <v>31.749000000000002</v>
          </cell>
          <cell r="ER26">
            <v>29.783000000000001</v>
          </cell>
          <cell r="ES26">
            <v>14</v>
          </cell>
          <cell r="ET26">
            <v>23.775000000000002</v>
          </cell>
          <cell r="EU26">
            <v>58.011000000000003</v>
          </cell>
          <cell r="EV26">
            <v>0</v>
          </cell>
          <cell r="EW26">
            <v>0</v>
          </cell>
          <cell r="EX26">
            <v>29.406000000000002</v>
          </cell>
          <cell r="EY26">
            <v>15.968000000000002</v>
          </cell>
          <cell r="EZ26">
            <v>0</v>
          </cell>
          <cell r="FA26">
            <v>28.986000000000004</v>
          </cell>
          <cell r="FB26">
            <v>15.966999999999999</v>
          </cell>
          <cell r="FC26">
            <v>48.397000000000006</v>
          </cell>
          <cell r="FD26">
            <v>31.706000000000003</v>
          </cell>
          <cell r="FE26">
            <v>31.566000000000003</v>
          </cell>
          <cell r="FF26">
            <v>0</v>
          </cell>
          <cell r="FG26">
            <v>0</v>
          </cell>
          <cell r="FH26">
            <v>0</v>
          </cell>
          <cell r="FI26">
            <v>29.54</v>
          </cell>
          <cell r="FJ26">
            <v>0</v>
          </cell>
          <cell r="FK26">
            <v>0</v>
          </cell>
          <cell r="FL26">
            <v>0</v>
          </cell>
          <cell r="FM26">
            <v>1E-3</v>
          </cell>
          <cell r="FN26">
            <v>0</v>
          </cell>
          <cell r="FO26">
            <v>0</v>
          </cell>
          <cell r="FP26">
            <v>0</v>
          </cell>
          <cell r="FQ26">
            <v>1E-3</v>
          </cell>
          <cell r="FR26">
            <v>28.679000000000002</v>
          </cell>
          <cell r="FS26">
            <v>0</v>
          </cell>
          <cell r="FT26">
            <v>28.561</v>
          </cell>
          <cell r="FU26">
            <v>0</v>
          </cell>
          <cell r="FV26">
            <v>1E-3</v>
          </cell>
          <cell r="FW26">
            <v>0</v>
          </cell>
          <cell r="FX26">
            <v>0</v>
          </cell>
          <cell r="FY26">
            <v>0</v>
          </cell>
          <cell r="FZ26">
            <v>95.796000000000006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0.5</v>
          </cell>
          <cell r="C27">
            <v>0</v>
          </cell>
          <cell r="D27">
            <v>0.8</v>
          </cell>
          <cell r="E27">
            <v>0</v>
          </cell>
          <cell r="F27">
            <v>0</v>
          </cell>
          <cell r="G27">
            <v>0</v>
          </cell>
          <cell r="H27">
            <v>0.4</v>
          </cell>
          <cell r="I27">
            <v>12.600000000000001</v>
          </cell>
          <cell r="J27">
            <v>16.8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1</v>
          </cell>
          <cell r="Q27">
            <v>0</v>
          </cell>
          <cell r="R27">
            <v>0</v>
          </cell>
          <cell r="S27">
            <v>0.1</v>
          </cell>
          <cell r="T27">
            <v>0.5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24.1</v>
          </cell>
          <cell r="AE27">
            <v>1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23.200000000000003</v>
          </cell>
          <cell r="AO27">
            <v>0.5</v>
          </cell>
          <cell r="AP27">
            <v>0</v>
          </cell>
          <cell r="AQ27">
            <v>21.8</v>
          </cell>
          <cell r="AR27">
            <v>0</v>
          </cell>
          <cell r="AS27">
            <v>0.60000000000000009</v>
          </cell>
          <cell r="AT27">
            <v>0</v>
          </cell>
          <cell r="AU27">
            <v>0</v>
          </cell>
          <cell r="AV27">
            <v>0.30000000000000004</v>
          </cell>
          <cell r="AW27">
            <v>0.1</v>
          </cell>
          <cell r="AX27">
            <v>0</v>
          </cell>
          <cell r="AY27">
            <v>0.1</v>
          </cell>
          <cell r="AZ27">
            <v>0.2</v>
          </cell>
          <cell r="BA27">
            <v>1.8</v>
          </cell>
          <cell r="BB27">
            <v>0.30000000000000004</v>
          </cell>
          <cell r="BC27">
            <v>0</v>
          </cell>
          <cell r="BD27">
            <v>0.4</v>
          </cell>
          <cell r="BE27">
            <v>0</v>
          </cell>
          <cell r="BF27">
            <v>0</v>
          </cell>
          <cell r="BG27">
            <v>2</v>
          </cell>
          <cell r="BH27">
            <v>0.1</v>
          </cell>
          <cell r="BI27">
            <v>4472</v>
          </cell>
          <cell r="BJ27">
            <v>0.2</v>
          </cell>
          <cell r="BK27">
            <v>0.1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0.1</v>
          </cell>
          <cell r="BT27">
            <v>2.7</v>
          </cell>
          <cell r="BU27">
            <v>1.9000000000000001</v>
          </cell>
          <cell r="BV27">
            <v>0</v>
          </cell>
          <cell r="BW27">
            <v>0.2</v>
          </cell>
          <cell r="BX27">
            <v>0</v>
          </cell>
          <cell r="BY27">
            <v>0</v>
          </cell>
          <cell r="BZ27">
            <v>0</v>
          </cell>
          <cell r="CA27">
            <v>0.4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0.4</v>
          </cell>
          <cell r="CI27">
            <v>0</v>
          </cell>
          <cell r="CJ27">
            <v>0.4</v>
          </cell>
          <cell r="CK27">
            <v>0</v>
          </cell>
          <cell r="CL27">
            <v>0</v>
          </cell>
          <cell r="CM27">
            <v>0.2</v>
          </cell>
          <cell r="CN27">
            <v>0</v>
          </cell>
          <cell r="CO27">
            <v>0</v>
          </cell>
          <cell r="CP27">
            <v>0</v>
          </cell>
          <cell r="CQ27">
            <v>2.7</v>
          </cell>
          <cell r="CR27">
            <v>0</v>
          </cell>
          <cell r="CS27">
            <v>0.1</v>
          </cell>
          <cell r="CT27">
            <v>0.2</v>
          </cell>
          <cell r="CU27">
            <v>0</v>
          </cell>
          <cell r="CV27">
            <v>0.30000000000000004</v>
          </cell>
          <cell r="CW27">
            <v>0</v>
          </cell>
          <cell r="CX27">
            <v>0.1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1.7000000000000002</v>
          </cell>
          <cell r="DG27">
            <v>0.1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7.4</v>
          </cell>
          <cell r="DO27">
            <v>0</v>
          </cell>
          <cell r="DP27">
            <v>1.4000000000000001</v>
          </cell>
          <cell r="DQ27">
            <v>0</v>
          </cell>
          <cell r="DR27">
            <v>0</v>
          </cell>
          <cell r="DS27">
            <v>0.30299999999999999</v>
          </cell>
          <cell r="DT27">
            <v>15.048</v>
          </cell>
          <cell r="DU27">
            <v>0</v>
          </cell>
          <cell r="DV27">
            <v>2E-3</v>
          </cell>
          <cell r="DW27">
            <v>5.2000000000000005E-2</v>
          </cell>
          <cell r="DX27">
            <v>0</v>
          </cell>
          <cell r="DY27">
            <v>0.23000000000000004</v>
          </cell>
          <cell r="DZ27">
            <v>0</v>
          </cell>
          <cell r="EA27">
            <v>0</v>
          </cell>
          <cell r="EB27">
            <v>0.29700000000000004</v>
          </cell>
          <cell r="EC27">
            <v>0</v>
          </cell>
          <cell r="ED27">
            <v>0</v>
          </cell>
          <cell r="EE27">
            <v>0</v>
          </cell>
          <cell r="EF27">
            <v>0.2</v>
          </cell>
          <cell r="EG27">
            <v>0</v>
          </cell>
          <cell r="EH27">
            <v>5.5000000000000007E-2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7.5000000000000011E-2</v>
          </cell>
          <cell r="ES27">
            <v>0.18700000000000003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4.3540000000000001</v>
          </cell>
          <cell r="EZ27">
            <v>2E-3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0.19800000000000001</v>
          </cell>
          <cell r="FN27">
            <v>16.811</v>
          </cell>
          <cell r="FO27">
            <v>0</v>
          </cell>
          <cell r="FP27">
            <v>0</v>
          </cell>
          <cell r="FQ27">
            <v>0.05</v>
          </cell>
          <cell r="FR27">
            <v>0</v>
          </cell>
          <cell r="FS27">
            <v>0</v>
          </cell>
          <cell r="FT27">
            <v>1E-3</v>
          </cell>
          <cell r="FU27">
            <v>2.7E-2</v>
          </cell>
          <cell r="FV27">
            <v>0</v>
          </cell>
          <cell r="FW27">
            <v>0</v>
          </cell>
          <cell r="FX27">
            <v>1E-3</v>
          </cell>
          <cell r="FY27">
            <v>0</v>
          </cell>
          <cell r="FZ27">
            <v>0.01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xtraEU"/>
      <sheetName val="IntraEU"/>
      <sheetName val="Austria"/>
      <sheetName val="Belgium"/>
      <sheetName val="Bulgaria"/>
      <sheetName val="Croatia"/>
      <sheetName val="Cyprus"/>
      <sheetName val="Czech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  <sheetName val="Liberia"/>
    </sheetNames>
    <sheetDataSet>
      <sheetData sheetId="0"/>
      <sheetData sheetId="1"/>
      <sheetData sheetId="2">
        <row r="25">
          <cell r="B25">
            <v>260.7</v>
          </cell>
        </row>
      </sheetData>
      <sheetData sheetId="3">
        <row r="25">
          <cell r="B25">
            <v>0</v>
          </cell>
        </row>
      </sheetData>
      <sheetData sheetId="4">
        <row r="25">
          <cell r="B25">
            <v>0</v>
          </cell>
        </row>
      </sheetData>
      <sheetData sheetId="5">
        <row r="25">
          <cell r="B25">
            <v>12373.2</v>
          </cell>
        </row>
      </sheetData>
      <sheetData sheetId="6"/>
      <sheetData sheetId="7">
        <row r="25">
          <cell r="B25">
            <v>0</v>
          </cell>
        </row>
      </sheetData>
      <sheetData sheetId="8">
        <row r="25">
          <cell r="B25">
            <v>0</v>
          </cell>
        </row>
      </sheetData>
      <sheetData sheetId="9">
        <row r="25">
          <cell r="B25">
            <v>0</v>
          </cell>
        </row>
      </sheetData>
      <sheetData sheetId="10">
        <row r="25">
          <cell r="B25">
            <v>0</v>
          </cell>
        </row>
      </sheetData>
      <sheetData sheetId="11">
        <row r="25">
          <cell r="B25">
            <v>0</v>
          </cell>
        </row>
      </sheetData>
      <sheetData sheetId="12">
        <row r="25">
          <cell r="B25">
            <v>0</v>
          </cell>
        </row>
      </sheetData>
      <sheetData sheetId="13"/>
      <sheetData sheetId="14"/>
      <sheetData sheetId="15"/>
      <sheetData sheetId="16">
        <row r="25">
          <cell r="B25">
            <v>0</v>
          </cell>
        </row>
      </sheetData>
      <sheetData sheetId="17">
        <row r="25">
          <cell r="B25">
            <v>0</v>
          </cell>
        </row>
      </sheetData>
      <sheetData sheetId="18">
        <row r="25">
          <cell r="B25">
            <v>0</v>
          </cell>
        </row>
      </sheetData>
      <sheetData sheetId="19"/>
      <sheetData sheetId="20"/>
      <sheetData sheetId="21">
        <row r="25">
          <cell r="B25">
            <v>0</v>
          </cell>
        </row>
      </sheetData>
      <sheetData sheetId="22">
        <row r="25">
          <cell r="B25">
            <v>0</v>
          </cell>
        </row>
      </sheetData>
      <sheetData sheetId="23">
        <row r="25">
          <cell r="B25">
            <v>0</v>
          </cell>
        </row>
      </sheetData>
      <sheetData sheetId="24">
        <row r="25">
          <cell r="B25">
            <v>0</v>
          </cell>
        </row>
      </sheetData>
      <sheetData sheetId="25">
        <row r="25">
          <cell r="B25">
            <v>0</v>
          </cell>
        </row>
      </sheetData>
      <sheetData sheetId="26">
        <row r="25">
          <cell r="B25">
            <v>0</v>
          </cell>
        </row>
      </sheetData>
      <sheetData sheetId="27"/>
      <sheetData sheetId="28">
        <row r="25">
          <cell r="B25">
            <v>0</v>
          </cell>
        </row>
      </sheetData>
      <sheetData sheetId="2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0.9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0.1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1.6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0.1</v>
          </cell>
          <cell r="DK1">
            <v>0</v>
          </cell>
          <cell r="DL1">
            <v>0</v>
          </cell>
          <cell r="DM1">
            <v>0.1</v>
          </cell>
          <cell r="DN1">
            <v>0</v>
          </cell>
          <cell r="DO1">
            <v>0.5</v>
          </cell>
          <cell r="DP1">
            <v>0</v>
          </cell>
          <cell r="DQ1">
            <v>0</v>
          </cell>
          <cell r="DR1">
            <v>3.6999999999999998E-2</v>
          </cell>
          <cell r="DS1">
            <v>1E-3</v>
          </cell>
          <cell r="DT1">
            <v>2.8999999999999998E-2</v>
          </cell>
          <cell r="DU1">
            <v>3.3999999999999996E-2</v>
          </cell>
          <cell r="DV1">
            <v>3.8000000000000006E-2</v>
          </cell>
          <cell r="DW1">
            <v>0.129</v>
          </cell>
          <cell r="DX1">
            <v>3.4999999999999996E-2</v>
          </cell>
          <cell r="DY1">
            <v>0.57900000000000007</v>
          </cell>
          <cell r="DZ1">
            <v>0.128</v>
          </cell>
          <cell r="EA1">
            <v>2.004</v>
          </cell>
          <cell r="EB1">
            <v>9.8000000000000004E-2</v>
          </cell>
          <cell r="EC1">
            <v>1.831</v>
          </cell>
          <cell r="ED1">
            <v>0</v>
          </cell>
          <cell r="EE1">
            <v>0</v>
          </cell>
          <cell r="EF1">
            <v>0.85399999999999998</v>
          </cell>
          <cell r="EG1">
            <v>0</v>
          </cell>
          <cell r="EH1">
            <v>0</v>
          </cell>
          <cell r="EI1">
            <v>0</v>
          </cell>
          <cell r="EJ1">
            <v>0.06</v>
          </cell>
          <cell r="EK1">
            <v>0</v>
          </cell>
          <cell r="EL1">
            <v>0</v>
          </cell>
          <cell r="EM1">
            <v>0.03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1E-3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1E-3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3.3000000000000002E-2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78.7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472.6</v>
          </cell>
          <cell r="AC2">
            <v>105</v>
          </cell>
          <cell r="AD2">
            <v>129.30000000000001</v>
          </cell>
          <cell r="AE2">
            <v>162.70000000000002</v>
          </cell>
          <cell r="AF2">
            <v>148.5</v>
          </cell>
          <cell r="AG2">
            <v>201.10000000000002</v>
          </cell>
          <cell r="AH2">
            <v>234.4</v>
          </cell>
          <cell r="AI2">
            <v>131.5</v>
          </cell>
          <cell r="AJ2">
            <v>277.2</v>
          </cell>
          <cell r="AK2">
            <v>169</v>
          </cell>
          <cell r="AL2">
            <v>210.70000000000002</v>
          </cell>
          <cell r="AM2">
            <v>76.7</v>
          </cell>
          <cell r="AN2">
            <v>134.1</v>
          </cell>
          <cell r="AO2">
            <v>132.9</v>
          </cell>
          <cell r="AP2">
            <v>192</v>
          </cell>
          <cell r="AQ2">
            <v>203</v>
          </cell>
          <cell r="AR2">
            <v>170.60000000000002</v>
          </cell>
          <cell r="AS2">
            <v>207.10000000000002</v>
          </cell>
          <cell r="AT2">
            <v>211.20000000000002</v>
          </cell>
          <cell r="AU2">
            <v>229.4</v>
          </cell>
          <cell r="AV2">
            <v>115.60000000000001</v>
          </cell>
          <cell r="AW2">
            <v>171.8</v>
          </cell>
          <cell r="AX2">
            <v>219.8</v>
          </cell>
          <cell r="AY2">
            <v>110.10000000000001</v>
          </cell>
          <cell r="AZ2">
            <v>114.10000000000001</v>
          </cell>
          <cell r="BA2">
            <v>125.7</v>
          </cell>
          <cell r="BB2">
            <v>169.20000000000002</v>
          </cell>
          <cell r="BC2">
            <v>129.80000000000001</v>
          </cell>
          <cell r="BD2">
            <v>265.10000000000002</v>
          </cell>
          <cell r="BE2">
            <v>152.30000000000001</v>
          </cell>
          <cell r="BF2">
            <v>266.40000000000003</v>
          </cell>
          <cell r="BG2">
            <v>190.3</v>
          </cell>
          <cell r="BH2">
            <v>147.4</v>
          </cell>
          <cell r="BI2">
            <v>190.5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0.1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0.1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5.5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3.1</v>
          </cell>
          <cell r="DQ2">
            <v>7.5</v>
          </cell>
          <cell r="DR2">
            <v>110.93299999999999</v>
          </cell>
          <cell r="DS2">
            <v>0</v>
          </cell>
          <cell r="DT2">
            <v>6.0000000000000001E-3</v>
          </cell>
          <cell r="DU2">
            <v>1.3000000000000001E-2</v>
          </cell>
          <cell r="DV2">
            <v>2.2000000000000002E-2</v>
          </cell>
          <cell r="DW2">
            <v>3.1E-2</v>
          </cell>
          <cell r="DX2">
            <v>2.4E-2</v>
          </cell>
          <cell r="DY2">
            <v>138.155</v>
          </cell>
          <cell r="DZ2">
            <v>1.2E-2</v>
          </cell>
          <cell r="EA2">
            <v>1.0000000000000002E-2</v>
          </cell>
          <cell r="EB2">
            <v>4.3000000000000003E-2</v>
          </cell>
          <cell r="EC2">
            <v>54.283000000000008</v>
          </cell>
          <cell r="ED2">
            <v>0</v>
          </cell>
          <cell r="EE2">
            <v>22.841999999999999</v>
          </cell>
          <cell r="EF2">
            <v>79.024000000000001</v>
          </cell>
          <cell r="EG2">
            <v>49.324000000000005</v>
          </cell>
          <cell r="EH2">
            <v>51.316000000000003</v>
          </cell>
          <cell r="EI2">
            <v>64.362000000000009</v>
          </cell>
          <cell r="EJ2">
            <v>89.855999999999995</v>
          </cell>
          <cell r="EK2">
            <v>64.55</v>
          </cell>
          <cell r="EL2">
            <v>37.253000000000007</v>
          </cell>
          <cell r="EM2">
            <v>67.396999999999991</v>
          </cell>
          <cell r="EN2">
            <v>34.56</v>
          </cell>
          <cell r="EO2">
            <v>48.384</v>
          </cell>
          <cell r="EP2">
            <v>13.824000000000002</v>
          </cell>
          <cell r="EQ2">
            <v>30.766000000000005</v>
          </cell>
          <cell r="ER2">
            <v>30.24</v>
          </cell>
          <cell r="ES2">
            <v>27.648000000000003</v>
          </cell>
          <cell r="ET2">
            <v>13.824000000000002</v>
          </cell>
          <cell r="EU2">
            <v>69.125</v>
          </cell>
          <cell r="EV2">
            <v>65.664000000000001</v>
          </cell>
          <cell r="EW2">
            <v>60.481999999999999</v>
          </cell>
          <cell r="EX2">
            <v>51.84</v>
          </cell>
          <cell r="EY2">
            <v>55.296000000000006</v>
          </cell>
          <cell r="EZ2">
            <v>55.362000000000002</v>
          </cell>
          <cell r="FA2">
            <v>27.648000000000003</v>
          </cell>
          <cell r="FB2">
            <v>69.12</v>
          </cell>
          <cell r="FC2">
            <v>27.652000000000005</v>
          </cell>
          <cell r="FD2">
            <v>27.648000000000003</v>
          </cell>
          <cell r="FE2">
            <v>27.713000000000001</v>
          </cell>
          <cell r="FF2">
            <v>41.472000000000008</v>
          </cell>
          <cell r="FG2">
            <v>41.572000000000003</v>
          </cell>
          <cell r="FH2">
            <v>69.12</v>
          </cell>
          <cell r="FI2">
            <v>41.472000000000008</v>
          </cell>
          <cell r="FJ2">
            <v>69.12</v>
          </cell>
          <cell r="FK2">
            <v>13.824000000000002</v>
          </cell>
          <cell r="FL2">
            <v>13.853000000000002</v>
          </cell>
          <cell r="FM2">
            <v>13.824000000000002</v>
          </cell>
          <cell r="FN2">
            <v>0</v>
          </cell>
          <cell r="FO2">
            <v>9.8000000000000004E-2</v>
          </cell>
          <cell r="FP2">
            <v>16.047000000000001</v>
          </cell>
          <cell r="FQ2">
            <v>0</v>
          </cell>
          <cell r="FR2">
            <v>12.395</v>
          </cell>
          <cell r="FS2">
            <v>0</v>
          </cell>
          <cell r="FT2">
            <v>0</v>
          </cell>
          <cell r="FU2">
            <v>13.824</v>
          </cell>
          <cell r="FV2">
            <v>0</v>
          </cell>
          <cell r="FW2">
            <v>0</v>
          </cell>
          <cell r="FX2">
            <v>13.824</v>
          </cell>
          <cell r="FY2">
            <v>12.474</v>
          </cell>
          <cell r="FZ2">
            <v>5.0000000000000001E-3</v>
          </cell>
          <cell r="GA2">
            <v>2.0030000000000001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0.30000000000000004</v>
          </cell>
          <cell r="EH3">
            <v>0</v>
          </cell>
          <cell r="EI3">
            <v>0</v>
          </cell>
          <cell r="EJ3">
            <v>0</v>
          </cell>
          <cell r="EK3">
            <v>0.45400000000000001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1E-3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0.35399999999999998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0.4</v>
          </cell>
          <cell r="BX4">
            <v>0.1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0.1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0.30000000000000004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2.5000000000000001E-2</v>
          </cell>
          <cell r="DT4">
            <v>0</v>
          </cell>
          <cell r="DU4">
            <v>1.3000000000000001E-2</v>
          </cell>
          <cell r="DV4">
            <v>0</v>
          </cell>
          <cell r="DW4">
            <v>0</v>
          </cell>
          <cell r="DX4">
            <v>1.7000000000000001E-2</v>
          </cell>
          <cell r="DY4">
            <v>0</v>
          </cell>
          <cell r="DZ4">
            <v>2.1000000000000001E-2</v>
          </cell>
          <cell r="EA4">
            <v>1.7000000000000001E-2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2.9000000000000004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1E-3</v>
          </cell>
          <cell r="DS5">
            <v>0</v>
          </cell>
          <cell r="DT5">
            <v>1E-3</v>
          </cell>
          <cell r="DU5">
            <v>0</v>
          </cell>
          <cell r="DV5">
            <v>4.0000000000000001E-3</v>
          </cell>
          <cell r="DW5">
            <v>1E-3</v>
          </cell>
          <cell r="DX5">
            <v>1E-3</v>
          </cell>
          <cell r="DY5">
            <v>1E-3</v>
          </cell>
          <cell r="DZ5">
            <v>1E-3</v>
          </cell>
          <cell r="EA5">
            <v>2E-3</v>
          </cell>
          <cell r="EB5">
            <v>1E-3</v>
          </cell>
          <cell r="EC5">
            <v>2E-3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8.0000000000000016E-2</v>
          </cell>
          <cell r="EN5">
            <v>0</v>
          </cell>
          <cell r="EO5">
            <v>0</v>
          </cell>
          <cell r="EP5">
            <v>0</v>
          </cell>
          <cell r="EQ5">
            <v>0.13300000000000001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0.03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6.5000000000000002E-2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0.1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0.1</v>
          </cell>
          <cell r="DJ6">
            <v>0</v>
          </cell>
          <cell r="DK6">
            <v>0</v>
          </cell>
          <cell r="DL6">
            <v>0.1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0.1</v>
          </cell>
          <cell r="DR6">
            <v>3.0000000000000001E-3</v>
          </cell>
          <cell r="DS6">
            <v>0.13700000000000001</v>
          </cell>
          <cell r="DT6">
            <v>1.9000000000000003E-2</v>
          </cell>
          <cell r="DU6">
            <v>1E-3</v>
          </cell>
          <cell r="DV6">
            <v>0.28100000000000003</v>
          </cell>
          <cell r="DW6">
            <v>0.21500000000000005</v>
          </cell>
          <cell r="DX6">
            <v>5.3000000000000005E-2</v>
          </cell>
          <cell r="DY6">
            <v>0.128</v>
          </cell>
          <cell r="DZ6">
            <v>8.0000000000000002E-3</v>
          </cell>
          <cell r="EA6">
            <v>2.3000000000000003E-2</v>
          </cell>
          <cell r="EB6">
            <v>5.800000000000001E-2</v>
          </cell>
          <cell r="EC6">
            <v>0.13400000000000001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6.0000000000000001E-3</v>
          </cell>
          <cell r="EN6">
            <v>1.3000000000000001E-2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0.03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2.0000000000000004E-2</v>
          </cell>
          <cell r="FF6">
            <v>0.13400000000000001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1.9000000000000003E-2</v>
          </cell>
          <cell r="FM6">
            <v>0</v>
          </cell>
          <cell r="FN6">
            <v>3.0000000000000001E-3</v>
          </cell>
          <cell r="FO6">
            <v>1.68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9.0000000000000011E-3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1048.1000000000001</v>
          </cell>
          <cell r="P7">
            <v>1806.1000000000001</v>
          </cell>
          <cell r="Q7">
            <v>0</v>
          </cell>
          <cell r="R7">
            <v>0</v>
          </cell>
          <cell r="S7">
            <v>3.6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2.6</v>
          </cell>
          <cell r="Y7">
            <v>0</v>
          </cell>
          <cell r="Z7">
            <v>33</v>
          </cell>
          <cell r="AA7">
            <v>18.2</v>
          </cell>
          <cell r="AB7">
            <v>5.5</v>
          </cell>
          <cell r="AC7">
            <v>27.900000000000002</v>
          </cell>
          <cell r="AD7">
            <v>35.9</v>
          </cell>
          <cell r="AE7">
            <v>23</v>
          </cell>
          <cell r="AF7">
            <v>7.6000000000000005</v>
          </cell>
          <cell r="AG7">
            <v>7.1000000000000005</v>
          </cell>
          <cell r="AH7">
            <v>22.900000000000002</v>
          </cell>
          <cell r="AI7">
            <v>35.1</v>
          </cell>
          <cell r="AJ7">
            <v>2.7</v>
          </cell>
          <cell r="AK7">
            <v>134.70000000000002</v>
          </cell>
          <cell r="AL7">
            <v>78.400000000000006</v>
          </cell>
          <cell r="AM7">
            <v>50.6</v>
          </cell>
          <cell r="AN7">
            <v>42.2</v>
          </cell>
          <cell r="AO7">
            <v>68.5</v>
          </cell>
          <cell r="AP7">
            <v>26.700000000000003</v>
          </cell>
          <cell r="AQ7">
            <v>32.800000000000004</v>
          </cell>
          <cell r="AR7">
            <v>64.2</v>
          </cell>
          <cell r="AS7">
            <v>16.2</v>
          </cell>
          <cell r="AT7">
            <v>42.400000000000006</v>
          </cell>
          <cell r="AU7">
            <v>22.900000000000002</v>
          </cell>
          <cell r="AV7">
            <v>18.400000000000002</v>
          </cell>
          <cell r="AW7">
            <v>189.8</v>
          </cell>
          <cell r="AX7">
            <v>97.100000000000009</v>
          </cell>
          <cell r="AY7">
            <v>133.30000000000001</v>
          </cell>
          <cell r="AZ7">
            <v>146</v>
          </cell>
          <cell r="BA7">
            <v>190</v>
          </cell>
          <cell r="BB7">
            <v>138.5</v>
          </cell>
          <cell r="BC7">
            <v>192.20000000000002</v>
          </cell>
          <cell r="BD7">
            <v>55.5</v>
          </cell>
          <cell r="BE7">
            <v>125.30000000000001</v>
          </cell>
          <cell r="BF7">
            <v>244.70000000000002</v>
          </cell>
          <cell r="BG7">
            <v>116.80000000000001</v>
          </cell>
          <cell r="BH7">
            <v>48.7</v>
          </cell>
          <cell r="BI7">
            <v>161.5</v>
          </cell>
          <cell r="BJ7">
            <v>53.6</v>
          </cell>
          <cell r="BK7">
            <v>175.9</v>
          </cell>
          <cell r="BL7">
            <v>103.30000000000001</v>
          </cell>
          <cell r="BM7">
            <v>203.4</v>
          </cell>
          <cell r="BN7">
            <v>40.700000000000003</v>
          </cell>
          <cell r="BO7">
            <v>370.40000000000003</v>
          </cell>
          <cell r="BP7">
            <v>144.70000000000002</v>
          </cell>
          <cell r="BQ7">
            <v>128.30000000000001</v>
          </cell>
          <cell r="BR7">
            <v>97.600000000000009</v>
          </cell>
          <cell r="BS7">
            <v>149.70000000000002</v>
          </cell>
          <cell r="BT7">
            <v>137.6</v>
          </cell>
          <cell r="BU7">
            <v>129.80000000000001</v>
          </cell>
          <cell r="BV7">
            <v>29.900000000000002</v>
          </cell>
          <cell r="BW7">
            <v>35.4</v>
          </cell>
          <cell r="BX7">
            <v>33.700000000000003</v>
          </cell>
          <cell r="BY7">
            <v>87.800000000000011</v>
          </cell>
          <cell r="BZ7">
            <v>41.5</v>
          </cell>
          <cell r="CA7">
            <v>50.800000000000004</v>
          </cell>
          <cell r="CB7">
            <v>41.7</v>
          </cell>
          <cell r="CC7">
            <v>46</v>
          </cell>
          <cell r="CD7">
            <v>34.700000000000003</v>
          </cell>
          <cell r="CE7">
            <v>44.800000000000004</v>
          </cell>
          <cell r="CF7">
            <v>55</v>
          </cell>
          <cell r="CG7">
            <v>53.300000000000004</v>
          </cell>
          <cell r="CH7">
            <v>0</v>
          </cell>
          <cell r="CI7">
            <v>0</v>
          </cell>
          <cell r="CJ7">
            <v>13.9</v>
          </cell>
          <cell r="CK7">
            <v>0</v>
          </cell>
          <cell r="CL7">
            <v>0</v>
          </cell>
          <cell r="CM7">
            <v>2.3000000000000003</v>
          </cell>
          <cell r="CN7">
            <v>0</v>
          </cell>
          <cell r="CO7">
            <v>0</v>
          </cell>
          <cell r="CP7">
            <v>14</v>
          </cell>
          <cell r="CQ7">
            <v>0</v>
          </cell>
          <cell r="CR7">
            <v>4.2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13.9</v>
          </cell>
          <cell r="CX7">
            <v>0</v>
          </cell>
          <cell r="CY7">
            <v>0</v>
          </cell>
          <cell r="CZ7">
            <v>0</v>
          </cell>
          <cell r="DA7">
            <v>0.1</v>
          </cell>
          <cell r="DB7">
            <v>13.9</v>
          </cell>
          <cell r="DC7">
            <v>0</v>
          </cell>
          <cell r="DD7">
            <v>0</v>
          </cell>
          <cell r="DE7">
            <v>13.8</v>
          </cell>
          <cell r="DF7">
            <v>0</v>
          </cell>
          <cell r="DG7">
            <v>0</v>
          </cell>
          <cell r="DH7">
            <v>0</v>
          </cell>
          <cell r="DI7">
            <v>12.5</v>
          </cell>
          <cell r="DJ7">
            <v>0</v>
          </cell>
          <cell r="DK7">
            <v>0</v>
          </cell>
          <cell r="DL7">
            <v>12.5</v>
          </cell>
          <cell r="DM7">
            <v>3.9000000000000004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12.475000000000001</v>
          </cell>
          <cell r="DS7">
            <v>0</v>
          </cell>
          <cell r="DT7">
            <v>12.097000000000001</v>
          </cell>
          <cell r="DU7">
            <v>0</v>
          </cell>
          <cell r="DV7">
            <v>12.475000000000001</v>
          </cell>
          <cell r="DW7">
            <v>0.64500000000000002</v>
          </cell>
          <cell r="DX7">
            <v>6.0000000000000001E-3</v>
          </cell>
          <cell r="DY7">
            <v>12.475999999999999</v>
          </cell>
          <cell r="DZ7">
            <v>5.000000000000001E-3</v>
          </cell>
          <cell r="EA7">
            <v>12.475000000000001</v>
          </cell>
          <cell r="EB7">
            <v>0.27400000000000002</v>
          </cell>
          <cell r="EC7">
            <v>2E-3</v>
          </cell>
          <cell r="ED7">
            <v>1E-3</v>
          </cell>
          <cell r="EE7">
            <v>4.0000000000000001E-3</v>
          </cell>
          <cell r="EF7">
            <v>9.1000000000000011E-2</v>
          </cell>
          <cell r="EG7">
            <v>12.474</v>
          </cell>
          <cell r="EH7">
            <v>5.000000000000001E-3</v>
          </cell>
          <cell r="EI7">
            <v>12.497999999999999</v>
          </cell>
          <cell r="EJ7">
            <v>0</v>
          </cell>
          <cell r="EK7">
            <v>0</v>
          </cell>
          <cell r="EL7">
            <v>1.3150000000000002</v>
          </cell>
          <cell r="EM7">
            <v>12.474</v>
          </cell>
          <cell r="EN7">
            <v>12.474</v>
          </cell>
          <cell r="EO7">
            <v>0</v>
          </cell>
          <cell r="EP7">
            <v>12.474</v>
          </cell>
          <cell r="EQ7">
            <v>12.594000000000001</v>
          </cell>
          <cell r="ER7">
            <v>5.6999999999999995E-2</v>
          </cell>
          <cell r="ES7">
            <v>12.474</v>
          </cell>
          <cell r="ET7">
            <v>25.943000000000001</v>
          </cell>
          <cell r="EU7">
            <v>8.9999999999999993E-3</v>
          </cell>
          <cell r="EV7">
            <v>2829.4740000000002</v>
          </cell>
          <cell r="EW7">
            <v>3982.0709999999999</v>
          </cell>
          <cell r="EX7">
            <v>2711.0529999999999</v>
          </cell>
          <cell r="EY7">
            <v>3552.2089999999998</v>
          </cell>
          <cell r="EZ7">
            <v>3828.6760000000004</v>
          </cell>
          <cell r="FA7">
            <v>12.524000000000001</v>
          </cell>
          <cell r="FB7">
            <v>12.474</v>
          </cell>
          <cell r="FC7">
            <v>7254.1430000000009</v>
          </cell>
          <cell r="FD7">
            <v>9998.978000000001</v>
          </cell>
          <cell r="FE7">
            <v>10406.129000000001</v>
          </cell>
          <cell r="FF7">
            <v>8152.7929999999997</v>
          </cell>
          <cell r="FG7">
            <v>0</v>
          </cell>
          <cell r="FH7">
            <v>12.474</v>
          </cell>
          <cell r="FI7">
            <v>2E-3</v>
          </cell>
          <cell r="FJ7">
            <v>3217.8810000000003</v>
          </cell>
          <cell r="FK7">
            <v>4456.8450000000003</v>
          </cell>
          <cell r="FL7">
            <v>9694.7199999999993</v>
          </cell>
          <cell r="FM7">
            <v>8497.26</v>
          </cell>
          <cell r="FN7">
            <v>11279.81</v>
          </cell>
          <cell r="FO7">
            <v>9228.5069999999996</v>
          </cell>
          <cell r="FP7">
            <v>3058.4070000000002</v>
          </cell>
          <cell r="FQ7">
            <v>6978.4940000000006</v>
          </cell>
          <cell r="FR7">
            <v>6109.625</v>
          </cell>
          <cell r="FS7">
            <v>12.474</v>
          </cell>
          <cell r="FT7">
            <v>0</v>
          </cell>
          <cell r="FU7">
            <v>12.474</v>
          </cell>
          <cell r="FV7">
            <v>0.65700000000000003</v>
          </cell>
          <cell r="FW7">
            <v>12.474</v>
          </cell>
          <cell r="FX7">
            <v>5682.2910000000002</v>
          </cell>
          <cell r="FY7">
            <v>2958.9349999999999</v>
          </cell>
          <cell r="FZ7">
            <v>12.474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5.6000000000000008E-2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2.7000000000000003E-2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3.6999999999999998E-2</v>
          </cell>
          <cell r="ES8">
            <v>0</v>
          </cell>
          <cell r="ET8">
            <v>0</v>
          </cell>
          <cell r="EU8">
            <v>0</v>
          </cell>
          <cell r="EV8">
            <v>2.0000000000000004E-2</v>
          </cell>
          <cell r="EW8">
            <v>0</v>
          </cell>
          <cell r="EX8">
            <v>1972.38</v>
          </cell>
          <cell r="EY8">
            <v>0</v>
          </cell>
          <cell r="EZ8">
            <v>0</v>
          </cell>
          <cell r="FA8">
            <v>1E-3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0.215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0.34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1818.2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0.1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0.1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0.30000000000000004</v>
          </cell>
          <cell r="DR9">
            <v>8.0000000000000002E-3</v>
          </cell>
          <cell r="DS9">
            <v>8.9999999999999993E-3</v>
          </cell>
          <cell r="DT9">
            <v>0.46099999999999997</v>
          </cell>
          <cell r="DU9">
            <v>0.02</v>
          </cell>
          <cell r="DV9">
            <v>4.0000000000000001E-3</v>
          </cell>
          <cell r="DW9">
            <v>3.5999999999999997E-2</v>
          </cell>
          <cell r="DX9">
            <v>0</v>
          </cell>
          <cell r="DY9">
            <v>2.4500000000000002</v>
          </cell>
          <cell r="DZ9">
            <v>1.4000000000000002E-2</v>
          </cell>
          <cell r="EA9">
            <v>0.51200000000000001</v>
          </cell>
          <cell r="EB9">
            <v>0</v>
          </cell>
          <cell r="EC9">
            <v>1.1000000000000003E-2</v>
          </cell>
          <cell r="ED9">
            <v>1.0000000000000002E-2</v>
          </cell>
          <cell r="EE9">
            <v>0</v>
          </cell>
          <cell r="EF9">
            <v>0.25</v>
          </cell>
          <cell r="EG9">
            <v>0.14099999999999999</v>
          </cell>
          <cell r="EH9">
            <v>7.1999999999999995E-2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1.2E-2</v>
          </cell>
          <cell r="EN9">
            <v>0</v>
          </cell>
          <cell r="EO9">
            <v>0</v>
          </cell>
          <cell r="EP9">
            <v>0</v>
          </cell>
          <cell r="EQ9">
            <v>7.000000000000001E-3</v>
          </cell>
          <cell r="ER9">
            <v>0</v>
          </cell>
          <cell r="ES9">
            <v>0</v>
          </cell>
          <cell r="ET9">
            <v>0</v>
          </cell>
          <cell r="EU9">
            <v>0.192</v>
          </cell>
          <cell r="EV9">
            <v>0</v>
          </cell>
          <cell r="EW9">
            <v>0</v>
          </cell>
          <cell r="EX9">
            <v>1994.9870000000001</v>
          </cell>
          <cell r="EY9">
            <v>2585.4480000000003</v>
          </cell>
          <cell r="EZ9">
            <v>7071.8780000000006</v>
          </cell>
          <cell r="FA9">
            <v>2251.221</v>
          </cell>
          <cell r="FB9">
            <v>6.6000000000000003E-2</v>
          </cell>
          <cell r="FC9">
            <v>5164.0800000000008</v>
          </cell>
          <cell r="FD9">
            <v>2730.5060000000003</v>
          </cell>
          <cell r="FE9">
            <v>2394.904</v>
          </cell>
          <cell r="FF9">
            <v>2294.5080000000003</v>
          </cell>
          <cell r="FG9">
            <v>0</v>
          </cell>
          <cell r="FH9">
            <v>1.2E-2</v>
          </cell>
          <cell r="FI9">
            <v>0</v>
          </cell>
          <cell r="FJ9">
            <v>2347.1510000000003</v>
          </cell>
          <cell r="FK9">
            <v>2205.547</v>
          </cell>
          <cell r="FL9">
            <v>2674.9150000000004</v>
          </cell>
          <cell r="FM9">
            <v>9.0000000000000011E-2</v>
          </cell>
          <cell r="FN9">
            <v>0</v>
          </cell>
          <cell r="FO9">
            <v>3542.0010000000002</v>
          </cell>
          <cell r="FP9">
            <v>2500.1930000000002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4.8000000000000001E-2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0.30000000000000004</v>
          </cell>
          <cell r="AF10">
            <v>21</v>
          </cell>
          <cell r="AG10">
            <v>2.2000000000000002</v>
          </cell>
          <cell r="AH10">
            <v>294</v>
          </cell>
          <cell r="AI10">
            <v>199.5</v>
          </cell>
          <cell r="AJ10">
            <v>147</v>
          </cell>
          <cell r="AK10">
            <v>105</v>
          </cell>
          <cell r="AL10">
            <v>273.2</v>
          </cell>
          <cell r="AM10">
            <v>148.4</v>
          </cell>
          <cell r="AN10">
            <v>546.1</v>
          </cell>
          <cell r="AO10">
            <v>462</v>
          </cell>
          <cell r="AP10">
            <v>315.60000000000002</v>
          </cell>
          <cell r="AQ10">
            <v>252</v>
          </cell>
          <cell r="AR10">
            <v>147.1</v>
          </cell>
          <cell r="AS10">
            <v>0</v>
          </cell>
          <cell r="AT10">
            <v>525</v>
          </cell>
          <cell r="AU10">
            <v>171.70000000000002</v>
          </cell>
          <cell r="AV10">
            <v>126.10000000000001</v>
          </cell>
          <cell r="AW10">
            <v>451.5</v>
          </cell>
          <cell r="AX10">
            <v>273.2</v>
          </cell>
          <cell r="AY10">
            <v>336</v>
          </cell>
          <cell r="AZ10">
            <v>672</v>
          </cell>
          <cell r="BA10">
            <v>651</v>
          </cell>
          <cell r="BB10">
            <v>168</v>
          </cell>
          <cell r="BC10">
            <v>147</v>
          </cell>
          <cell r="BD10">
            <v>273</v>
          </cell>
          <cell r="BE10">
            <v>0.1</v>
          </cell>
          <cell r="BF10">
            <v>357</v>
          </cell>
          <cell r="BG10">
            <v>315.10000000000002</v>
          </cell>
          <cell r="BH10">
            <v>105</v>
          </cell>
          <cell r="BI10">
            <v>299</v>
          </cell>
          <cell r="BJ10">
            <v>483</v>
          </cell>
          <cell r="BK10">
            <v>840</v>
          </cell>
          <cell r="BL10">
            <v>1008</v>
          </cell>
          <cell r="BM10">
            <v>637.30000000000007</v>
          </cell>
          <cell r="BN10">
            <v>388.70000000000005</v>
          </cell>
          <cell r="BO10">
            <v>162.70000000000002</v>
          </cell>
          <cell r="BP10">
            <v>335.8</v>
          </cell>
          <cell r="BQ10">
            <v>284.40000000000003</v>
          </cell>
          <cell r="BR10">
            <v>390.90000000000003</v>
          </cell>
          <cell r="BS10">
            <v>170.9</v>
          </cell>
          <cell r="BT10">
            <v>378.5</v>
          </cell>
          <cell r="BU10">
            <v>484</v>
          </cell>
          <cell r="BV10">
            <v>689.7</v>
          </cell>
          <cell r="BW10">
            <v>887</v>
          </cell>
          <cell r="BX10">
            <v>357.1</v>
          </cell>
          <cell r="BY10">
            <v>132</v>
          </cell>
          <cell r="BZ10">
            <v>583.70000000000005</v>
          </cell>
          <cell r="CA10">
            <v>399.40000000000003</v>
          </cell>
          <cell r="CB10">
            <v>366.70000000000005</v>
          </cell>
          <cell r="CC10">
            <v>206.3</v>
          </cell>
          <cell r="CD10">
            <v>499.40000000000003</v>
          </cell>
          <cell r="CE10">
            <v>353.5</v>
          </cell>
          <cell r="CF10">
            <v>207.70000000000002</v>
          </cell>
          <cell r="CG10">
            <v>631.80000000000007</v>
          </cell>
          <cell r="CH10">
            <v>785.7</v>
          </cell>
          <cell r="CI10">
            <v>1179.6000000000001</v>
          </cell>
          <cell r="CJ10">
            <v>982.1</v>
          </cell>
          <cell r="CK10">
            <v>462.1</v>
          </cell>
          <cell r="CL10">
            <v>314.10000000000002</v>
          </cell>
          <cell r="CM10">
            <v>309.3</v>
          </cell>
          <cell r="CN10">
            <v>158.70000000000002</v>
          </cell>
          <cell r="CO10">
            <v>425.8</v>
          </cell>
          <cell r="CP10">
            <v>699.2</v>
          </cell>
          <cell r="CQ10">
            <v>210.4</v>
          </cell>
          <cell r="CR10">
            <v>140.20000000000002</v>
          </cell>
          <cell r="CS10">
            <v>287.3</v>
          </cell>
          <cell r="CT10">
            <v>655.30000000000007</v>
          </cell>
          <cell r="CU10">
            <v>545.4</v>
          </cell>
          <cell r="CV10">
            <v>1068.3</v>
          </cell>
          <cell r="CW10">
            <v>620.30000000000007</v>
          </cell>
          <cell r="CX10">
            <v>530.5</v>
          </cell>
          <cell r="CY10">
            <v>478.1</v>
          </cell>
          <cell r="CZ10">
            <v>106.80000000000001</v>
          </cell>
          <cell r="DA10">
            <v>171.4</v>
          </cell>
          <cell r="DB10">
            <v>375.40000000000003</v>
          </cell>
          <cell r="DC10">
            <v>291.5</v>
          </cell>
          <cell r="DD10">
            <v>163.5</v>
          </cell>
          <cell r="DE10">
            <v>0</v>
          </cell>
          <cell r="DF10">
            <v>880</v>
          </cell>
          <cell r="DG10">
            <v>906.80000000000007</v>
          </cell>
          <cell r="DH10">
            <v>1100.2</v>
          </cell>
          <cell r="DI10">
            <v>839.6</v>
          </cell>
          <cell r="DJ10">
            <v>2813.2000000000003</v>
          </cell>
          <cell r="DK10">
            <v>261.90000000000003</v>
          </cell>
          <cell r="DL10">
            <v>189.60000000000002</v>
          </cell>
          <cell r="DM10">
            <v>272.60000000000002</v>
          </cell>
          <cell r="DN10">
            <v>780.5</v>
          </cell>
          <cell r="DO10">
            <v>655.90000000000009</v>
          </cell>
          <cell r="DP10">
            <v>116.60000000000001</v>
          </cell>
          <cell r="DQ10">
            <v>53.900000000000006</v>
          </cell>
          <cell r="DR10">
            <v>96.149000000000001</v>
          </cell>
          <cell r="DS10">
            <v>18.442000000000004</v>
          </cell>
          <cell r="DT10">
            <v>16.474</v>
          </cell>
          <cell r="DU10">
            <v>67.14200000000001</v>
          </cell>
          <cell r="DV10">
            <v>2.0140000000000002</v>
          </cell>
          <cell r="DW10">
            <v>34.634000000000007</v>
          </cell>
          <cell r="DX10">
            <v>11.232000000000001</v>
          </cell>
          <cell r="DY10">
            <v>34.204000000000001</v>
          </cell>
          <cell r="DZ10">
            <v>16.522000000000002</v>
          </cell>
          <cell r="EA10">
            <v>43.536000000000001</v>
          </cell>
          <cell r="EB10">
            <v>18.475000000000001</v>
          </cell>
          <cell r="EC10">
            <v>16.344000000000001</v>
          </cell>
          <cell r="ED10">
            <v>0</v>
          </cell>
          <cell r="EE10">
            <v>12.488</v>
          </cell>
          <cell r="EF10">
            <v>12.925000000000001</v>
          </cell>
          <cell r="EG10">
            <v>15.582000000000001</v>
          </cell>
          <cell r="EH10">
            <v>38.844999999999999</v>
          </cell>
          <cell r="EI10">
            <v>71.838000000000008</v>
          </cell>
          <cell r="EJ10">
            <v>12.509</v>
          </cell>
          <cell r="EK10">
            <v>0</v>
          </cell>
          <cell r="EL10">
            <v>51.246000000000009</v>
          </cell>
          <cell r="EM10">
            <v>41.532000000000011</v>
          </cell>
          <cell r="EN10">
            <v>14.526000000000003</v>
          </cell>
          <cell r="EO10">
            <v>12.474</v>
          </cell>
          <cell r="EP10">
            <v>52.596000000000004</v>
          </cell>
          <cell r="EQ10">
            <v>14.784000000000001</v>
          </cell>
          <cell r="ER10">
            <v>26.423000000000002</v>
          </cell>
          <cell r="ES10">
            <v>2526.0840000000003</v>
          </cell>
          <cell r="ET10">
            <v>4433.2359999999999</v>
          </cell>
          <cell r="EU10">
            <v>2260.0970000000002</v>
          </cell>
          <cell r="EV10">
            <v>2140.1150000000002</v>
          </cell>
          <cell r="EW10">
            <v>4821.1109999999999</v>
          </cell>
          <cell r="EX10">
            <v>8023.7300000000005</v>
          </cell>
          <cell r="EY10">
            <v>4900.5680000000002</v>
          </cell>
          <cell r="EZ10">
            <v>7568.2139999999999</v>
          </cell>
          <cell r="FA10">
            <v>10074.828000000001</v>
          </cell>
          <cell r="FB10">
            <v>5249.5889999999999</v>
          </cell>
          <cell r="FC10">
            <v>9260.6589999999997</v>
          </cell>
          <cell r="FD10">
            <v>8040.0010000000002</v>
          </cell>
          <cell r="FE10">
            <v>52.545000000000009</v>
          </cell>
          <cell r="FF10">
            <v>7006.9000000000005</v>
          </cell>
          <cell r="FG10">
            <v>25.876000000000001</v>
          </cell>
          <cell r="FH10">
            <v>2707.38</v>
          </cell>
          <cell r="FI10">
            <v>13.724000000000002</v>
          </cell>
          <cell r="FJ10">
            <v>25.282</v>
          </cell>
          <cell r="FK10">
            <v>2588.4</v>
          </cell>
          <cell r="FL10">
            <v>25.112000000000002</v>
          </cell>
          <cell r="FM10">
            <v>4809.9619999999995</v>
          </cell>
          <cell r="FN10">
            <v>6202.85</v>
          </cell>
          <cell r="FO10">
            <v>2939.8029999999999</v>
          </cell>
          <cell r="FP10">
            <v>2705.424</v>
          </cell>
          <cell r="FQ10">
            <v>74.275000000000006</v>
          </cell>
          <cell r="FR10">
            <v>2693.453</v>
          </cell>
          <cell r="FS10">
            <v>2411.355</v>
          </cell>
          <cell r="FT10">
            <v>5016.415</v>
          </cell>
          <cell r="FU10">
            <v>2314.759</v>
          </cell>
          <cell r="FV10">
            <v>7218.1050000000005</v>
          </cell>
          <cell r="FW10">
            <v>4860.8670000000002</v>
          </cell>
          <cell r="FX10">
            <v>4683.7979999999998</v>
          </cell>
          <cell r="FY10">
            <v>5054.0150000000003</v>
          </cell>
          <cell r="FZ10">
            <v>5496.6679999999997</v>
          </cell>
          <cell r="GA10">
            <v>5510.473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1882.3000000000002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7258.3</v>
          </cell>
          <cell r="AS11">
            <v>1925</v>
          </cell>
          <cell r="AT11">
            <v>0</v>
          </cell>
          <cell r="AU11">
            <v>4069</v>
          </cell>
          <cell r="AV11">
            <v>2516.8000000000002</v>
          </cell>
          <cell r="AW11">
            <v>6932.6</v>
          </cell>
          <cell r="AX11">
            <v>0</v>
          </cell>
          <cell r="AY11">
            <v>0</v>
          </cell>
          <cell r="AZ11">
            <v>1745.1000000000001</v>
          </cell>
          <cell r="BA11">
            <v>6527.4000000000005</v>
          </cell>
          <cell r="BB11">
            <v>5692.2000000000007</v>
          </cell>
          <cell r="BC11">
            <v>4439.9000000000005</v>
          </cell>
          <cell r="BD11">
            <v>3570.9</v>
          </cell>
          <cell r="BE11">
            <v>4251.3</v>
          </cell>
          <cell r="BF11">
            <v>3932.8</v>
          </cell>
          <cell r="BG11">
            <v>1810.1000000000001</v>
          </cell>
          <cell r="BH11">
            <v>4982.4000000000005</v>
          </cell>
          <cell r="BI11">
            <v>8573.4</v>
          </cell>
          <cell r="BJ11">
            <v>4833.8</v>
          </cell>
          <cell r="BK11">
            <v>2048.5</v>
          </cell>
          <cell r="BL11">
            <v>0</v>
          </cell>
          <cell r="BM11">
            <v>6920</v>
          </cell>
          <cell r="BN11">
            <v>2346.7000000000003</v>
          </cell>
          <cell r="BO11">
            <v>0</v>
          </cell>
          <cell r="BP11">
            <v>2755</v>
          </cell>
          <cell r="BQ11">
            <v>4173.5</v>
          </cell>
          <cell r="BR11">
            <v>2007.5</v>
          </cell>
          <cell r="BS11">
            <v>2205.9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464.6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0.1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2.7</v>
          </cell>
          <cell r="CX11">
            <v>1.3</v>
          </cell>
          <cell r="CY11">
            <v>13.4</v>
          </cell>
          <cell r="CZ11">
            <v>6.6000000000000005</v>
          </cell>
          <cell r="DA11">
            <v>0</v>
          </cell>
          <cell r="DB11">
            <v>1.3</v>
          </cell>
          <cell r="DC11">
            <v>0</v>
          </cell>
          <cell r="DD11">
            <v>0</v>
          </cell>
          <cell r="DE11">
            <v>0</v>
          </cell>
          <cell r="DF11">
            <v>0.2</v>
          </cell>
          <cell r="DG11">
            <v>0</v>
          </cell>
          <cell r="DH11">
            <v>0</v>
          </cell>
          <cell r="DI11">
            <v>10.9</v>
          </cell>
          <cell r="DJ11">
            <v>22.3</v>
          </cell>
          <cell r="DK11">
            <v>16.5</v>
          </cell>
          <cell r="DL11">
            <v>16.900000000000002</v>
          </cell>
          <cell r="DM11">
            <v>17.2</v>
          </cell>
          <cell r="DN11">
            <v>11.5</v>
          </cell>
          <cell r="DO11">
            <v>38.200000000000003</v>
          </cell>
          <cell r="DP11">
            <v>126.5</v>
          </cell>
          <cell r="DQ11">
            <v>47.800000000000004</v>
          </cell>
          <cell r="DR11">
            <v>27.97</v>
          </cell>
          <cell r="DS11">
            <v>7.9750000000000005</v>
          </cell>
          <cell r="DT11">
            <v>86.745000000000005</v>
          </cell>
          <cell r="DU11">
            <v>109.205</v>
          </cell>
          <cell r="DV11">
            <v>11.440000000000001</v>
          </cell>
          <cell r="DW11">
            <v>203.22500000000002</v>
          </cell>
          <cell r="DX11">
            <v>182.23500000000001</v>
          </cell>
          <cell r="DY11">
            <v>154.81500000000003</v>
          </cell>
          <cell r="DZ11">
            <v>129.49600000000001</v>
          </cell>
          <cell r="EA11">
            <v>82.2</v>
          </cell>
          <cell r="EB11">
            <v>18.080000000000002</v>
          </cell>
          <cell r="EC11">
            <v>262.08000000000004</v>
          </cell>
          <cell r="ED11">
            <v>0</v>
          </cell>
          <cell r="EE11">
            <v>69.153999999999996</v>
          </cell>
          <cell r="EF11">
            <v>14.112000000000002</v>
          </cell>
          <cell r="EG11">
            <v>12.499000000000001</v>
          </cell>
          <cell r="EH11">
            <v>55.317999999999998</v>
          </cell>
          <cell r="EI11">
            <v>1.05</v>
          </cell>
          <cell r="EJ11">
            <v>14.07</v>
          </cell>
          <cell r="EK11">
            <v>67.391999999999996</v>
          </cell>
          <cell r="EL11">
            <v>73.649000000000001</v>
          </cell>
          <cell r="EM11">
            <v>15.003</v>
          </cell>
          <cell r="EN11">
            <v>41.527000000000001</v>
          </cell>
          <cell r="EO11">
            <v>1.2E-2</v>
          </cell>
          <cell r="EP11">
            <v>27.649000000000001</v>
          </cell>
          <cell r="EQ11">
            <v>13.866</v>
          </cell>
          <cell r="ER11">
            <v>40.561000000000007</v>
          </cell>
          <cell r="ES11">
            <v>0.28100000000000003</v>
          </cell>
          <cell r="ET11">
            <v>2.3000000000000003E-2</v>
          </cell>
          <cell r="EU11">
            <v>14.061000000000002</v>
          </cell>
          <cell r="EV11">
            <v>12.492000000000001</v>
          </cell>
          <cell r="EW11">
            <v>1.8139999999999998</v>
          </cell>
          <cell r="EX11">
            <v>14.035</v>
          </cell>
          <cell r="EY11">
            <v>2393.893</v>
          </cell>
          <cell r="EZ11">
            <v>2571.8240000000001</v>
          </cell>
          <cell r="FA11">
            <v>2670.7700000000004</v>
          </cell>
          <cell r="FB11">
            <v>57.280999999999999</v>
          </cell>
          <cell r="FC11">
            <v>12.200000000000001</v>
          </cell>
          <cell r="FD11">
            <v>13.093000000000002</v>
          </cell>
          <cell r="FE11">
            <v>14.029</v>
          </cell>
          <cell r="FF11">
            <v>39.131</v>
          </cell>
          <cell r="FG11">
            <v>27.733999999999998</v>
          </cell>
          <cell r="FH11">
            <v>35.896999999999998</v>
          </cell>
          <cell r="FI11">
            <v>42.353000000000009</v>
          </cell>
          <cell r="FJ11">
            <v>27.055000000000003</v>
          </cell>
          <cell r="FK11">
            <v>14.986000000000002</v>
          </cell>
          <cell r="FL11">
            <v>1.5860000000000001</v>
          </cell>
          <cell r="FM11">
            <v>14.714999999999998</v>
          </cell>
          <cell r="FN11">
            <v>15.335000000000001</v>
          </cell>
          <cell r="FO11">
            <v>0.44700000000000001</v>
          </cell>
          <cell r="FP11">
            <v>20.589000000000002</v>
          </cell>
          <cell r="FQ11">
            <v>12.573</v>
          </cell>
          <cell r="FR11">
            <v>13.646000000000001</v>
          </cell>
          <cell r="FS11">
            <v>20.459</v>
          </cell>
          <cell r="FT11">
            <v>14.288</v>
          </cell>
          <cell r="FU11">
            <v>27.648</v>
          </cell>
          <cell r="FV11">
            <v>27.773</v>
          </cell>
          <cell r="FW11">
            <v>25.244</v>
          </cell>
          <cell r="FX11">
            <v>13.984999999999999</v>
          </cell>
          <cell r="FY11">
            <v>10.966000000000001</v>
          </cell>
          <cell r="FZ11">
            <v>31.612000000000002</v>
          </cell>
          <cell r="GA11">
            <v>13.448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2E-3</v>
          </cell>
          <cell r="DV12">
            <v>0</v>
          </cell>
          <cell r="DW12">
            <v>5.000000000000001E-3</v>
          </cell>
          <cell r="DX12">
            <v>8.0000000000000002E-3</v>
          </cell>
          <cell r="DY12">
            <v>8.9999999999999993E-3</v>
          </cell>
          <cell r="DZ12">
            <v>0</v>
          </cell>
          <cell r="EA12">
            <v>2E-3</v>
          </cell>
          <cell r="EB12">
            <v>1.4999999999999999E-2</v>
          </cell>
          <cell r="EC12">
            <v>7.2999999999999995E-2</v>
          </cell>
          <cell r="ED12">
            <v>0</v>
          </cell>
          <cell r="EE12">
            <v>0</v>
          </cell>
          <cell r="EF12">
            <v>0.19500000000000001</v>
          </cell>
          <cell r="EG12">
            <v>0</v>
          </cell>
          <cell r="EH12">
            <v>0</v>
          </cell>
          <cell r="EI12">
            <v>0</v>
          </cell>
          <cell r="EJ12">
            <v>0.57999999999999996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0.97300000000000009</v>
          </cell>
          <cell r="EP12">
            <v>0</v>
          </cell>
          <cell r="EQ12">
            <v>0</v>
          </cell>
          <cell r="ER12">
            <v>0</v>
          </cell>
          <cell r="ES12">
            <v>0.24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1.0760000000000001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0.1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0.39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4</v>
          </cell>
          <cell r="R13">
            <v>0.70000000000000007</v>
          </cell>
          <cell r="S13">
            <v>0</v>
          </cell>
          <cell r="T13">
            <v>0.70000000000000007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3.0000000000000001E-3</v>
          </cell>
          <cell r="DV13">
            <v>0</v>
          </cell>
          <cell r="DW13">
            <v>2E-3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1E-3</v>
          </cell>
          <cell r="EC13">
            <v>5.000000000000001E-3</v>
          </cell>
          <cell r="ED13">
            <v>0</v>
          </cell>
          <cell r="EE13">
            <v>4.1000000000000002E-2</v>
          </cell>
          <cell r="EF13">
            <v>2.5139999999999998</v>
          </cell>
          <cell r="EG13">
            <v>0.192</v>
          </cell>
          <cell r="EH13">
            <v>0</v>
          </cell>
          <cell r="EI13">
            <v>0.11799999999999999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3.4999999999999996E-2</v>
          </cell>
          <cell r="EO13">
            <v>4.0000000000000008E-2</v>
          </cell>
          <cell r="EP13">
            <v>0</v>
          </cell>
          <cell r="EQ13">
            <v>3.5999999999999997E-2</v>
          </cell>
          <cell r="ER13">
            <v>2.3000000000000003E-2</v>
          </cell>
          <cell r="ES13">
            <v>1.4999999999999999E-2</v>
          </cell>
          <cell r="ET13">
            <v>0.40100000000000002</v>
          </cell>
          <cell r="EU13">
            <v>4.5000000000000005E-2</v>
          </cell>
          <cell r="EV13">
            <v>0</v>
          </cell>
          <cell r="EW13">
            <v>0</v>
          </cell>
          <cell r="EX13">
            <v>9.4E-2</v>
          </cell>
          <cell r="EY13">
            <v>0</v>
          </cell>
          <cell r="EZ13">
            <v>4.6000000000000006E-2</v>
          </cell>
          <cell r="FA13">
            <v>3.4999999999999996E-2</v>
          </cell>
          <cell r="FB13">
            <v>0</v>
          </cell>
          <cell r="FC13">
            <v>1.2810000000000001</v>
          </cell>
          <cell r="FD13">
            <v>0</v>
          </cell>
          <cell r="FE13">
            <v>1.1000000000000001E-2</v>
          </cell>
          <cell r="FF13">
            <v>5.3000000000000005E-2</v>
          </cell>
          <cell r="FG13">
            <v>0</v>
          </cell>
          <cell r="FH13">
            <v>2.5000000000000001E-2</v>
          </cell>
          <cell r="FI13">
            <v>0</v>
          </cell>
          <cell r="FJ13">
            <v>2.0000000000000004E-2</v>
          </cell>
          <cell r="FK13">
            <v>0.03</v>
          </cell>
          <cell r="FL13">
            <v>0</v>
          </cell>
          <cell r="FM13">
            <v>0.17000000000000004</v>
          </cell>
          <cell r="FN13">
            <v>0</v>
          </cell>
          <cell r="FO13">
            <v>0.154</v>
          </cell>
          <cell r="FP13">
            <v>0.33</v>
          </cell>
          <cell r="FQ13">
            <v>0</v>
          </cell>
          <cell r="FR13">
            <v>0.05</v>
          </cell>
          <cell r="FS13">
            <v>7.59</v>
          </cell>
          <cell r="FT13">
            <v>0</v>
          </cell>
          <cell r="FU13">
            <v>0.06</v>
          </cell>
          <cell r="FV13">
            <v>12.136000000000001</v>
          </cell>
          <cell r="FW13">
            <v>7.3999999999999996E-2</v>
          </cell>
          <cell r="FX13">
            <v>1.9E-2</v>
          </cell>
          <cell r="FY13">
            <v>0</v>
          </cell>
          <cell r="FZ13">
            <v>0</v>
          </cell>
          <cell r="GA13">
            <v>0.02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458</v>
          </cell>
          <cell r="C14">
            <v>297.5</v>
          </cell>
          <cell r="D14">
            <v>533.30000000000007</v>
          </cell>
          <cell r="E14">
            <v>311.70000000000005</v>
          </cell>
          <cell r="F14">
            <v>430.40000000000003</v>
          </cell>
          <cell r="G14">
            <v>1095.8</v>
          </cell>
          <cell r="H14">
            <v>2327.8000000000002</v>
          </cell>
          <cell r="I14">
            <v>307</v>
          </cell>
          <cell r="J14">
            <v>583.20000000000005</v>
          </cell>
          <cell r="K14">
            <v>575</v>
          </cell>
          <cell r="L14">
            <v>726.6</v>
          </cell>
          <cell r="M14">
            <v>365.3</v>
          </cell>
          <cell r="N14">
            <v>188.9</v>
          </cell>
          <cell r="O14">
            <v>285.40000000000003</v>
          </cell>
          <cell r="P14">
            <v>113.4</v>
          </cell>
          <cell r="Q14">
            <v>117.10000000000001</v>
          </cell>
          <cell r="R14">
            <v>113.30000000000001</v>
          </cell>
          <cell r="S14">
            <v>302.8</v>
          </cell>
          <cell r="T14">
            <v>322</v>
          </cell>
          <cell r="U14">
            <v>99.600000000000009</v>
          </cell>
          <cell r="V14">
            <v>244.3</v>
          </cell>
          <cell r="W14">
            <v>383.40000000000003</v>
          </cell>
          <cell r="X14">
            <v>321.40000000000003</v>
          </cell>
          <cell r="Y14">
            <v>750.30000000000007</v>
          </cell>
          <cell r="Z14">
            <v>500.1</v>
          </cell>
          <cell r="AA14">
            <v>304.5</v>
          </cell>
          <cell r="AB14">
            <v>65.2</v>
          </cell>
          <cell r="AC14">
            <v>50.5</v>
          </cell>
          <cell r="AD14">
            <v>56.7</v>
          </cell>
          <cell r="AE14">
            <v>461.70000000000005</v>
          </cell>
          <cell r="AF14">
            <v>290.60000000000002</v>
          </cell>
          <cell r="AG14">
            <v>209.9</v>
          </cell>
          <cell r="AH14">
            <v>94.9</v>
          </cell>
          <cell r="AI14">
            <v>213.70000000000002</v>
          </cell>
          <cell r="AJ14">
            <v>68.400000000000006</v>
          </cell>
          <cell r="AK14">
            <v>158.9</v>
          </cell>
          <cell r="AL14">
            <v>274</v>
          </cell>
          <cell r="AM14">
            <v>1117</v>
          </cell>
          <cell r="AN14">
            <v>85.800000000000011</v>
          </cell>
          <cell r="AO14">
            <v>2765.4</v>
          </cell>
          <cell r="AP14">
            <v>1541.2</v>
          </cell>
          <cell r="AQ14">
            <v>1927.3000000000002</v>
          </cell>
          <cell r="AR14">
            <v>1582.4</v>
          </cell>
          <cell r="AS14">
            <v>1955.3000000000002</v>
          </cell>
          <cell r="AT14">
            <v>1637.8000000000002</v>
          </cell>
          <cell r="AU14">
            <v>1601.5</v>
          </cell>
          <cell r="AV14">
            <v>1661.9</v>
          </cell>
          <cell r="AW14">
            <v>242.70000000000002</v>
          </cell>
          <cell r="AX14">
            <v>1764.6000000000001</v>
          </cell>
          <cell r="AY14">
            <v>171.60000000000002</v>
          </cell>
          <cell r="AZ14">
            <v>87.7</v>
          </cell>
          <cell r="BA14">
            <v>199.3</v>
          </cell>
          <cell r="BB14">
            <v>481.70000000000005</v>
          </cell>
          <cell r="BC14">
            <v>100.7</v>
          </cell>
          <cell r="BD14">
            <v>103.2</v>
          </cell>
          <cell r="BE14">
            <v>101.4</v>
          </cell>
          <cell r="BF14">
            <v>274.7</v>
          </cell>
          <cell r="BG14">
            <v>80.800000000000011</v>
          </cell>
          <cell r="BH14">
            <v>71.8</v>
          </cell>
          <cell r="BI14">
            <v>66.3</v>
          </cell>
          <cell r="BJ14">
            <v>225.5</v>
          </cell>
          <cell r="BK14">
            <v>72.600000000000009</v>
          </cell>
          <cell r="BL14">
            <v>132.20000000000002</v>
          </cell>
          <cell r="BM14">
            <v>134.6</v>
          </cell>
          <cell r="BN14">
            <v>88.600000000000009</v>
          </cell>
          <cell r="BO14">
            <v>85.2</v>
          </cell>
          <cell r="BP14">
            <v>54.6</v>
          </cell>
          <cell r="BQ14">
            <v>46.300000000000004</v>
          </cell>
          <cell r="BR14">
            <v>96.2</v>
          </cell>
          <cell r="BS14">
            <v>163.70000000000002</v>
          </cell>
          <cell r="BT14">
            <v>76.100000000000009</v>
          </cell>
          <cell r="BU14">
            <v>107</v>
          </cell>
          <cell r="BV14">
            <v>98</v>
          </cell>
          <cell r="BW14">
            <v>113.4</v>
          </cell>
          <cell r="BX14">
            <v>27.900000000000002</v>
          </cell>
          <cell r="BY14">
            <v>63.7</v>
          </cell>
          <cell r="BZ14">
            <v>59</v>
          </cell>
          <cell r="CA14">
            <v>59.7</v>
          </cell>
          <cell r="CB14">
            <v>84.5</v>
          </cell>
          <cell r="CC14">
            <v>361.20000000000005</v>
          </cell>
          <cell r="CD14">
            <v>65.8</v>
          </cell>
          <cell r="CE14">
            <v>102.10000000000001</v>
          </cell>
          <cell r="CF14">
            <v>69.600000000000009</v>
          </cell>
          <cell r="CG14">
            <v>334.6</v>
          </cell>
          <cell r="CH14">
            <v>149.20000000000002</v>
          </cell>
          <cell r="CI14">
            <v>207.9</v>
          </cell>
          <cell r="CJ14">
            <v>162.30000000000001</v>
          </cell>
          <cell r="CK14">
            <v>81.7</v>
          </cell>
          <cell r="CL14">
            <v>26</v>
          </cell>
          <cell r="CM14">
            <v>27.1</v>
          </cell>
          <cell r="CN14">
            <v>45.6</v>
          </cell>
          <cell r="CO14">
            <v>166.10000000000002</v>
          </cell>
          <cell r="CP14">
            <v>122.60000000000001</v>
          </cell>
          <cell r="CQ14">
            <v>52.1</v>
          </cell>
          <cell r="CR14">
            <v>193.8</v>
          </cell>
          <cell r="CS14">
            <v>88.2</v>
          </cell>
          <cell r="CT14">
            <v>225.10000000000002</v>
          </cell>
          <cell r="CU14">
            <v>74.5</v>
          </cell>
          <cell r="CV14">
            <v>183.70000000000002</v>
          </cell>
          <cell r="CW14">
            <v>402.90000000000003</v>
          </cell>
          <cell r="CX14">
            <v>122.9</v>
          </cell>
          <cell r="CY14">
            <v>6.4</v>
          </cell>
          <cell r="CZ14">
            <v>170.8</v>
          </cell>
          <cell r="DA14">
            <v>194.60000000000002</v>
          </cell>
          <cell r="DB14">
            <v>189</v>
          </cell>
          <cell r="DC14">
            <v>152.1</v>
          </cell>
          <cell r="DD14">
            <v>137.5</v>
          </cell>
          <cell r="DE14">
            <v>1522.4</v>
          </cell>
          <cell r="DF14">
            <v>574.9</v>
          </cell>
          <cell r="DG14">
            <v>708.90000000000009</v>
          </cell>
          <cell r="DH14">
            <v>444.90000000000003</v>
          </cell>
          <cell r="DI14">
            <v>376.3</v>
          </cell>
          <cell r="DJ14">
            <v>272.7</v>
          </cell>
          <cell r="DK14">
            <v>327.60000000000002</v>
          </cell>
          <cell r="DL14">
            <v>95.4</v>
          </cell>
          <cell r="DM14">
            <v>2803.9</v>
          </cell>
          <cell r="DN14">
            <v>273.10000000000002</v>
          </cell>
          <cell r="DO14">
            <v>131.30000000000001</v>
          </cell>
          <cell r="DP14">
            <v>239.70000000000002</v>
          </cell>
          <cell r="DQ14">
            <v>722.90000000000009</v>
          </cell>
          <cell r="DR14">
            <v>970.53300000000002</v>
          </cell>
          <cell r="DS14">
            <v>1259.1320000000001</v>
          </cell>
          <cell r="DT14">
            <v>1391.848</v>
          </cell>
          <cell r="DU14">
            <v>1309.8130000000001</v>
          </cell>
          <cell r="DV14">
            <v>2376.5790000000002</v>
          </cell>
          <cell r="DW14">
            <v>801.63300000000004</v>
          </cell>
          <cell r="DX14">
            <v>1238.8230000000001</v>
          </cell>
          <cell r="DY14">
            <v>1318.6970000000001</v>
          </cell>
          <cell r="DZ14">
            <v>1107.4590000000001</v>
          </cell>
          <cell r="EA14">
            <v>1995.6210000000001</v>
          </cell>
          <cell r="EB14">
            <v>1712.7809999999999</v>
          </cell>
          <cell r="EC14">
            <v>1255.3120000000001</v>
          </cell>
          <cell r="ED14">
            <v>366.20600000000002</v>
          </cell>
          <cell r="EE14">
            <v>513.72199999999998</v>
          </cell>
          <cell r="EF14">
            <v>1041.6770000000001</v>
          </cell>
          <cell r="EG14">
            <v>1312.855</v>
          </cell>
          <cell r="EH14">
            <v>866.59799999999996</v>
          </cell>
          <cell r="EI14">
            <v>634.30099999999993</v>
          </cell>
          <cell r="EJ14">
            <v>366.15899999999999</v>
          </cell>
          <cell r="EK14">
            <v>200.49300000000002</v>
          </cell>
          <cell r="EL14">
            <v>589.99200000000008</v>
          </cell>
          <cell r="EM14">
            <v>752.6880000000001</v>
          </cell>
          <cell r="EN14">
            <v>354.755</v>
          </cell>
          <cell r="EO14">
            <v>316.94900000000007</v>
          </cell>
          <cell r="EP14">
            <v>288.87900000000002</v>
          </cell>
          <cell r="EQ14">
            <v>722.10200000000009</v>
          </cell>
          <cell r="ER14">
            <v>1058.0440000000001</v>
          </cell>
          <cell r="ES14">
            <v>831.98799999999994</v>
          </cell>
          <cell r="ET14">
            <v>1043.3140000000001</v>
          </cell>
          <cell r="EU14">
            <v>570.86099999999999</v>
          </cell>
          <cell r="EV14">
            <v>1024.259</v>
          </cell>
          <cell r="EW14">
            <v>417.14499999999998</v>
          </cell>
          <cell r="EX14">
            <v>642.28300000000002</v>
          </cell>
          <cell r="EY14">
            <v>1380.3500000000001</v>
          </cell>
          <cell r="EZ14">
            <v>1364.08</v>
          </cell>
          <cell r="FA14">
            <v>157.45900000000003</v>
          </cell>
          <cell r="FB14">
            <v>468.86599999999999</v>
          </cell>
          <cell r="FC14">
            <v>1175.018</v>
          </cell>
          <cell r="FD14">
            <v>1506.4</v>
          </cell>
          <cell r="FE14">
            <v>1521.0600000000002</v>
          </cell>
          <cell r="FF14">
            <v>1284.9350000000002</v>
          </cell>
          <cell r="FG14">
            <v>1728.0510000000004</v>
          </cell>
          <cell r="FH14">
            <v>826.98300000000006</v>
          </cell>
          <cell r="FI14">
            <v>1178.6670000000001</v>
          </cell>
          <cell r="FJ14">
            <v>960.86199999999997</v>
          </cell>
          <cell r="FK14">
            <v>770.51900000000012</v>
          </cell>
          <cell r="FL14">
            <v>656.78500000000008</v>
          </cell>
          <cell r="FM14">
            <v>800.553</v>
          </cell>
          <cell r="FN14">
            <v>990.00400000000002</v>
          </cell>
          <cell r="FO14">
            <v>991.04399999999998</v>
          </cell>
          <cell r="FP14">
            <v>1068.7840000000001</v>
          </cell>
          <cell r="FQ14">
            <v>1816.864</v>
          </cell>
          <cell r="FR14">
            <v>1758.511</v>
          </cell>
          <cell r="FS14">
            <v>1390.0330000000001</v>
          </cell>
          <cell r="FT14">
            <v>1016.189</v>
          </cell>
          <cell r="FU14">
            <v>1082.001</v>
          </cell>
          <cell r="FV14">
            <v>873.37700000000007</v>
          </cell>
          <cell r="FW14">
            <v>685.75099999999998</v>
          </cell>
          <cell r="FX14">
            <v>914.31500000000005</v>
          </cell>
          <cell r="FY14">
            <v>842.47500000000002</v>
          </cell>
          <cell r="FZ14">
            <v>888.35199999999998</v>
          </cell>
          <cell r="GA14">
            <v>973.04600000000005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0.1</v>
          </cell>
          <cell r="S15">
            <v>0</v>
          </cell>
          <cell r="T15">
            <v>17.600000000000001</v>
          </cell>
          <cell r="U15">
            <v>1.6</v>
          </cell>
          <cell r="V15">
            <v>5.8000000000000007</v>
          </cell>
          <cell r="W15">
            <v>10.8</v>
          </cell>
          <cell r="X15">
            <v>0.5</v>
          </cell>
          <cell r="Y15">
            <v>0.2</v>
          </cell>
          <cell r="Z15">
            <v>0.4</v>
          </cell>
          <cell r="AA15">
            <v>0.8</v>
          </cell>
          <cell r="AB15">
            <v>2.3000000000000003</v>
          </cell>
          <cell r="AC15">
            <v>0.60000000000000009</v>
          </cell>
          <cell r="AD15">
            <v>0.5</v>
          </cell>
          <cell r="AE15">
            <v>34.300000000000004</v>
          </cell>
          <cell r="AF15">
            <v>34.1</v>
          </cell>
          <cell r="AG15">
            <v>17.600000000000001</v>
          </cell>
          <cell r="AH15">
            <v>2</v>
          </cell>
          <cell r="AI15">
            <v>1.5</v>
          </cell>
          <cell r="AJ15">
            <v>1.1000000000000001</v>
          </cell>
          <cell r="AK15">
            <v>1.2000000000000002</v>
          </cell>
          <cell r="AL15">
            <v>2.1</v>
          </cell>
          <cell r="AM15">
            <v>12.4</v>
          </cell>
          <cell r="AN15">
            <v>1.2000000000000002</v>
          </cell>
          <cell r="AO15">
            <v>14.100000000000001</v>
          </cell>
          <cell r="AP15">
            <v>1.1000000000000001</v>
          </cell>
          <cell r="AQ15">
            <v>83.800000000000011</v>
          </cell>
          <cell r="AR15">
            <v>8.9</v>
          </cell>
          <cell r="AS15">
            <v>0</v>
          </cell>
          <cell r="AT15">
            <v>0</v>
          </cell>
          <cell r="AU15">
            <v>0</v>
          </cell>
          <cell r="AV15">
            <v>23.200000000000003</v>
          </cell>
          <cell r="AW15">
            <v>39.5</v>
          </cell>
          <cell r="AX15">
            <v>0</v>
          </cell>
          <cell r="AY15">
            <v>0</v>
          </cell>
          <cell r="AZ15">
            <v>2.2000000000000002</v>
          </cell>
          <cell r="BA15">
            <v>200</v>
          </cell>
          <cell r="BB15">
            <v>0</v>
          </cell>
          <cell r="BC15">
            <v>38.6</v>
          </cell>
          <cell r="BD15">
            <v>30.6</v>
          </cell>
          <cell r="BE15">
            <v>15.200000000000001</v>
          </cell>
          <cell r="BF15">
            <v>23.5</v>
          </cell>
          <cell r="BG15">
            <v>11.600000000000001</v>
          </cell>
          <cell r="BH15">
            <v>3.2</v>
          </cell>
          <cell r="BI15">
            <v>5.5</v>
          </cell>
          <cell r="BJ15">
            <v>22.5</v>
          </cell>
          <cell r="BK15">
            <v>16.900000000000002</v>
          </cell>
          <cell r="BL15">
            <v>9.8000000000000007</v>
          </cell>
          <cell r="BM15">
            <v>2.9000000000000004</v>
          </cell>
          <cell r="BN15">
            <v>18.600000000000001</v>
          </cell>
          <cell r="BO15">
            <v>52.400000000000006</v>
          </cell>
          <cell r="BP15">
            <v>22</v>
          </cell>
          <cell r="BQ15">
            <v>18.5</v>
          </cell>
          <cell r="BR15">
            <v>38.200000000000003</v>
          </cell>
          <cell r="BS15">
            <v>24.1</v>
          </cell>
          <cell r="BT15">
            <v>2.2000000000000002</v>
          </cell>
          <cell r="BU15">
            <v>4.7</v>
          </cell>
          <cell r="BV15">
            <v>2.1</v>
          </cell>
          <cell r="BW15">
            <v>19.600000000000001</v>
          </cell>
          <cell r="BX15">
            <v>7.8000000000000007</v>
          </cell>
          <cell r="BY15">
            <v>7</v>
          </cell>
          <cell r="BZ15">
            <v>0</v>
          </cell>
          <cell r="CA15">
            <v>54</v>
          </cell>
          <cell r="CB15">
            <v>9.4</v>
          </cell>
          <cell r="CC15">
            <v>18</v>
          </cell>
          <cell r="CD15">
            <v>0</v>
          </cell>
          <cell r="CE15">
            <v>9.4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18</v>
          </cell>
          <cell r="CM15">
            <v>18</v>
          </cell>
          <cell r="CN15">
            <v>32.5</v>
          </cell>
          <cell r="CO15">
            <v>4.4000000000000004</v>
          </cell>
          <cell r="CP15">
            <v>0</v>
          </cell>
          <cell r="CQ15">
            <v>0</v>
          </cell>
          <cell r="CR15">
            <v>0.1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60.2</v>
          </cell>
          <cell r="CZ15">
            <v>0</v>
          </cell>
          <cell r="DA15">
            <v>0</v>
          </cell>
          <cell r="DB15">
            <v>14.4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5.1000000000000005</v>
          </cell>
          <cell r="DH15">
            <v>0</v>
          </cell>
          <cell r="DI15">
            <v>0</v>
          </cell>
          <cell r="DJ15">
            <v>0</v>
          </cell>
          <cell r="DK15">
            <v>23.700000000000003</v>
          </cell>
          <cell r="DL15">
            <v>0.1</v>
          </cell>
          <cell r="DM15">
            <v>0</v>
          </cell>
          <cell r="DN15">
            <v>15.3</v>
          </cell>
          <cell r="DO15">
            <v>18.3</v>
          </cell>
          <cell r="DP15">
            <v>0</v>
          </cell>
          <cell r="DQ15">
            <v>0.1</v>
          </cell>
          <cell r="DR15">
            <v>0.59299999999999997</v>
          </cell>
          <cell r="DS15">
            <v>6.2E-2</v>
          </cell>
          <cell r="DT15">
            <v>0.12400000000000003</v>
          </cell>
          <cell r="DU15">
            <v>0.13900000000000001</v>
          </cell>
          <cell r="DV15">
            <v>9.173</v>
          </cell>
          <cell r="DW15">
            <v>0.53500000000000003</v>
          </cell>
          <cell r="DX15">
            <v>17.257000000000001</v>
          </cell>
          <cell r="DY15">
            <v>0.20299999999999999</v>
          </cell>
          <cell r="DZ15">
            <v>13.854999999999999</v>
          </cell>
          <cell r="EA15">
            <v>6.9999999999999993E-2</v>
          </cell>
          <cell r="EB15">
            <v>0.307</v>
          </cell>
          <cell r="EC15">
            <v>0.52700000000000002</v>
          </cell>
          <cell r="ED15">
            <v>0</v>
          </cell>
          <cell r="EE15">
            <v>0.71200000000000008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1.56</v>
          </cell>
          <cell r="EL15">
            <v>0</v>
          </cell>
          <cell r="EM15">
            <v>0</v>
          </cell>
          <cell r="EN15">
            <v>0</v>
          </cell>
          <cell r="EO15">
            <v>1.0000000000000002E-2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1.6800000000000002</v>
          </cell>
          <cell r="EV15">
            <v>3.6999999999999998E-2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1.8600000000000003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0.2</v>
          </cell>
          <cell r="FM15">
            <v>1.56</v>
          </cell>
          <cell r="FN15">
            <v>0</v>
          </cell>
          <cell r="FO15">
            <v>0</v>
          </cell>
          <cell r="FP15">
            <v>0</v>
          </cell>
          <cell r="FQ15">
            <v>3.18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0.2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9.1</v>
          </cell>
          <cell r="AF16">
            <v>0</v>
          </cell>
          <cell r="AG16">
            <v>10.700000000000001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79.7</v>
          </cell>
          <cell r="BW16">
            <v>40.700000000000003</v>
          </cell>
          <cell r="BX16">
            <v>224.20000000000002</v>
          </cell>
          <cell r="BY16">
            <v>82.300000000000011</v>
          </cell>
          <cell r="BZ16">
            <v>0</v>
          </cell>
          <cell r="CA16">
            <v>0</v>
          </cell>
          <cell r="CB16">
            <v>207.8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0.1</v>
          </cell>
          <cell r="DA16">
            <v>0</v>
          </cell>
          <cell r="DB16">
            <v>0</v>
          </cell>
          <cell r="DC16">
            <v>0</v>
          </cell>
          <cell r="DD16">
            <v>1499.8000000000002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1E-3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1676.9</v>
          </cell>
          <cell r="EW16">
            <v>0</v>
          </cell>
          <cell r="EX16">
            <v>0</v>
          </cell>
          <cell r="EY16">
            <v>0</v>
          </cell>
          <cell r="EZ16">
            <v>2276.09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2024.403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0.2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1E-3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0.10999999999999999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4.2000000000000003E-2</v>
          </cell>
          <cell r="EO17">
            <v>0</v>
          </cell>
          <cell r="EP17">
            <v>0</v>
          </cell>
          <cell r="EQ17">
            <v>0.11100000000000002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0.30000000000000004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0.22999999999999998</v>
          </cell>
          <cell r="FN17">
            <v>0</v>
          </cell>
          <cell r="FO17">
            <v>0</v>
          </cell>
          <cell r="FP17">
            <v>0</v>
          </cell>
          <cell r="FQ17">
            <v>10.8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1E-3</v>
          </cell>
          <cell r="DU18">
            <v>2E-3</v>
          </cell>
          <cell r="DV18">
            <v>1E-3</v>
          </cell>
          <cell r="DW18">
            <v>1.0000000000000002E-2</v>
          </cell>
          <cell r="DX18">
            <v>3.0000000000000001E-3</v>
          </cell>
          <cell r="DY18">
            <v>3.0000000000000001E-3</v>
          </cell>
          <cell r="DZ18">
            <v>1E-3</v>
          </cell>
          <cell r="EA18">
            <v>5.000000000000001E-3</v>
          </cell>
          <cell r="EB18">
            <v>8.9999999999999993E-3</v>
          </cell>
          <cell r="EC18">
            <v>1.2E-2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1E-3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6.0000000000000001E-3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1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0.9</v>
          </cell>
          <cell r="AL19">
            <v>0</v>
          </cell>
          <cell r="AM19">
            <v>0</v>
          </cell>
          <cell r="AN19">
            <v>0</v>
          </cell>
          <cell r="AO19">
            <v>0.4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1.5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14.4</v>
          </cell>
          <cell r="BL19">
            <v>0</v>
          </cell>
          <cell r="BM19">
            <v>0</v>
          </cell>
          <cell r="BN19">
            <v>14.4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1.5</v>
          </cell>
          <cell r="CD19">
            <v>0</v>
          </cell>
          <cell r="CE19">
            <v>0</v>
          </cell>
          <cell r="CF19">
            <v>1.5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1.5</v>
          </cell>
          <cell r="CM19">
            <v>0</v>
          </cell>
          <cell r="CN19">
            <v>1.3</v>
          </cell>
          <cell r="CO19">
            <v>0</v>
          </cell>
          <cell r="CP19">
            <v>0</v>
          </cell>
          <cell r="CQ19">
            <v>1.5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1.3</v>
          </cell>
          <cell r="CW19">
            <v>0</v>
          </cell>
          <cell r="CX19">
            <v>0</v>
          </cell>
          <cell r="CY19">
            <v>0</v>
          </cell>
          <cell r="CZ19">
            <v>1.1000000000000001</v>
          </cell>
          <cell r="DA19">
            <v>0</v>
          </cell>
          <cell r="DB19">
            <v>0</v>
          </cell>
          <cell r="DC19">
            <v>0.1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4.0000000000000001E-3</v>
          </cell>
          <cell r="DU19">
            <v>4.0000000000000001E-3</v>
          </cell>
          <cell r="DV19">
            <v>4.0000000000000001E-3</v>
          </cell>
          <cell r="DW19">
            <v>1E-3</v>
          </cell>
          <cell r="DX19">
            <v>1.1800000000000002</v>
          </cell>
          <cell r="DY19">
            <v>4.0000000000000001E-3</v>
          </cell>
          <cell r="DZ19">
            <v>2E-3</v>
          </cell>
          <cell r="EA19">
            <v>2E-3</v>
          </cell>
          <cell r="EB19">
            <v>3.0000000000000001E-3</v>
          </cell>
          <cell r="EC19">
            <v>7.000000000000001E-3</v>
          </cell>
          <cell r="ED19">
            <v>0</v>
          </cell>
          <cell r="EE19">
            <v>2.2000000000000002E-2</v>
          </cell>
          <cell r="EF19">
            <v>0.36699999999999999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0.86</v>
          </cell>
          <cell r="EO19">
            <v>0</v>
          </cell>
          <cell r="EP19">
            <v>6.8999999999999992E-2</v>
          </cell>
          <cell r="EQ19">
            <v>2E-3</v>
          </cell>
          <cell r="ER19">
            <v>0.03</v>
          </cell>
          <cell r="ES19">
            <v>13.02</v>
          </cell>
          <cell r="ET19">
            <v>0</v>
          </cell>
          <cell r="EU19">
            <v>1E-3</v>
          </cell>
          <cell r="EV19">
            <v>2.7000000000000003E-2</v>
          </cell>
          <cell r="EW19">
            <v>12.940000000000001</v>
          </cell>
          <cell r="EX19">
            <v>0</v>
          </cell>
          <cell r="EY19">
            <v>0</v>
          </cell>
          <cell r="EZ19">
            <v>16.240000000000002</v>
          </cell>
          <cell r="FA19">
            <v>13</v>
          </cell>
          <cell r="FB19">
            <v>29.1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14.719999999999999</v>
          </cell>
          <cell r="FH19">
            <v>0</v>
          </cell>
          <cell r="FI19">
            <v>0</v>
          </cell>
          <cell r="FJ19">
            <v>0</v>
          </cell>
          <cell r="FK19">
            <v>14.341000000000001</v>
          </cell>
          <cell r="FL19">
            <v>6.8000000000000005E-2</v>
          </cell>
          <cell r="FM19">
            <v>0</v>
          </cell>
          <cell r="FN19">
            <v>3.0000000000000001E-3</v>
          </cell>
          <cell r="FO19">
            <v>0</v>
          </cell>
          <cell r="FP19">
            <v>0</v>
          </cell>
          <cell r="FQ19">
            <v>7.0000000000000007E-2</v>
          </cell>
          <cell r="FR19">
            <v>14.465</v>
          </cell>
          <cell r="FS19">
            <v>0</v>
          </cell>
          <cell r="FT19">
            <v>0</v>
          </cell>
          <cell r="FU19">
            <v>1E-3</v>
          </cell>
          <cell r="FV19">
            <v>0</v>
          </cell>
          <cell r="FW19">
            <v>0.24099999999999999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314.3</v>
          </cell>
          <cell r="CI20">
            <v>295.8</v>
          </cell>
          <cell r="CJ20">
            <v>327.3</v>
          </cell>
          <cell r="CK20">
            <v>330.90000000000003</v>
          </cell>
          <cell r="CL20">
            <v>393.70000000000005</v>
          </cell>
          <cell r="CM20">
            <v>378.70000000000005</v>
          </cell>
          <cell r="CN20">
            <v>442.6</v>
          </cell>
          <cell r="CO20">
            <v>300.7</v>
          </cell>
          <cell r="CP20">
            <v>286.60000000000002</v>
          </cell>
          <cell r="CQ20">
            <v>362.5</v>
          </cell>
          <cell r="CR20">
            <v>382.5</v>
          </cell>
          <cell r="CS20">
            <v>334.3</v>
          </cell>
          <cell r="CT20">
            <v>0.2</v>
          </cell>
          <cell r="CU20">
            <v>0.2</v>
          </cell>
          <cell r="CV20">
            <v>0.30000000000000004</v>
          </cell>
          <cell r="CW20">
            <v>0.2</v>
          </cell>
          <cell r="CX20">
            <v>11.200000000000001</v>
          </cell>
          <cell r="CY20">
            <v>0.2</v>
          </cell>
          <cell r="CZ20">
            <v>1.2000000000000002</v>
          </cell>
          <cell r="DA20">
            <v>0.2</v>
          </cell>
          <cell r="DB20">
            <v>3.1</v>
          </cell>
          <cell r="DC20">
            <v>1.8</v>
          </cell>
          <cell r="DD20">
            <v>8.2000000000000011</v>
          </cell>
          <cell r="DE20">
            <v>0.30000000000000004</v>
          </cell>
          <cell r="DF20">
            <v>8.3000000000000007</v>
          </cell>
          <cell r="DG20">
            <v>3.2</v>
          </cell>
          <cell r="DH20">
            <v>4.4000000000000004</v>
          </cell>
          <cell r="DI20">
            <v>10.8</v>
          </cell>
          <cell r="DJ20">
            <v>14.9</v>
          </cell>
          <cell r="DK20">
            <v>19.200000000000003</v>
          </cell>
          <cell r="DL20">
            <v>32.800000000000004</v>
          </cell>
          <cell r="DM20">
            <v>17.900000000000002</v>
          </cell>
          <cell r="DN20">
            <v>6.9</v>
          </cell>
          <cell r="DO20">
            <v>13</v>
          </cell>
          <cell r="DP20">
            <v>10.100000000000001</v>
          </cell>
          <cell r="DQ20">
            <v>3.4000000000000004</v>
          </cell>
          <cell r="DR20">
            <v>3.7150000000000007</v>
          </cell>
          <cell r="DS20">
            <v>1.7480000000000002</v>
          </cell>
          <cell r="DT20">
            <v>2.1140000000000003</v>
          </cell>
          <cell r="DU20">
            <v>4.3959999999999999</v>
          </cell>
          <cell r="DV20">
            <v>4.386000000000001</v>
          </cell>
          <cell r="DW20">
            <v>2.4649999999999999</v>
          </cell>
          <cell r="DX20">
            <v>3.5180000000000002</v>
          </cell>
          <cell r="DY20">
            <v>6.5120000000000005</v>
          </cell>
          <cell r="DZ20">
            <v>4.0650000000000004</v>
          </cell>
          <cell r="EA20">
            <v>4.4910000000000005</v>
          </cell>
          <cell r="EB20">
            <v>3.6520000000000006</v>
          </cell>
          <cell r="EC20">
            <v>4.2</v>
          </cell>
          <cell r="ED20">
            <v>0.18300000000000002</v>
          </cell>
          <cell r="EE20">
            <v>1.141</v>
          </cell>
          <cell r="EF20">
            <v>1.2460000000000002</v>
          </cell>
          <cell r="EG20">
            <v>15.857999999999999</v>
          </cell>
          <cell r="EH20">
            <v>1.7270000000000001</v>
          </cell>
          <cell r="EI20">
            <v>2.1629999999999998</v>
          </cell>
          <cell r="EJ20">
            <v>3.0270000000000001</v>
          </cell>
          <cell r="EK20">
            <v>0.439</v>
          </cell>
          <cell r="EL20">
            <v>2.2949999999999999</v>
          </cell>
          <cell r="EM20">
            <v>0.41999999999999993</v>
          </cell>
          <cell r="EN20">
            <v>0.68300000000000005</v>
          </cell>
          <cell r="EO20">
            <v>0.32600000000000007</v>
          </cell>
          <cell r="EP20">
            <v>4.0000000000000001E-3</v>
          </cell>
          <cell r="EQ20">
            <v>1.383</v>
          </cell>
          <cell r="ER20">
            <v>1526.3970000000002</v>
          </cell>
          <cell r="ES20">
            <v>2.3719999999999999</v>
          </cell>
          <cell r="ET20">
            <v>5.0060000000000002</v>
          </cell>
          <cell r="EU20">
            <v>0.87700000000000022</v>
          </cell>
          <cell r="EV20">
            <v>4.62</v>
          </cell>
          <cell r="EW20">
            <v>3.1950000000000003</v>
          </cell>
          <cell r="EX20">
            <v>0.14799999999999999</v>
          </cell>
          <cell r="EY20">
            <v>3.2469999999999999</v>
          </cell>
          <cell r="EZ20">
            <v>1.454</v>
          </cell>
          <cell r="FA20">
            <v>5.3810000000000002</v>
          </cell>
          <cell r="FB20">
            <v>3.8000000000000006E-2</v>
          </cell>
          <cell r="FC20">
            <v>5.5590000000000011</v>
          </cell>
          <cell r="FD20">
            <v>6.6159999999999997</v>
          </cell>
          <cell r="FE20">
            <v>6.23</v>
          </cell>
          <cell r="FF20">
            <v>3.2789999999999999</v>
          </cell>
          <cell r="FG20">
            <v>9.5050000000000008</v>
          </cell>
          <cell r="FH20">
            <v>5.5040000000000004</v>
          </cell>
          <cell r="FI20">
            <v>6.544999999999999</v>
          </cell>
          <cell r="FJ20">
            <v>5.676000000000001</v>
          </cell>
          <cell r="FK20">
            <v>3.3670000000000004</v>
          </cell>
          <cell r="FL20">
            <v>3.1310000000000002</v>
          </cell>
          <cell r="FM20">
            <v>4.8290000000000006</v>
          </cell>
          <cell r="FN20">
            <v>2.0939999999999999</v>
          </cell>
          <cell r="FO20">
            <v>1.3640000000000001</v>
          </cell>
          <cell r="FP20">
            <v>1.375</v>
          </cell>
          <cell r="FQ20">
            <v>0.52</v>
          </cell>
          <cell r="FR20">
            <v>1.113</v>
          </cell>
          <cell r="FS20">
            <v>1.1160000000000001</v>
          </cell>
          <cell r="FT20">
            <v>1.1919999999999999</v>
          </cell>
          <cell r="FU20">
            <v>5.415</v>
          </cell>
          <cell r="FV20">
            <v>2.29</v>
          </cell>
          <cell r="FW20">
            <v>2.8730000000000002</v>
          </cell>
          <cell r="FX20">
            <v>5.4880000000000004</v>
          </cell>
          <cell r="FY20">
            <v>6.5629999999999997</v>
          </cell>
          <cell r="FZ20">
            <v>14.288</v>
          </cell>
          <cell r="GA20">
            <v>3.4350000000000001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380.3</v>
          </cell>
          <cell r="CN21">
            <v>150.20000000000002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597</v>
          </cell>
          <cell r="CW21">
            <v>660.80000000000007</v>
          </cell>
          <cell r="CX21">
            <v>189</v>
          </cell>
          <cell r="CY21">
            <v>106.4</v>
          </cell>
          <cell r="CZ21">
            <v>269</v>
          </cell>
          <cell r="DA21">
            <v>524.20000000000005</v>
          </cell>
          <cell r="DB21">
            <v>55.7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15.612000000000002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7.000000000000001E-3</v>
          </cell>
          <cell r="EF21">
            <v>23.009</v>
          </cell>
          <cell r="EG21">
            <v>15</v>
          </cell>
          <cell r="EH21">
            <v>0</v>
          </cell>
          <cell r="EI21">
            <v>15.021000000000001</v>
          </cell>
          <cell r="EJ21">
            <v>8.9999999999999993E-3</v>
          </cell>
          <cell r="EK21">
            <v>15</v>
          </cell>
          <cell r="EL21">
            <v>1.7000000000000001E-2</v>
          </cell>
          <cell r="EM21">
            <v>43</v>
          </cell>
          <cell r="EN21">
            <v>15.05</v>
          </cell>
          <cell r="EO21">
            <v>15</v>
          </cell>
          <cell r="EP21">
            <v>0.16200000000000003</v>
          </cell>
          <cell r="EQ21">
            <v>15.045</v>
          </cell>
          <cell r="ER21">
            <v>0.20899999999999999</v>
          </cell>
          <cell r="ES21">
            <v>0</v>
          </cell>
          <cell r="ET21">
            <v>0</v>
          </cell>
          <cell r="EU21">
            <v>13.8</v>
          </cell>
          <cell r="EV21">
            <v>8.9999999999999993E-3</v>
          </cell>
          <cell r="EW21">
            <v>0</v>
          </cell>
          <cell r="EX21">
            <v>8.3000000000000004E-2</v>
          </cell>
          <cell r="EY21">
            <v>48</v>
          </cell>
          <cell r="EZ21">
            <v>8.5000000000000006E-2</v>
          </cell>
          <cell r="FA21">
            <v>30.035000000000004</v>
          </cell>
          <cell r="FB21">
            <v>16</v>
          </cell>
          <cell r="FC21">
            <v>15.05</v>
          </cell>
          <cell r="FD21">
            <v>5.8999999999999997E-2</v>
          </cell>
          <cell r="FE21">
            <v>16.038</v>
          </cell>
          <cell r="FF21">
            <v>3.5999999999999997E-2</v>
          </cell>
          <cell r="FG21">
            <v>16.665000000000003</v>
          </cell>
          <cell r="FH21">
            <v>0</v>
          </cell>
          <cell r="FI21">
            <v>0</v>
          </cell>
          <cell r="FJ21">
            <v>2.3000000000000003E-2</v>
          </cell>
          <cell r="FK21">
            <v>5.4000000000000006E-2</v>
          </cell>
          <cell r="FL21">
            <v>1.2E-2</v>
          </cell>
          <cell r="FM21">
            <v>0</v>
          </cell>
          <cell r="FN21">
            <v>3.5000000000000003E-2</v>
          </cell>
          <cell r="FO21">
            <v>3.0000000000000001E-3</v>
          </cell>
          <cell r="FP21">
            <v>5.6000000000000001E-2</v>
          </cell>
          <cell r="FQ21">
            <v>0</v>
          </cell>
          <cell r="FR21">
            <v>3.5000000000000003E-2</v>
          </cell>
          <cell r="FS21">
            <v>0</v>
          </cell>
          <cell r="FT21">
            <v>8.3000000000000004E-2</v>
          </cell>
          <cell r="FU21">
            <v>0</v>
          </cell>
          <cell r="FV21">
            <v>0</v>
          </cell>
          <cell r="FW21">
            <v>0</v>
          </cell>
          <cell r="FX21">
            <v>1.2E-2</v>
          </cell>
          <cell r="FY21">
            <v>0</v>
          </cell>
          <cell r="FZ21">
            <v>1.4999999999999999E-2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6.6000000000000005</v>
          </cell>
          <cell r="CL22">
            <v>3.5</v>
          </cell>
          <cell r="CM22">
            <v>28</v>
          </cell>
          <cell r="CN22">
            <v>0</v>
          </cell>
          <cell r="CO22">
            <v>0</v>
          </cell>
          <cell r="CP22">
            <v>39.6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1.1000000000000001E-2</v>
          </cell>
          <cell r="DS22">
            <v>1.2E-2</v>
          </cell>
          <cell r="DT22">
            <v>2E-3</v>
          </cell>
          <cell r="DU22">
            <v>2E-3</v>
          </cell>
          <cell r="DV22">
            <v>2E-3</v>
          </cell>
          <cell r="DW22">
            <v>1.0000000000000002E-2</v>
          </cell>
          <cell r="DX22">
            <v>6.9999999999999993E-3</v>
          </cell>
          <cell r="DY22">
            <v>1.3000000000000001E-2</v>
          </cell>
          <cell r="DZ22">
            <v>1.1000000000000003E-2</v>
          </cell>
          <cell r="EA22">
            <v>1.4000000000000002E-2</v>
          </cell>
          <cell r="EB22">
            <v>1.6E-2</v>
          </cell>
          <cell r="EC22">
            <v>1.4000000000000002E-2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2357.6</v>
          </cell>
          <cell r="EQ22">
            <v>0</v>
          </cell>
          <cell r="ER22">
            <v>5217.3790000000008</v>
          </cell>
          <cell r="ES22">
            <v>0</v>
          </cell>
          <cell r="ET22">
            <v>0</v>
          </cell>
          <cell r="EU22">
            <v>0</v>
          </cell>
          <cell r="EV22">
            <v>2221.1830000000004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2.0989999999999998</v>
          </cell>
          <cell r="FE22">
            <v>0</v>
          </cell>
          <cell r="FF22">
            <v>2.0449999999999999</v>
          </cell>
          <cell r="FG22">
            <v>27.24</v>
          </cell>
          <cell r="FH22">
            <v>1.1100000000000001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0.48599999999999999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16.972000000000001</v>
          </cell>
          <cell r="FV22">
            <v>0</v>
          </cell>
          <cell r="FW22">
            <v>1.409</v>
          </cell>
          <cell r="FX22">
            <v>0</v>
          </cell>
          <cell r="FY22">
            <v>0.995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0.2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0.2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0.2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0.2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0.2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0.2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0.2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0.2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0.2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0.2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0.2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0.2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0.2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0.2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0.2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0.2</v>
          </cell>
          <cell r="DF23">
            <v>0</v>
          </cell>
          <cell r="DG23">
            <v>0</v>
          </cell>
          <cell r="DH23">
            <v>0</v>
          </cell>
          <cell r="DI23">
            <v>0.2</v>
          </cell>
          <cell r="DJ23">
            <v>0</v>
          </cell>
          <cell r="DK23">
            <v>0</v>
          </cell>
          <cell r="DL23">
            <v>0.2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0.17600000000000002</v>
          </cell>
          <cell r="DT23">
            <v>0</v>
          </cell>
          <cell r="DU23">
            <v>2E-3</v>
          </cell>
          <cell r="DV23">
            <v>1E-3</v>
          </cell>
          <cell r="DW23">
            <v>4.0000000000000001E-3</v>
          </cell>
          <cell r="DX23">
            <v>0.17600000000000002</v>
          </cell>
          <cell r="DY23">
            <v>0</v>
          </cell>
          <cell r="DZ23">
            <v>0</v>
          </cell>
          <cell r="EA23">
            <v>1E-3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7.000000000000001E-3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0.215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7.000000000000001E-3</v>
          </cell>
          <cell r="DV24">
            <v>7.000000000000001E-3</v>
          </cell>
          <cell r="DW24">
            <v>1E-3</v>
          </cell>
          <cell r="DX24">
            <v>3.0000000000000001E-3</v>
          </cell>
          <cell r="DY24">
            <v>0</v>
          </cell>
          <cell r="DZ24">
            <v>0</v>
          </cell>
          <cell r="EA24">
            <v>0</v>
          </cell>
          <cell r="EB24">
            <v>3.0000000000000001E-3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4.8000000000000007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4.3</v>
          </cell>
          <cell r="J25">
            <v>7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7.8000000000000007</v>
          </cell>
          <cell r="P25">
            <v>0</v>
          </cell>
          <cell r="Q25">
            <v>0</v>
          </cell>
          <cell r="R25">
            <v>4.1000000000000005</v>
          </cell>
          <cell r="S25">
            <v>0</v>
          </cell>
          <cell r="T25">
            <v>0</v>
          </cell>
          <cell r="U25">
            <v>4.2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2.5</v>
          </cell>
          <cell r="AF25">
            <v>4.9000000000000004</v>
          </cell>
          <cell r="AG25">
            <v>3.8000000000000003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4.1000000000000005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0.1</v>
          </cell>
          <cell r="AV25">
            <v>0</v>
          </cell>
          <cell r="AW25">
            <v>0</v>
          </cell>
          <cell r="AX25">
            <v>0.1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4.2</v>
          </cell>
          <cell r="BD25">
            <v>4</v>
          </cell>
          <cell r="BE25">
            <v>0.1</v>
          </cell>
          <cell r="BF25">
            <v>0.9</v>
          </cell>
          <cell r="BG25">
            <v>0.2</v>
          </cell>
          <cell r="BH25">
            <v>2</v>
          </cell>
          <cell r="BI25">
            <v>0</v>
          </cell>
          <cell r="BJ25">
            <v>0.1</v>
          </cell>
          <cell r="BK25">
            <v>0</v>
          </cell>
          <cell r="BL25">
            <v>0</v>
          </cell>
          <cell r="BM25">
            <v>0.1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2E-3</v>
          </cell>
          <cell r="DY25">
            <v>1E-3</v>
          </cell>
          <cell r="DZ25">
            <v>0</v>
          </cell>
          <cell r="EA25">
            <v>0</v>
          </cell>
          <cell r="EB25">
            <v>1E-3</v>
          </cell>
          <cell r="EC25">
            <v>1.4000000000000002E-2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2.0000000000000004E-2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0.06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0.60000000000000009</v>
          </cell>
          <cell r="BC26">
            <v>1.6</v>
          </cell>
          <cell r="BD26">
            <v>4.4000000000000004</v>
          </cell>
          <cell r="BE26">
            <v>6</v>
          </cell>
          <cell r="BF26">
            <v>0.4</v>
          </cell>
          <cell r="BG26">
            <v>0.1</v>
          </cell>
          <cell r="BH26">
            <v>5</v>
          </cell>
          <cell r="BI26">
            <v>0</v>
          </cell>
          <cell r="BJ26">
            <v>0</v>
          </cell>
          <cell r="BK26">
            <v>1.3</v>
          </cell>
          <cell r="BL26">
            <v>0.1</v>
          </cell>
          <cell r="BM26">
            <v>0</v>
          </cell>
          <cell r="BN26">
            <v>20.700000000000003</v>
          </cell>
          <cell r="BO26">
            <v>0.30000000000000004</v>
          </cell>
          <cell r="BP26">
            <v>0.1</v>
          </cell>
          <cell r="BQ26">
            <v>7.5</v>
          </cell>
          <cell r="BR26">
            <v>0.9</v>
          </cell>
          <cell r="BS26">
            <v>7.5</v>
          </cell>
          <cell r="BT26">
            <v>19.900000000000002</v>
          </cell>
          <cell r="BU26">
            <v>0</v>
          </cell>
          <cell r="BV26">
            <v>23.6</v>
          </cell>
          <cell r="BW26">
            <v>21</v>
          </cell>
          <cell r="BX26">
            <v>27.6</v>
          </cell>
          <cell r="BY26">
            <v>47.5</v>
          </cell>
          <cell r="BZ26">
            <v>0</v>
          </cell>
          <cell r="CA26">
            <v>14.9</v>
          </cell>
          <cell r="CB26">
            <v>0</v>
          </cell>
          <cell r="CC26">
            <v>6.4</v>
          </cell>
          <cell r="CD26">
            <v>25.3</v>
          </cell>
          <cell r="CE26">
            <v>0.5</v>
          </cell>
          <cell r="CF26">
            <v>1.9000000000000001</v>
          </cell>
          <cell r="CG26">
            <v>0</v>
          </cell>
          <cell r="CH26">
            <v>0</v>
          </cell>
          <cell r="CI26">
            <v>3.3000000000000003</v>
          </cell>
          <cell r="CJ26">
            <v>3.3000000000000003</v>
          </cell>
          <cell r="CK26">
            <v>16.900000000000002</v>
          </cell>
          <cell r="CL26">
            <v>0</v>
          </cell>
          <cell r="CM26">
            <v>1.4000000000000001</v>
          </cell>
          <cell r="CN26">
            <v>0</v>
          </cell>
          <cell r="CO26">
            <v>0</v>
          </cell>
          <cell r="CP26">
            <v>0.5</v>
          </cell>
          <cell r="CQ26">
            <v>0</v>
          </cell>
          <cell r="CR26">
            <v>0</v>
          </cell>
          <cell r="CS26">
            <v>26.5</v>
          </cell>
          <cell r="CT26">
            <v>0.5</v>
          </cell>
          <cell r="CU26">
            <v>2.8000000000000003</v>
          </cell>
          <cell r="CV26">
            <v>0</v>
          </cell>
          <cell r="CW26">
            <v>0</v>
          </cell>
          <cell r="CX26">
            <v>1.5</v>
          </cell>
          <cell r="CY26">
            <v>0</v>
          </cell>
          <cell r="CZ26">
            <v>40.400000000000006</v>
          </cell>
          <cell r="DA26">
            <v>0</v>
          </cell>
          <cell r="DB26">
            <v>0</v>
          </cell>
          <cell r="DC26">
            <v>0.9</v>
          </cell>
          <cell r="DD26">
            <v>13.100000000000001</v>
          </cell>
          <cell r="DE26">
            <v>6.2</v>
          </cell>
          <cell r="DF26">
            <v>0</v>
          </cell>
          <cell r="DG26">
            <v>1.5</v>
          </cell>
          <cell r="DH26">
            <v>0.70000000000000007</v>
          </cell>
          <cell r="DI26">
            <v>0.8</v>
          </cell>
          <cell r="DJ26">
            <v>0</v>
          </cell>
          <cell r="DK26">
            <v>0</v>
          </cell>
          <cell r="DL26">
            <v>0.9</v>
          </cell>
          <cell r="DM26">
            <v>0</v>
          </cell>
          <cell r="DN26">
            <v>0.1</v>
          </cell>
          <cell r="DO26">
            <v>0</v>
          </cell>
          <cell r="DP26">
            <v>2.2000000000000002</v>
          </cell>
          <cell r="DQ26">
            <v>0.8</v>
          </cell>
          <cell r="DR26">
            <v>2.5000000000000001E-2</v>
          </cell>
          <cell r="DS26">
            <v>21.963999999999999</v>
          </cell>
          <cell r="DT26">
            <v>0.72900000000000009</v>
          </cell>
          <cell r="DU26">
            <v>3.4999999999999996E-2</v>
          </cell>
          <cell r="DV26">
            <v>5.0380000000000003</v>
          </cell>
          <cell r="DW26">
            <v>0.71499999999999997</v>
          </cell>
          <cell r="DX26">
            <v>0.17100000000000001</v>
          </cell>
          <cell r="DY26">
            <v>0.75800000000000001</v>
          </cell>
          <cell r="DZ26">
            <v>13.987000000000002</v>
          </cell>
          <cell r="EA26">
            <v>0.73</v>
          </cell>
          <cell r="EB26">
            <v>2.4170000000000003</v>
          </cell>
          <cell r="EC26">
            <v>3.109</v>
          </cell>
          <cell r="ED26">
            <v>0</v>
          </cell>
          <cell r="EE26">
            <v>2.0699999999999998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0.42000000000000004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2.7000000000000003E-2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0.42</v>
          </cell>
          <cell r="FW26">
            <v>0</v>
          </cell>
          <cell r="FX26">
            <v>4.0000000000000001E-3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8701</v>
          </cell>
          <cell r="C27">
            <v>6010.6</v>
          </cell>
          <cell r="D27">
            <v>1678.5</v>
          </cell>
          <cell r="E27">
            <v>0</v>
          </cell>
          <cell r="F27">
            <v>2325.3000000000002</v>
          </cell>
          <cell r="G27">
            <v>1440.8000000000002</v>
          </cell>
          <cell r="H27">
            <v>0</v>
          </cell>
          <cell r="I27">
            <v>1945</v>
          </cell>
          <cell r="J27">
            <v>0</v>
          </cell>
          <cell r="K27">
            <v>0</v>
          </cell>
          <cell r="L27">
            <v>2092.6</v>
          </cell>
          <cell r="M27">
            <v>1734</v>
          </cell>
          <cell r="N27">
            <v>2135.1</v>
          </cell>
          <cell r="O27">
            <v>2341.5</v>
          </cell>
          <cell r="P27">
            <v>3597.6000000000004</v>
          </cell>
          <cell r="Q27">
            <v>2486.1000000000004</v>
          </cell>
          <cell r="R27">
            <v>0</v>
          </cell>
          <cell r="S27">
            <v>1912.9</v>
          </cell>
          <cell r="T27">
            <v>3533.3</v>
          </cell>
          <cell r="U27">
            <v>3814.3</v>
          </cell>
          <cell r="V27">
            <v>1756.9</v>
          </cell>
          <cell r="W27">
            <v>5788</v>
          </cell>
          <cell r="X27">
            <v>0</v>
          </cell>
          <cell r="Y27">
            <v>7728.7000000000007</v>
          </cell>
          <cell r="Z27">
            <v>7931.8</v>
          </cell>
          <cell r="AA27">
            <v>6043.4000000000005</v>
          </cell>
          <cell r="AB27">
            <v>9337.2000000000007</v>
          </cell>
          <cell r="AC27">
            <v>9700.9</v>
          </cell>
          <cell r="AD27">
            <v>4413.2</v>
          </cell>
          <cell r="AE27">
            <v>5237.9000000000005</v>
          </cell>
          <cell r="AF27">
            <v>0</v>
          </cell>
          <cell r="AG27">
            <v>3380.2000000000003</v>
          </cell>
          <cell r="AH27">
            <v>1498.2</v>
          </cell>
          <cell r="AI27">
            <v>4350.4000000000005</v>
          </cell>
          <cell r="AJ27">
            <v>1526.3000000000002</v>
          </cell>
          <cell r="AK27">
            <v>4077.2000000000003</v>
          </cell>
          <cell r="AL27">
            <v>7004.9000000000005</v>
          </cell>
          <cell r="AM27">
            <v>6330.8</v>
          </cell>
          <cell r="AN27">
            <v>15124.900000000001</v>
          </cell>
          <cell r="AO27">
            <v>8198.1</v>
          </cell>
          <cell r="AP27">
            <v>8780.1</v>
          </cell>
          <cell r="AQ27">
            <v>5144.5</v>
          </cell>
          <cell r="AR27">
            <v>1868.4</v>
          </cell>
          <cell r="AS27">
            <v>12533</v>
          </cell>
          <cell r="AT27">
            <v>1829.8000000000002</v>
          </cell>
          <cell r="AU27">
            <v>0</v>
          </cell>
          <cell r="AV27">
            <v>0.9</v>
          </cell>
          <cell r="AW27">
            <v>0</v>
          </cell>
          <cell r="AX27">
            <v>6462.5</v>
          </cell>
          <cell r="AY27">
            <v>9208.5</v>
          </cell>
          <cell r="AZ27">
            <v>8313.8000000000011</v>
          </cell>
          <cell r="BA27">
            <v>1946.6000000000001</v>
          </cell>
          <cell r="BB27">
            <v>7282.2000000000007</v>
          </cell>
          <cell r="BC27">
            <v>1975.8000000000002</v>
          </cell>
          <cell r="BD27">
            <v>0</v>
          </cell>
          <cell r="BE27">
            <v>0</v>
          </cell>
          <cell r="BF27">
            <v>0</v>
          </cell>
          <cell r="BG27">
            <v>6412.2000000000007</v>
          </cell>
          <cell r="BH27">
            <v>2787.4</v>
          </cell>
          <cell r="BI27">
            <v>6632.3</v>
          </cell>
          <cell r="BJ27">
            <v>11083.2</v>
          </cell>
          <cell r="BK27">
            <v>1646.5</v>
          </cell>
          <cell r="BL27">
            <v>16805.2</v>
          </cell>
          <cell r="BM27">
            <v>0</v>
          </cell>
          <cell r="BN27">
            <v>0</v>
          </cell>
          <cell r="BO27">
            <v>0</v>
          </cell>
          <cell r="BP27">
            <v>0.4</v>
          </cell>
          <cell r="BQ27">
            <v>0.2</v>
          </cell>
          <cell r="BR27">
            <v>0</v>
          </cell>
          <cell r="BS27">
            <v>2175.9</v>
          </cell>
          <cell r="BT27">
            <v>5916.6</v>
          </cell>
          <cell r="BU27">
            <v>0</v>
          </cell>
          <cell r="BV27">
            <v>4453.3</v>
          </cell>
          <cell r="BW27">
            <v>9138.9</v>
          </cell>
          <cell r="BX27">
            <v>4311</v>
          </cell>
          <cell r="BY27">
            <v>0.60000000000000009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0.2</v>
          </cell>
          <cell r="CG27">
            <v>1808</v>
          </cell>
          <cell r="CH27">
            <v>152.70000000000002</v>
          </cell>
          <cell r="CI27">
            <v>409.8</v>
          </cell>
          <cell r="CJ27">
            <v>4307.6000000000004</v>
          </cell>
          <cell r="CK27">
            <v>0</v>
          </cell>
          <cell r="CL27">
            <v>152.1</v>
          </cell>
          <cell r="CM27">
            <v>1096.8</v>
          </cell>
          <cell r="CN27">
            <v>2342.5</v>
          </cell>
          <cell r="CO27">
            <v>1964.4</v>
          </cell>
          <cell r="CP27">
            <v>8559.8000000000011</v>
          </cell>
          <cell r="CQ27">
            <v>1914.2</v>
          </cell>
          <cell r="CR27">
            <v>0</v>
          </cell>
          <cell r="CS27">
            <v>8234</v>
          </cell>
          <cell r="CT27">
            <v>2.1</v>
          </cell>
          <cell r="CU27">
            <v>10668.7</v>
          </cell>
          <cell r="CV27">
            <v>4646.2</v>
          </cell>
          <cell r="CW27">
            <v>2301.6</v>
          </cell>
          <cell r="CX27">
            <v>1759.8000000000002</v>
          </cell>
          <cell r="CY27">
            <v>2320.6</v>
          </cell>
          <cell r="CZ27">
            <v>1943.6000000000001</v>
          </cell>
          <cell r="DA27">
            <v>0</v>
          </cell>
          <cell r="DB27">
            <v>0</v>
          </cell>
          <cell r="DC27">
            <v>3310.3</v>
          </cell>
          <cell r="DD27">
            <v>35407.800000000003</v>
          </cell>
          <cell r="DE27">
            <v>0</v>
          </cell>
          <cell r="DF27">
            <v>0</v>
          </cell>
          <cell r="DG27">
            <v>2607.8000000000002</v>
          </cell>
          <cell r="DH27">
            <v>0</v>
          </cell>
          <cell r="DI27">
            <v>2350.3000000000002</v>
          </cell>
          <cell r="DJ27">
            <v>0</v>
          </cell>
          <cell r="DK27">
            <v>0</v>
          </cell>
          <cell r="DL27">
            <v>5090.1000000000004</v>
          </cell>
          <cell r="DM27">
            <v>0</v>
          </cell>
          <cell r="DN27">
            <v>0</v>
          </cell>
          <cell r="DO27">
            <v>2157.4</v>
          </cell>
          <cell r="DP27">
            <v>1990.2</v>
          </cell>
          <cell r="DQ27">
            <v>0</v>
          </cell>
          <cell r="DR27">
            <v>0</v>
          </cell>
          <cell r="DS27">
            <v>2007.3500000000001</v>
          </cell>
          <cell r="DT27">
            <v>0</v>
          </cell>
          <cell r="DU27">
            <v>0</v>
          </cell>
          <cell r="DV27">
            <v>4.0000000000000001E-3</v>
          </cell>
          <cell r="DW27">
            <v>1990.251</v>
          </cell>
          <cell r="DX27">
            <v>2005.4590000000001</v>
          </cell>
          <cell r="DY27">
            <v>1880.0509999999999</v>
          </cell>
          <cell r="DZ27">
            <v>1956.0500000000002</v>
          </cell>
          <cell r="EA27">
            <v>2188.8009999999999</v>
          </cell>
          <cell r="EB27">
            <v>2822.4639999999999</v>
          </cell>
          <cell r="EC27">
            <v>1.1000000000000001E-2</v>
          </cell>
          <cell r="ED27">
            <v>0</v>
          </cell>
          <cell r="EE27">
            <v>0.83100000000000007</v>
          </cell>
          <cell r="EF27">
            <v>0</v>
          </cell>
          <cell r="EG27">
            <v>7.000000000000001E-3</v>
          </cell>
          <cell r="EH27">
            <v>0.5</v>
          </cell>
          <cell r="EI27">
            <v>5.6000000000000008E-2</v>
          </cell>
          <cell r="EJ27">
            <v>1.7000000000000001E-2</v>
          </cell>
          <cell r="EK27">
            <v>0</v>
          </cell>
          <cell r="EL27">
            <v>0.55300000000000005</v>
          </cell>
          <cell r="EM27">
            <v>0.94600000000000017</v>
          </cell>
          <cell r="EN27">
            <v>5.2000000000000005E-2</v>
          </cell>
          <cell r="EO27">
            <v>0.46200000000000002</v>
          </cell>
          <cell r="EP27">
            <v>5.3000000000000005E-2</v>
          </cell>
          <cell r="EQ27">
            <v>0.64100000000000001</v>
          </cell>
          <cell r="ER27">
            <v>7.8000000000000014E-2</v>
          </cell>
          <cell r="ES27">
            <v>8.5000000000000006E-2</v>
          </cell>
          <cell r="ET27">
            <v>1.3000000000000001E-2</v>
          </cell>
          <cell r="EU27">
            <v>0</v>
          </cell>
          <cell r="EV27">
            <v>2.5000000000000001E-2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2.2000000000000002E-2</v>
          </cell>
          <cell r="FB27">
            <v>5.1000000000000004E-2</v>
          </cell>
          <cell r="FC27">
            <v>4.0000000000000001E-3</v>
          </cell>
          <cell r="FD27">
            <v>3.0000000000000001E-3</v>
          </cell>
          <cell r="FE27">
            <v>0.84400000000000019</v>
          </cell>
          <cell r="FF27">
            <v>1E-3</v>
          </cell>
          <cell r="FG27">
            <v>4.6000000000000006E-2</v>
          </cell>
          <cell r="FH27">
            <v>0.97300000000000009</v>
          </cell>
          <cell r="FI27">
            <v>2485.105</v>
          </cell>
          <cell r="FJ27">
            <v>0</v>
          </cell>
          <cell r="FK27">
            <v>0.45</v>
          </cell>
          <cell r="FL27">
            <v>2E-3</v>
          </cell>
          <cell r="FM27">
            <v>0.33500000000000002</v>
          </cell>
          <cell r="FN27">
            <v>0.27500000000000002</v>
          </cell>
          <cell r="FO27">
            <v>3267.8710000000001</v>
          </cell>
          <cell r="FP27">
            <v>3551.3360000000002</v>
          </cell>
          <cell r="FQ27">
            <v>5616.982</v>
          </cell>
          <cell r="FR27">
            <v>5051.8280000000004</v>
          </cell>
          <cell r="FS27">
            <v>0</v>
          </cell>
          <cell r="FT27">
            <v>4600.0259999999998</v>
          </cell>
          <cell r="FU27">
            <v>2664.2110000000002</v>
          </cell>
          <cell r="FV27">
            <v>2154.61</v>
          </cell>
          <cell r="FW27">
            <v>0</v>
          </cell>
          <cell r="FX27">
            <v>0</v>
          </cell>
          <cell r="FY27">
            <v>2361.2000000000003</v>
          </cell>
          <cell r="FZ27">
            <v>0.47000000000000003</v>
          </cell>
          <cell r="GA27">
            <v>3216.5190000000002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3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roatia"/>
      <sheetName val="ExtraEU"/>
      <sheetName val="IntraEU"/>
      <sheetName val="Albania"/>
      <sheetName val="Andorra"/>
      <sheetName val="Australia"/>
      <sheetName val="Belarus"/>
      <sheetName val="Brazil"/>
      <sheetName val="BosniaHerzegovina"/>
      <sheetName val="Canada"/>
      <sheetName val="Chile"/>
      <sheetName val="Egypt"/>
      <sheetName val="Ghana"/>
      <sheetName val="Kosovo"/>
      <sheetName val="Macedonia"/>
      <sheetName val="Moldova"/>
      <sheetName val="Montenegro"/>
      <sheetName val="Norway"/>
      <sheetName val="Russia"/>
      <sheetName val="Serbia"/>
      <sheetName val="SouthAfrica"/>
      <sheetName val="Switzerland"/>
      <sheetName val="Turkey"/>
      <sheetName val="Ukraine"/>
      <sheetName val="Uruguay"/>
      <sheetName val="USA"/>
      <sheetName val="Vietnam"/>
    </sheetNames>
    <sheetDataSet>
      <sheetData sheetId="0" refreshError="1"/>
      <sheetData sheetId="1" refreshError="1">
        <row r="1">
          <cell r="B1">
            <v>6694.5</v>
          </cell>
          <cell r="C1">
            <v>9086.1</v>
          </cell>
          <cell r="D1">
            <v>11688</v>
          </cell>
          <cell r="E1">
            <v>11560.5</v>
          </cell>
          <cell r="F1">
            <v>13110</v>
          </cell>
          <cell r="G1">
            <v>14066.300000000001</v>
          </cell>
          <cell r="H1">
            <v>12538.5</v>
          </cell>
          <cell r="I1">
            <v>17506.2</v>
          </cell>
          <cell r="J1">
            <v>20451.3</v>
          </cell>
          <cell r="K1">
            <v>12685.2</v>
          </cell>
          <cell r="L1">
            <v>13583.9</v>
          </cell>
          <cell r="M1">
            <v>8412.8000000000011</v>
          </cell>
          <cell r="N1">
            <v>4706.8999999999996</v>
          </cell>
          <cell r="O1">
            <v>6489.0000000000009</v>
          </cell>
          <cell r="P1">
            <v>8646.3000000000011</v>
          </cell>
          <cell r="Q1">
            <v>7453.5000000000009</v>
          </cell>
          <cell r="R1">
            <v>9400.7999999999993</v>
          </cell>
          <cell r="S1">
            <v>8114.5</v>
          </cell>
          <cell r="T1">
            <v>9778.9000000000015</v>
          </cell>
          <cell r="U1">
            <v>9385.6</v>
          </cell>
          <cell r="V1">
            <v>10374.4</v>
          </cell>
          <cell r="W1">
            <v>9274.1</v>
          </cell>
          <cell r="X1">
            <v>9820.9</v>
          </cell>
          <cell r="Y1">
            <v>6770.4000000000005</v>
          </cell>
          <cell r="Z1">
            <v>6831.1</v>
          </cell>
          <cell r="AA1">
            <v>5109.2</v>
          </cell>
          <cell r="AB1">
            <v>6576.4000000000005</v>
          </cell>
          <cell r="AC1">
            <v>7117.4</v>
          </cell>
          <cell r="AD1">
            <v>8403.1</v>
          </cell>
          <cell r="AE1">
            <v>7618.7000000000007</v>
          </cell>
          <cell r="AF1">
            <v>8111.0999999999995</v>
          </cell>
          <cell r="AG1">
            <v>8577.5000000000018</v>
          </cell>
          <cell r="AH1">
            <v>8419.3000000000011</v>
          </cell>
          <cell r="AI1">
            <v>10341.800000000001</v>
          </cell>
          <cell r="AJ1">
            <v>9286.9</v>
          </cell>
          <cell r="AK1">
            <v>5993.2000000000007</v>
          </cell>
          <cell r="AL1">
            <v>6305.6</v>
          </cell>
          <cell r="AM1">
            <v>5779.7000000000007</v>
          </cell>
          <cell r="AN1">
            <v>6674.9000000000005</v>
          </cell>
          <cell r="AO1">
            <v>8478.2000000000007</v>
          </cell>
          <cell r="AP1">
            <v>10060</v>
          </cell>
          <cell r="AQ1">
            <v>10474.9</v>
          </cell>
          <cell r="AR1">
            <v>10844.9</v>
          </cell>
          <cell r="AS1">
            <v>9227.7000000000007</v>
          </cell>
          <cell r="AT1">
            <v>11088.7</v>
          </cell>
          <cell r="AU1">
            <v>11231.6</v>
          </cell>
          <cell r="AV1">
            <v>9825.5</v>
          </cell>
          <cell r="AW1">
            <v>6513.7</v>
          </cell>
          <cell r="AX1">
            <v>7971.6</v>
          </cell>
          <cell r="AY1">
            <v>7315.6</v>
          </cell>
          <cell r="AZ1">
            <v>7764.5</v>
          </cell>
          <cell r="BA1">
            <v>8599.6</v>
          </cell>
          <cell r="BB1">
            <v>9031.4</v>
          </cell>
          <cell r="BC1">
            <v>8919.9</v>
          </cell>
          <cell r="BD1">
            <v>10250.4</v>
          </cell>
          <cell r="BE1">
            <v>7738.1</v>
          </cell>
          <cell r="BF1">
            <v>10452.300000000001</v>
          </cell>
          <cell r="BG1">
            <v>10034.500000000002</v>
          </cell>
          <cell r="BH1">
            <v>8109.3</v>
          </cell>
          <cell r="BI1">
            <v>5748.4</v>
          </cell>
          <cell r="BJ1">
            <v>5698.4000000000005</v>
          </cell>
          <cell r="BK1">
            <v>6010.9000000000005</v>
          </cell>
          <cell r="BL1">
            <v>7904.3</v>
          </cell>
          <cell r="BM1">
            <v>7622.3</v>
          </cell>
          <cell r="BN1">
            <v>8161.6</v>
          </cell>
          <cell r="BO1">
            <v>10286.6</v>
          </cell>
          <cell r="BP1">
            <v>11010.900000000001</v>
          </cell>
          <cell r="BQ1">
            <v>8141.4000000000005</v>
          </cell>
          <cell r="BR1">
            <v>9626.1</v>
          </cell>
          <cell r="BS1">
            <v>10867.300000000001</v>
          </cell>
          <cell r="BT1">
            <v>9734.8000000000011</v>
          </cell>
          <cell r="BU1">
            <v>6930.8</v>
          </cell>
          <cell r="BV1">
            <v>6396.6</v>
          </cell>
          <cell r="BW1">
            <v>5903.2000000000007</v>
          </cell>
          <cell r="BX1">
            <v>6673.2000000000007</v>
          </cell>
          <cell r="BY1">
            <v>8347.6</v>
          </cell>
          <cell r="BZ1">
            <v>7536.6</v>
          </cell>
          <cell r="CA1">
            <v>8776.3000000000011</v>
          </cell>
          <cell r="CB1">
            <v>7943.1</v>
          </cell>
          <cell r="CC1">
            <v>8089.2999999999993</v>
          </cell>
          <cell r="CD1">
            <v>9449.8000000000011</v>
          </cell>
          <cell r="CE1">
            <v>10552</v>
          </cell>
          <cell r="CF1">
            <v>10158.200000000001</v>
          </cell>
          <cell r="CG1">
            <v>5838.1</v>
          </cell>
          <cell r="CH1">
            <v>5673.1099999999988</v>
          </cell>
          <cell r="CI1">
            <v>6904.3250000000062</v>
          </cell>
          <cell r="CJ1">
            <v>7865.9570000000067</v>
          </cell>
          <cell r="CK1">
            <v>7350.4800000000023</v>
          </cell>
          <cell r="CL1">
            <v>7790.9149999999936</v>
          </cell>
          <cell r="CM1">
            <v>8951.4800000000032</v>
          </cell>
          <cell r="CN1">
            <v>8132.3399999999883</v>
          </cell>
          <cell r="CO1">
            <v>8337.4050000000025</v>
          </cell>
          <cell r="CP1">
            <v>10136.795</v>
          </cell>
          <cell r="CQ1">
            <v>9399.0870000000104</v>
          </cell>
          <cell r="CR1">
            <v>10583.353999999999</v>
          </cell>
          <cell r="CS1">
            <v>6661.8920000000035</v>
          </cell>
          <cell r="CT1">
            <v>6501.1</v>
          </cell>
          <cell r="CU1">
            <v>7466</v>
          </cell>
          <cell r="CV1">
            <v>7362.9000000000005</v>
          </cell>
          <cell r="CW1">
            <v>8814</v>
          </cell>
          <cell r="CX1">
            <v>9974.4000000000015</v>
          </cell>
          <cell r="CY1">
            <v>11418.600000000002</v>
          </cell>
          <cell r="CZ1">
            <v>9366.1</v>
          </cell>
          <cell r="DA1">
            <v>7876.4000000000005</v>
          </cell>
          <cell r="DB1">
            <v>8636.4</v>
          </cell>
          <cell r="DC1">
            <v>10503.7</v>
          </cell>
          <cell r="DD1">
            <v>8902.7000000000007</v>
          </cell>
          <cell r="DE1">
            <v>5613.9000000000005</v>
          </cell>
          <cell r="DF1">
            <v>4812.5000000000009</v>
          </cell>
          <cell r="DG1">
            <v>5231.6000000000004</v>
          </cell>
          <cell r="DH1">
            <v>6158.8000000000011</v>
          </cell>
          <cell r="DI1">
            <v>7386</v>
          </cell>
          <cell r="DJ1">
            <v>6991.8</v>
          </cell>
          <cell r="DK1">
            <v>6724.4</v>
          </cell>
          <cell r="DL1">
            <v>8596.4</v>
          </cell>
          <cell r="DM1">
            <v>5755.4000000000005</v>
          </cell>
          <cell r="DN1">
            <v>9096.6999999999989</v>
          </cell>
          <cell r="DO1">
            <v>10203.400000000001</v>
          </cell>
          <cell r="DP1">
            <v>8029.5</v>
          </cell>
          <cell r="DQ1">
            <v>5100.2000000000007</v>
          </cell>
          <cell r="DR1">
            <v>5673.8400000000092</v>
          </cell>
          <cell r="DS1">
            <v>4636.4299999999939</v>
          </cell>
          <cell r="DT1">
            <v>6191.5300000000107</v>
          </cell>
          <cell r="DU1">
            <v>8818.0790000000088</v>
          </cell>
          <cell r="DV1">
            <v>7428.2160000000003</v>
          </cell>
          <cell r="DW1">
            <v>8623.8429999999898</v>
          </cell>
          <cell r="DX1">
            <v>9660.4609999999957</v>
          </cell>
          <cell r="DY1">
            <v>6436.2540000000026</v>
          </cell>
          <cell r="DZ1">
            <v>10423.799999999992</v>
          </cell>
          <cell r="EA1">
            <v>10304.342999999993</v>
          </cell>
          <cell r="EB1">
            <v>9230.8910000000214</v>
          </cell>
          <cell r="EC1">
            <v>6473.6319999999951</v>
          </cell>
          <cell r="ED1">
            <v>4373.3509999999869</v>
          </cell>
          <cell r="EE1">
            <v>5866.13400000001</v>
          </cell>
          <cell r="EF1">
            <v>7024.1230000000014</v>
          </cell>
          <cell r="EG1">
            <v>7314.1069999999863</v>
          </cell>
          <cell r="EH1">
            <v>7122.074999999988</v>
          </cell>
          <cell r="EI1">
            <v>7876.6569999999938</v>
          </cell>
          <cell r="EJ1">
            <v>8078.7880000000014</v>
          </cell>
          <cell r="EK1">
            <v>7174.6509999999989</v>
          </cell>
          <cell r="EL1">
            <v>7125.9950000000099</v>
          </cell>
          <cell r="EM1">
            <v>7048.4259999999804</v>
          </cell>
          <cell r="EN1">
            <v>7642.1349999999829</v>
          </cell>
          <cell r="EO1">
            <v>5295.3499999999958</v>
          </cell>
          <cell r="EP1">
            <v>3950.7499999999973</v>
          </cell>
          <cell r="EQ1">
            <v>4811.6930000000029</v>
          </cell>
          <cell r="ER1">
            <v>7067.8349999999909</v>
          </cell>
          <cell r="ES1">
            <v>5925.4820000000173</v>
          </cell>
          <cell r="ET1">
            <v>7591.0149999999912</v>
          </cell>
          <cell r="EU1">
            <v>6457.1109999999844</v>
          </cell>
          <cell r="EV1">
            <v>7123.0609999999961</v>
          </cell>
          <cell r="EW1">
            <v>7409.7800000000043</v>
          </cell>
          <cell r="EX1">
            <v>10492.589999999997</v>
          </cell>
          <cell r="EY1">
            <v>7411.6180000000068</v>
          </cell>
          <cell r="EZ1">
            <v>9726.2240000000002</v>
          </cell>
          <cell r="FA1">
            <v>6370.2480000000123</v>
          </cell>
          <cell r="FB1">
            <v>5398.9489999999942</v>
          </cell>
          <cell r="FC1">
            <v>7120.7139999999899</v>
          </cell>
          <cell r="FD1">
            <v>9539.2030000000159</v>
          </cell>
          <cell r="FE1">
            <v>7586.2289999999985</v>
          </cell>
          <cell r="FF1">
            <v>8971.670000000011</v>
          </cell>
          <cell r="FG1">
            <v>9063.6020000000062</v>
          </cell>
          <cell r="FH1">
            <v>8398.4930000000022</v>
          </cell>
          <cell r="FI1">
            <v>8020.8729999999905</v>
          </cell>
          <cell r="FJ1">
            <v>8612.3090000000084</v>
          </cell>
          <cell r="FK1">
            <v>8141.4350000000186</v>
          </cell>
          <cell r="FL1">
            <v>7594.6630000000059</v>
          </cell>
          <cell r="FM1">
            <v>5612.1770000000051</v>
          </cell>
          <cell r="FN1">
            <v>4679.7449999999999</v>
          </cell>
          <cell r="FO1">
            <v>5717.3</v>
          </cell>
          <cell r="FP1">
            <v>7860.6790000000001</v>
          </cell>
          <cell r="FQ1">
            <v>8288.7620000000006</v>
          </cell>
          <cell r="FR1">
            <v>8914.8060000000005</v>
          </cell>
          <cell r="FS1">
            <v>8426.2580000000016</v>
          </cell>
          <cell r="FT1">
            <v>8392.6939999999995</v>
          </cell>
          <cell r="FU1">
            <v>7450.2580000000007</v>
          </cell>
          <cell r="FV1">
            <v>9678.2669999999998</v>
          </cell>
          <cell r="FW1">
            <v>8962.5700000000015</v>
          </cell>
          <cell r="FX1">
            <v>7969.98</v>
          </cell>
          <cell r="FY1">
            <v>5273.8559999999998</v>
          </cell>
          <cell r="FZ1">
            <v>802.97</v>
          </cell>
          <cell r="GA1">
            <v>694.47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245</v>
          </cell>
          <cell r="C2">
            <v>6169.2</v>
          </cell>
          <cell r="D2">
            <v>281.39999999999964</v>
          </cell>
          <cell r="E2">
            <v>734.19999999999982</v>
          </cell>
          <cell r="F2">
            <v>666.70000000000073</v>
          </cell>
          <cell r="G2">
            <v>892.29999999999563</v>
          </cell>
          <cell r="H2">
            <v>855.59999999999854</v>
          </cell>
          <cell r="I2">
            <v>755.69999999999982</v>
          </cell>
          <cell r="J2">
            <v>430.2</v>
          </cell>
          <cell r="K2">
            <v>666.5</v>
          </cell>
          <cell r="L2">
            <v>319.50000000000006</v>
          </cell>
          <cell r="M2">
            <v>124.5</v>
          </cell>
          <cell r="N2">
            <v>455.00000000000006</v>
          </cell>
          <cell r="O2">
            <v>4876.7</v>
          </cell>
          <cell r="P2">
            <v>9436.1</v>
          </cell>
          <cell r="Q2">
            <v>188.10000000000218</v>
          </cell>
          <cell r="R2">
            <v>242.10000000000582</v>
          </cell>
          <cell r="S2">
            <v>7431.7000000000044</v>
          </cell>
          <cell r="T2">
            <v>6755.9000000000015</v>
          </cell>
          <cell r="U2">
            <v>306.69999999999709</v>
          </cell>
          <cell r="V2">
            <v>401.80000000000291</v>
          </cell>
          <cell r="W2">
            <v>639.69999999999709</v>
          </cell>
          <cell r="X2">
            <v>408.79999999999563</v>
          </cell>
          <cell r="Y2">
            <v>400.30000000000291</v>
          </cell>
          <cell r="Z2">
            <v>37195.700000000012</v>
          </cell>
          <cell r="AA2">
            <v>64308.100000000006</v>
          </cell>
          <cell r="AB2">
            <v>6402.1999999999971</v>
          </cell>
          <cell r="AC2">
            <v>146.69999999999709</v>
          </cell>
          <cell r="AD2">
            <v>4572.6000000000058</v>
          </cell>
          <cell r="AE2">
            <v>300</v>
          </cell>
          <cell r="AF2">
            <v>442.30000000000291</v>
          </cell>
          <cell r="AG2">
            <v>373.39999999999418</v>
          </cell>
          <cell r="AH2">
            <v>818.80000000000291</v>
          </cell>
          <cell r="AI2">
            <v>9958.1999999999971</v>
          </cell>
          <cell r="AJ2">
            <v>674.20000000000437</v>
          </cell>
          <cell r="AK2">
            <v>224.69999999999709</v>
          </cell>
          <cell r="AL2">
            <v>404.69999999999709</v>
          </cell>
          <cell r="AM2">
            <v>531</v>
          </cell>
          <cell r="AN2">
            <v>528</v>
          </cell>
          <cell r="AO2">
            <v>640.80000000000291</v>
          </cell>
          <cell r="AP2">
            <v>642.70000000000437</v>
          </cell>
          <cell r="AQ2">
            <v>861</v>
          </cell>
          <cell r="AR2">
            <v>994.40000000000873</v>
          </cell>
          <cell r="AS2">
            <v>757.19999999999709</v>
          </cell>
          <cell r="AT2">
            <v>1776.6999999999971</v>
          </cell>
          <cell r="AU2">
            <v>2950.5000000000005</v>
          </cell>
          <cell r="AV2">
            <v>1347.4000000000087</v>
          </cell>
          <cell r="AW2">
            <v>1767.6999999999971</v>
          </cell>
          <cell r="AX2">
            <v>1324.6000000000004</v>
          </cell>
          <cell r="AY2">
            <v>683.79999999998836</v>
          </cell>
          <cell r="AZ2">
            <v>1957.9000000000087</v>
          </cell>
          <cell r="BA2">
            <v>732.30000000000291</v>
          </cell>
          <cell r="BB2">
            <v>1509.9000000000015</v>
          </cell>
          <cell r="BC2">
            <v>1178.0999999999985</v>
          </cell>
          <cell r="BD2">
            <v>799.30000000000007</v>
          </cell>
          <cell r="BE2">
            <v>1025.5</v>
          </cell>
          <cell r="BF2">
            <v>1269.3</v>
          </cell>
          <cell r="BG2">
            <v>784.19999999999709</v>
          </cell>
          <cell r="BH2">
            <v>6283</v>
          </cell>
          <cell r="BI2">
            <v>6159.1999999999971</v>
          </cell>
          <cell r="BJ2">
            <v>85</v>
          </cell>
          <cell r="BK2">
            <v>22.900000000008731</v>
          </cell>
          <cell r="BL2">
            <v>68.399999999994179</v>
          </cell>
          <cell r="BM2">
            <v>214.20000000000005</v>
          </cell>
          <cell r="BN2">
            <v>27.200000000011642</v>
          </cell>
          <cell r="BO2">
            <v>22.400000000001455</v>
          </cell>
          <cell r="BP2">
            <v>51.80000000000291</v>
          </cell>
          <cell r="BQ2">
            <v>256.19999999999709</v>
          </cell>
          <cell r="BR2">
            <v>430.89999999999418</v>
          </cell>
          <cell r="BS2">
            <v>559.70000000001164</v>
          </cell>
          <cell r="BT2">
            <v>330.79999999999927</v>
          </cell>
          <cell r="BU2">
            <v>7554.1999999999971</v>
          </cell>
          <cell r="BV2">
            <v>3819.3999999999942</v>
          </cell>
          <cell r="BW2">
            <v>3898.4000000000087</v>
          </cell>
          <cell r="BX2">
            <v>3960.8999999999942</v>
          </cell>
          <cell r="BY2">
            <v>11949.799999999996</v>
          </cell>
          <cell r="BZ2">
            <v>7358.8999999999942</v>
          </cell>
          <cell r="CA2">
            <v>3937.4000000000015</v>
          </cell>
          <cell r="CB2">
            <v>17429.600000000006</v>
          </cell>
          <cell r="CC2">
            <v>20503.699999999983</v>
          </cell>
          <cell r="CD2">
            <v>17123.300000000003</v>
          </cell>
          <cell r="CE2">
            <v>4221.3000000000029</v>
          </cell>
          <cell r="CF2">
            <v>724.90000000000873</v>
          </cell>
          <cell r="CG2">
            <v>4286.7000000000044</v>
          </cell>
          <cell r="CH2">
            <v>6373.2999999999956</v>
          </cell>
          <cell r="CI2">
            <v>16975.700000000004</v>
          </cell>
          <cell r="CJ2">
            <v>9524.3999999999942</v>
          </cell>
          <cell r="CK2">
            <v>77.399999999999636</v>
          </cell>
          <cell r="CL2">
            <v>200.5</v>
          </cell>
          <cell r="CM2">
            <v>168.59999999999854</v>
          </cell>
          <cell r="CN2">
            <v>497.89999999999418</v>
          </cell>
          <cell r="CO2">
            <v>723.5</v>
          </cell>
          <cell r="CP2">
            <v>5130.6999999999971</v>
          </cell>
          <cell r="CQ2">
            <v>15841.700000000004</v>
          </cell>
          <cell r="CR2">
            <v>4399</v>
          </cell>
          <cell r="CS2">
            <v>7974.9000000000087</v>
          </cell>
          <cell r="CT2">
            <v>549.30000000000291</v>
          </cell>
          <cell r="CU2">
            <v>29277.600000000006</v>
          </cell>
          <cell r="CV2">
            <v>10616.699999999997</v>
          </cell>
          <cell r="CW2">
            <v>4125.9000000000015</v>
          </cell>
          <cell r="CX2">
            <v>11811</v>
          </cell>
          <cell r="CY2">
            <v>8089.6999999999971</v>
          </cell>
          <cell r="CZ2">
            <v>7958.9000000000087</v>
          </cell>
          <cell r="DA2">
            <v>518.69999999999709</v>
          </cell>
          <cell r="DB2">
            <v>4117.3999999999942</v>
          </cell>
          <cell r="DC2">
            <v>18979</v>
          </cell>
          <cell r="DD2">
            <v>327.40000000000146</v>
          </cell>
          <cell r="DE2">
            <v>4121.3999999999978</v>
          </cell>
          <cell r="DF2">
            <v>7273.6999999999971</v>
          </cell>
          <cell r="DG2">
            <v>11566.699999999997</v>
          </cell>
          <cell r="DH2">
            <v>18669.3</v>
          </cell>
          <cell r="DI2">
            <v>123.70000000000073</v>
          </cell>
          <cell r="DJ2">
            <v>3582.0999999999913</v>
          </cell>
          <cell r="DK2">
            <v>448.39999999999418</v>
          </cell>
          <cell r="DL2">
            <v>13296.800000000003</v>
          </cell>
          <cell r="DM2">
            <v>13292.899999999994</v>
          </cell>
          <cell r="DN2">
            <v>9298.8000000000029</v>
          </cell>
          <cell r="DO2">
            <v>12639.400000000009</v>
          </cell>
          <cell r="DP2">
            <v>4144</v>
          </cell>
          <cell r="DQ2">
            <v>4186.6000000000058</v>
          </cell>
          <cell r="DR2">
            <v>401.54100000000471</v>
          </cell>
          <cell r="DS2">
            <v>14661.457000000002</v>
          </cell>
          <cell r="DT2">
            <v>4359.708999999988</v>
          </cell>
          <cell r="DU2">
            <v>13480.822</v>
          </cell>
          <cell r="DV2">
            <v>22210.325999999986</v>
          </cell>
          <cell r="DW2">
            <v>6040.5040000000008</v>
          </cell>
          <cell r="DX2">
            <v>12507.737999999998</v>
          </cell>
          <cell r="DY2">
            <v>469.08800000000338</v>
          </cell>
          <cell r="DZ2">
            <v>134.33000000000175</v>
          </cell>
          <cell r="EA2">
            <v>252.02999999998428</v>
          </cell>
          <cell r="EB2">
            <v>308.92900000000373</v>
          </cell>
          <cell r="EC2">
            <v>44.190000000002328</v>
          </cell>
          <cell r="ED2">
            <v>279.0399999999936</v>
          </cell>
          <cell r="EE2">
            <v>415.95900000000256</v>
          </cell>
          <cell r="EF2">
            <v>630.21399999997811</v>
          </cell>
          <cell r="EG2">
            <v>775.55999999998312</v>
          </cell>
          <cell r="EH2">
            <v>550.53899999999703</v>
          </cell>
          <cell r="EI2">
            <v>633.62099999999919</v>
          </cell>
          <cell r="EJ2">
            <v>610.76900000000023</v>
          </cell>
          <cell r="EK2">
            <v>685.53299999999581</v>
          </cell>
          <cell r="EL2">
            <v>972.29199999998673</v>
          </cell>
          <cell r="EM2">
            <v>999.34399999999732</v>
          </cell>
          <cell r="EN2">
            <v>2706.7160000000003</v>
          </cell>
          <cell r="EO2">
            <v>2336.1559999999954</v>
          </cell>
          <cell r="EP2">
            <v>1401.4619999999995</v>
          </cell>
          <cell r="EQ2">
            <v>1783.4040000000041</v>
          </cell>
          <cell r="ER2">
            <v>1714.0430000000051</v>
          </cell>
          <cell r="ES2">
            <v>1082.2069999999949</v>
          </cell>
          <cell r="ET2">
            <v>985.25399999999354</v>
          </cell>
          <cell r="EU2">
            <v>233.37999999997555</v>
          </cell>
          <cell r="EV2">
            <v>158.61900000000605</v>
          </cell>
          <cell r="EW2">
            <v>239.98499999999694</v>
          </cell>
          <cell r="EX2">
            <v>227.47700000000623</v>
          </cell>
          <cell r="EY2">
            <v>426.78599999997823</v>
          </cell>
          <cell r="EZ2">
            <v>337.1530000000057</v>
          </cell>
          <cell r="FA2">
            <v>395.74299999999494</v>
          </cell>
          <cell r="FB2">
            <v>90.673000000009779</v>
          </cell>
          <cell r="FC2">
            <v>145.65700000000652</v>
          </cell>
          <cell r="FD2">
            <v>209.63799999999901</v>
          </cell>
          <cell r="FE2">
            <v>136.59000000000378</v>
          </cell>
          <cell r="FF2">
            <v>181.14399999999551</v>
          </cell>
          <cell r="FG2">
            <v>387.58299999999872</v>
          </cell>
          <cell r="FH2">
            <v>226.31499999999505</v>
          </cell>
          <cell r="FI2">
            <v>582.35200000000077</v>
          </cell>
          <cell r="FJ2">
            <v>317.59999999999945</v>
          </cell>
          <cell r="FK2">
            <v>249.02700000000186</v>
          </cell>
          <cell r="FL2">
            <v>449.54500000000553</v>
          </cell>
          <cell r="FM2">
            <v>105.22100000000046</v>
          </cell>
          <cell r="FN2">
            <v>347.44600000000037</v>
          </cell>
          <cell r="FO2">
            <v>285.26299999999992</v>
          </cell>
          <cell r="FP2">
            <v>120.24700000000007</v>
          </cell>
          <cell r="FQ2">
            <v>159.57100000001083</v>
          </cell>
          <cell r="FR2">
            <v>499.75699999999779</v>
          </cell>
          <cell r="FS2">
            <v>661.58899999999994</v>
          </cell>
          <cell r="FT2">
            <v>504.19500000000698</v>
          </cell>
          <cell r="FU2">
            <v>512.07999999999993</v>
          </cell>
          <cell r="FV2">
            <v>223.01899999999932</v>
          </cell>
          <cell r="FW2">
            <v>380.67400000000089</v>
          </cell>
          <cell r="FX2">
            <v>198.19500000000062</v>
          </cell>
          <cell r="FY2">
            <v>327.06200000000536</v>
          </cell>
          <cell r="FZ2">
            <v>206.10399999999936</v>
          </cell>
          <cell r="GA2">
            <v>215.5659999999998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36</v>
          </cell>
          <cell r="I3">
            <v>18</v>
          </cell>
          <cell r="J3">
            <v>0</v>
          </cell>
          <cell r="K3">
            <v>17.000000000000007</v>
          </cell>
          <cell r="L3">
            <v>0</v>
          </cell>
          <cell r="M3">
            <v>0</v>
          </cell>
          <cell r="N3">
            <v>0</v>
          </cell>
          <cell r="O3">
            <v>36.6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3.6999999999999993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24.199999999999989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24.399999999999977</v>
          </cell>
          <cell r="AG3">
            <v>0</v>
          </cell>
          <cell r="AH3">
            <v>49.299999999999955</v>
          </cell>
          <cell r="AI3">
            <v>28.5</v>
          </cell>
          <cell r="AJ3">
            <v>1.7000000000000455</v>
          </cell>
          <cell r="AK3">
            <v>50</v>
          </cell>
          <cell r="AL3">
            <v>21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10</v>
          </cell>
          <cell r="AR3">
            <v>0</v>
          </cell>
          <cell r="AS3">
            <v>30.300000000000011</v>
          </cell>
          <cell r="AT3">
            <v>0</v>
          </cell>
          <cell r="AU3">
            <v>0.70000000000000284</v>
          </cell>
          <cell r="AV3">
            <v>0</v>
          </cell>
          <cell r="AW3">
            <v>40.300000000000011</v>
          </cell>
          <cell r="AX3">
            <v>0</v>
          </cell>
          <cell r="AY3">
            <v>50.5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6.8999999999999986</v>
          </cell>
          <cell r="BE3">
            <v>0.59999999999999787</v>
          </cell>
          <cell r="BF3">
            <v>0</v>
          </cell>
          <cell r="BG3">
            <v>0</v>
          </cell>
          <cell r="BH3">
            <v>0</v>
          </cell>
          <cell r="BI3">
            <v>24.300000000000011</v>
          </cell>
          <cell r="BJ3">
            <v>24.300000000000011</v>
          </cell>
          <cell r="BK3">
            <v>22.100000000000023</v>
          </cell>
          <cell r="BL3">
            <v>24.300000000000011</v>
          </cell>
          <cell r="BM3">
            <v>0</v>
          </cell>
          <cell r="BN3">
            <v>17.100000000000009</v>
          </cell>
          <cell r="BO3">
            <v>0</v>
          </cell>
          <cell r="BP3">
            <v>0</v>
          </cell>
          <cell r="BQ3">
            <v>22.100000000000023</v>
          </cell>
          <cell r="BR3">
            <v>0.10000000000002274</v>
          </cell>
          <cell r="BS3">
            <v>0</v>
          </cell>
          <cell r="BT3">
            <v>0</v>
          </cell>
          <cell r="BU3">
            <v>84.799999999999955</v>
          </cell>
          <cell r="BV3">
            <v>64</v>
          </cell>
          <cell r="BW3">
            <v>44.599999999999966</v>
          </cell>
          <cell r="BX3">
            <v>0</v>
          </cell>
          <cell r="BY3">
            <v>20.199999999999989</v>
          </cell>
          <cell r="BZ3">
            <v>20.200000000000003</v>
          </cell>
          <cell r="CA3">
            <v>0</v>
          </cell>
          <cell r="CB3">
            <v>22.099999999999966</v>
          </cell>
          <cell r="CC3">
            <v>22.100000000000136</v>
          </cell>
          <cell r="CD3">
            <v>108.79999999999995</v>
          </cell>
          <cell r="CE3">
            <v>0</v>
          </cell>
          <cell r="CF3">
            <v>66.299999999999955</v>
          </cell>
          <cell r="CG3">
            <v>44.200000000000045</v>
          </cell>
          <cell r="CH3">
            <v>44.200000000000045</v>
          </cell>
          <cell r="CI3">
            <v>88.299999999999955</v>
          </cell>
          <cell r="CJ3">
            <v>0</v>
          </cell>
          <cell r="CK3">
            <v>21.100000000000023</v>
          </cell>
          <cell r="CL3">
            <v>42.199999999999932</v>
          </cell>
          <cell r="CM3">
            <v>0</v>
          </cell>
          <cell r="CN3">
            <v>307.09999999999991</v>
          </cell>
          <cell r="CO3">
            <v>88.399999999999977</v>
          </cell>
          <cell r="CP3">
            <v>108.5</v>
          </cell>
          <cell r="CQ3">
            <v>107.40000000000009</v>
          </cell>
          <cell r="CR3">
            <v>150.5</v>
          </cell>
          <cell r="CS3">
            <v>303.79999999999973</v>
          </cell>
          <cell r="CT3">
            <v>65.600000000000136</v>
          </cell>
          <cell r="CU3">
            <v>106.90000000000009</v>
          </cell>
          <cell r="CV3">
            <v>36.299999999999955</v>
          </cell>
          <cell r="CW3">
            <v>63.699999999999932</v>
          </cell>
          <cell r="CX3">
            <v>154.60000000000002</v>
          </cell>
          <cell r="CY3">
            <v>186.30000000000018</v>
          </cell>
          <cell r="CZ3">
            <v>172.5</v>
          </cell>
          <cell r="DA3">
            <v>149.19999999999982</v>
          </cell>
          <cell r="DB3">
            <v>63.5</v>
          </cell>
          <cell r="DC3">
            <v>60.800000000000182</v>
          </cell>
          <cell r="DD3">
            <v>43.600000000000364</v>
          </cell>
          <cell r="DE3">
            <v>63.699999999999818</v>
          </cell>
          <cell r="DF3">
            <v>42.199999999999818</v>
          </cell>
          <cell r="DG3">
            <v>51.599999999999909</v>
          </cell>
          <cell r="DH3">
            <v>42.200000000000045</v>
          </cell>
          <cell r="DI3">
            <v>186.79999999999995</v>
          </cell>
          <cell r="DJ3">
            <v>107.89999999999964</v>
          </cell>
          <cell r="DK3">
            <v>255.5</v>
          </cell>
          <cell r="DL3">
            <v>254.70000000000073</v>
          </cell>
          <cell r="DM3">
            <v>0</v>
          </cell>
          <cell r="DN3">
            <v>86.399999999999636</v>
          </cell>
          <cell r="DO3">
            <v>192</v>
          </cell>
          <cell r="DP3">
            <v>21.100000000000364</v>
          </cell>
          <cell r="DQ3">
            <v>21.099999999999909</v>
          </cell>
          <cell r="DR3">
            <v>18.239999999999782</v>
          </cell>
          <cell r="DS3">
            <v>40.787999999999556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44.159999999999854</v>
          </cell>
          <cell r="DY3">
            <v>86.399999999999636</v>
          </cell>
          <cell r="DZ3">
            <v>186.64000000000033</v>
          </cell>
          <cell r="EA3">
            <v>23.039999999999964</v>
          </cell>
          <cell r="EB3">
            <v>64.788000000000466</v>
          </cell>
          <cell r="EC3">
            <v>21.119999999999891</v>
          </cell>
          <cell r="ED3">
            <v>94.480000000000018</v>
          </cell>
          <cell r="EE3">
            <v>52.240000000000236</v>
          </cell>
          <cell r="EF3">
            <v>68</v>
          </cell>
          <cell r="EG3">
            <v>22.079999999999927</v>
          </cell>
          <cell r="EH3">
            <v>21.119999999999891</v>
          </cell>
          <cell r="EI3">
            <v>39.028000000000247</v>
          </cell>
          <cell r="EJ3">
            <v>64.780000000000655</v>
          </cell>
          <cell r="EK3">
            <v>84.959999999999127</v>
          </cell>
          <cell r="EL3">
            <v>117.11999999999989</v>
          </cell>
          <cell r="EM3">
            <v>135.54199999999946</v>
          </cell>
          <cell r="EN3">
            <v>423.84000000000015</v>
          </cell>
          <cell r="EO3">
            <v>193.79999999999927</v>
          </cell>
          <cell r="EP3">
            <v>70.809999999999491</v>
          </cell>
          <cell r="EQ3">
            <v>21.119999999998981</v>
          </cell>
          <cell r="ER3">
            <v>11.520000000000437</v>
          </cell>
          <cell r="ES3">
            <v>45.441000000000713</v>
          </cell>
          <cell r="ET3">
            <v>66.192000000000007</v>
          </cell>
          <cell r="EU3">
            <v>146.23999999999978</v>
          </cell>
          <cell r="EV3">
            <v>209.00799999999981</v>
          </cell>
          <cell r="EW3">
            <v>106.24899999999798</v>
          </cell>
          <cell r="EX3">
            <v>62.720000000001164</v>
          </cell>
          <cell r="EY3">
            <v>77.299999999999272</v>
          </cell>
          <cell r="EZ3">
            <v>39.894000000000233</v>
          </cell>
          <cell r="FA3">
            <v>0</v>
          </cell>
          <cell r="FB3">
            <v>54.700000000000273</v>
          </cell>
          <cell r="FC3">
            <v>21.119999999999891</v>
          </cell>
          <cell r="FD3">
            <v>0</v>
          </cell>
          <cell r="FE3">
            <v>0</v>
          </cell>
          <cell r="FF3">
            <v>22.123999999999796</v>
          </cell>
          <cell r="FG3">
            <v>44.160000000000764</v>
          </cell>
          <cell r="FH3">
            <v>0</v>
          </cell>
          <cell r="FI3">
            <v>85.710000000000036</v>
          </cell>
          <cell r="FJ3">
            <v>157.22399999999925</v>
          </cell>
          <cell r="FK3">
            <v>169.61000000000058</v>
          </cell>
          <cell r="FL3">
            <v>156.48800000000028</v>
          </cell>
          <cell r="FM3">
            <v>73.529999999999973</v>
          </cell>
          <cell r="FN3">
            <v>22.399000000000115</v>
          </cell>
          <cell r="FO3">
            <v>44.448000000000093</v>
          </cell>
          <cell r="FP3">
            <v>40.32000000000005</v>
          </cell>
          <cell r="FQ3">
            <v>43.169999999999959</v>
          </cell>
          <cell r="FR3">
            <v>10</v>
          </cell>
          <cell r="FS3">
            <v>11.879999999999654</v>
          </cell>
          <cell r="FT3">
            <v>21.119999999999891</v>
          </cell>
          <cell r="FU3">
            <v>45.132000000000062</v>
          </cell>
          <cell r="FV3">
            <v>18.900000000000091</v>
          </cell>
          <cell r="FW3">
            <v>23.760000000000218</v>
          </cell>
          <cell r="FX3">
            <v>44.684999999999945</v>
          </cell>
          <cell r="FY3">
            <v>88.313000000000102</v>
          </cell>
          <cell r="FZ3">
            <v>117.17999999999984</v>
          </cell>
          <cell r="GA3">
            <v>21.119999999999891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587.40000000000009</v>
          </cell>
          <cell r="C4">
            <v>439.6</v>
          </cell>
          <cell r="D4">
            <v>554.1</v>
          </cell>
          <cell r="E4">
            <v>607.20000000000005</v>
          </cell>
          <cell r="F4">
            <v>804.2</v>
          </cell>
          <cell r="G4">
            <v>739.6</v>
          </cell>
          <cell r="H4">
            <v>628.5</v>
          </cell>
          <cell r="I4">
            <v>849.1</v>
          </cell>
          <cell r="J4">
            <v>988.8</v>
          </cell>
          <cell r="K4">
            <v>616.70000000000005</v>
          </cell>
          <cell r="L4">
            <v>1006.1</v>
          </cell>
          <cell r="M4">
            <v>689.2</v>
          </cell>
          <cell r="N4">
            <v>338.6</v>
          </cell>
          <cell r="O4">
            <v>488.8</v>
          </cell>
          <cell r="P4">
            <v>761.30000000000007</v>
          </cell>
          <cell r="Q4">
            <v>597</v>
          </cell>
          <cell r="R4">
            <v>808.40000000000009</v>
          </cell>
          <cell r="S4">
            <v>640.90000000000009</v>
          </cell>
          <cell r="T4">
            <v>689.90000000000009</v>
          </cell>
          <cell r="U4">
            <v>1343.9</v>
          </cell>
          <cell r="V4">
            <v>708.6</v>
          </cell>
          <cell r="W4">
            <v>1086</v>
          </cell>
          <cell r="X4">
            <v>603.4</v>
          </cell>
          <cell r="Y4">
            <v>377.90000000000003</v>
          </cell>
          <cell r="Z4">
            <v>207.00000000000003</v>
          </cell>
          <cell r="AA4">
            <v>211.70000000000002</v>
          </cell>
          <cell r="AB4">
            <v>480.9</v>
          </cell>
          <cell r="AC4">
            <v>815.8</v>
          </cell>
          <cell r="AD4">
            <v>915</v>
          </cell>
          <cell r="AE4">
            <v>770.5</v>
          </cell>
          <cell r="AF4">
            <v>675.7</v>
          </cell>
          <cell r="AG4">
            <v>1092.3000000000002</v>
          </cell>
          <cell r="AH4">
            <v>706.7</v>
          </cell>
          <cell r="AI4">
            <v>758.40000000000009</v>
          </cell>
          <cell r="AJ4">
            <v>359.3</v>
          </cell>
          <cell r="AK4">
            <v>346.2</v>
          </cell>
          <cell r="AL4">
            <v>195.8</v>
          </cell>
          <cell r="AM4">
            <v>210.10000000000002</v>
          </cell>
          <cell r="AN4">
            <v>389.5</v>
          </cell>
          <cell r="AO4">
            <v>558.6</v>
          </cell>
          <cell r="AP4">
            <v>314.70000000000005</v>
          </cell>
          <cell r="AQ4">
            <v>313.7</v>
          </cell>
          <cell r="AR4">
            <v>122.10000000000002</v>
          </cell>
          <cell r="AS4">
            <v>254.3</v>
          </cell>
          <cell r="AT4">
            <v>736.4</v>
          </cell>
          <cell r="AU4">
            <v>966.3</v>
          </cell>
          <cell r="AV4">
            <v>497.60000000000008</v>
          </cell>
          <cell r="AW4">
            <v>514</v>
          </cell>
          <cell r="AX4">
            <v>364.1</v>
          </cell>
          <cell r="AY4">
            <v>508.9</v>
          </cell>
          <cell r="AZ4">
            <v>531</v>
          </cell>
          <cell r="BA4">
            <v>568.80000000000007</v>
          </cell>
          <cell r="BB4">
            <v>382.49999999999989</v>
          </cell>
          <cell r="BC4">
            <v>532.80000000000007</v>
          </cell>
          <cell r="BD4">
            <v>366.29999999999995</v>
          </cell>
          <cell r="BE4">
            <v>351.9</v>
          </cell>
          <cell r="BF4">
            <v>621.90000000000009</v>
          </cell>
          <cell r="BG4">
            <v>496</v>
          </cell>
          <cell r="BH4">
            <v>549.80000000000007</v>
          </cell>
          <cell r="BI4">
            <v>467.70000000000005</v>
          </cell>
          <cell r="BJ4">
            <v>225.29999999999995</v>
          </cell>
          <cell r="BK4">
            <v>354.9</v>
          </cell>
          <cell r="BL4">
            <v>349.1</v>
          </cell>
          <cell r="BM4">
            <v>278.80000000000007</v>
          </cell>
          <cell r="BN4">
            <v>502.90000000000009</v>
          </cell>
          <cell r="BO4">
            <v>323.40000000000009</v>
          </cell>
          <cell r="BP4">
            <v>505.4</v>
          </cell>
          <cell r="BQ4">
            <v>177.40000000000009</v>
          </cell>
          <cell r="BR4">
            <v>346.5</v>
          </cell>
          <cell r="BS4">
            <v>591.20000000000027</v>
          </cell>
          <cell r="BT4">
            <v>376.29999999999995</v>
          </cell>
          <cell r="BU4">
            <v>358.09999999999991</v>
          </cell>
          <cell r="BV4">
            <v>207.29999999999995</v>
          </cell>
          <cell r="BW4">
            <v>515.5</v>
          </cell>
          <cell r="BX4">
            <v>1110.0999999999999</v>
          </cell>
          <cell r="BY4">
            <v>426.5</v>
          </cell>
          <cell r="BZ4">
            <v>511.59999999999991</v>
          </cell>
          <cell r="CA4">
            <v>259.09999999999991</v>
          </cell>
          <cell r="CB4">
            <v>343.90000000000009</v>
          </cell>
          <cell r="CC4">
            <v>313.29999999999995</v>
          </cell>
          <cell r="CD4">
            <v>417.09999999999991</v>
          </cell>
          <cell r="CE4">
            <v>433.29999999999973</v>
          </cell>
          <cell r="CF4">
            <v>517.19999999999982</v>
          </cell>
          <cell r="CG4">
            <v>416.30000000000018</v>
          </cell>
          <cell r="CH4">
            <v>363.80000000000007</v>
          </cell>
          <cell r="CI4">
            <v>507.10000000000014</v>
          </cell>
          <cell r="CJ4">
            <v>223.5</v>
          </cell>
          <cell r="CK4">
            <v>111.89999999999998</v>
          </cell>
          <cell r="CL4">
            <v>310.99999999999989</v>
          </cell>
          <cell r="CM4">
            <v>232.09999999999991</v>
          </cell>
          <cell r="CN4">
            <v>361.09999999999991</v>
          </cell>
          <cell r="CO4">
            <v>447.80000000000018</v>
          </cell>
          <cell r="CP4">
            <v>493</v>
          </cell>
          <cell r="CQ4">
            <v>402.50000000000023</v>
          </cell>
          <cell r="CR4">
            <v>561.70000000000005</v>
          </cell>
          <cell r="CS4">
            <v>348.09999999999991</v>
          </cell>
          <cell r="CT4">
            <v>162</v>
          </cell>
          <cell r="CU4">
            <v>201.79999999999995</v>
          </cell>
          <cell r="CV4">
            <v>572.19999999999982</v>
          </cell>
          <cell r="CW4">
            <v>187.10000000000002</v>
          </cell>
          <cell r="CX4">
            <v>64.699999999999818</v>
          </cell>
          <cell r="CY4">
            <v>236.90000000000009</v>
          </cell>
          <cell r="CZ4">
            <v>530.79999999999995</v>
          </cell>
          <cell r="DA4">
            <v>315.79999999999995</v>
          </cell>
          <cell r="DB4">
            <v>778.40000000000009</v>
          </cell>
          <cell r="DC4">
            <v>728.09999999999991</v>
          </cell>
          <cell r="DD4">
            <v>409.40000000000009</v>
          </cell>
          <cell r="DE4">
            <v>426.10000000000014</v>
          </cell>
          <cell r="DF4">
            <v>306.20000000000005</v>
          </cell>
          <cell r="DG4">
            <v>154.20000000000005</v>
          </cell>
          <cell r="DH4">
            <v>85</v>
          </cell>
          <cell r="DI4">
            <v>42.399999999999977</v>
          </cell>
          <cell r="DJ4">
            <v>91.5</v>
          </cell>
          <cell r="DK4">
            <v>109.40000000000009</v>
          </cell>
          <cell r="DL4">
            <v>519.09999999999991</v>
          </cell>
          <cell r="DM4">
            <v>362.60000000000014</v>
          </cell>
          <cell r="DN4">
            <v>339.30000000000018</v>
          </cell>
          <cell r="DO4">
            <v>405.70000000000027</v>
          </cell>
          <cell r="DP4">
            <v>220.30000000000018</v>
          </cell>
          <cell r="DQ4">
            <v>38.899999999999864</v>
          </cell>
          <cell r="DR4">
            <v>137.67999999999984</v>
          </cell>
          <cell r="DS4">
            <v>74.079999999999927</v>
          </cell>
          <cell r="DT4">
            <v>189.80000000000007</v>
          </cell>
          <cell r="DU4">
            <v>217.62</v>
          </cell>
          <cell r="DV4">
            <v>316.02</v>
          </cell>
          <cell r="DW4">
            <v>313.29200000000014</v>
          </cell>
          <cell r="DX4">
            <v>90.779999999999973</v>
          </cell>
          <cell r="DY4">
            <v>211.03999999999951</v>
          </cell>
          <cell r="DZ4">
            <v>149.19999999999982</v>
          </cell>
          <cell r="EA4">
            <v>261.92799999999897</v>
          </cell>
          <cell r="EB4">
            <v>196.02000000000021</v>
          </cell>
          <cell r="EC4">
            <v>259.34999999999991</v>
          </cell>
          <cell r="ED4">
            <v>440.24000000000024</v>
          </cell>
          <cell r="EE4">
            <v>98.759999999999991</v>
          </cell>
          <cell r="EF4">
            <v>76.800000000000068</v>
          </cell>
          <cell r="EG4">
            <v>25.299999999999955</v>
          </cell>
          <cell r="EH4">
            <v>48.349999999999966</v>
          </cell>
          <cell r="EI4">
            <v>228.82000000000005</v>
          </cell>
          <cell r="EJ4">
            <v>296.07999999999993</v>
          </cell>
          <cell r="EK4">
            <v>242.39999999999907</v>
          </cell>
          <cell r="EL4">
            <v>323.28999999999928</v>
          </cell>
          <cell r="EM4">
            <v>274.52000000000021</v>
          </cell>
          <cell r="EN4">
            <v>172.15999999999997</v>
          </cell>
          <cell r="EO4">
            <v>204</v>
          </cell>
          <cell r="EP4">
            <v>204.93999999999994</v>
          </cell>
          <cell r="EQ4">
            <v>334.06000000000006</v>
          </cell>
          <cell r="ER4">
            <v>391.48000000000008</v>
          </cell>
          <cell r="ES4">
            <v>389.42000000000007</v>
          </cell>
          <cell r="ET4">
            <v>563.54999999999859</v>
          </cell>
          <cell r="EU4">
            <v>422.12000000000035</v>
          </cell>
          <cell r="EV4">
            <v>0</v>
          </cell>
          <cell r="EW4">
            <v>199.45000000000005</v>
          </cell>
          <cell r="EX4">
            <v>193.86899999999969</v>
          </cell>
          <cell r="EY4">
            <v>8.9999999996734914E-3</v>
          </cell>
          <cell r="EZ4">
            <v>405.65700000000015</v>
          </cell>
          <cell r="FA4">
            <v>301.49799999999982</v>
          </cell>
          <cell r="FB4">
            <v>188.38</v>
          </cell>
          <cell r="FC4">
            <v>543.27799999999911</v>
          </cell>
          <cell r="FD4">
            <v>1592.2200000000003</v>
          </cell>
          <cell r="FE4">
            <v>2201.89</v>
          </cell>
          <cell r="FF4">
            <v>1676.4600000000007</v>
          </cell>
          <cell r="FG4">
            <v>2246.8000000000011</v>
          </cell>
          <cell r="FH4">
            <v>1914.8399999999992</v>
          </cell>
          <cell r="FI4">
            <v>383.7800000000002</v>
          </cell>
          <cell r="FJ4">
            <v>1031.8000000000006</v>
          </cell>
          <cell r="FK4">
            <v>1086.3180000000007</v>
          </cell>
          <cell r="FL4">
            <v>1345.4869999999996</v>
          </cell>
          <cell r="FM4">
            <v>1362.8679999999997</v>
          </cell>
          <cell r="FN4">
            <v>1564.5540000000001</v>
          </cell>
          <cell r="FO4">
            <v>2422.58</v>
          </cell>
          <cell r="FP4">
            <v>2227.5749999999998</v>
          </cell>
          <cell r="FQ4">
            <v>1705.75</v>
          </cell>
          <cell r="FR4">
            <v>1452.3200000000002</v>
          </cell>
          <cell r="FS4">
            <v>3788.357</v>
          </cell>
          <cell r="FT4">
            <v>3679.68</v>
          </cell>
          <cell r="FU4">
            <v>2902.9590000000003</v>
          </cell>
          <cell r="FV4">
            <v>2225.7780000000002</v>
          </cell>
          <cell r="FW4">
            <v>2597.5000000000005</v>
          </cell>
          <cell r="FX4">
            <v>1748.546</v>
          </cell>
          <cell r="FY4">
            <v>2267.4859999999999</v>
          </cell>
          <cell r="FZ4">
            <v>95.519999999999982</v>
          </cell>
          <cell r="GA4">
            <v>145.19999999999982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142.1</v>
          </cell>
          <cell r="C5">
            <v>233.5</v>
          </cell>
          <cell r="D5">
            <v>501</v>
          </cell>
          <cell r="E5">
            <v>172.70000000000002</v>
          </cell>
          <cell r="F5">
            <v>221.4</v>
          </cell>
          <cell r="G5">
            <v>133.70000000000002</v>
          </cell>
          <cell r="H5">
            <v>97.600000000000009</v>
          </cell>
          <cell r="I5">
            <v>39.1</v>
          </cell>
          <cell r="J5">
            <v>109.4</v>
          </cell>
          <cell r="K5">
            <v>150.20000000000002</v>
          </cell>
          <cell r="L5">
            <v>117.5</v>
          </cell>
          <cell r="M5">
            <v>136.20000000000002</v>
          </cell>
          <cell r="N5">
            <v>140.20000000000002</v>
          </cell>
          <cell r="O5">
            <v>53.5</v>
          </cell>
          <cell r="P5">
            <v>187.9</v>
          </cell>
          <cell r="Q5">
            <v>130.6</v>
          </cell>
          <cell r="R5">
            <v>101.9</v>
          </cell>
          <cell r="S5">
            <v>103.4</v>
          </cell>
          <cell r="T5">
            <v>33.6</v>
          </cell>
          <cell r="U5">
            <v>48.1</v>
          </cell>
          <cell r="V5">
            <v>38.300000000000004</v>
          </cell>
          <cell r="W5">
            <v>91.9</v>
          </cell>
          <cell r="X5">
            <v>66.7</v>
          </cell>
          <cell r="Y5">
            <v>73.600000000000009</v>
          </cell>
          <cell r="Z5">
            <v>145.6</v>
          </cell>
          <cell r="AA5">
            <v>136.70000000000002</v>
          </cell>
          <cell r="AB5">
            <v>65.300000000000011</v>
          </cell>
          <cell r="AC5">
            <v>30</v>
          </cell>
          <cell r="AD5">
            <v>83.800000000000011</v>
          </cell>
          <cell r="AE5">
            <v>47.6</v>
          </cell>
          <cell r="AF5">
            <v>30</v>
          </cell>
          <cell r="AG5">
            <v>81.600000000000009</v>
          </cell>
          <cell r="AH5">
            <v>37.800000000000004</v>
          </cell>
          <cell r="AI5">
            <v>90</v>
          </cell>
          <cell r="AJ5">
            <v>65</v>
          </cell>
          <cell r="AK5">
            <v>69.2</v>
          </cell>
          <cell r="AL5">
            <v>91</v>
          </cell>
          <cell r="AM5">
            <v>45</v>
          </cell>
          <cell r="AN5">
            <v>60</v>
          </cell>
          <cell r="AO5">
            <v>62.900000000000006</v>
          </cell>
          <cell r="AP5">
            <v>15</v>
          </cell>
          <cell r="AQ5">
            <v>85.300000000000011</v>
          </cell>
          <cell r="AR5">
            <v>78.2</v>
          </cell>
          <cell r="AS5">
            <v>61.1</v>
          </cell>
          <cell r="AT5">
            <v>53.3</v>
          </cell>
          <cell r="AU5">
            <v>47.5</v>
          </cell>
          <cell r="AV5">
            <v>48</v>
          </cell>
          <cell r="AW5">
            <v>72.5</v>
          </cell>
          <cell r="AX5">
            <v>11.200000000000001</v>
          </cell>
          <cell r="AY5">
            <v>42.300000000000011</v>
          </cell>
          <cell r="AZ5">
            <v>31.3</v>
          </cell>
          <cell r="BA5">
            <v>0</v>
          </cell>
          <cell r="BB5">
            <v>0</v>
          </cell>
          <cell r="BC5">
            <v>0</v>
          </cell>
          <cell r="BD5">
            <v>21.600000000000009</v>
          </cell>
          <cell r="BE5">
            <v>0</v>
          </cell>
          <cell r="BF5">
            <v>17.5</v>
          </cell>
          <cell r="BG5">
            <v>108.70000000000005</v>
          </cell>
          <cell r="BH5">
            <v>16.199999999999989</v>
          </cell>
          <cell r="BI5">
            <v>83.800000000000011</v>
          </cell>
          <cell r="BJ5">
            <v>66.800000000000011</v>
          </cell>
          <cell r="BK5">
            <v>35.600000000000009</v>
          </cell>
          <cell r="BL5">
            <v>116</v>
          </cell>
          <cell r="BM5">
            <v>32.5</v>
          </cell>
          <cell r="BN5">
            <v>0</v>
          </cell>
          <cell r="BO5">
            <v>48.800000000000011</v>
          </cell>
          <cell r="BP5">
            <v>16.299999999999983</v>
          </cell>
          <cell r="BQ5">
            <v>35.400000000000034</v>
          </cell>
          <cell r="BR5">
            <v>16.299999999999997</v>
          </cell>
          <cell r="BS5">
            <v>0</v>
          </cell>
          <cell r="BT5">
            <v>14.399999999999999</v>
          </cell>
          <cell r="BU5">
            <v>25.799999999999997</v>
          </cell>
          <cell r="BV5">
            <v>11.200000000000001</v>
          </cell>
          <cell r="BW5">
            <v>42.400000000000006</v>
          </cell>
          <cell r="BX5">
            <v>31.400000000000002</v>
          </cell>
          <cell r="BY5">
            <v>0</v>
          </cell>
          <cell r="BZ5">
            <v>0</v>
          </cell>
          <cell r="CA5">
            <v>0</v>
          </cell>
          <cell r="CB5">
            <v>21.600000000000009</v>
          </cell>
          <cell r="CC5">
            <v>0</v>
          </cell>
          <cell r="CD5">
            <v>17.5</v>
          </cell>
          <cell r="CE5">
            <v>108.70000000000005</v>
          </cell>
          <cell r="CF5">
            <v>16.299999999999983</v>
          </cell>
          <cell r="CG5">
            <v>83.800000000000011</v>
          </cell>
          <cell r="CH5">
            <v>55.799999999999983</v>
          </cell>
          <cell r="CI5">
            <v>58.300000000000011</v>
          </cell>
          <cell r="CJ5">
            <v>127.79999999999995</v>
          </cell>
          <cell r="CK5">
            <v>70.699999999999989</v>
          </cell>
          <cell r="CL5">
            <v>17.5</v>
          </cell>
          <cell r="CM5">
            <v>67.899999999999977</v>
          </cell>
          <cell r="CN5">
            <v>121.09999999999997</v>
          </cell>
          <cell r="CO5">
            <v>0</v>
          </cell>
          <cell r="CP5">
            <v>34.900000000000034</v>
          </cell>
          <cell r="CQ5">
            <v>27.900000000000002</v>
          </cell>
          <cell r="CR5">
            <v>0</v>
          </cell>
          <cell r="CS5">
            <v>23.099999999999994</v>
          </cell>
          <cell r="CT5">
            <v>20</v>
          </cell>
          <cell r="CU5">
            <v>35</v>
          </cell>
          <cell r="CV5">
            <v>0</v>
          </cell>
          <cell r="CW5">
            <v>29.700000000000017</v>
          </cell>
          <cell r="CX5">
            <v>61.200000000000017</v>
          </cell>
          <cell r="CY5">
            <v>25.700000000000003</v>
          </cell>
          <cell r="CZ5">
            <v>16.199999999999989</v>
          </cell>
          <cell r="DA5">
            <v>35.200000000000045</v>
          </cell>
          <cell r="DB5">
            <v>16.2</v>
          </cell>
          <cell r="DC5">
            <v>16.199999999999989</v>
          </cell>
          <cell r="DD5">
            <v>16.199999999999989</v>
          </cell>
          <cell r="DE5">
            <v>0</v>
          </cell>
          <cell r="DF5">
            <v>49.099999999999994</v>
          </cell>
          <cell r="DG5">
            <v>32.5</v>
          </cell>
          <cell r="DH5">
            <v>16.199999999999989</v>
          </cell>
          <cell r="DI5">
            <v>16.200000000000045</v>
          </cell>
          <cell r="DJ5">
            <v>48.300000000000011</v>
          </cell>
          <cell r="DK5">
            <v>24.599999999999966</v>
          </cell>
          <cell r="DL5">
            <v>0</v>
          </cell>
          <cell r="DM5">
            <v>38.200000000000003</v>
          </cell>
          <cell r="DN5">
            <v>16.199999999999989</v>
          </cell>
          <cell r="DO5">
            <v>13.199999999999996</v>
          </cell>
          <cell r="DP5">
            <v>0</v>
          </cell>
          <cell r="DQ5">
            <v>32.900000000000006</v>
          </cell>
          <cell r="DR5">
            <v>42.25</v>
          </cell>
          <cell r="DS5">
            <v>60.600000000000023</v>
          </cell>
          <cell r="DT5">
            <v>16.25</v>
          </cell>
          <cell r="DU5">
            <v>66.611000000000018</v>
          </cell>
          <cell r="DV5">
            <v>105.19999999999999</v>
          </cell>
          <cell r="DW5">
            <v>37.45799999999997</v>
          </cell>
          <cell r="DX5">
            <v>74.700000000000017</v>
          </cell>
          <cell r="DY5">
            <v>81.573999999999984</v>
          </cell>
          <cell r="DZ5">
            <v>42.125</v>
          </cell>
          <cell r="EA5">
            <v>47</v>
          </cell>
          <cell r="EB5">
            <v>83.190999999999988</v>
          </cell>
          <cell r="EC5">
            <v>22.150000000000006</v>
          </cell>
          <cell r="ED5">
            <v>27</v>
          </cell>
          <cell r="EE5">
            <v>68.850000000000009</v>
          </cell>
          <cell r="EF5">
            <v>63.25</v>
          </cell>
          <cell r="EG5">
            <v>101.25200000000001</v>
          </cell>
          <cell r="EH5">
            <v>35</v>
          </cell>
          <cell r="EI5">
            <v>0</v>
          </cell>
          <cell r="EJ5">
            <v>25</v>
          </cell>
          <cell r="EK5">
            <v>0</v>
          </cell>
          <cell r="EL5">
            <v>0</v>
          </cell>
          <cell r="EM5">
            <v>69.225000000000023</v>
          </cell>
          <cell r="EN5">
            <v>70.775000000000006</v>
          </cell>
          <cell r="EO5">
            <v>24</v>
          </cell>
          <cell r="EP5">
            <v>18.159999999999968</v>
          </cell>
          <cell r="EQ5">
            <v>0</v>
          </cell>
          <cell r="ER5">
            <v>116.84999999999997</v>
          </cell>
          <cell r="ES5">
            <v>27.629999999999995</v>
          </cell>
          <cell r="ET5">
            <v>37.5</v>
          </cell>
          <cell r="EU5">
            <v>0</v>
          </cell>
          <cell r="EV5">
            <v>18.75</v>
          </cell>
          <cell r="EW5">
            <v>24.516999999999996</v>
          </cell>
          <cell r="EX5">
            <v>71.326999999999998</v>
          </cell>
          <cell r="EY5">
            <v>136.50200000000001</v>
          </cell>
          <cell r="EZ5">
            <v>61.600000000000023</v>
          </cell>
          <cell r="FA5">
            <v>58.625</v>
          </cell>
          <cell r="FB5">
            <v>82.550000000000011</v>
          </cell>
          <cell r="FC5">
            <v>58.099999999999966</v>
          </cell>
          <cell r="FD5">
            <v>133.92499999999995</v>
          </cell>
          <cell r="FE5">
            <v>60.664999999999964</v>
          </cell>
          <cell r="FF5">
            <v>0</v>
          </cell>
          <cell r="FG5">
            <v>55.499999999999972</v>
          </cell>
          <cell r="FH5">
            <v>51.383999999999986</v>
          </cell>
          <cell r="FI5">
            <v>0</v>
          </cell>
          <cell r="FJ5">
            <v>128.45500000000001</v>
          </cell>
          <cell r="FK5">
            <v>70.725000000000009</v>
          </cell>
          <cell r="FL5">
            <v>31.620000000000012</v>
          </cell>
          <cell r="FM5">
            <v>89.974999999999966</v>
          </cell>
          <cell r="FN5">
            <v>77.540000000000006</v>
          </cell>
          <cell r="FO5">
            <v>107.828</v>
          </cell>
          <cell r="FP5">
            <v>130.94999999999999</v>
          </cell>
          <cell r="FQ5">
            <v>38.052999999999997</v>
          </cell>
          <cell r="FR5">
            <v>63.896000000000015</v>
          </cell>
          <cell r="FS5">
            <v>58.914999999999992</v>
          </cell>
          <cell r="FT5">
            <v>142.76500000000001</v>
          </cell>
          <cell r="FU5">
            <v>41.099999999999994</v>
          </cell>
          <cell r="FV5">
            <v>18.750000000000007</v>
          </cell>
          <cell r="FW5">
            <v>35.70000000000001</v>
          </cell>
          <cell r="FX5">
            <v>18.75</v>
          </cell>
          <cell r="FY5">
            <v>91.665000000000006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1214.7</v>
          </cell>
          <cell r="C6">
            <v>1555.9</v>
          </cell>
          <cell r="D6">
            <v>1108.6000000000001</v>
          </cell>
          <cell r="E6">
            <v>2225.8000000000002</v>
          </cell>
          <cell r="F6">
            <v>1467.5000000000002</v>
          </cell>
          <cell r="G6">
            <v>3374.9</v>
          </cell>
          <cell r="H6">
            <v>1691.6000000000001</v>
          </cell>
          <cell r="I6">
            <v>1899.2000000000003</v>
          </cell>
          <cell r="J6">
            <v>2161.3000000000002</v>
          </cell>
          <cell r="K6">
            <v>1656.9</v>
          </cell>
          <cell r="L6">
            <v>2526.6</v>
          </cell>
          <cell r="M6">
            <v>1949</v>
          </cell>
          <cell r="N6">
            <v>1737.4</v>
          </cell>
          <cell r="O6">
            <v>1209.8</v>
          </cell>
          <cell r="P6">
            <v>870.5</v>
          </cell>
          <cell r="Q6">
            <v>1356.7</v>
          </cell>
          <cell r="R6">
            <v>2252.3000000000002</v>
          </cell>
          <cell r="S6">
            <v>1770.4</v>
          </cell>
          <cell r="T6">
            <v>2169.9</v>
          </cell>
          <cell r="U6">
            <v>2149.1000000000004</v>
          </cell>
          <cell r="V6">
            <v>1819.4</v>
          </cell>
          <cell r="W6">
            <v>1827.7000000000003</v>
          </cell>
          <cell r="X6">
            <v>1497.5000000000002</v>
          </cell>
          <cell r="Y6">
            <v>1245.0999999999999</v>
          </cell>
          <cell r="Z6">
            <v>369.19999999999993</v>
          </cell>
          <cell r="AA6">
            <v>433.70000000000005</v>
          </cell>
          <cell r="AB6">
            <v>632.39999999999986</v>
          </cell>
          <cell r="AC6">
            <v>572.19999999999993</v>
          </cell>
          <cell r="AD6">
            <v>1199.8</v>
          </cell>
          <cell r="AE6">
            <v>856.89999999999986</v>
          </cell>
          <cell r="AF6">
            <v>1286.8</v>
          </cell>
          <cell r="AG6">
            <v>1456.5000000000002</v>
          </cell>
          <cell r="AH6">
            <v>1009.1000000000001</v>
          </cell>
          <cell r="AI6">
            <v>1731.3</v>
          </cell>
          <cell r="AJ6">
            <v>1017.0999999999999</v>
          </cell>
          <cell r="AK6">
            <v>864.69999999999993</v>
          </cell>
          <cell r="AL6">
            <v>794.59999999999991</v>
          </cell>
          <cell r="AM6">
            <v>904.80000000000018</v>
          </cell>
          <cell r="AN6">
            <v>527.70000000000005</v>
          </cell>
          <cell r="AO6">
            <v>627.70000000000005</v>
          </cell>
          <cell r="AP6">
            <v>1366.1000000000004</v>
          </cell>
          <cell r="AQ6">
            <v>1618.6000000000004</v>
          </cell>
          <cell r="AR6">
            <v>1478.9000000000005</v>
          </cell>
          <cell r="AS6">
            <v>1212</v>
          </cell>
          <cell r="AT6">
            <v>1938.3000000000002</v>
          </cell>
          <cell r="AU6">
            <v>1348.5000000000005</v>
          </cell>
          <cell r="AV6">
            <v>1262.7000000000003</v>
          </cell>
          <cell r="AW6">
            <v>798.60000000000036</v>
          </cell>
          <cell r="AX6">
            <v>1014.0000000000002</v>
          </cell>
          <cell r="AY6">
            <v>1071</v>
          </cell>
          <cell r="AZ6">
            <v>779.7</v>
          </cell>
          <cell r="BA6">
            <v>695.3</v>
          </cell>
          <cell r="BB6">
            <v>830.2</v>
          </cell>
          <cell r="BC6">
            <v>1373.7000000000003</v>
          </cell>
          <cell r="BD6">
            <v>987.80000000000018</v>
          </cell>
          <cell r="BE6">
            <v>571.69999999999982</v>
          </cell>
          <cell r="BF6">
            <v>1359.8999999999999</v>
          </cell>
          <cell r="BG6">
            <v>1306.8000000000002</v>
          </cell>
          <cell r="BH6">
            <v>1093</v>
          </cell>
          <cell r="BI6">
            <v>941.60000000000014</v>
          </cell>
          <cell r="BJ6">
            <v>591.30000000000007</v>
          </cell>
          <cell r="BK6">
            <v>443.40000000000009</v>
          </cell>
          <cell r="BL6">
            <v>928</v>
          </cell>
          <cell r="BM6">
            <v>771.7</v>
          </cell>
          <cell r="BN6">
            <v>825.30000000000018</v>
          </cell>
          <cell r="BO6">
            <v>1234.7000000000003</v>
          </cell>
          <cell r="BP6">
            <v>1469.8000000000002</v>
          </cell>
          <cell r="BQ6">
            <v>1568.4</v>
          </cell>
          <cell r="BR6">
            <v>2076.1000000000004</v>
          </cell>
          <cell r="BS6">
            <v>1512.6</v>
          </cell>
          <cell r="BT6">
            <v>1208.8999999999999</v>
          </cell>
          <cell r="BU6">
            <v>1073.3999999999999</v>
          </cell>
          <cell r="BV6">
            <v>681.80000000000018</v>
          </cell>
          <cell r="BW6">
            <v>911.30000000000018</v>
          </cell>
          <cell r="BX6">
            <v>663.3</v>
          </cell>
          <cell r="BY6">
            <v>1454.3</v>
          </cell>
          <cell r="BZ6">
            <v>1753.3999999999999</v>
          </cell>
          <cell r="CA6">
            <v>1732.6000000000001</v>
          </cell>
          <cell r="CB6">
            <v>1228.7</v>
          </cell>
          <cell r="CC6">
            <v>1368.9</v>
          </cell>
          <cell r="CD6">
            <v>1903.7999999999997</v>
          </cell>
          <cell r="CE6">
            <v>1904.3000000000002</v>
          </cell>
          <cell r="CF6">
            <v>1392.6</v>
          </cell>
          <cell r="CG6">
            <v>1293.8000000000002</v>
          </cell>
          <cell r="CH6">
            <v>860.5</v>
          </cell>
          <cell r="CI6">
            <v>1456.1999999999998</v>
          </cell>
          <cell r="CJ6">
            <v>1236.9000000000001</v>
          </cell>
          <cell r="CK6">
            <v>1571.8000000000002</v>
          </cell>
          <cell r="CL6">
            <v>2731.2</v>
          </cell>
          <cell r="CM6">
            <v>2657</v>
          </cell>
          <cell r="CN6">
            <v>1931.3000000000002</v>
          </cell>
          <cell r="CO6">
            <v>2002.4</v>
          </cell>
          <cell r="CP6">
            <v>2202.6999999999998</v>
          </cell>
          <cell r="CQ6">
            <v>2021.5000000000005</v>
          </cell>
          <cell r="CR6">
            <v>2044.3</v>
          </cell>
          <cell r="CS6">
            <v>1583.7</v>
          </cell>
          <cell r="CT6">
            <v>2228.8999999999996</v>
          </cell>
          <cell r="CU6">
            <v>2618.6</v>
          </cell>
          <cell r="CV6">
            <v>1860.0000000000002</v>
          </cell>
          <cell r="CW6">
            <v>1628</v>
          </cell>
          <cell r="CX6">
            <v>2130.6000000000004</v>
          </cell>
          <cell r="CY6">
            <v>2846.3000000000006</v>
          </cell>
          <cell r="CZ6">
            <v>2882.8</v>
          </cell>
          <cell r="DA6">
            <v>2017.4</v>
          </cell>
          <cell r="DB6">
            <v>2040.9</v>
          </cell>
          <cell r="DC6">
            <v>2290.9</v>
          </cell>
          <cell r="DD6">
            <v>2322.5000000000005</v>
          </cell>
          <cell r="DE6">
            <v>756.60000000000014</v>
          </cell>
          <cell r="DF6">
            <v>1215.3</v>
          </cell>
          <cell r="DG6">
            <v>1635.7</v>
          </cell>
          <cell r="DH6">
            <v>1170.0000000000002</v>
          </cell>
          <cell r="DI6">
            <v>1615.1</v>
          </cell>
          <cell r="DJ6">
            <v>2458.3000000000002</v>
          </cell>
          <cell r="DK6">
            <v>1735.3000000000002</v>
          </cell>
          <cell r="DL6">
            <v>1615.1</v>
          </cell>
          <cell r="DM6">
            <v>1655.1999999999998</v>
          </cell>
          <cell r="DN6">
            <v>1710.3000000000002</v>
          </cell>
          <cell r="DO6">
            <v>1138.1999999999998</v>
          </cell>
          <cell r="DP6">
            <v>979.3</v>
          </cell>
          <cell r="DQ6">
            <v>576.89999999999986</v>
          </cell>
          <cell r="DR6">
            <v>1139.6510000000003</v>
          </cell>
          <cell r="DS6">
            <v>802.31000000000029</v>
          </cell>
          <cell r="DT6">
            <v>1237.8030000000001</v>
          </cell>
          <cell r="DU6">
            <v>1217.9670000000028</v>
          </cell>
          <cell r="DV6">
            <v>1325.4039999999995</v>
          </cell>
          <cell r="DW6">
            <v>1377.0680000000002</v>
          </cell>
          <cell r="DX6">
            <v>1401.486000000004</v>
          </cell>
          <cell r="DY6">
            <v>1635.4279999999999</v>
          </cell>
          <cell r="DZ6">
            <v>1455.3180000000007</v>
          </cell>
          <cell r="EA6">
            <v>1321.2400000000002</v>
          </cell>
          <cell r="EB6">
            <v>1217.0349999999999</v>
          </cell>
          <cell r="EC6">
            <v>616.14499999999975</v>
          </cell>
          <cell r="ED6">
            <v>682.64399999999978</v>
          </cell>
          <cell r="EE6">
            <v>740.35200000000032</v>
          </cell>
          <cell r="EF6">
            <v>1038.0769999999998</v>
          </cell>
          <cell r="EG6">
            <v>995.12000000000035</v>
          </cell>
          <cell r="EH6">
            <v>1536.6509999999998</v>
          </cell>
          <cell r="EI6">
            <v>1323.4799999999996</v>
          </cell>
          <cell r="EJ6">
            <v>889.46600000000035</v>
          </cell>
          <cell r="EK6">
            <v>1211.2319999999995</v>
          </cell>
          <cell r="EL6">
            <v>1616.6079999999997</v>
          </cell>
          <cell r="EM6">
            <v>1651.5920000000003</v>
          </cell>
          <cell r="EN6">
            <v>968.98599999999942</v>
          </cell>
          <cell r="EO6">
            <v>826.58200000000011</v>
          </cell>
          <cell r="EP6">
            <v>1045.2320000000004</v>
          </cell>
          <cell r="EQ6">
            <v>819.58999999999969</v>
          </cell>
          <cell r="ER6">
            <v>629.44399999999803</v>
          </cell>
          <cell r="ES6">
            <v>1212.155</v>
          </cell>
          <cell r="ET6">
            <v>2079.2290000000003</v>
          </cell>
          <cell r="EU6">
            <v>1675.9950000000003</v>
          </cell>
          <cell r="EV6">
            <v>1789.4880000000001</v>
          </cell>
          <cell r="EW6">
            <v>1602.2070000000001</v>
          </cell>
          <cell r="EX6">
            <v>1947.0600000000006</v>
          </cell>
          <cell r="EY6">
            <v>2807.1480000000001</v>
          </cell>
          <cell r="EZ6">
            <v>2441.8280000000004</v>
          </cell>
          <cell r="FA6">
            <v>1149.8000000000002</v>
          </cell>
          <cell r="FB6">
            <v>407.6</v>
          </cell>
          <cell r="FC6">
            <v>1047.376</v>
          </cell>
          <cell r="FD6">
            <v>2153.6460000000011</v>
          </cell>
          <cell r="FE6">
            <v>2744.3619999999992</v>
          </cell>
          <cell r="FF6">
            <v>2838.5320000000002</v>
          </cell>
          <cell r="FG6">
            <v>2815.0320000000011</v>
          </cell>
          <cell r="FH6">
            <v>1995.7050000000008</v>
          </cell>
          <cell r="FI6">
            <v>1494.1239999999996</v>
          </cell>
          <cell r="FJ6">
            <v>1295.0799999999997</v>
          </cell>
          <cell r="FK6">
            <v>1575.2400000000009</v>
          </cell>
          <cell r="FL6">
            <v>783.76000000000113</v>
          </cell>
          <cell r="FM6">
            <v>337.80499999999944</v>
          </cell>
          <cell r="FN6">
            <v>640.28</v>
          </cell>
          <cell r="FO6">
            <v>341.76000000000005</v>
          </cell>
          <cell r="FP6">
            <v>164.624</v>
          </cell>
          <cell r="FQ6">
            <v>395.79200000000003</v>
          </cell>
          <cell r="FR6">
            <v>1003.8819999999999</v>
          </cell>
          <cell r="FS6">
            <v>824.83199999999999</v>
          </cell>
          <cell r="FT6">
            <v>1236.5609999999999</v>
          </cell>
          <cell r="FU6">
            <v>955.33600000000013</v>
          </cell>
          <cell r="FV6">
            <v>941.17000000000007</v>
          </cell>
          <cell r="FW6">
            <v>952.47</v>
          </cell>
          <cell r="FX6">
            <v>610.29399999999998</v>
          </cell>
          <cell r="FY6">
            <v>449.48</v>
          </cell>
          <cell r="FZ6">
            <v>503.78100000000006</v>
          </cell>
          <cell r="GA6">
            <v>672.36000000000013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1698.7000000000007</v>
          </cell>
          <cell r="C7">
            <v>1703.1000000000022</v>
          </cell>
          <cell r="D7">
            <v>2442</v>
          </cell>
          <cell r="E7">
            <v>1108.7999999999993</v>
          </cell>
          <cell r="F7">
            <v>1669.7999999999993</v>
          </cell>
          <cell r="G7">
            <v>2594</v>
          </cell>
          <cell r="H7">
            <v>2389</v>
          </cell>
          <cell r="I7">
            <v>1589.5999999999985</v>
          </cell>
          <cell r="J7">
            <v>2472.4000000000015</v>
          </cell>
          <cell r="K7">
            <v>3324.7000000000044</v>
          </cell>
          <cell r="L7">
            <v>4104.2999999999993</v>
          </cell>
          <cell r="M7">
            <v>4052.2000000000007</v>
          </cell>
          <cell r="N7">
            <v>3671.9000000000015</v>
          </cell>
          <cell r="O7">
            <v>3269.6000000000058</v>
          </cell>
          <cell r="P7">
            <v>3673.3</v>
          </cell>
          <cell r="Q7">
            <v>3893.2999999999956</v>
          </cell>
          <cell r="R7">
            <v>4738.1999999999971</v>
          </cell>
          <cell r="S7">
            <v>3740</v>
          </cell>
          <cell r="T7">
            <v>4182.5</v>
          </cell>
          <cell r="U7">
            <v>3649.8000000000029</v>
          </cell>
          <cell r="V7">
            <v>4248.4000000000015</v>
          </cell>
          <cell r="W7">
            <v>5875.2999999999993</v>
          </cell>
          <cell r="X7">
            <v>3699.1999999999971</v>
          </cell>
          <cell r="Y7">
            <v>4840.2000000000007</v>
          </cell>
          <cell r="Z7">
            <v>2984.4000000000015</v>
          </cell>
          <cell r="AA7">
            <v>4759.1999999999971</v>
          </cell>
          <cell r="AB7">
            <v>2375.0999999999985</v>
          </cell>
          <cell r="AC7">
            <v>2117.9000000000015</v>
          </cell>
          <cell r="AD7">
            <v>1905.3999999999978</v>
          </cell>
          <cell r="AE7">
            <v>2495.5999999999985</v>
          </cell>
          <cell r="AF7">
            <v>2731.7999999999956</v>
          </cell>
          <cell r="AG7">
            <v>1991.6999999999971</v>
          </cell>
          <cell r="AH7">
            <v>4295.8000000000029</v>
          </cell>
          <cell r="AI7">
            <v>6358.4000000000015</v>
          </cell>
          <cell r="AJ7">
            <v>4782.7999999999993</v>
          </cell>
          <cell r="AK7">
            <v>5736.4000000000015</v>
          </cell>
          <cell r="AL7">
            <v>3957.4000000000015</v>
          </cell>
          <cell r="AM7">
            <v>3528.3999999999996</v>
          </cell>
          <cell r="AN7">
            <v>3013.2000000000007</v>
          </cell>
          <cell r="AO7">
            <v>4872.0999999999985</v>
          </cell>
          <cell r="AP7">
            <v>2348.2999999999993</v>
          </cell>
          <cell r="AQ7">
            <v>3890.4000000000015</v>
          </cell>
          <cell r="AR7">
            <v>1932.6000000000058</v>
          </cell>
          <cell r="AS7">
            <v>2612.1000000000058</v>
          </cell>
          <cell r="AT7">
            <v>3759.8000000000029</v>
          </cell>
          <cell r="AU7">
            <v>4449</v>
          </cell>
          <cell r="AV7">
            <v>4157</v>
          </cell>
          <cell r="AW7">
            <v>6752.9000000000015</v>
          </cell>
          <cell r="AX7">
            <v>4088.8000000000029</v>
          </cell>
          <cell r="AY7">
            <v>3799.8000000000029</v>
          </cell>
          <cell r="AZ7">
            <v>6456.9000000000015</v>
          </cell>
          <cell r="BA7">
            <v>2671.4000000000015</v>
          </cell>
          <cell r="BB7">
            <v>3733.8000000000029</v>
          </cell>
          <cell r="BC7">
            <v>4521.3999999999978</v>
          </cell>
          <cell r="BD7">
            <v>5717.6999999999971</v>
          </cell>
          <cell r="BE7">
            <v>6061.0000000000036</v>
          </cell>
          <cell r="BF7">
            <v>8264.1999999999971</v>
          </cell>
          <cell r="BG7">
            <v>7326.2000000000044</v>
          </cell>
          <cell r="BH7">
            <v>4511.2999999999993</v>
          </cell>
          <cell r="BI7">
            <v>5447.9000000000015</v>
          </cell>
          <cell r="BJ7">
            <v>3572.6999999999971</v>
          </cell>
          <cell r="BK7">
            <v>4343.2000000000007</v>
          </cell>
          <cell r="BL7">
            <v>2714.6000000000022</v>
          </cell>
          <cell r="BM7">
            <v>1287.0999999999985</v>
          </cell>
          <cell r="BN7">
            <v>2638.2999999999993</v>
          </cell>
          <cell r="BO7">
            <v>4980.9000000000015</v>
          </cell>
          <cell r="BP7">
            <v>5343.2000000000044</v>
          </cell>
          <cell r="BQ7">
            <v>4686.5</v>
          </cell>
          <cell r="BR7">
            <v>5973.4000000000015</v>
          </cell>
          <cell r="BS7">
            <v>6239.2000000000044</v>
          </cell>
          <cell r="BT7">
            <v>9953.5000000000036</v>
          </cell>
          <cell r="BU7">
            <v>6468.1000000000058</v>
          </cell>
          <cell r="BV7">
            <v>12434.400000000001</v>
          </cell>
          <cell r="BW7">
            <v>3153.7999999999993</v>
          </cell>
          <cell r="BX7">
            <v>2457.1000000000022</v>
          </cell>
          <cell r="BY7">
            <v>327.59999999999854</v>
          </cell>
          <cell r="BZ7">
            <v>1403.7999999999993</v>
          </cell>
          <cell r="CA7">
            <v>4338.5999999999985</v>
          </cell>
          <cell r="CB7">
            <v>5838.0999999999985</v>
          </cell>
          <cell r="CC7">
            <v>7099.3000000000011</v>
          </cell>
          <cell r="CD7">
            <v>13026.699999999997</v>
          </cell>
          <cell r="CE7">
            <v>7991</v>
          </cell>
          <cell r="CF7">
            <v>11646.900000000009</v>
          </cell>
          <cell r="CG7">
            <v>7490.9000000000015</v>
          </cell>
          <cell r="CH7">
            <v>7419.8999999999942</v>
          </cell>
          <cell r="CI7">
            <v>7280.6999999999971</v>
          </cell>
          <cell r="CJ7">
            <v>5088.8000000000029</v>
          </cell>
          <cell r="CK7">
            <v>4668.9000000000015</v>
          </cell>
          <cell r="CL7">
            <v>2622.0999999999985</v>
          </cell>
          <cell r="CM7">
            <v>4580.7000000000007</v>
          </cell>
          <cell r="CN7">
            <v>7221.7999999999956</v>
          </cell>
          <cell r="CO7">
            <v>5097.5</v>
          </cell>
          <cell r="CP7">
            <v>7198.4000000000015</v>
          </cell>
          <cell r="CQ7">
            <v>6932.3999999999942</v>
          </cell>
          <cell r="CR7">
            <v>4978.1999999999971</v>
          </cell>
          <cell r="CS7">
            <v>4902.1000000000058</v>
          </cell>
          <cell r="CT7">
            <v>7480.3999999999942</v>
          </cell>
          <cell r="CU7">
            <v>7405.5</v>
          </cell>
          <cell r="CV7">
            <v>6458.2000000000116</v>
          </cell>
          <cell r="CW7">
            <v>10287.300000000003</v>
          </cell>
          <cell r="CX7">
            <v>5712.8999999999978</v>
          </cell>
          <cell r="CY7">
            <v>11561.099999999999</v>
          </cell>
          <cell r="CZ7">
            <v>11005.600000000006</v>
          </cell>
          <cell r="DA7">
            <v>11552.200000000012</v>
          </cell>
          <cell r="DB7">
            <v>9775.7000000000044</v>
          </cell>
          <cell r="DC7">
            <v>9075.6999999999971</v>
          </cell>
          <cell r="DD7">
            <v>15997.700000000012</v>
          </cell>
          <cell r="DE7">
            <v>10554.400000000009</v>
          </cell>
          <cell r="DF7">
            <v>14606.299999999988</v>
          </cell>
          <cell r="DG7">
            <v>8998.0000000000146</v>
          </cell>
          <cell r="DH7">
            <v>7793.6000000000058</v>
          </cell>
          <cell r="DI7">
            <v>6302</v>
          </cell>
          <cell r="DJ7">
            <v>7450.9000000000015</v>
          </cell>
          <cell r="DK7">
            <v>9661.5000000000036</v>
          </cell>
          <cell r="DL7">
            <v>7933.5</v>
          </cell>
          <cell r="DM7">
            <v>8545.9000000000015</v>
          </cell>
          <cell r="DN7">
            <v>7319.1999999999971</v>
          </cell>
          <cell r="DO7">
            <v>8084.3999999999942</v>
          </cell>
          <cell r="DP7">
            <v>9946.1000000000058</v>
          </cell>
          <cell r="DQ7">
            <v>3768.3000000000029</v>
          </cell>
          <cell r="DR7">
            <v>2588.5200000000186</v>
          </cell>
          <cell r="DS7">
            <v>3029.737000000001</v>
          </cell>
          <cell r="DT7">
            <v>980.26599999999598</v>
          </cell>
          <cell r="DU7">
            <v>1300.8139999999985</v>
          </cell>
          <cell r="DV7">
            <v>2841.0650000000023</v>
          </cell>
          <cell r="DW7">
            <v>8667.2259999999987</v>
          </cell>
          <cell r="DX7">
            <v>9775.8500000000022</v>
          </cell>
          <cell r="DY7">
            <v>9690.645999999997</v>
          </cell>
          <cell r="DZ7">
            <v>7024.8399999999965</v>
          </cell>
          <cell r="EA7">
            <v>8758.5380000000005</v>
          </cell>
          <cell r="EB7">
            <v>4006.1399999999994</v>
          </cell>
          <cell r="EC7">
            <v>3413.0890000000072</v>
          </cell>
          <cell r="ED7">
            <v>3490.1009999999951</v>
          </cell>
          <cell r="EE7">
            <v>5083.7400000000052</v>
          </cell>
          <cell r="EF7">
            <v>3736.1830000000045</v>
          </cell>
          <cell r="EG7">
            <v>3870.9819999999963</v>
          </cell>
          <cell r="EH7">
            <v>5015.9600000000064</v>
          </cell>
          <cell r="EI7">
            <v>4048.8200000000033</v>
          </cell>
          <cell r="EJ7">
            <v>4959.711000000003</v>
          </cell>
          <cell r="EK7">
            <v>3939.7329999999947</v>
          </cell>
          <cell r="EL7">
            <v>6152.5469999999914</v>
          </cell>
          <cell r="EM7">
            <v>6434.5270000000019</v>
          </cell>
          <cell r="EN7">
            <v>10400.557000000001</v>
          </cell>
          <cell r="EO7">
            <v>1864.9120000000112</v>
          </cell>
          <cell r="EP7">
            <v>5296.4279999999708</v>
          </cell>
          <cell r="EQ7">
            <v>2391.8320000000094</v>
          </cell>
          <cell r="ER7">
            <v>9780.9350000000122</v>
          </cell>
          <cell r="ES7">
            <v>2454.3439999999828</v>
          </cell>
          <cell r="ET7">
            <v>1861.1760000000068</v>
          </cell>
          <cell r="EU7">
            <v>1514.9800000000032</v>
          </cell>
          <cell r="EV7">
            <v>125.57600000000093</v>
          </cell>
          <cell r="EW7">
            <v>617.15300000000025</v>
          </cell>
          <cell r="EX7">
            <v>1054.0040000000008</v>
          </cell>
          <cell r="EY7">
            <v>1289.4210000000021</v>
          </cell>
          <cell r="EZ7">
            <v>439.27000000000044</v>
          </cell>
          <cell r="FA7">
            <v>620.8640000000014</v>
          </cell>
          <cell r="FB7">
            <v>1006.4400000000023</v>
          </cell>
          <cell r="FC7">
            <v>1428.5590000000047</v>
          </cell>
          <cell r="FD7">
            <v>4132.4480000000003</v>
          </cell>
          <cell r="FE7">
            <v>5430.3910000000033</v>
          </cell>
          <cell r="FF7">
            <v>588.49500000000262</v>
          </cell>
          <cell r="FG7">
            <v>806.5460000000021</v>
          </cell>
          <cell r="FH7">
            <v>1130.3510000000097</v>
          </cell>
          <cell r="FI7">
            <v>1148.3440000000046</v>
          </cell>
          <cell r="FJ7">
            <v>868.21400000002177</v>
          </cell>
          <cell r="FK7">
            <v>745.9259999999922</v>
          </cell>
          <cell r="FL7">
            <v>724.88899999999558</v>
          </cell>
          <cell r="FM7">
            <v>402.75700000001234</v>
          </cell>
          <cell r="FN7">
            <v>198.96199999999953</v>
          </cell>
          <cell r="FO7">
            <v>1366.5140000000101</v>
          </cell>
          <cell r="FP7">
            <v>459.21300000000338</v>
          </cell>
          <cell r="FQ7">
            <v>329.23599999998987</v>
          </cell>
          <cell r="FR7">
            <v>317.83100000000013</v>
          </cell>
          <cell r="FS7">
            <v>105.79099999999926</v>
          </cell>
          <cell r="FT7">
            <v>315.67200000000594</v>
          </cell>
          <cell r="FU7">
            <v>504.56999999999971</v>
          </cell>
          <cell r="FV7">
            <v>1654.8739999999962</v>
          </cell>
          <cell r="FW7">
            <v>1995.9400000000023</v>
          </cell>
          <cell r="FX7">
            <v>1496.0780000000086</v>
          </cell>
          <cell r="FY7">
            <v>1349.9109999999928</v>
          </cell>
          <cell r="FZ7">
            <v>3893.5509999999922</v>
          </cell>
          <cell r="GA7">
            <v>1233.0299999999988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60.5</v>
          </cell>
          <cell r="D8">
            <v>20</v>
          </cell>
          <cell r="E8">
            <v>40.199999999999932</v>
          </cell>
          <cell r="F8">
            <v>0</v>
          </cell>
          <cell r="G8">
            <v>3.4000000000000004</v>
          </cell>
          <cell r="H8">
            <v>60.599999999999994</v>
          </cell>
          <cell r="I8">
            <v>0</v>
          </cell>
          <cell r="J8">
            <v>102.30000000000001</v>
          </cell>
          <cell r="K8">
            <v>21.300000000000011</v>
          </cell>
          <cell r="L8">
            <v>21.099999999999994</v>
          </cell>
          <cell r="M8">
            <v>30.5</v>
          </cell>
          <cell r="N8">
            <v>0</v>
          </cell>
          <cell r="O8">
            <v>0</v>
          </cell>
          <cell r="P8">
            <v>0</v>
          </cell>
          <cell r="Q8">
            <v>62.400000000000006</v>
          </cell>
          <cell r="R8">
            <v>38.400000000000006</v>
          </cell>
          <cell r="S8">
            <v>19.200000000000003</v>
          </cell>
          <cell r="T8">
            <v>0</v>
          </cell>
          <cell r="U8">
            <v>20.800000000000011</v>
          </cell>
          <cell r="V8">
            <v>8.5</v>
          </cell>
          <cell r="W8">
            <v>0</v>
          </cell>
          <cell r="X8">
            <v>0</v>
          </cell>
          <cell r="Y8">
            <v>227.20000000000073</v>
          </cell>
          <cell r="Z8">
            <v>524.70000000000005</v>
          </cell>
          <cell r="AA8">
            <v>426.80000000000007</v>
          </cell>
          <cell r="AB8">
            <v>1328.5000000000002</v>
          </cell>
          <cell r="AC8">
            <v>1368.8999999999999</v>
          </cell>
          <cell r="AD8">
            <v>1777</v>
          </cell>
          <cell r="AE8">
            <v>1550.7000000000003</v>
          </cell>
          <cell r="AF8">
            <v>1545.9</v>
          </cell>
          <cell r="AG8">
            <v>926.09999999999991</v>
          </cell>
          <cell r="AH8">
            <v>371.4</v>
          </cell>
          <cell r="AI8">
            <v>859.60000000000014</v>
          </cell>
          <cell r="AJ8">
            <v>532.90000000000009</v>
          </cell>
          <cell r="AK8">
            <v>356.5</v>
          </cell>
          <cell r="AL8">
            <v>674.2</v>
          </cell>
          <cell r="AM8">
            <v>626.20000000000005</v>
          </cell>
          <cell r="AN8">
            <v>430.20000000000005</v>
          </cell>
          <cell r="AO8">
            <v>401.90000000000003</v>
          </cell>
          <cell r="AP8">
            <v>393.20000000000005</v>
          </cell>
          <cell r="AQ8">
            <v>264</v>
          </cell>
          <cell r="AR8">
            <v>483.39999999999986</v>
          </cell>
          <cell r="AS8">
            <v>261.90000000000009</v>
          </cell>
          <cell r="AT8">
            <v>263.80000000000007</v>
          </cell>
          <cell r="AU8">
            <v>593.4</v>
          </cell>
          <cell r="AV8">
            <v>508.50000000000006</v>
          </cell>
          <cell r="AW8">
            <v>614.9</v>
          </cell>
          <cell r="AX8">
            <v>330.79999999999995</v>
          </cell>
          <cell r="AY8">
            <v>348.5</v>
          </cell>
          <cell r="AZ8">
            <v>415.40000000000009</v>
          </cell>
          <cell r="BA8">
            <v>354.2</v>
          </cell>
          <cell r="BB8">
            <v>497.30000000000007</v>
          </cell>
          <cell r="BC8">
            <v>237.99999999999994</v>
          </cell>
          <cell r="BD8">
            <v>458.10000000000014</v>
          </cell>
          <cell r="BE8">
            <v>577.5</v>
          </cell>
          <cell r="BF8">
            <v>572.59999999999991</v>
          </cell>
          <cell r="BG8">
            <v>548.30000000000018</v>
          </cell>
          <cell r="BH8">
            <v>487.69999999999993</v>
          </cell>
          <cell r="BI8">
            <v>641.70000000000005</v>
          </cell>
          <cell r="BJ8">
            <v>221.7</v>
          </cell>
          <cell r="BK8">
            <v>355.80000000000007</v>
          </cell>
          <cell r="BL8">
            <v>397.9</v>
          </cell>
          <cell r="BM8">
            <v>452.20000000000005</v>
          </cell>
          <cell r="BN8">
            <v>489.69999999999993</v>
          </cell>
          <cell r="BO8">
            <v>584.70000000000005</v>
          </cell>
          <cell r="BP8">
            <v>2030.3</v>
          </cell>
          <cell r="BQ8">
            <v>495.5</v>
          </cell>
          <cell r="BR8">
            <v>696</v>
          </cell>
          <cell r="BS8">
            <v>610.59999999999991</v>
          </cell>
          <cell r="BT8">
            <v>385.19999999999993</v>
          </cell>
          <cell r="BU8">
            <v>195.80000000000018</v>
          </cell>
          <cell r="BV8">
            <v>260.20000000000005</v>
          </cell>
          <cell r="BW8">
            <v>382.99999999999989</v>
          </cell>
          <cell r="BX8">
            <v>422.00000000000006</v>
          </cell>
          <cell r="BY8">
            <v>668.8</v>
          </cell>
          <cell r="BZ8">
            <v>322.7</v>
          </cell>
          <cell r="CA8">
            <v>265.19999999999993</v>
          </cell>
          <cell r="CB8">
            <v>369.80000000000007</v>
          </cell>
          <cell r="CC8">
            <v>520.20000000000005</v>
          </cell>
          <cell r="CD8">
            <v>486.30000000000018</v>
          </cell>
          <cell r="CE8">
            <v>772.59999999999991</v>
          </cell>
          <cell r="CF8">
            <v>5088.4000000000005</v>
          </cell>
          <cell r="CG8">
            <v>924.10000000000014</v>
          </cell>
          <cell r="CH8">
            <v>1101.0999999999999</v>
          </cell>
          <cell r="CI8">
            <v>1096.7</v>
          </cell>
          <cell r="CJ8">
            <v>912.4</v>
          </cell>
          <cell r="CK8">
            <v>140.19999999999993</v>
          </cell>
          <cell r="CL8">
            <v>42.299999999999955</v>
          </cell>
          <cell r="CM8">
            <v>2405</v>
          </cell>
          <cell r="CN8">
            <v>2627.3</v>
          </cell>
          <cell r="CO8">
            <v>1784</v>
          </cell>
          <cell r="CP8">
            <v>2803</v>
          </cell>
          <cell r="CQ8">
            <v>687.2</v>
          </cell>
          <cell r="CR8">
            <v>750.89999999999986</v>
          </cell>
          <cell r="CS8">
            <v>332.20000000000005</v>
          </cell>
          <cell r="CT8">
            <v>427.1</v>
          </cell>
          <cell r="CU8">
            <v>615.20000000000005</v>
          </cell>
          <cell r="CV8">
            <v>829.40000000000009</v>
          </cell>
          <cell r="CW8">
            <v>1007.5000000000001</v>
          </cell>
          <cell r="CX8">
            <v>806.5</v>
          </cell>
          <cell r="CY8">
            <v>712.5</v>
          </cell>
          <cell r="CZ8">
            <v>602.9</v>
          </cell>
          <cell r="DA8">
            <v>726.5</v>
          </cell>
          <cell r="DB8">
            <v>922.6</v>
          </cell>
          <cell r="DC8">
            <v>1089</v>
          </cell>
          <cell r="DD8">
            <v>1533.7999999999997</v>
          </cell>
          <cell r="DE8">
            <v>1443.9</v>
          </cell>
          <cell r="DF8">
            <v>678.2</v>
          </cell>
          <cell r="DG8">
            <v>1806.8</v>
          </cell>
          <cell r="DH8">
            <v>739.3</v>
          </cell>
          <cell r="DI8">
            <v>476.5</v>
          </cell>
          <cell r="DJ8">
            <v>566.5</v>
          </cell>
          <cell r="DK8">
            <v>945</v>
          </cell>
          <cell r="DL8">
            <v>562.6</v>
          </cell>
          <cell r="DM8">
            <v>934.4</v>
          </cell>
          <cell r="DN8">
            <v>793.30000000000007</v>
          </cell>
          <cell r="DO8">
            <v>1269.2</v>
          </cell>
          <cell r="DP8">
            <v>1654.4</v>
          </cell>
          <cell r="DQ8">
            <v>1197</v>
          </cell>
          <cell r="DR8">
            <v>620.46599999999989</v>
          </cell>
          <cell r="DS8">
            <v>690.55499999999995</v>
          </cell>
          <cell r="DT8">
            <v>761.04499999999985</v>
          </cell>
          <cell r="DU8">
            <v>543.05500000000006</v>
          </cell>
          <cell r="DV8">
            <v>701.97000000000014</v>
          </cell>
          <cell r="DW8">
            <v>762.54600000000005</v>
          </cell>
          <cell r="DX8">
            <v>868.09999999999991</v>
          </cell>
          <cell r="DY8">
            <v>1330.6200000000001</v>
          </cell>
          <cell r="DZ8">
            <v>1848.6510000000001</v>
          </cell>
          <cell r="EA8">
            <v>1811.2470000000001</v>
          </cell>
          <cell r="EB8">
            <v>1307.2140000000004</v>
          </cell>
          <cell r="EC8">
            <v>811.423</v>
          </cell>
          <cell r="ED8">
            <v>674.05500000000006</v>
          </cell>
          <cell r="EE8">
            <v>760.65600000000018</v>
          </cell>
          <cell r="EF8">
            <v>1114.0219999999999</v>
          </cell>
          <cell r="EG8">
            <v>1077.7799999999997</v>
          </cell>
          <cell r="EH8">
            <v>1043.106</v>
          </cell>
          <cell r="EI8">
            <v>829.88100000000009</v>
          </cell>
          <cell r="EJ8">
            <v>1032.585</v>
          </cell>
          <cell r="EK8">
            <v>1382.923</v>
          </cell>
          <cell r="EL8">
            <v>2194.1310000000003</v>
          </cell>
          <cell r="EM8">
            <v>2539.7900000000013</v>
          </cell>
          <cell r="EN8">
            <v>2152.8500000000004</v>
          </cell>
          <cell r="EO8">
            <v>1401.9090000000001</v>
          </cell>
          <cell r="EP8">
            <v>1321.0130000000001</v>
          </cell>
          <cell r="EQ8">
            <v>1862.5530000000001</v>
          </cell>
          <cell r="ER8">
            <v>1633.4039999999998</v>
          </cell>
          <cell r="ES8">
            <v>746.6400000000001</v>
          </cell>
          <cell r="ET8">
            <v>1190.99</v>
          </cell>
          <cell r="EU8">
            <v>3699.0190000000002</v>
          </cell>
          <cell r="EV8">
            <v>1409.9959999999999</v>
          </cell>
          <cell r="EW8">
            <v>65.28000000000003</v>
          </cell>
          <cell r="EX8">
            <v>64.319999999999993</v>
          </cell>
          <cell r="EY8">
            <v>87.360000000000014</v>
          </cell>
          <cell r="EZ8">
            <v>0</v>
          </cell>
          <cell r="FA8">
            <v>22.080000000000005</v>
          </cell>
          <cell r="FB8">
            <v>21.78</v>
          </cell>
          <cell r="FC8">
            <v>66.160000000000011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261.62000000000012</v>
          </cell>
          <cell r="FM8">
            <v>106.69000000000015</v>
          </cell>
          <cell r="FN8">
            <v>0</v>
          </cell>
          <cell r="FO8">
            <v>1.0000000000047748E-3</v>
          </cell>
          <cell r="FP8">
            <v>0</v>
          </cell>
          <cell r="FQ8">
            <v>0</v>
          </cell>
          <cell r="FR8">
            <v>0</v>
          </cell>
          <cell r="FS8">
            <v>79.695000000000007</v>
          </cell>
          <cell r="FT8">
            <v>292.21500000000003</v>
          </cell>
          <cell r="FU8">
            <v>265.65000000000003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27110.800000000003</v>
          </cell>
          <cell r="C9">
            <v>34925.500000000007</v>
          </cell>
          <cell r="D9">
            <v>31979.100000000002</v>
          </cell>
          <cell r="E9">
            <v>36878.800000000003</v>
          </cell>
          <cell r="F9">
            <v>29369.300000000003</v>
          </cell>
          <cell r="G9">
            <v>26579.600000000002</v>
          </cell>
          <cell r="H9">
            <v>27728.2</v>
          </cell>
          <cell r="I9">
            <v>21442.5</v>
          </cell>
          <cell r="J9">
            <v>60003.4</v>
          </cell>
          <cell r="K9">
            <v>27534.2</v>
          </cell>
          <cell r="L9">
            <v>29345</v>
          </cell>
          <cell r="M9">
            <v>34010</v>
          </cell>
          <cell r="N9">
            <v>21726.500000000004</v>
          </cell>
          <cell r="O9">
            <v>30833.300000000003</v>
          </cell>
          <cell r="P9">
            <v>32110.700000000004</v>
          </cell>
          <cell r="Q9">
            <v>26932.9</v>
          </cell>
          <cell r="R9">
            <v>29843.600000000002</v>
          </cell>
          <cell r="S9">
            <v>27421.200000000001</v>
          </cell>
          <cell r="T9">
            <v>21173.200000000001</v>
          </cell>
          <cell r="U9">
            <v>21810.500000000004</v>
          </cell>
          <cell r="V9">
            <v>21693.800000000003</v>
          </cell>
          <cell r="W9">
            <v>27195.200000000004</v>
          </cell>
          <cell r="X9">
            <v>25289</v>
          </cell>
          <cell r="Y9">
            <v>15691.8</v>
          </cell>
          <cell r="Z9">
            <v>15663.5</v>
          </cell>
          <cell r="AA9">
            <v>16799</v>
          </cell>
          <cell r="AB9">
            <v>25555.100000000002</v>
          </cell>
          <cell r="AC9">
            <v>19127.2</v>
          </cell>
          <cell r="AD9">
            <v>24973.7</v>
          </cell>
          <cell r="AE9">
            <v>24512.600000000002</v>
          </cell>
          <cell r="AF9">
            <v>18277.600000000002</v>
          </cell>
          <cell r="AG9">
            <v>22142.7</v>
          </cell>
          <cell r="AH9">
            <v>24597.4</v>
          </cell>
          <cell r="AI9">
            <v>27563</v>
          </cell>
          <cell r="AJ9">
            <v>40702.400000000001</v>
          </cell>
          <cell r="AK9">
            <v>25211.7</v>
          </cell>
          <cell r="AL9">
            <v>25522.300000000003</v>
          </cell>
          <cell r="AM9">
            <v>16560.099999999999</v>
          </cell>
          <cell r="AN9">
            <v>27129</v>
          </cell>
          <cell r="AO9">
            <v>26669.200000000004</v>
          </cell>
          <cell r="AP9">
            <v>19638.600000000002</v>
          </cell>
          <cell r="AQ9">
            <v>23059.4</v>
          </cell>
          <cell r="AR9">
            <v>26038.7</v>
          </cell>
          <cell r="AS9">
            <v>29258.9</v>
          </cell>
          <cell r="AT9">
            <v>25785.9</v>
          </cell>
          <cell r="AU9">
            <v>23386.2</v>
          </cell>
          <cell r="AV9">
            <v>22289.200000000001</v>
          </cell>
          <cell r="AW9">
            <v>15355.7</v>
          </cell>
          <cell r="AX9">
            <v>19320.300000000003</v>
          </cell>
          <cell r="AY9">
            <v>17299.200000000004</v>
          </cell>
          <cell r="AZ9">
            <v>18942.700000000004</v>
          </cell>
          <cell r="BA9">
            <v>24868.400000000001</v>
          </cell>
          <cell r="BB9">
            <v>20266.600000000002</v>
          </cell>
          <cell r="BC9">
            <v>15996.300000000001</v>
          </cell>
          <cell r="BD9">
            <v>14335.1</v>
          </cell>
          <cell r="BE9">
            <v>14261.700000000003</v>
          </cell>
          <cell r="BF9">
            <v>18536.099999999999</v>
          </cell>
          <cell r="BG9">
            <v>22321.100000000002</v>
          </cell>
          <cell r="BH9">
            <v>19274.400000000001</v>
          </cell>
          <cell r="BI9">
            <v>17137</v>
          </cell>
          <cell r="BJ9">
            <v>12432.500000000002</v>
          </cell>
          <cell r="BK9">
            <v>16773.2</v>
          </cell>
          <cell r="BL9">
            <v>22596.2</v>
          </cell>
          <cell r="BM9">
            <v>24757.1</v>
          </cell>
          <cell r="BN9">
            <v>24441.200000000001</v>
          </cell>
          <cell r="BO9">
            <v>24508.100000000002</v>
          </cell>
          <cell r="BP9">
            <v>21281.9</v>
          </cell>
          <cell r="BQ9">
            <v>20396</v>
          </cell>
          <cell r="BR9">
            <v>19654.5</v>
          </cell>
          <cell r="BS9">
            <v>23498.7</v>
          </cell>
          <cell r="BT9">
            <v>19833.000000000004</v>
          </cell>
          <cell r="BU9">
            <v>16156.8</v>
          </cell>
          <cell r="BV9">
            <v>11209</v>
          </cell>
          <cell r="BW9">
            <v>21990.500000000004</v>
          </cell>
          <cell r="BX9">
            <v>28270.300000000003</v>
          </cell>
          <cell r="BY9">
            <v>27616.800000000003</v>
          </cell>
          <cell r="BZ9">
            <v>23196.400000000001</v>
          </cell>
          <cell r="CA9">
            <v>19516.2</v>
          </cell>
          <cell r="CB9">
            <v>16181.000000000002</v>
          </cell>
          <cell r="CC9">
            <v>16436.400000000001</v>
          </cell>
          <cell r="CD9">
            <v>15454.3</v>
          </cell>
          <cell r="CE9">
            <v>15221.2</v>
          </cell>
          <cell r="CF9">
            <v>17911.900000000001</v>
          </cell>
          <cell r="CG9">
            <v>17385.300000000003</v>
          </cell>
          <cell r="CH9">
            <v>18893.400000000001</v>
          </cell>
          <cell r="CI9">
            <v>17517.7</v>
          </cell>
          <cell r="CJ9">
            <v>22415.000000000004</v>
          </cell>
          <cell r="CK9">
            <v>24500.6</v>
          </cell>
          <cell r="CL9">
            <v>21376.600000000002</v>
          </cell>
          <cell r="CM9">
            <v>19877</v>
          </cell>
          <cell r="CN9">
            <v>18648.099999999999</v>
          </cell>
          <cell r="CO9">
            <v>16706.600000000002</v>
          </cell>
          <cell r="CP9">
            <v>13582</v>
          </cell>
          <cell r="CQ9">
            <v>17021.7</v>
          </cell>
          <cell r="CR9">
            <v>16849</v>
          </cell>
          <cell r="CS9">
            <v>17474</v>
          </cell>
          <cell r="CT9">
            <v>13556.200000000003</v>
          </cell>
          <cell r="CU9">
            <v>18377.3</v>
          </cell>
          <cell r="CV9">
            <v>22670.300000000003</v>
          </cell>
          <cell r="CW9">
            <v>24669.800000000003</v>
          </cell>
          <cell r="CX9">
            <v>22250.199999999997</v>
          </cell>
          <cell r="CY9">
            <v>17450.400000000001</v>
          </cell>
          <cell r="CZ9">
            <v>14982.8</v>
          </cell>
          <cell r="DA9">
            <v>16524.800000000003</v>
          </cell>
          <cell r="DB9">
            <v>18271.300000000003</v>
          </cell>
          <cell r="DC9">
            <v>18456.100000000002</v>
          </cell>
          <cell r="DD9">
            <v>15218.8</v>
          </cell>
          <cell r="DE9">
            <v>16755.300000000003</v>
          </cell>
          <cell r="DF9">
            <v>15684.900000000001</v>
          </cell>
          <cell r="DG9">
            <v>19905.2</v>
          </cell>
          <cell r="DH9">
            <v>22138.9</v>
          </cell>
          <cell r="DI9">
            <v>28098.9</v>
          </cell>
          <cell r="DJ9">
            <v>20199.300000000003</v>
          </cell>
          <cell r="DK9">
            <v>24920.600000000002</v>
          </cell>
          <cell r="DL9">
            <v>26312.300000000003</v>
          </cell>
          <cell r="DM9">
            <v>27581.3</v>
          </cell>
          <cell r="DN9">
            <v>24198.2</v>
          </cell>
          <cell r="DO9">
            <v>25504.800000000003</v>
          </cell>
          <cell r="DP9">
            <v>23068.600000000006</v>
          </cell>
          <cell r="DQ9">
            <v>29592.400000000001</v>
          </cell>
          <cell r="DR9">
            <v>25423.954000000002</v>
          </cell>
          <cell r="DS9">
            <v>30055.394</v>
          </cell>
          <cell r="DT9">
            <v>33618.672000000006</v>
          </cell>
          <cell r="DU9">
            <v>35928.640999999996</v>
          </cell>
          <cell r="DV9">
            <v>29539.897000000004</v>
          </cell>
          <cell r="DW9">
            <v>32305.616000000002</v>
          </cell>
          <cell r="DX9">
            <v>32043.462</v>
          </cell>
          <cell r="DY9">
            <v>31436.041000000001</v>
          </cell>
          <cell r="DZ9">
            <v>26447.215000000004</v>
          </cell>
          <cell r="EA9">
            <v>28100.203000000001</v>
          </cell>
          <cell r="EB9">
            <v>24007.294999999998</v>
          </cell>
          <cell r="EC9">
            <v>25748.351000000002</v>
          </cell>
          <cell r="ED9">
            <v>19560.421000000002</v>
          </cell>
          <cell r="EE9">
            <v>22931.488000000005</v>
          </cell>
          <cell r="EF9">
            <v>31113.162000000008</v>
          </cell>
          <cell r="EG9">
            <v>28436.296999999991</v>
          </cell>
          <cell r="EH9">
            <v>21613.833000000002</v>
          </cell>
          <cell r="EI9">
            <v>25237.512000000002</v>
          </cell>
          <cell r="EJ9">
            <v>22459.640000000003</v>
          </cell>
          <cell r="EK9">
            <v>24021.410000000003</v>
          </cell>
          <cell r="EL9">
            <v>26612.409000000003</v>
          </cell>
          <cell r="EM9">
            <v>38895.315000000002</v>
          </cell>
          <cell r="EN9">
            <v>26511.269</v>
          </cell>
          <cell r="EO9">
            <v>24315.436000000002</v>
          </cell>
          <cell r="EP9">
            <v>19987.072999999997</v>
          </cell>
          <cell r="EQ9">
            <v>27261.075000000004</v>
          </cell>
          <cell r="ER9">
            <v>44719.096000000005</v>
          </cell>
          <cell r="ES9">
            <v>32897.324000000008</v>
          </cell>
          <cell r="ET9">
            <v>18642.186000000002</v>
          </cell>
          <cell r="EU9">
            <v>24046.342000000004</v>
          </cell>
          <cell r="EV9">
            <v>6022.2020000000011</v>
          </cell>
          <cell r="EW9">
            <v>245.875</v>
          </cell>
          <cell r="EX9">
            <v>236.16599999999943</v>
          </cell>
          <cell r="EY9">
            <v>6872.2619999999988</v>
          </cell>
          <cell r="EZ9">
            <v>4148.3700000000008</v>
          </cell>
          <cell r="FA9">
            <v>223.07499999999942</v>
          </cell>
          <cell r="FB9">
            <v>4785.072000000001</v>
          </cell>
          <cell r="FC9">
            <v>919.17799999999988</v>
          </cell>
          <cell r="FD9">
            <v>104.15600000000006</v>
          </cell>
          <cell r="FE9">
            <v>50.115000000000137</v>
          </cell>
          <cell r="FF9">
            <v>3441.8600000000006</v>
          </cell>
          <cell r="FG9">
            <v>274.14499999999981</v>
          </cell>
          <cell r="FH9">
            <v>1241.7170000000006</v>
          </cell>
          <cell r="FI9">
            <v>109.5</v>
          </cell>
          <cell r="FJ9">
            <v>65.188999999999965</v>
          </cell>
          <cell r="FK9">
            <v>45.120000000000005</v>
          </cell>
          <cell r="FL9">
            <v>1641.4600000000003</v>
          </cell>
          <cell r="FM9">
            <v>113.05199999999988</v>
          </cell>
          <cell r="FN9">
            <v>147.16000000000003</v>
          </cell>
          <cell r="FO9">
            <v>71.551999999999992</v>
          </cell>
          <cell r="FP9">
            <v>69.119999999999891</v>
          </cell>
          <cell r="FQ9">
            <v>39.603000000000002</v>
          </cell>
          <cell r="FR9">
            <v>1660.1389999999999</v>
          </cell>
          <cell r="FS9">
            <v>0</v>
          </cell>
          <cell r="FT9">
            <v>1727.499</v>
          </cell>
          <cell r="FU9">
            <v>23.700000000000273</v>
          </cell>
          <cell r="FV9">
            <v>23.040999999999997</v>
          </cell>
          <cell r="FW9">
            <v>46.080000000000013</v>
          </cell>
          <cell r="FX9">
            <v>23.039999999999964</v>
          </cell>
          <cell r="FY9">
            <v>1726.6279999999997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431.1</v>
          </cell>
          <cell r="C10">
            <v>501.40000000000003</v>
          </cell>
          <cell r="D10">
            <v>552</v>
          </cell>
          <cell r="E10">
            <v>420.3</v>
          </cell>
          <cell r="F10">
            <v>334.8</v>
          </cell>
          <cell r="G10">
            <v>527.80000000000007</v>
          </cell>
          <cell r="H10">
            <v>267.09999999999991</v>
          </cell>
          <cell r="I10">
            <v>230.9</v>
          </cell>
          <cell r="J10">
            <v>599.20000000000005</v>
          </cell>
          <cell r="K10">
            <v>458.1</v>
          </cell>
          <cell r="L10">
            <v>463.8</v>
          </cell>
          <cell r="M10">
            <v>437.20000000000005</v>
          </cell>
          <cell r="N10">
            <v>301.3</v>
          </cell>
          <cell r="O10">
            <v>167.20000000000002</v>
          </cell>
          <cell r="P10">
            <v>252.20000000000002</v>
          </cell>
          <cell r="Q10">
            <v>264.7</v>
          </cell>
          <cell r="R10">
            <v>497.6</v>
          </cell>
          <cell r="S10">
            <v>482.8</v>
          </cell>
          <cell r="T10">
            <v>1253</v>
          </cell>
          <cell r="U10">
            <v>264.5</v>
          </cell>
          <cell r="V10">
            <v>509.3</v>
          </cell>
          <cell r="W10">
            <v>756.30000000000007</v>
          </cell>
          <cell r="X10">
            <v>545.20000000000005</v>
          </cell>
          <cell r="Y10">
            <v>996.30000000000007</v>
          </cell>
          <cell r="Z10">
            <v>478.9</v>
          </cell>
          <cell r="AA10">
            <v>270.60000000000002</v>
          </cell>
          <cell r="AB10">
            <v>250.00000000000003</v>
          </cell>
          <cell r="AC10">
            <v>241.50000000000003</v>
          </cell>
          <cell r="AD10">
            <v>571</v>
          </cell>
          <cell r="AE10">
            <v>730</v>
          </cell>
          <cell r="AF10">
            <v>344.1</v>
          </cell>
          <cell r="AG10">
            <v>253.20000000000002</v>
          </cell>
          <cell r="AH10">
            <v>258.90000000000003</v>
          </cell>
          <cell r="AI10">
            <v>1770.2</v>
          </cell>
          <cell r="AJ10">
            <v>1092.0999999999999</v>
          </cell>
          <cell r="AK10">
            <v>380.3</v>
          </cell>
          <cell r="AL10">
            <v>460.5</v>
          </cell>
          <cell r="AM10">
            <v>419.40000000000003</v>
          </cell>
          <cell r="AN10">
            <v>332.40000000000003</v>
          </cell>
          <cell r="AO10">
            <v>634.20000000000005</v>
          </cell>
          <cell r="AP10">
            <v>973.40000000000009</v>
          </cell>
          <cell r="AQ10">
            <v>1134.8</v>
          </cell>
          <cell r="AR10">
            <v>1244.6000000000001</v>
          </cell>
          <cell r="AS10">
            <v>500.80000000000007</v>
          </cell>
          <cell r="AT10">
            <v>569.50000000000011</v>
          </cell>
          <cell r="AU10">
            <v>569.80000000000007</v>
          </cell>
          <cell r="AV10">
            <v>778.5</v>
          </cell>
          <cell r="AW10">
            <v>788.6</v>
          </cell>
          <cell r="AX10">
            <v>597.20000000000005</v>
          </cell>
          <cell r="AY10">
            <v>960.6</v>
          </cell>
          <cell r="AZ10">
            <v>899.5</v>
          </cell>
          <cell r="BA10">
            <v>359.70000000000005</v>
          </cell>
          <cell r="BB10">
            <v>344.6</v>
          </cell>
          <cell r="BC10">
            <v>675.5</v>
          </cell>
          <cell r="BD10">
            <v>599.80000000000007</v>
          </cell>
          <cell r="BE10">
            <v>666.30000000000007</v>
          </cell>
          <cell r="BF10">
            <v>1083.1000000000001</v>
          </cell>
          <cell r="BG10">
            <v>663.2</v>
          </cell>
          <cell r="BH10">
            <v>259.10000000000002</v>
          </cell>
          <cell r="BI10">
            <v>551.40000000000009</v>
          </cell>
          <cell r="BJ10">
            <v>386.20000000000005</v>
          </cell>
          <cell r="BK10">
            <v>82</v>
          </cell>
          <cell r="BL10">
            <v>124.30000000000001</v>
          </cell>
          <cell r="BM10">
            <v>46.800000000000004</v>
          </cell>
          <cell r="BN10">
            <v>648.60000000000014</v>
          </cell>
          <cell r="BO10">
            <v>823.7</v>
          </cell>
          <cell r="BP10">
            <v>809.30000000000007</v>
          </cell>
          <cell r="BQ10">
            <v>613.50000000000011</v>
          </cell>
          <cell r="BR10">
            <v>704.90000000000009</v>
          </cell>
          <cell r="BS10">
            <v>821.70000000000073</v>
          </cell>
          <cell r="BT10">
            <v>819.7</v>
          </cell>
          <cell r="BU10">
            <v>1062.2</v>
          </cell>
          <cell r="BV10">
            <v>979.3</v>
          </cell>
          <cell r="BW10">
            <v>1023.1000000000004</v>
          </cell>
          <cell r="BX10">
            <v>903.40000000000146</v>
          </cell>
          <cell r="BY10">
            <v>1712.2999999999993</v>
          </cell>
          <cell r="BZ10">
            <v>2053.9</v>
          </cell>
          <cell r="CA10">
            <v>2125.7000000000003</v>
          </cell>
          <cell r="CB10">
            <v>1253.4000000000001</v>
          </cell>
          <cell r="CC10">
            <v>1677.5</v>
          </cell>
          <cell r="CD10">
            <v>2339.9</v>
          </cell>
          <cell r="CE10">
            <v>2008.5999999999985</v>
          </cell>
          <cell r="CF10">
            <v>2740.6000000000004</v>
          </cell>
          <cell r="CG10">
            <v>2670.9000000000015</v>
          </cell>
          <cell r="CH10">
            <v>2647.2000000000007</v>
          </cell>
          <cell r="CI10">
            <v>2571</v>
          </cell>
          <cell r="CJ10">
            <v>3672.1000000000004</v>
          </cell>
          <cell r="CK10">
            <v>3578.4</v>
          </cell>
          <cell r="CL10">
            <v>3800.1</v>
          </cell>
          <cell r="CM10">
            <v>4272.8</v>
          </cell>
          <cell r="CN10">
            <v>4407.1000000000004</v>
          </cell>
          <cell r="CO10">
            <v>4375.8</v>
          </cell>
          <cell r="CP10">
            <v>3696.0999999999985</v>
          </cell>
          <cell r="CQ10">
            <v>8843.4000000000015</v>
          </cell>
          <cell r="CR10">
            <v>5370.9000000000005</v>
          </cell>
          <cell r="CS10">
            <v>16382.8</v>
          </cell>
          <cell r="CT10">
            <v>4663.8</v>
          </cell>
          <cell r="CU10">
            <v>23285.9</v>
          </cell>
          <cell r="CV10">
            <v>18772.100000000002</v>
          </cell>
          <cell r="CW10">
            <v>9268.7000000000007</v>
          </cell>
          <cell r="CX10">
            <v>6989.6</v>
          </cell>
          <cell r="CY10">
            <v>7534</v>
          </cell>
          <cell r="CZ10">
            <v>17385.899999999998</v>
          </cell>
          <cell r="DA10">
            <v>6053.2000000000007</v>
          </cell>
          <cell r="DB10">
            <v>22077.7</v>
          </cell>
          <cell r="DC10">
            <v>6890.5</v>
          </cell>
          <cell r="DD10">
            <v>56441.100000000006</v>
          </cell>
          <cell r="DE10">
            <v>20591</v>
          </cell>
          <cell r="DF10">
            <v>4885.5</v>
          </cell>
          <cell r="DG10">
            <v>15728.1</v>
          </cell>
          <cell r="DH10">
            <v>13047.7</v>
          </cell>
          <cell r="DI10">
            <v>36081.800000000003</v>
          </cell>
          <cell r="DJ10">
            <v>20052.800000000003</v>
          </cell>
          <cell r="DK10">
            <v>18613.3</v>
          </cell>
          <cell r="DL10">
            <v>30116.400000000001</v>
          </cell>
          <cell r="DM10">
            <v>16570.2</v>
          </cell>
          <cell r="DN10">
            <v>28882.400000000001</v>
          </cell>
          <cell r="DO10">
            <v>29905.600000000002</v>
          </cell>
          <cell r="DP10">
            <v>18328.2</v>
          </cell>
          <cell r="DQ10">
            <v>15950.5</v>
          </cell>
          <cell r="DR10">
            <v>14895.154000000004</v>
          </cell>
          <cell r="DS10">
            <v>15503.313000000006</v>
          </cell>
          <cell r="DT10">
            <v>15887.935999999992</v>
          </cell>
          <cell r="DU10">
            <v>15312.555000000002</v>
          </cell>
          <cell r="DV10">
            <v>14744.373000000005</v>
          </cell>
          <cell r="DW10">
            <v>17638.114999999991</v>
          </cell>
          <cell r="DX10">
            <v>27696.39599999999</v>
          </cell>
          <cell r="DY10">
            <v>15288.473000000005</v>
          </cell>
          <cell r="DZ10">
            <v>27240.222000000002</v>
          </cell>
          <cell r="EA10">
            <v>17129.060999999994</v>
          </cell>
          <cell r="EB10">
            <v>15954.945000000003</v>
          </cell>
          <cell r="EC10">
            <v>14503.789000000001</v>
          </cell>
          <cell r="ED10">
            <v>12670.041000000001</v>
          </cell>
          <cell r="EE10">
            <v>4132.6569999999992</v>
          </cell>
          <cell r="EF10">
            <v>15424.396000000008</v>
          </cell>
          <cell r="EG10">
            <v>14456.620000000017</v>
          </cell>
          <cell r="EH10">
            <v>25450.457000000009</v>
          </cell>
          <cell r="EI10">
            <v>15982.155999999988</v>
          </cell>
          <cell r="EJ10">
            <v>13408.545000000002</v>
          </cell>
          <cell r="EK10">
            <v>12758.089</v>
          </cell>
          <cell r="EL10">
            <v>12632.321999999996</v>
          </cell>
          <cell r="EM10">
            <v>13016.967000000004</v>
          </cell>
          <cell r="EN10">
            <v>23796.314999999995</v>
          </cell>
          <cell r="EO10">
            <v>11841.762999999999</v>
          </cell>
          <cell r="EP10">
            <v>11138.884999999995</v>
          </cell>
          <cell r="EQ10">
            <v>12597.014999999999</v>
          </cell>
          <cell r="ER10">
            <v>12950.324999999993</v>
          </cell>
          <cell r="ES10">
            <v>11761.886000000006</v>
          </cell>
          <cell r="ET10">
            <v>24725.037000000004</v>
          </cell>
          <cell r="EU10">
            <v>2504.0769999999939</v>
          </cell>
          <cell r="EV10">
            <v>20545.257000000005</v>
          </cell>
          <cell r="EW10">
            <v>27293.170000000009</v>
          </cell>
          <cell r="EX10">
            <v>15063.221000000001</v>
          </cell>
          <cell r="EY10">
            <v>10541.789000000001</v>
          </cell>
          <cell r="EZ10">
            <v>22750.924999999999</v>
          </cell>
          <cell r="FA10">
            <v>11742.080000000002</v>
          </cell>
          <cell r="FB10">
            <v>11576.782000000007</v>
          </cell>
          <cell r="FC10">
            <v>961.53500000000349</v>
          </cell>
          <cell r="FD10">
            <v>12377.064000000006</v>
          </cell>
          <cell r="FE10">
            <v>12957.709000000003</v>
          </cell>
          <cell r="FF10">
            <v>13562.800000000003</v>
          </cell>
          <cell r="FG10">
            <v>24159.897000000004</v>
          </cell>
          <cell r="FH10">
            <v>22740.606000000007</v>
          </cell>
          <cell r="FI10">
            <v>12299.227999999988</v>
          </cell>
          <cell r="FJ10">
            <v>11110.788</v>
          </cell>
          <cell r="FK10">
            <v>20379.263999999996</v>
          </cell>
          <cell r="FL10">
            <v>11492.416000000005</v>
          </cell>
          <cell r="FM10">
            <v>17541.060000000012</v>
          </cell>
          <cell r="FN10">
            <v>18065.712999999996</v>
          </cell>
          <cell r="FO10">
            <v>12612.449000000001</v>
          </cell>
          <cell r="FP10">
            <v>12657.669000000002</v>
          </cell>
          <cell r="FQ10">
            <v>2950.2359999999899</v>
          </cell>
          <cell r="FR10">
            <v>2276.7510000000038</v>
          </cell>
          <cell r="FS10">
            <v>2179.2670000000071</v>
          </cell>
          <cell r="FT10">
            <v>3252.2839999999997</v>
          </cell>
          <cell r="FU10">
            <v>1865.0380000000005</v>
          </cell>
          <cell r="FV10">
            <v>2875.234000000004</v>
          </cell>
          <cell r="FW10">
            <v>3328.0160000000033</v>
          </cell>
          <cell r="FX10">
            <v>3094.2139999999999</v>
          </cell>
          <cell r="FY10">
            <v>2632.3830000000016</v>
          </cell>
          <cell r="FZ10">
            <v>151.75599999999395</v>
          </cell>
          <cell r="GA10">
            <v>213.92299999999523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10204.100000000002</v>
          </cell>
          <cell r="C11">
            <v>9108.7000000000007</v>
          </cell>
          <cell r="D11">
            <v>9480.2000000000007</v>
          </cell>
          <cell r="E11">
            <v>7693.6000000000022</v>
          </cell>
          <cell r="F11">
            <v>13274.900000000001</v>
          </cell>
          <cell r="G11">
            <v>14510.3</v>
          </cell>
          <cell r="H11">
            <v>16334.400000000003</v>
          </cell>
          <cell r="I11">
            <v>20614.100000000002</v>
          </cell>
          <cell r="J11">
            <v>19203.5</v>
          </cell>
          <cell r="K11">
            <v>18028.900000000001</v>
          </cell>
          <cell r="L11">
            <v>15633.2</v>
          </cell>
          <cell r="M11">
            <v>16212.000000000002</v>
          </cell>
          <cell r="N11">
            <v>11978.600000000002</v>
          </cell>
          <cell r="O11">
            <v>14111.200000000003</v>
          </cell>
          <cell r="P11">
            <v>13847.300000000003</v>
          </cell>
          <cell r="Q11">
            <v>17174.400000000001</v>
          </cell>
          <cell r="R11">
            <v>23360.700000000004</v>
          </cell>
          <cell r="S11">
            <v>20186.5</v>
          </cell>
          <cell r="T11">
            <v>19870.300000000003</v>
          </cell>
          <cell r="U11">
            <v>26023</v>
          </cell>
          <cell r="V11">
            <v>24091.200000000001</v>
          </cell>
          <cell r="W11">
            <v>23539.5</v>
          </cell>
          <cell r="X11">
            <v>24087.4</v>
          </cell>
          <cell r="Y11">
            <v>18873.2</v>
          </cell>
          <cell r="Z11">
            <v>18587.8</v>
          </cell>
          <cell r="AA11">
            <v>13067.800000000001</v>
          </cell>
          <cell r="AB11">
            <v>14854.300000000001</v>
          </cell>
          <cell r="AC11">
            <v>14871.800000000001</v>
          </cell>
          <cell r="AD11">
            <v>23483.100000000002</v>
          </cell>
          <cell r="AE11">
            <v>19317.000000000004</v>
          </cell>
          <cell r="AF11">
            <v>23055.7</v>
          </cell>
          <cell r="AG11">
            <v>21791.600000000002</v>
          </cell>
          <cell r="AH11">
            <v>26239.599999999999</v>
          </cell>
          <cell r="AI11">
            <v>30543.300000000003</v>
          </cell>
          <cell r="AJ11">
            <v>32319.500000000004</v>
          </cell>
          <cell r="AK11">
            <v>21107</v>
          </cell>
          <cell r="AL11">
            <v>19224.600000000002</v>
          </cell>
          <cell r="AM11">
            <v>15443.500000000002</v>
          </cell>
          <cell r="AN11">
            <v>17400.400000000001</v>
          </cell>
          <cell r="AO11">
            <v>17453.400000000001</v>
          </cell>
          <cell r="AP11">
            <v>20779.900000000001</v>
          </cell>
          <cell r="AQ11">
            <v>26900.9</v>
          </cell>
          <cell r="AR11">
            <v>33323.699999999997</v>
          </cell>
          <cell r="AS11">
            <v>28127.4</v>
          </cell>
          <cell r="AT11">
            <v>32982.5</v>
          </cell>
          <cell r="AU11">
            <v>33637.599999999999</v>
          </cell>
          <cell r="AV11">
            <v>30541.700000000004</v>
          </cell>
          <cell r="AW11">
            <v>24752.100000000002</v>
          </cell>
          <cell r="AX11">
            <v>21461.4</v>
          </cell>
          <cell r="AY11">
            <v>22763.9</v>
          </cell>
          <cell r="AZ11">
            <v>20243.300000000003</v>
          </cell>
          <cell r="BA11">
            <v>22707.100000000002</v>
          </cell>
          <cell r="BB11">
            <v>25848.7</v>
          </cell>
          <cell r="BC11">
            <v>29326.2</v>
          </cell>
          <cell r="BD11">
            <v>34518.5</v>
          </cell>
          <cell r="BE11">
            <v>30250.400000000005</v>
          </cell>
          <cell r="BF11">
            <v>33487.800000000003</v>
          </cell>
          <cell r="BG11">
            <v>30091.800000000003</v>
          </cell>
          <cell r="BH11">
            <v>22849.599999999999</v>
          </cell>
          <cell r="BI11">
            <v>17665.100000000002</v>
          </cell>
          <cell r="BJ11">
            <v>12849.199999999999</v>
          </cell>
          <cell r="BK11">
            <v>16778.7</v>
          </cell>
          <cell r="BL11">
            <v>17257.8</v>
          </cell>
          <cell r="BM11">
            <v>18002.3</v>
          </cell>
          <cell r="BN11">
            <v>20183.8</v>
          </cell>
          <cell r="BO11">
            <v>26962.9</v>
          </cell>
          <cell r="BP11">
            <v>32625.1</v>
          </cell>
          <cell r="BQ11">
            <v>24601.7</v>
          </cell>
          <cell r="BR11">
            <v>29706.000000000004</v>
          </cell>
          <cell r="BS11">
            <v>35823.699999999997</v>
          </cell>
          <cell r="BT11">
            <v>30326.800000000003</v>
          </cell>
          <cell r="BU11">
            <v>22572.9</v>
          </cell>
          <cell r="BV11">
            <v>15364.300000000003</v>
          </cell>
          <cell r="BW11">
            <v>15302.400000000001</v>
          </cell>
          <cell r="BX11">
            <v>14737.8</v>
          </cell>
          <cell r="BY11">
            <v>14938.5</v>
          </cell>
          <cell r="BZ11">
            <v>16391.5</v>
          </cell>
          <cell r="CA11">
            <v>20417.5</v>
          </cell>
          <cell r="CB11">
            <v>18847.2</v>
          </cell>
          <cell r="CC11">
            <v>22413.300000000003</v>
          </cell>
          <cell r="CD11">
            <v>24031.4</v>
          </cell>
          <cell r="CE11">
            <v>26183.9</v>
          </cell>
          <cell r="CF11">
            <v>26743.200000000004</v>
          </cell>
          <cell r="CG11">
            <v>17756.7</v>
          </cell>
          <cell r="CH11">
            <v>20235.900000000001</v>
          </cell>
          <cell r="CI11">
            <v>15298.100000000002</v>
          </cell>
          <cell r="CJ11">
            <v>15499.900000000003</v>
          </cell>
          <cell r="CK11">
            <v>16298.400000000001</v>
          </cell>
          <cell r="CL11">
            <v>20292.5</v>
          </cell>
          <cell r="CM11">
            <v>22846.800000000003</v>
          </cell>
          <cell r="CN11">
            <v>24521.200000000001</v>
          </cell>
          <cell r="CO11">
            <v>27337</v>
          </cell>
          <cell r="CP11">
            <v>27011.4</v>
          </cell>
          <cell r="CQ11">
            <v>26791.000000000004</v>
          </cell>
          <cell r="CR11">
            <v>26461.4</v>
          </cell>
          <cell r="CS11">
            <v>17658.900000000001</v>
          </cell>
          <cell r="CT11">
            <v>19496.900000000001</v>
          </cell>
          <cell r="CU11">
            <v>18231.500000000004</v>
          </cell>
          <cell r="CV11">
            <v>18939</v>
          </cell>
          <cell r="CW11">
            <v>19369.2</v>
          </cell>
          <cell r="CX11">
            <v>24237.300000000003</v>
          </cell>
          <cell r="CY11">
            <v>30813.4</v>
          </cell>
          <cell r="CZ11">
            <v>27193.9</v>
          </cell>
          <cell r="DA11">
            <v>30772.5</v>
          </cell>
          <cell r="DB11">
            <v>31323.5</v>
          </cell>
          <cell r="DC11">
            <v>32027.400000000005</v>
          </cell>
          <cell r="DD11">
            <v>30510.100000000002</v>
          </cell>
          <cell r="DE11">
            <v>19535.300000000003</v>
          </cell>
          <cell r="DF11">
            <v>22745</v>
          </cell>
          <cell r="DG11">
            <v>20252.900000000001</v>
          </cell>
          <cell r="DH11">
            <v>20564.300000000003</v>
          </cell>
          <cell r="DI11">
            <v>20205.900000000001</v>
          </cell>
          <cell r="DJ11">
            <v>22232.799999999999</v>
          </cell>
          <cell r="DK11">
            <v>24934.400000000001</v>
          </cell>
          <cell r="DL11">
            <v>25096</v>
          </cell>
          <cell r="DM11">
            <v>28838.600000000002</v>
          </cell>
          <cell r="DN11">
            <v>25194.400000000001</v>
          </cell>
          <cell r="DO11">
            <v>24510.2</v>
          </cell>
          <cell r="DP11">
            <v>23890.100000000002</v>
          </cell>
          <cell r="DQ11">
            <v>18929.400000000001</v>
          </cell>
          <cell r="DR11">
            <v>16903.065000000021</v>
          </cell>
          <cell r="DS11">
            <v>15719.960000000014</v>
          </cell>
          <cell r="DT11">
            <v>11536.744999999999</v>
          </cell>
          <cell r="DU11">
            <v>22530.396999999994</v>
          </cell>
          <cell r="DV11">
            <v>21804.048000000003</v>
          </cell>
          <cell r="DW11">
            <v>21375.655999999995</v>
          </cell>
          <cell r="DX11">
            <v>28697.267000000007</v>
          </cell>
          <cell r="DY11">
            <v>25171.118000000002</v>
          </cell>
          <cell r="DZ11">
            <v>28277.396000000008</v>
          </cell>
          <cell r="EA11">
            <v>27452.772000000001</v>
          </cell>
          <cell r="EB11">
            <v>23352.738000000001</v>
          </cell>
          <cell r="EC11">
            <v>23095.236000000004</v>
          </cell>
          <cell r="ED11">
            <v>24253.482000000004</v>
          </cell>
          <cell r="EE11">
            <v>17491.741000000002</v>
          </cell>
          <cell r="EF11">
            <v>22968.205999999998</v>
          </cell>
          <cell r="EG11">
            <v>19335.849000000009</v>
          </cell>
          <cell r="EH11">
            <v>18867.286</v>
          </cell>
          <cell r="EI11">
            <v>26873.273999999983</v>
          </cell>
          <cell r="EJ11">
            <v>24638.113999999994</v>
          </cell>
          <cell r="EK11">
            <v>28277.037000000011</v>
          </cell>
          <cell r="EL11">
            <v>22006.362999999994</v>
          </cell>
          <cell r="EM11">
            <v>22400.653000000002</v>
          </cell>
          <cell r="EN11">
            <v>20257.911999999989</v>
          </cell>
          <cell r="EO11">
            <v>18339.904000000002</v>
          </cell>
          <cell r="EP11">
            <v>18940.131000000012</v>
          </cell>
          <cell r="EQ11">
            <v>14629.924000000014</v>
          </cell>
          <cell r="ER11">
            <v>18597.116999999998</v>
          </cell>
          <cell r="ES11">
            <v>15054.639000000016</v>
          </cell>
          <cell r="ET11">
            <v>20509.463999999993</v>
          </cell>
          <cell r="EU11">
            <v>16209.188000000009</v>
          </cell>
          <cell r="EV11">
            <v>19397.740999999987</v>
          </cell>
          <cell r="EW11">
            <v>18566.140999999992</v>
          </cell>
          <cell r="EX11">
            <v>18685.357999999997</v>
          </cell>
          <cell r="EY11">
            <v>24211.462000000007</v>
          </cell>
          <cell r="EZ11">
            <v>18250.270000000008</v>
          </cell>
          <cell r="FA11">
            <v>10083.955000000007</v>
          </cell>
          <cell r="FB11">
            <v>8682.4199999999983</v>
          </cell>
          <cell r="FC11">
            <v>14025.142000000005</v>
          </cell>
          <cell r="FD11">
            <v>17452.101000000013</v>
          </cell>
          <cell r="FE11">
            <v>13431.661000000015</v>
          </cell>
          <cell r="FF11">
            <v>19948.067000000006</v>
          </cell>
          <cell r="FG11">
            <v>19267.486000000004</v>
          </cell>
          <cell r="FH11">
            <v>20185.611999999997</v>
          </cell>
          <cell r="FI11">
            <v>19246.096999999991</v>
          </cell>
          <cell r="FJ11">
            <v>18405.385999999999</v>
          </cell>
          <cell r="FK11">
            <v>18267.23599999999</v>
          </cell>
          <cell r="FL11">
            <v>17486.074000000001</v>
          </cell>
          <cell r="FM11">
            <v>8445.7909999999938</v>
          </cell>
          <cell r="FN11">
            <v>10671.149000000001</v>
          </cell>
          <cell r="FO11">
            <v>12176.858</v>
          </cell>
          <cell r="FP11">
            <v>11389.114000000001</v>
          </cell>
          <cell r="FQ11">
            <v>11795.663</v>
          </cell>
          <cell r="FR11">
            <v>14140.437000000002</v>
          </cell>
          <cell r="FS11">
            <v>16927.576000000001</v>
          </cell>
          <cell r="FT11">
            <v>18593.32</v>
          </cell>
          <cell r="FU11">
            <v>13021.308000000001</v>
          </cell>
          <cell r="FV11">
            <v>16524.713000000003</v>
          </cell>
          <cell r="FW11">
            <v>15610.608</v>
          </cell>
          <cell r="FX11">
            <v>13332.517</v>
          </cell>
          <cell r="FY11">
            <v>8922.2649999999994</v>
          </cell>
          <cell r="FZ11">
            <v>5888.7</v>
          </cell>
          <cell r="GA11">
            <v>4849.237000000001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128.80000000000001</v>
          </cell>
          <cell r="C12">
            <v>82.100000000000009</v>
          </cell>
          <cell r="D12">
            <v>121.7</v>
          </cell>
          <cell r="E12">
            <v>73.5</v>
          </cell>
          <cell r="F12">
            <v>122</v>
          </cell>
          <cell r="G12">
            <v>72.600000000000009</v>
          </cell>
          <cell r="H12">
            <v>97.600000000000009</v>
          </cell>
          <cell r="I12">
            <v>65.600000000000009</v>
          </cell>
          <cell r="J12">
            <v>80.400000000000006</v>
          </cell>
          <cell r="K12">
            <v>81.8</v>
          </cell>
          <cell r="L12">
            <v>78.400000000000006</v>
          </cell>
          <cell r="M12">
            <v>128.5</v>
          </cell>
          <cell r="N12">
            <v>108.50000000000001</v>
          </cell>
          <cell r="O12">
            <v>138.9</v>
          </cell>
          <cell r="P12">
            <v>148.9</v>
          </cell>
          <cell r="Q12">
            <v>137.30000000000001</v>
          </cell>
          <cell r="R12">
            <v>75</v>
          </cell>
          <cell r="S12">
            <v>70.600000000000009</v>
          </cell>
          <cell r="T12">
            <v>68.400000000000006</v>
          </cell>
          <cell r="U12">
            <v>77.8</v>
          </cell>
          <cell r="V12">
            <v>85.6</v>
          </cell>
          <cell r="W12">
            <v>4181.3999999999996</v>
          </cell>
          <cell r="X12">
            <v>345.2</v>
          </cell>
          <cell r="Y12">
            <v>322.8</v>
          </cell>
          <cell r="Z12">
            <v>937</v>
          </cell>
          <cell r="AA12">
            <v>1849.0000000000002</v>
          </cell>
          <cell r="AB12">
            <v>3408</v>
          </cell>
          <cell r="AC12">
            <v>316.2</v>
          </cell>
          <cell r="AD12">
            <v>860.1</v>
          </cell>
          <cell r="AE12">
            <v>1912.8000000000002</v>
          </cell>
          <cell r="AF12">
            <v>2003.0000000000002</v>
          </cell>
          <cell r="AG12">
            <v>1545.3000000000004</v>
          </cell>
          <cell r="AH12">
            <v>1637.3000000000002</v>
          </cell>
          <cell r="AI12">
            <v>4317.5</v>
          </cell>
          <cell r="AJ12">
            <v>4549.3</v>
          </cell>
          <cell r="AK12">
            <v>4419.5</v>
          </cell>
          <cell r="AL12">
            <v>2947.2</v>
          </cell>
          <cell r="AM12">
            <v>1451.9</v>
          </cell>
          <cell r="AN12">
            <v>775.2</v>
          </cell>
          <cell r="AO12">
            <v>338.30000000000007</v>
          </cell>
          <cell r="AP12">
            <v>253.20000000000005</v>
          </cell>
          <cell r="AQ12">
            <v>574.20000000000005</v>
          </cell>
          <cell r="AR12">
            <v>1023.1000000000001</v>
          </cell>
          <cell r="AS12">
            <v>955.40000000000009</v>
          </cell>
          <cell r="AT12">
            <v>1765.4</v>
          </cell>
          <cell r="AU12">
            <v>1641.4</v>
          </cell>
          <cell r="AV12">
            <v>1102.5</v>
          </cell>
          <cell r="AW12">
            <v>1871.7</v>
          </cell>
          <cell r="AX12">
            <v>1230</v>
          </cell>
          <cell r="AY12">
            <v>1204.9000000000001</v>
          </cell>
          <cell r="AZ12">
            <v>742.1</v>
          </cell>
          <cell r="BA12">
            <v>830</v>
          </cell>
          <cell r="BB12">
            <v>381.70000000000005</v>
          </cell>
          <cell r="BC12">
            <v>859.4</v>
          </cell>
          <cell r="BD12">
            <v>635.40000000000009</v>
          </cell>
          <cell r="BE12">
            <v>740.5</v>
          </cell>
          <cell r="BF12">
            <v>1014.4000000000001</v>
          </cell>
          <cell r="BG12">
            <v>1038.8</v>
          </cell>
          <cell r="BH12">
            <v>779.7</v>
          </cell>
          <cell r="BI12">
            <v>603.5</v>
          </cell>
          <cell r="BJ12">
            <v>760.2</v>
          </cell>
          <cell r="BK12">
            <v>582.1</v>
          </cell>
          <cell r="BL12">
            <v>499.79999999999995</v>
          </cell>
          <cell r="BM12">
            <v>519.20000000000005</v>
          </cell>
          <cell r="BN12">
            <v>299.70000000000005</v>
          </cell>
          <cell r="BO12">
            <v>443.50000000000006</v>
          </cell>
          <cell r="BP12">
            <v>278.10000000000002</v>
          </cell>
          <cell r="BQ12">
            <v>584.80000000000018</v>
          </cell>
          <cell r="BR12">
            <v>690.59999999999991</v>
          </cell>
          <cell r="BS12">
            <v>823.60000000000014</v>
          </cell>
          <cell r="BT12">
            <v>900.30000000000007</v>
          </cell>
          <cell r="BU12">
            <v>483.69999999999993</v>
          </cell>
          <cell r="BV12">
            <v>500.4</v>
          </cell>
          <cell r="BW12">
            <v>349.30000000000007</v>
          </cell>
          <cell r="BX12">
            <v>340.90000000000003</v>
          </cell>
          <cell r="BY12">
            <v>138.89999999999998</v>
          </cell>
          <cell r="BZ12">
            <v>94.400000000000034</v>
          </cell>
          <cell r="CA12">
            <v>114.1</v>
          </cell>
          <cell r="CB12">
            <v>336.70000000000005</v>
          </cell>
          <cell r="CC12">
            <v>376.8</v>
          </cell>
          <cell r="CD12">
            <v>423.29999999999995</v>
          </cell>
          <cell r="CE12">
            <v>604.29999999999995</v>
          </cell>
          <cell r="CF12">
            <v>454.00000000000011</v>
          </cell>
          <cell r="CG12">
            <v>411.30000000000007</v>
          </cell>
          <cell r="CH12">
            <v>431.90000000000003</v>
          </cell>
          <cell r="CI12">
            <v>526.50000000000011</v>
          </cell>
          <cell r="CJ12">
            <v>424.80000000000007</v>
          </cell>
          <cell r="CK12">
            <v>185.39999999999998</v>
          </cell>
          <cell r="CL12">
            <v>56.2</v>
          </cell>
          <cell r="CM12">
            <v>392.80000000000007</v>
          </cell>
          <cell r="CN12">
            <v>516.5</v>
          </cell>
          <cell r="CO12">
            <v>201.3</v>
          </cell>
          <cell r="CP12">
            <v>307.89999999999998</v>
          </cell>
          <cell r="CQ12">
            <v>336.30000000000018</v>
          </cell>
          <cell r="CR12">
            <v>481.40000000000009</v>
          </cell>
          <cell r="CS12">
            <v>935.00000000000023</v>
          </cell>
          <cell r="CT12">
            <v>2105</v>
          </cell>
          <cell r="CU12">
            <v>763.40000000000009</v>
          </cell>
          <cell r="CV12">
            <v>614.1</v>
          </cell>
          <cell r="CW12">
            <v>73.200000000000045</v>
          </cell>
          <cell r="CX12">
            <v>348.20000000000005</v>
          </cell>
          <cell r="CY12">
            <v>621.79999999999973</v>
          </cell>
          <cell r="CZ12">
            <v>308.79999999999995</v>
          </cell>
          <cell r="DA12">
            <v>586.40000000000009</v>
          </cell>
          <cell r="DB12">
            <v>818.90000000000009</v>
          </cell>
          <cell r="DC12">
            <v>1271</v>
          </cell>
          <cell r="DD12">
            <v>1082.4000000000001</v>
          </cell>
          <cell r="DE12">
            <v>753.80000000000018</v>
          </cell>
          <cell r="DF12">
            <v>882.19999999999993</v>
          </cell>
          <cell r="DG12">
            <v>380.40000000000009</v>
          </cell>
          <cell r="DH12">
            <v>326.5</v>
          </cell>
          <cell r="DI12">
            <v>322.09999999999991</v>
          </cell>
          <cell r="DJ12">
            <v>277.5</v>
          </cell>
          <cell r="DK12">
            <v>163.70000000000005</v>
          </cell>
          <cell r="DL12">
            <v>357.90000000000009</v>
          </cell>
          <cell r="DM12">
            <v>410.29999999999995</v>
          </cell>
          <cell r="DN12">
            <v>1030.5</v>
          </cell>
          <cell r="DO12">
            <v>788.59999999999991</v>
          </cell>
          <cell r="DP12">
            <v>492.59999999999991</v>
          </cell>
          <cell r="DQ12">
            <v>446.89999999999986</v>
          </cell>
          <cell r="DR12">
            <v>395.48</v>
          </cell>
          <cell r="DS12">
            <v>361.24000000000012</v>
          </cell>
          <cell r="DT12">
            <v>540.3299999999997</v>
          </cell>
          <cell r="DU12">
            <v>306.10000000000036</v>
          </cell>
          <cell r="DV12">
            <v>288.76000000000022</v>
          </cell>
          <cell r="DW12">
            <v>392.93099999999981</v>
          </cell>
          <cell r="DX12">
            <v>320.98000000000036</v>
          </cell>
          <cell r="DY12">
            <v>275.42000000000007</v>
          </cell>
          <cell r="DZ12">
            <v>385.7349999999999</v>
          </cell>
          <cell r="EA12">
            <v>219.92800000000011</v>
          </cell>
          <cell r="EB12">
            <v>722.84199999999987</v>
          </cell>
          <cell r="EC12">
            <v>1762.0349999999992</v>
          </cell>
          <cell r="ED12">
            <v>447</v>
          </cell>
          <cell r="EE12">
            <v>951.61199999999997</v>
          </cell>
          <cell r="EF12">
            <v>1029.2049999999995</v>
          </cell>
          <cell r="EG12">
            <v>888.9940000000006</v>
          </cell>
          <cell r="EH12">
            <v>547.86199999999997</v>
          </cell>
          <cell r="EI12">
            <v>756.12799999999993</v>
          </cell>
          <cell r="EJ12">
            <v>476.12200000000018</v>
          </cell>
          <cell r="EK12">
            <v>297.24</v>
          </cell>
          <cell r="EL12">
            <v>313.79999999999973</v>
          </cell>
          <cell r="EM12">
            <v>733.47700000000032</v>
          </cell>
          <cell r="EN12">
            <v>709.10200000000054</v>
          </cell>
          <cell r="EO12">
            <v>705.36499999999978</v>
          </cell>
          <cell r="EP12">
            <v>382.77600000000029</v>
          </cell>
          <cell r="EQ12">
            <v>298.69000000000005</v>
          </cell>
          <cell r="ER12">
            <v>408.68100000000027</v>
          </cell>
          <cell r="ES12">
            <v>399.97600000000011</v>
          </cell>
          <cell r="ET12">
            <v>644.77500000000009</v>
          </cell>
          <cell r="EU12">
            <v>464.58500000000004</v>
          </cell>
          <cell r="EV12">
            <v>375.29100000000062</v>
          </cell>
          <cell r="EW12">
            <v>465.40999999999985</v>
          </cell>
          <cell r="EX12">
            <v>370.41299999999956</v>
          </cell>
          <cell r="EY12">
            <v>477.70800000000008</v>
          </cell>
          <cell r="EZ12">
            <v>642.31500000000005</v>
          </cell>
          <cell r="FA12">
            <v>583.52800000000002</v>
          </cell>
          <cell r="FB12">
            <v>239.53000000000003</v>
          </cell>
          <cell r="FC12">
            <v>6103.2000000000007</v>
          </cell>
          <cell r="FD12">
            <v>317.0200000000001</v>
          </cell>
          <cell r="FE12">
            <v>110.83200000000022</v>
          </cell>
          <cell r="FF12">
            <v>538.154</v>
          </cell>
          <cell r="FG12">
            <v>327.27999999999952</v>
          </cell>
          <cell r="FH12">
            <v>488.93499999999972</v>
          </cell>
          <cell r="FI12">
            <v>586.64600000000019</v>
          </cell>
          <cell r="FJ12">
            <v>419.48999999999978</v>
          </cell>
          <cell r="FK12">
            <v>490.78200000000015</v>
          </cell>
          <cell r="FL12">
            <v>415.70000000000005</v>
          </cell>
          <cell r="FM12">
            <v>482.87199999999996</v>
          </cell>
          <cell r="FN12">
            <v>328.66399999999999</v>
          </cell>
          <cell r="FO12">
            <v>231.947</v>
          </cell>
          <cell r="FP12">
            <v>199.65899999999999</v>
          </cell>
          <cell r="FQ12">
            <v>220.23000000000002</v>
          </cell>
          <cell r="FR12">
            <v>387.23900000000003</v>
          </cell>
          <cell r="FS12">
            <v>370.46000000000004</v>
          </cell>
          <cell r="FT12">
            <v>477.15100000000007</v>
          </cell>
          <cell r="FU12">
            <v>269.48999999999995</v>
          </cell>
          <cell r="FV12">
            <v>268.3900000000001</v>
          </cell>
          <cell r="FW12">
            <v>476.40999999999997</v>
          </cell>
          <cell r="FX12">
            <v>200.72000000000003</v>
          </cell>
          <cell r="FY12">
            <v>322.27999999999997</v>
          </cell>
          <cell r="FZ12">
            <v>378.76</v>
          </cell>
          <cell r="GA12">
            <v>311.42999999999984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334.3</v>
          </cell>
          <cell r="C13">
            <v>371.40000000000003</v>
          </cell>
          <cell r="D13">
            <v>593.30000000000007</v>
          </cell>
          <cell r="E13">
            <v>707.7</v>
          </cell>
          <cell r="F13">
            <v>590.19999999999993</v>
          </cell>
          <cell r="G13">
            <v>408.20000000000005</v>
          </cell>
          <cell r="H13">
            <v>413.79999999999995</v>
          </cell>
          <cell r="I13">
            <v>551</v>
          </cell>
          <cell r="J13">
            <v>777.09999999999991</v>
          </cell>
          <cell r="K13">
            <v>1635.5</v>
          </cell>
          <cell r="L13">
            <v>1369</v>
          </cell>
          <cell r="M13">
            <v>1027.2</v>
          </cell>
          <cell r="N13">
            <v>577.69999999999993</v>
          </cell>
          <cell r="O13">
            <v>549.70000000000005</v>
          </cell>
          <cell r="P13">
            <v>336.8</v>
          </cell>
          <cell r="Q13">
            <v>220.70000000000002</v>
          </cell>
          <cell r="R13">
            <v>483.2</v>
          </cell>
          <cell r="S13">
            <v>422.09999999999997</v>
          </cell>
          <cell r="T13">
            <v>639.1</v>
          </cell>
          <cell r="U13">
            <v>456.7</v>
          </cell>
          <cell r="V13">
            <v>683.1</v>
          </cell>
          <cell r="W13">
            <v>938.2</v>
          </cell>
          <cell r="X13">
            <v>373.5</v>
          </cell>
          <cell r="Y13">
            <v>418.1</v>
          </cell>
          <cell r="Z13">
            <v>154.69999999999999</v>
          </cell>
          <cell r="AA13">
            <v>276.3</v>
          </cell>
          <cell r="AB13">
            <v>172.7</v>
          </cell>
          <cell r="AC13">
            <v>101.69999999999999</v>
          </cell>
          <cell r="AD13">
            <v>238.30000000000007</v>
          </cell>
          <cell r="AE13">
            <v>150.30000000000007</v>
          </cell>
          <cell r="AF13">
            <v>132</v>
          </cell>
          <cell r="AG13">
            <v>266.10000000000002</v>
          </cell>
          <cell r="AH13">
            <v>240.10000000000002</v>
          </cell>
          <cell r="AI13">
            <v>279.39999999999998</v>
          </cell>
          <cell r="AJ13">
            <v>311.10000000000014</v>
          </cell>
          <cell r="AK13">
            <v>504.90000000000009</v>
          </cell>
          <cell r="AL13">
            <v>360.50000000000011</v>
          </cell>
          <cell r="AM13">
            <v>378.29999999999995</v>
          </cell>
          <cell r="AN13">
            <v>166.5</v>
          </cell>
          <cell r="AO13">
            <v>109.20000000000005</v>
          </cell>
          <cell r="AP13">
            <v>65</v>
          </cell>
          <cell r="AQ13">
            <v>172.70000000000005</v>
          </cell>
          <cell r="AR13">
            <v>347.79999999999995</v>
          </cell>
          <cell r="AS13">
            <v>429.59999999999997</v>
          </cell>
          <cell r="AT13">
            <v>435.60000000000008</v>
          </cell>
          <cell r="AU13">
            <v>444.5</v>
          </cell>
          <cell r="AV13">
            <v>174.40000000000009</v>
          </cell>
          <cell r="AW13">
            <v>144.49999999999994</v>
          </cell>
          <cell r="AX13">
            <v>211.39999999999998</v>
          </cell>
          <cell r="AY13">
            <v>141.20000000000005</v>
          </cell>
          <cell r="AZ13">
            <v>87.000000000000028</v>
          </cell>
          <cell r="BA13">
            <v>115.80000000000001</v>
          </cell>
          <cell r="BB13">
            <v>132.10000000000002</v>
          </cell>
          <cell r="BC13">
            <v>191.00000000000006</v>
          </cell>
          <cell r="BD13">
            <v>287.30000000000007</v>
          </cell>
          <cell r="BE13">
            <v>196.20000000000005</v>
          </cell>
          <cell r="BF13">
            <v>381.5</v>
          </cell>
          <cell r="BG13">
            <v>601.30000000000007</v>
          </cell>
          <cell r="BH13">
            <v>424.20000000000005</v>
          </cell>
          <cell r="BI13">
            <v>281.10000000000002</v>
          </cell>
          <cell r="BJ13">
            <v>88.100000000000023</v>
          </cell>
          <cell r="BK13">
            <v>64.600000000000023</v>
          </cell>
          <cell r="BL13">
            <v>128.5</v>
          </cell>
          <cell r="BM13">
            <v>131.40000000000003</v>
          </cell>
          <cell r="BN13">
            <v>46.5</v>
          </cell>
          <cell r="BO13">
            <v>156.5</v>
          </cell>
          <cell r="BP13">
            <v>70.799999999999955</v>
          </cell>
          <cell r="BQ13">
            <v>110.10000000000002</v>
          </cell>
          <cell r="BR13">
            <v>196.30000000000007</v>
          </cell>
          <cell r="BS13">
            <v>366.30000000000018</v>
          </cell>
          <cell r="BT13">
            <v>352.20000000000005</v>
          </cell>
          <cell r="BU13">
            <v>458.20000000000005</v>
          </cell>
          <cell r="BV13">
            <v>974.10000000000014</v>
          </cell>
          <cell r="BW13">
            <v>492.59999999999991</v>
          </cell>
          <cell r="BX13">
            <v>408.20000000000005</v>
          </cell>
          <cell r="BY13">
            <v>266.70000000000005</v>
          </cell>
          <cell r="BZ13">
            <v>266.40000000000003</v>
          </cell>
          <cell r="CA13">
            <v>208.70000000000005</v>
          </cell>
          <cell r="CB13">
            <v>477.5</v>
          </cell>
          <cell r="CC13">
            <v>774.59999999999991</v>
          </cell>
          <cell r="CD13">
            <v>503.90000000000009</v>
          </cell>
          <cell r="CE13">
            <v>1462.8000000000002</v>
          </cell>
          <cell r="CF13">
            <v>2034.7</v>
          </cell>
          <cell r="CG13">
            <v>2114</v>
          </cell>
          <cell r="CH13">
            <v>1413.6000000000001</v>
          </cell>
          <cell r="CI13">
            <v>2611</v>
          </cell>
          <cell r="CJ13">
            <v>1386.6999999999998</v>
          </cell>
          <cell r="CK13">
            <v>658.6</v>
          </cell>
          <cell r="CL13">
            <v>845.4</v>
          </cell>
          <cell r="CM13">
            <v>1299.2000000000003</v>
          </cell>
          <cell r="CN13">
            <v>2373.5</v>
          </cell>
          <cell r="CO13">
            <v>2065.5</v>
          </cell>
          <cell r="CP13">
            <v>2726.4999999999995</v>
          </cell>
          <cell r="CQ13">
            <v>3174</v>
          </cell>
          <cell r="CR13">
            <v>2759.1000000000008</v>
          </cell>
          <cell r="CS13">
            <v>2682.1</v>
          </cell>
          <cell r="CT13">
            <v>1715.7000000000003</v>
          </cell>
          <cell r="CU13">
            <v>1510.1000000000001</v>
          </cell>
          <cell r="CV13">
            <v>963.7</v>
          </cell>
          <cell r="CW13">
            <v>340.20000000000005</v>
          </cell>
          <cell r="CX13">
            <v>1699.1</v>
          </cell>
          <cell r="CY13">
            <v>1883.1</v>
          </cell>
          <cell r="CZ13">
            <v>2214</v>
          </cell>
          <cell r="DA13">
            <v>3993.0000000000005</v>
          </cell>
          <cell r="DB13">
            <v>4215.6000000000004</v>
          </cell>
          <cell r="DC13">
            <v>4478.1000000000004</v>
          </cell>
          <cell r="DD13">
            <v>4829.3999999999996</v>
          </cell>
          <cell r="DE13">
            <v>3840.3000000000006</v>
          </cell>
          <cell r="DF13">
            <v>2742.7</v>
          </cell>
          <cell r="DG13">
            <v>1697.8000000000002</v>
          </cell>
          <cell r="DH13">
            <v>1015.4</v>
          </cell>
          <cell r="DI13">
            <v>755.8</v>
          </cell>
          <cell r="DJ13">
            <v>1814.2</v>
          </cell>
          <cell r="DK13">
            <v>1440.7999999999997</v>
          </cell>
          <cell r="DL13">
            <v>2783.8</v>
          </cell>
          <cell r="DM13">
            <v>2293</v>
          </cell>
          <cell r="DN13">
            <v>2462.2000000000003</v>
          </cell>
          <cell r="DO13">
            <v>2175.3000000000002</v>
          </cell>
          <cell r="DP13">
            <v>2168.1</v>
          </cell>
          <cell r="DQ13">
            <v>965.90000000000032</v>
          </cell>
          <cell r="DR13">
            <v>884.50700000000006</v>
          </cell>
          <cell r="DS13">
            <v>893.96500000000015</v>
          </cell>
          <cell r="DT13">
            <v>158.40000000000009</v>
          </cell>
          <cell r="DU13">
            <v>177.51999999999998</v>
          </cell>
          <cell r="DV13">
            <v>854.47499999999991</v>
          </cell>
          <cell r="DW13">
            <v>1274.6299999999999</v>
          </cell>
          <cell r="DX13">
            <v>1377.8369999999998</v>
          </cell>
          <cell r="DY13">
            <v>2010.1220000000005</v>
          </cell>
          <cell r="DZ13">
            <v>2079.1000000000004</v>
          </cell>
          <cell r="EA13">
            <v>2003.8370000000004</v>
          </cell>
          <cell r="EB13">
            <v>2371.1519999999991</v>
          </cell>
          <cell r="EC13">
            <v>2254.3120000000008</v>
          </cell>
          <cell r="ED13">
            <v>2071.2699999999986</v>
          </cell>
          <cell r="EE13">
            <v>1906.5840000000005</v>
          </cell>
          <cell r="EF13">
            <v>713.43000000000029</v>
          </cell>
          <cell r="EG13">
            <v>346.47</v>
          </cell>
          <cell r="EH13">
            <v>766.57000000000016</v>
          </cell>
          <cell r="EI13">
            <v>1304.4129999999996</v>
          </cell>
          <cell r="EJ13">
            <v>1117.271</v>
          </cell>
          <cell r="EK13">
            <v>1310.7230000000009</v>
          </cell>
          <cell r="EL13">
            <v>1164.5899999999999</v>
          </cell>
          <cell r="EM13">
            <v>1292.5649999999998</v>
          </cell>
          <cell r="EN13">
            <v>1276.9199999999998</v>
          </cell>
          <cell r="EO13">
            <v>1069.7600000000004</v>
          </cell>
          <cell r="EP13">
            <v>960.6400000000001</v>
          </cell>
          <cell r="EQ13">
            <v>603.13999999999965</v>
          </cell>
          <cell r="ER13">
            <v>379.30000000000018</v>
          </cell>
          <cell r="ES13">
            <v>499.3</v>
          </cell>
          <cell r="ET13">
            <v>653.06900000000019</v>
          </cell>
          <cell r="EU13">
            <v>545.88</v>
          </cell>
          <cell r="EV13">
            <v>745.60800000000029</v>
          </cell>
          <cell r="EW13">
            <v>1279.4279999999999</v>
          </cell>
          <cell r="EX13">
            <v>1085.6000000000001</v>
          </cell>
          <cell r="EY13">
            <v>1662.5820000000001</v>
          </cell>
          <cell r="EZ13">
            <v>1832.0450000000001</v>
          </cell>
          <cell r="FA13">
            <v>820.04000000000008</v>
          </cell>
          <cell r="FB13">
            <v>200.29499999999996</v>
          </cell>
          <cell r="FC13">
            <v>176.07499999999999</v>
          </cell>
          <cell r="FD13">
            <v>180.37400000000002</v>
          </cell>
          <cell r="FE13">
            <v>194.28999999999996</v>
          </cell>
          <cell r="FF13">
            <v>338.59999999999997</v>
          </cell>
          <cell r="FG13">
            <v>619.59700000000112</v>
          </cell>
          <cell r="FH13">
            <v>1070.3329999999999</v>
          </cell>
          <cell r="FI13">
            <v>1110.17</v>
          </cell>
          <cell r="FJ13">
            <v>1049.8069999999998</v>
          </cell>
          <cell r="FK13">
            <v>1079.579</v>
          </cell>
          <cell r="FL13">
            <v>367.53699999999969</v>
          </cell>
          <cell r="FM13">
            <v>229.19100000000003</v>
          </cell>
          <cell r="FN13">
            <v>219.98000000000002</v>
          </cell>
          <cell r="FO13">
            <v>220.00700000000006</v>
          </cell>
          <cell r="FP13">
            <v>261.74799999999999</v>
          </cell>
          <cell r="FQ13">
            <v>262.95199999999994</v>
          </cell>
          <cell r="FR13">
            <v>142.69599999999997</v>
          </cell>
          <cell r="FS13">
            <v>331.56800000000004</v>
          </cell>
          <cell r="FT13">
            <v>648.88699999999994</v>
          </cell>
          <cell r="FU13">
            <v>686.9910000000001</v>
          </cell>
          <cell r="FV13">
            <v>332.2890000000001</v>
          </cell>
          <cell r="FW13">
            <v>367.71999999999991</v>
          </cell>
          <cell r="FX13">
            <v>201.96399999999994</v>
          </cell>
          <cell r="FY13">
            <v>408.96000000000004</v>
          </cell>
          <cell r="FZ13">
            <v>299.52000000000004</v>
          </cell>
          <cell r="GA13">
            <v>157.44000000000005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970.60000000000014</v>
          </cell>
          <cell r="C14">
            <v>100.79999999999998</v>
          </cell>
          <cell r="D14">
            <v>339.5</v>
          </cell>
          <cell r="E14">
            <v>102.2</v>
          </cell>
          <cell r="F14">
            <v>40.5</v>
          </cell>
          <cell r="G14">
            <v>34.800000000000004</v>
          </cell>
          <cell r="H14">
            <v>52.2</v>
          </cell>
          <cell r="I14">
            <v>0</v>
          </cell>
          <cell r="J14">
            <v>264</v>
          </cell>
          <cell r="K14">
            <v>71.8</v>
          </cell>
          <cell r="L14">
            <v>289.39999999999998</v>
          </cell>
          <cell r="M14">
            <v>72.8</v>
          </cell>
          <cell r="N14">
            <v>719.30000000000007</v>
          </cell>
          <cell r="O14">
            <v>201.20000000000002</v>
          </cell>
          <cell r="P14">
            <v>1.8</v>
          </cell>
          <cell r="Q14">
            <v>0</v>
          </cell>
          <cell r="R14">
            <v>0</v>
          </cell>
          <cell r="S14">
            <v>0.5</v>
          </cell>
          <cell r="T14">
            <v>46</v>
          </cell>
          <cell r="U14">
            <v>0</v>
          </cell>
          <cell r="V14">
            <v>25.400000000000002</v>
          </cell>
          <cell r="W14">
            <v>271.40000000000003</v>
          </cell>
          <cell r="X14">
            <v>437.90000000000003</v>
          </cell>
          <cell r="Y14">
            <v>144</v>
          </cell>
          <cell r="Z14">
            <v>166.9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0.1</v>
          </cell>
          <cell r="AG14">
            <v>48</v>
          </cell>
          <cell r="AH14">
            <v>0</v>
          </cell>
          <cell r="AI14">
            <v>96</v>
          </cell>
          <cell r="AJ14">
            <v>240.10000000000002</v>
          </cell>
          <cell r="AK14">
            <v>216</v>
          </cell>
          <cell r="AL14">
            <v>82.4</v>
          </cell>
          <cell r="AM14">
            <v>52</v>
          </cell>
          <cell r="AN14">
            <v>0</v>
          </cell>
          <cell r="AO14">
            <v>0.5</v>
          </cell>
          <cell r="AP14">
            <v>0</v>
          </cell>
          <cell r="AQ14">
            <v>0</v>
          </cell>
          <cell r="AR14">
            <v>20.400000000000091</v>
          </cell>
          <cell r="AS14">
            <v>0</v>
          </cell>
          <cell r="AT14">
            <v>96</v>
          </cell>
          <cell r="AU14">
            <v>164.9</v>
          </cell>
          <cell r="AV14">
            <v>298.90000000000003</v>
          </cell>
          <cell r="AW14">
            <v>157</v>
          </cell>
          <cell r="AX14">
            <v>319.60000000000002</v>
          </cell>
          <cell r="AY14">
            <v>289</v>
          </cell>
          <cell r="AZ14">
            <v>563.1</v>
          </cell>
          <cell r="BA14">
            <v>96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24</v>
          </cell>
          <cell r="BH14">
            <v>144.5</v>
          </cell>
          <cell r="BI14">
            <v>233</v>
          </cell>
          <cell r="BJ14">
            <v>380.3</v>
          </cell>
          <cell r="BK14">
            <v>336.50000000000006</v>
          </cell>
          <cell r="BL14">
            <v>103.2</v>
          </cell>
          <cell r="BM14">
            <v>0</v>
          </cell>
          <cell r="BN14">
            <v>0</v>
          </cell>
          <cell r="BO14">
            <v>0</v>
          </cell>
          <cell r="BP14">
            <v>0.60000000000000009</v>
          </cell>
          <cell r="BQ14">
            <v>28.1</v>
          </cell>
          <cell r="BR14">
            <v>0</v>
          </cell>
          <cell r="BS14">
            <v>0</v>
          </cell>
          <cell r="BT14">
            <v>249.9</v>
          </cell>
          <cell r="BU14">
            <v>119</v>
          </cell>
          <cell r="BV14">
            <v>173.5</v>
          </cell>
          <cell r="BW14">
            <v>134</v>
          </cell>
          <cell r="BX14">
            <v>117</v>
          </cell>
          <cell r="BY14">
            <v>0</v>
          </cell>
          <cell r="BZ14">
            <v>0</v>
          </cell>
          <cell r="CA14">
            <v>0</v>
          </cell>
          <cell r="CB14">
            <v>24</v>
          </cell>
          <cell r="CC14">
            <v>0</v>
          </cell>
          <cell r="CD14">
            <v>0</v>
          </cell>
          <cell r="CE14">
            <v>107</v>
          </cell>
          <cell r="CF14">
            <v>178</v>
          </cell>
          <cell r="CG14">
            <v>140</v>
          </cell>
          <cell r="CH14">
            <v>23.6</v>
          </cell>
          <cell r="CI14">
            <v>60.1</v>
          </cell>
          <cell r="CJ14">
            <v>25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22</v>
          </cell>
          <cell r="CP14">
            <v>22</v>
          </cell>
          <cell r="CQ14">
            <v>22</v>
          </cell>
          <cell r="CR14">
            <v>22.5</v>
          </cell>
          <cell r="CS14">
            <v>0</v>
          </cell>
          <cell r="CT14">
            <v>22.5</v>
          </cell>
          <cell r="CU14">
            <v>70.5</v>
          </cell>
          <cell r="CV14">
            <v>118.7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48</v>
          </cell>
          <cell r="DC14">
            <v>54.099999999999994</v>
          </cell>
          <cell r="DD14">
            <v>116.9</v>
          </cell>
          <cell r="DE14">
            <v>115.69999999999982</v>
          </cell>
          <cell r="DF14">
            <v>19.899999999999636</v>
          </cell>
          <cell r="DG14">
            <v>169.9</v>
          </cell>
          <cell r="DH14">
            <v>0</v>
          </cell>
          <cell r="DI14">
            <v>0</v>
          </cell>
          <cell r="DJ14">
            <v>0</v>
          </cell>
          <cell r="DK14">
            <v>9.9999999999909051E-2</v>
          </cell>
          <cell r="DL14">
            <v>0</v>
          </cell>
          <cell r="DM14">
            <v>64.699999999999818</v>
          </cell>
          <cell r="DN14">
            <v>23.800000000000182</v>
          </cell>
          <cell r="DO14">
            <v>23.799999999999272</v>
          </cell>
          <cell r="DP14">
            <v>98</v>
          </cell>
          <cell r="DQ14">
            <v>101.7</v>
          </cell>
          <cell r="DR14">
            <v>73.9399999999996</v>
          </cell>
          <cell r="DS14">
            <v>24.967999999999847</v>
          </cell>
          <cell r="DT14">
            <v>147.31000000000003</v>
          </cell>
          <cell r="DU14">
            <v>94.584999999999994</v>
          </cell>
          <cell r="DV14">
            <v>0</v>
          </cell>
          <cell r="DW14">
            <v>5.5000000000063665E-2</v>
          </cell>
          <cell r="DX14">
            <v>74.184000000000196</v>
          </cell>
          <cell r="DY14">
            <v>439.21699999999964</v>
          </cell>
          <cell r="DZ14">
            <v>594.18500000000006</v>
          </cell>
          <cell r="EA14">
            <v>636.44800000000032</v>
          </cell>
          <cell r="EB14">
            <v>794.62700000000041</v>
          </cell>
          <cell r="EC14">
            <v>173.65200000000007</v>
          </cell>
          <cell r="ED14">
            <v>423.87800000000061</v>
          </cell>
          <cell r="EE14">
            <v>202.35800000000003</v>
          </cell>
          <cell r="EF14">
            <v>224.06700000000006</v>
          </cell>
          <cell r="EG14">
            <v>98.216999999999885</v>
          </cell>
          <cell r="EH14">
            <v>24.566000000000102</v>
          </cell>
          <cell r="EI14">
            <v>368.78499999999985</v>
          </cell>
          <cell r="EJ14">
            <v>544.35500000000025</v>
          </cell>
          <cell r="EK14">
            <v>208.45300000000043</v>
          </cell>
          <cell r="EL14">
            <v>287.57199999999995</v>
          </cell>
          <cell r="EM14">
            <v>283.83899999999994</v>
          </cell>
          <cell r="EN14">
            <v>406.09299999999996</v>
          </cell>
          <cell r="EO14">
            <v>297.52499999999964</v>
          </cell>
          <cell r="EP14">
            <v>28.267999999999997</v>
          </cell>
          <cell r="EQ14">
            <v>345.10800000000012</v>
          </cell>
          <cell r="ER14">
            <v>52.080000000000027</v>
          </cell>
          <cell r="ES14">
            <v>72.744999999999891</v>
          </cell>
          <cell r="ET14">
            <v>26.774000000001251</v>
          </cell>
          <cell r="EU14">
            <v>0.20100000000093132</v>
          </cell>
          <cell r="EV14">
            <v>0.39199999999982538</v>
          </cell>
          <cell r="EW14">
            <v>0.23000000000001819</v>
          </cell>
          <cell r="EX14">
            <v>134.06900000000007</v>
          </cell>
          <cell r="EY14">
            <v>5.4000000000032689E-2</v>
          </cell>
          <cell r="EZ14">
            <v>0.27299999999995639</v>
          </cell>
          <cell r="FA14">
            <v>91.361999999999171</v>
          </cell>
          <cell r="FB14">
            <v>297.42900000000003</v>
          </cell>
          <cell r="FC14">
            <v>131.31599999999889</v>
          </cell>
          <cell r="FD14">
            <v>51.991000000000106</v>
          </cell>
          <cell r="FE14">
            <v>46.43800000000013</v>
          </cell>
          <cell r="FF14">
            <v>75.400000000000006</v>
          </cell>
          <cell r="FG14">
            <v>57.577000000000083</v>
          </cell>
          <cell r="FH14">
            <v>2.2800000000000811</v>
          </cell>
          <cell r="FI14">
            <v>155.73400000000032</v>
          </cell>
          <cell r="FJ14">
            <v>2.2980000000000476</v>
          </cell>
          <cell r="FK14">
            <v>113.46099999999991</v>
          </cell>
          <cell r="FL14">
            <v>481.14799999999997</v>
          </cell>
          <cell r="FM14">
            <v>173.61199999999997</v>
          </cell>
          <cell r="FN14">
            <v>2967.7730000000001</v>
          </cell>
          <cell r="FO14">
            <v>2855.7630000000004</v>
          </cell>
          <cell r="FP14">
            <v>2711.96</v>
          </cell>
          <cell r="FQ14">
            <v>2480.1909999999998</v>
          </cell>
          <cell r="FR14">
            <v>1959.674</v>
          </cell>
          <cell r="FS14">
            <v>2209.6120000000001</v>
          </cell>
          <cell r="FT14">
            <v>1050.8310000000001</v>
          </cell>
          <cell r="FU14">
            <v>1336.681</v>
          </cell>
          <cell r="FV14">
            <v>1052.819</v>
          </cell>
          <cell r="FW14">
            <v>1308.817</v>
          </cell>
          <cell r="FX14">
            <v>900.49299999999994</v>
          </cell>
          <cell r="FY14">
            <v>917.93499999999995</v>
          </cell>
          <cell r="FZ14">
            <v>709.15899999999999</v>
          </cell>
          <cell r="GA14">
            <v>520.3420000000001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13082.100000000002</v>
          </cell>
          <cell r="C15">
            <v>18168.900000000001</v>
          </cell>
          <cell r="D15">
            <v>21882.300000000003</v>
          </cell>
          <cell r="E15">
            <v>21892.600000000002</v>
          </cell>
          <cell r="F15">
            <v>24315</v>
          </cell>
          <cell r="G15">
            <v>24035.5</v>
          </cell>
          <cell r="H15">
            <v>25681.5</v>
          </cell>
          <cell r="I15">
            <v>21837</v>
          </cell>
          <cell r="J15">
            <v>25935.8</v>
          </cell>
          <cell r="K15">
            <v>25630.400000000001</v>
          </cell>
          <cell r="L15">
            <v>21724.600000000006</v>
          </cell>
          <cell r="M15">
            <v>19272.5</v>
          </cell>
          <cell r="N15">
            <v>16835.8</v>
          </cell>
          <cell r="O15">
            <v>22906.199999999997</v>
          </cell>
          <cell r="P15">
            <v>26688.100000000002</v>
          </cell>
          <cell r="Q15">
            <v>23072.699999999997</v>
          </cell>
          <cell r="R15">
            <v>28410.100000000002</v>
          </cell>
          <cell r="S15">
            <v>23841.799999999996</v>
          </cell>
          <cell r="T15">
            <v>32427.599999999999</v>
          </cell>
          <cell r="U15">
            <v>26365.900000000005</v>
          </cell>
          <cell r="V15">
            <v>28054.5</v>
          </cell>
          <cell r="W15">
            <v>25007.700000000004</v>
          </cell>
          <cell r="X15">
            <v>23637.200000000001</v>
          </cell>
          <cell r="Y15">
            <v>17518.900000000001</v>
          </cell>
          <cell r="Z15">
            <v>11155.699999999997</v>
          </cell>
          <cell r="AA15">
            <v>9969.2999999999993</v>
          </cell>
          <cell r="AB15">
            <v>11108.900000000001</v>
          </cell>
          <cell r="AC15">
            <v>14751.6</v>
          </cell>
          <cell r="AD15">
            <v>18065.5</v>
          </cell>
          <cell r="AE15">
            <v>17245.900000000001</v>
          </cell>
          <cell r="AF15">
            <v>22183.8</v>
          </cell>
          <cell r="AG15">
            <v>12483.7</v>
          </cell>
          <cell r="AH15">
            <v>16942.2</v>
          </cell>
          <cell r="AI15">
            <v>20234.500000000004</v>
          </cell>
          <cell r="AJ15">
            <v>15995.900000000001</v>
          </cell>
          <cell r="AK15">
            <v>8416.3999999999978</v>
          </cell>
          <cell r="AL15">
            <v>6968.6000000000022</v>
          </cell>
          <cell r="AM15">
            <v>4533.2000000000007</v>
          </cell>
          <cell r="AN15">
            <v>5619.5</v>
          </cell>
          <cell r="AO15">
            <v>9458.2000000000044</v>
          </cell>
          <cell r="AP15">
            <v>10703.300000000003</v>
          </cell>
          <cell r="AQ15">
            <v>14315.000000000004</v>
          </cell>
          <cell r="AR15">
            <v>19099</v>
          </cell>
          <cell r="AS15">
            <v>12386.800000000003</v>
          </cell>
          <cell r="AT15">
            <v>17617.099999999999</v>
          </cell>
          <cell r="AU15">
            <v>19659.800000000003</v>
          </cell>
          <cell r="AV15">
            <v>15040.100000000006</v>
          </cell>
          <cell r="AW15">
            <v>9728.8999999999942</v>
          </cell>
          <cell r="AX15">
            <v>10588.5</v>
          </cell>
          <cell r="AY15">
            <v>12471.599999999999</v>
          </cell>
          <cell r="AZ15">
            <v>12872.900000000001</v>
          </cell>
          <cell r="BA15">
            <v>15075.400000000001</v>
          </cell>
          <cell r="BB15">
            <v>16157.699999999997</v>
          </cell>
          <cell r="BC15">
            <v>17221.300000000003</v>
          </cell>
          <cell r="BD15">
            <v>22333.300000000003</v>
          </cell>
          <cell r="BE15">
            <v>13906.300000000003</v>
          </cell>
          <cell r="BF15">
            <v>20061.399999999994</v>
          </cell>
          <cell r="BG15">
            <v>23968.299999999996</v>
          </cell>
          <cell r="BH15">
            <v>17564.199999999997</v>
          </cell>
          <cell r="BI15">
            <v>13804.600000000006</v>
          </cell>
          <cell r="BJ15">
            <v>11432.800000000003</v>
          </cell>
          <cell r="BK15">
            <v>12450.099999999999</v>
          </cell>
          <cell r="BL15">
            <v>14282.200000000004</v>
          </cell>
          <cell r="BM15">
            <v>14671.899999999998</v>
          </cell>
          <cell r="BN15">
            <v>13537.899999999998</v>
          </cell>
          <cell r="BO15">
            <v>12312.000000000007</v>
          </cell>
          <cell r="BP15">
            <v>11074.7</v>
          </cell>
          <cell r="BQ15">
            <v>4218.4000000000015</v>
          </cell>
          <cell r="BR15">
            <v>11663.5</v>
          </cell>
          <cell r="BS15">
            <v>12118.400000000001</v>
          </cell>
          <cell r="BT15">
            <v>11378.799999999996</v>
          </cell>
          <cell r="BU15">
            <v>7819.3999999999942</v>
          </cell>
          <cell r="BV15">
            <v>8997.4000000000015</v>
          </cell>
          <cell r="BW15">
            <v>11122</v>
          </cell>
          <cell r="BX15">
            <v>10694.600000000002</v>
          </cell>
          <cell r="BY15">
            <v>9030.2999999999993</v>
          </cell>
          <cell r="BZ15">
            <v>10589.599999999999</v>
          </cell>
          <cell r="CA15">
            <v>14213.9</v>
          </cell>
          <cell r="CB15">
            <v>11851.499999999996</v>
          </cell>
          <cell r="CC15">
            <v>4932.6000000000022</v>
          </cell>
          <cell r="CD15">
            <v>8768.3000000000029</v>
          </cell>
          <cell r="CE15">
            <v>8916.4000000000015</v>
          </cell>
          <cell r="CF15">
            <v>5546.4999999999964</v>
          </cell>
          <cell r="CG15">
            <v>3024.9000000000015</v>
          </cell>
          <cell r="CH15">
            <v>1596.7000000000007</v>
          </cell>
          <cell r="CI15">
            <v>865</v>
          </cell>
          <cell r="CJ15">
            <v>990.70000000000073</v>
          </cell>
          <cell r="CK15">
            <v>875.20000000000073</v>
          </cell>
          <cell r="CL15">
            <v>1852.6000000000022</v>
          </cell>
          <cell r="CM15">
            <v>907.79999999999927</v>
          </cell>
          <cell r="CN15">
            <v>1157.2999999999993</v>
          </cell>
          <cell r="CO15">
            <v>1479.6999999999971</v>
          </cell>
          <cell r="CP15">
            <v>1850.3000000000029</v>
          </cell>
          <cell r="CQ15">
            <v>1876.7999999999993</v>
          </cell>
          <cell r="CR15">
            <v>1308.1999999999971</v>
          </cell>
          <cell r="CS15">
            <v>943.59999999999854</v>
          </cell>
          <cell r="CT15">
            <v>1107</v>
          </cell>
          <cell r="CU15">
            <v>1292.5999999999985</v>
          </cell>
          <cell r="CV15">
            <v>1846.5999999999985</v>
          </cell>
          <cell r="CW15">
            <v>1670.2000000000007</v>
          </cell>
          <cell r="CX15">
            <v>3311.4000000000015</v>
          </cell>
          <cell r="CY15">
            <v>5208.7000000000044</v>
          </cell>
          <cell r="CZ15">
            <v>6502.3000000000029</v>
          </cell>
          <cell r="DA15">
            <v>3552.7999999999956</v>
          </cell>
          <cell r="DB15">
            <v>5739.4000000000015</v>
          </cell>
          <cell r="DC15">
            <v>5391.5</v>
          </cell>
          <cell r="DD15">
            <v>4826.6000000000058</v>
          </cell>
          <cell r="DE15">
            <v>4391</v>
          </cell>
          <cell r="DF15">
            <v>4319.4000000000015</v>
          </cell>
          <cell r="DG15">
            <v>4269.9000000000015</v>
          </cell>
          <cell r="DH15">
            <v>4961.8000000000029</v>
          </cell>
          <cell r="DI15">
            <v>6060.7999999999993</v>
          </cell>
          <cell r="DJ15">
            <v>7856.7999999999956</v>
          </cell>
          <cell r="DK15">
            <v>4825.4000000000015</v>
          </cell>
          <cell r="DL15">
            <v>5535.4000000000015</v>
          </cell>
          <cell r="DM15">
            <v>1859.9000000000015</v>
          </cell>
          <cell r="DN15">
            <v>2134.5999999999985</v>
          </cell>
          <cell r="DO15">
            <v>2659.8999999999942</v>
          </cell>
          <cell r="DP15">
            <v>2320.9000000000015</v>
          </cell>
          <cell r="DQ15">
            <v>2378.8000000000029</v>
          </cell>
          <cell r="DR15">
            <v>1994.7700000000041</v>
          </cell>
          <cell r="DS15">
            <v>1533.6230000000032</v>
          </cell>
          <cell r="DT15">
            <v>565.85899999999674</v>
          </cell>
          <cell r="DU15">
            <v>964.87899999999718</v>
          </cell>
          <cell r="DV15">
            <v>1353.3450000000012</v>
          </cell>
          <cell r="DW15">
            <v>1767.0750000000007</v>
          </cell>
          <cell r="DX15">
            <v>972.39199999999619</v>
          </cell>
          <cell r="DY15">
            <v>852.07099999999627</v>
          </cell>
          <cell r="DZ15">
            <v>1137.7229999999981</v>
          </cell>
          <cell r="EA15">
            <v>1830.4689999999973</v>
          </cell>
          <cell r="EB15">
            <v>1930.4159999999974</v>
          </cell>
          <cell r="EC15">
            <v>995.32800000000861</v>
          </cell>
          <cell r="ED15">
            <v>1411.9989999999962</v>
          </cell>
          <cell r="EE15">
            <v>1769.2460000000028</v>
          </cell>
          <cell r="EF15">
            <v>1427.5280000000021</v>
          </cell>
          <cell r="EG15">
            <v>3129.8080000000045</v>
          </cell>
          <cell r="EH15">
            <v>3050.4359999999942</v>
          </cell>
          <cell r="EI15">
            <v>5295.9049999999988</v>
          </cell>
          <cell r="EJ15">
            <v>9711.033999999996</v>
          </cell>
          <cell r="EK15">
            <v>4521.1640000000043</v>
          </cell>
          <cell r="EL15">
            <v>9129.1270000000004</v>
          </cell>
          <cell r="EM15">
            <v>7329.4510000000009</v>
          </cell>
          <cell r="EN15">
            <v>4949.4300000000039</v>
          </cell>
          <cell r="EO15">
            <v>3316.7729999999974</v>
          </cell>
          <cell r="EP15">
            <v>2073.6949999999997</v>
          </cell>
          <cell r="EQ15">
            <v>2809.0399999999972</v>
          </cell>
          <cell r="ER15">
            <v>3582.9360000000033</v>
          </cell>
          <cell r="ES15">
            <v>2986.3070000000025</v>
          </cell>
          <cell r="ET15">
            <v>4928.8699999999935</v>
          </cell>
          <cell r="EU15">
            <v>5252.7850000000108</v>
          </cell>
          <cell r="EV15">
            <v>5639.2509999999966</v>
          </cell>
          <cell r="EW15">
            <v>3973.1000000000058</v>
          </cell>
          <cell r="EX15">
            <v>4891.6970000000001</v>
          </cell>
          <cell r="EY15">
            <v>3888.1899999999951</v>
          </cell>
          <cell r="EZ15">
            <v>3170.2839999999997</v>
          </cell>
          <cell r="FA15">
            <v>2039.6320000000051</v>
          </cell>
          <cell r="FB15">
            <v>1917.0939999999973</v>
          </cell>
          <cell r="FC15">
            <v>2415.0830000000024</v>
          </cell>
          <cell r="FD15">
            <v>3554.239999999998</v>
          </cell>
          <cell r="FE15">
            <v>3331.5</v>
          </cell>
          <cell r="FF15">
            <v>6609.4759999999951</v>
          </cell>
          <cell r="FG15">
            <v>4665.7090000000098</v>
          </cell>
          <cell r="FH15">
            <v>7723.8840000000055</v>
          </cell>
          <cell r="FI15">
            <v>4534.8359999999957</v>
          </cell>
          <cell r="FJ15">
            <v>5540.5230000000083</v>
          </cell>
          <cell r="FK15">
            <v>5872.7540000000081</v>
          </cell>
          <cell r="FL15">
            <v>4659.6499999999869</v>
          </cell>
          <cell r="FM15">
            <v>4464.3690000000061</v>
          </cell>
          <cell r="FN15">
            <v>2768.3479999999981</v>
          </cell>
          <cell r="FO15">
            <v>3957.5300000000025</v>
          </cell>
          <cell r="FP15">
            <v>4948.2230000000018</v>
          </cell>
          <cell r="FQ15">
            <v>4987.1389999999992</v>
          </cell>
          <cell r="FR15">
            <v>7066.2239999999983</v>
          </cell>
          <cell r="FS15">
            <v>4829.8960000000006</v>
          </cell>
          <cell r="FT15">
            <v>8897.4100000000035</v>
          </cell>
          <cell r="FU15">
            <v>4826.7920000000013</v>
          </cell>
          <cell r="FV15">
            <v>5163.1440000000002</v>
          </cell>
          <cell r="FW15">
            <v>5380.8919999999998</v>
          </cell>
          <cell r="FX15">
            <v>4392.4239999999991</v>
          </cell>
          <cell r="FY15">
            <v>3898.7249999999985</v>
          </cell>
          <cell r="FZ15">
            <v>528.94200000000274</v>
          </cell>
          <cell r="GA15">
            <v>233.57200000000012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42.2</v>
          </cell>
          <cell r="E16">
            <v>0</v>
          </cell>
          <cell r="F16">
            <v>19.199999999999932</v>
          </cell>
          <cell r="G16">
            <v>63.400000000000091</v>
          </cell>
          <cell r="H16">
            <v>21.1</v>
          </cell>
          <cell r="I16">
            <v>0</v>
          </cell>
          <cell r="J16">
            <v>362.8</v>
          </cell>
          <cell r="K16">
            <v>84.5</v>
          </cell>
          <cell r="L16">
            <v>143.90000000000003</v>
          </cell>
          <cell r="M16">
            <v>145</v>
          </cell>
          <cell r="N16">
            <v>84.599999999999909</v>
          </cell>
          <cell r="O16">
            <v>152.20000000000002</v>
          </cell>
          <cell r="P16">
            <v>18.200000000000045</v>
          </cell>
          <cell r="Q16">
            <v>63.5</v>
          </cell>
          <cell r="R16">
            <v>275.8</v>
          </cell>
          <cell r="S16">
            <v>164.7</v>
          </cell>
          <cell r="T16">
            <v>149.80000000000001</v>
          </cell>
          <cell r="U16">
            <v>309.5</v>
          </cell>
          <cell r="V16">
            <v>477.40000000000009</v>
          </cell>
          <cell r="W16">
            <v>416.10000000000036</v>
          </cell>
          <cell r="X16">
            <v>735.90000000000009</v>
          </cell>
          <cell r="Y16">
            <v>1108.9000000000001</v>
          </cell>
          <cell r="Z16">
            <v>1149.5999999999999</v>
          </cell>
          <cell r="AA16">
            <v>1158.3000000000002</v>
          </cell>
          <cell r="AB16">
            <v>1387.3</v>
          </cell>
          <cell r="AC16">
            <v>1651.8000000000002</v>
          </cell>
          <cell r="AD16">
            <v>1961.8</v>
          </cell>
          <cell r="AE16">
            <v>2200.4</v>
          </cell>
          <cell r="AF16">
            <v>3717.9000000000005</v>
          </cell>
          <cell r="AG16">
            <v>3075.3</v>
          </cell>
          <cell r="AH16">
            <v>2369.3000000000006</v>
          </cell>
          <cell r="AI16">
            <v>3289.1000000000004</v>
          </cell>
          <cell r="AJ16">
            <v>2732.8999999999996</v>
          </cell>
          <cell r="AK16">
            <v>2039.3999999999996</v>
          </cell>
          <cell r="AL16">
            <v>1673</v>
          </cell>
          <cell r="AM16">
            <v>1942.6</v>
          </cell>
          <cell r="AN16">
            <v>2470.4</v>
          </cell>
          <cell r="AO16">
            <v>2892.0000000000009</v>
          </cell>
          <cell r="AP16">
            <v>2939.3</v>
          </cell>
          <cell r="AQ16">
            <v>2155.5000000000005</v>
          </cell>
          <cell r="AR16">
            <v>3940.6</v>
          </cell>
          <cell r="AS16">
            <v>3343.7999999999993</v>
          </cell>
          <cell r="AT16">
            <v>3672.9</v>
          </cell>
          <cell r="AU16">
            <v>3331.4</v>
          </cell>
          <cell r="AV16">
            <v>2595.9</v>
          </cell>
          <cell r="AW16">
            <v>2013.2</v>
          </cell>
          <cell r="AX16">
            <v>1401.1000000000004</v>
          </cell>
          <cell r="AY16">
            <v>1521</v>
          </cell>
          <cell r="AZ16">
            <v>1396.4000000000005</v>
          </cell>
          <cell r="BA16">
            <v>1304.5999999999999</v>
          </cell>
          <cell r="BB16">
            <v>1371.0999999999995</v>
          </cell>
          <cell r="BC16">
            <v>3802.3</v>
          </cell>
          <cell r="BD16">
            <v>4159</v>
          </cell>
          <cell r="BE16">
            <v>2259.7000000000007</v>
          </cell>
          <cell r="BF16">
            <v>1647.3000000000002</v>
          </cell>
          <cell r="BG16">
            <v>2029.7000000000007</v>
          </cell>
          <cell r="BH16">
            <v>2680.7999999999993</v>
          </cell>
          <cell r="BI16">
            <v>3674</v>
          </cell>
          <cell r="BJ16">
            <v>3602.5</v>
          </cell>
          <cell r="BK16">
            <v>3662.1000000000004</v>
          </cell>
          <cell r="BL16">
            <v>3379.5999999999985</v>
          </cell>
          <cell r="BM16">
            <v>5687.1</v>
          </cell>
          <cell r="BN16">
            <v>4875.7999999999993</v>
          </cell>
          <cell r="BO16">
            <v>5998.9000000000005</v>
          </cell>
          <cell r="BP16">
            <v>7453.9000000000015</v>
          </cell>
          <cell r="BQ16">
            <v>7480.7000000000007</v>
          </cell>
          <cell r="BR16">
            <v>7930.1000000000013</v>
          </cell>
          <cell r="BS16">
            <v>7119.8000000000029</v>
          </cell>
          <cell r="BT16">
            <v>8328.2000000000007</v>
          </cell>
          <cell r="BU16">
            <v>8610.2000000000007</v>
          </cell>
          <cell r="BV16">
            <v>7626.9</v>
          </cell>
          <cell r="BW16">
            <v>9708.6</v>
          </cell>
          <cell r="BX16">
            <v>7901.8000000000029</v>
          </cell>
          <cell r="BY16">
            <v>8406.8000000000011</v>
          </cell>
          <cell r="BZ16">
            <v>8758.5</v>
          </cell>
          <cell r="CA16">
            <v>9560.4000000000015</v>
          </cell>
          <cell r="CB16">
            <v>7578.9</v>
          </cell>
          <cell r="CC16">
            <v>4727.6000000000004</v>
          </cell>
          <cell r="CD16">
            <v>5223.3000000000011</v>
          </cell>
          <cell r="CE16">
            <v>6617.9</v>
          </cell>
          <cell r="CF16">
            <v>7878.2000000000007</v>
          </cell>
          <cell r="CG16">
            <v>7696.4000000000015</v>
          </cell>
          <cell r="CH16">
            <v>4049.0999999999985</v>
          </cell>
          <cell r="CI16">
            <v>5181.9000000000015</v>
          </cell>
          <cell r="CJ16">
            <v>4986.7000000000007</v>
          </cell>
          <cell r="CK16">
            <v>4835.0000000000018</v>
          </cell>
          <cell r="CL16">
            <v>6068.1999999999989</v>
          </cell>
          <cell r="CM16">
            <v>7512.9000000000005</v>
          </cell>
          <cell r="CN16">
            <v>7919.9000000000015</v>
          </cell>
          <cell r="CO16">
            <v>6188.7000000000025</v>
          </cell>
          <cell r="CP16">
            <v>8306.7999999999993</v>
          </cell>
          <cell r="CQ16">
            <v>7529.5000000000018</v>
          </cell>
          <cell r="CR16">
            <v>8134</v>
          </cell>
          <cell r="CS16">
            <v>9140.6</v>
          </cell>
          <cell r="CT16">
            <v>8534.9</v>
          </cell>
          <cell r="CU16">
            <v>9238.7000000000007</v>
          </cell>
          <cell r="CV16">
            <v>10071.900000000001</v>
          </cell>
          <cell r="CW16">
            <v>11377.5</v>
          </cell>
          <cell r="CX16">
            <v>12484.900000000001</v>
          </cell>
          <cell r="CY16">
            <v>12783.100000000002</v>
          </cell>
          <cell r="CZ16">
            <v>13509.900000000001</v>
          </cell>
          <cell r="DA16">
            <v>12573.900000000001</v>
          </cell>
          <cell r="DB16">
            <v>11462.200000000003</v>
          </cell>
          <cell r="DC16">
            <v>11056.300000000001</v>
          </cell>
          <cell r="DD16">
            <v>11642.2</v>
          </cell>
          <cell r="DE16">
            <v>15393.2</v>
          </cell>
          <cell r="DF16">
            <v>15438.599999999999</v>
          </cell>
          <cell r="DG16">
            <v>15344.3</v>
          </cell>
          <cell r="DH16">
            <v>19375.8</v>
          </cell>
          <cell r="DI16">
            <v>14690.200000000004</v>
          </cell>
          <cell r="DJ16">
            <v>19840.500000000004</v>
          </cell>
          <cell r="DK16">
            <v>17490.000000000004</v>
          </cell>
          <cell r="DL16">
            <v>19850.900000000001</v>
          </cell>
          <cell r="DM16">
            <v>20304.300000000003</v>
          </cell>
          <cell r="DN16">
            <v>20053.300000000003</v>
          </cell>
          <cell r="DO16">
            <v>22627.000000000004</v>
          </cell>
          <cell r="DP16">
            <v>20537.200000000004</v>
          </cell>
          <cell r="DQ16">
            <v>21817.1</v>
          </cell>
          <cell r="DR16">
            <v>19399.568999999996</v>
          </cell>
          <cell r="DS16">
            <v>20110.548999999995</v>
          </cell>
          <cell r="DT16">
            <v>23965.404999999999</v>
          </cell>
          <cell r="DU16">
            <v>20378.347000000009</v>
          </cell>
          <cell r="DV16">
            <v>21393.037999999993</v>
          </cell>
          <cell r="DW16">
            <v>28402.214</v>
          </cell>
          <cell r="DX16">
            <v>22596.663</v>
          </cell>
          <cell r="DY16">
            <v>18632.214999999997</v>
          </cell>
          <cell r="DZ16">
            <v>22639.719000000005</v>
          </cell>
          <cell r="EA16">
            <v>21913.919000000002</v>
          </cell>
          <cell r="EB16">
            <v>19709.420999999995</v>
          </cell>
          <cell r="EC16">
            <v>28515.460999999996</v>
          </cell>
          <cell r="ED16">
            <v>20663.349999999999</v>
          </cell>
          <cell r="EE16">
            <v>26131.003000000004</v>
          </cell>
          <cell r="EF16">
            <v>23274.314000000006</v>
          </cell>
          <cell r="EG16">
            <v>22784.538999999997</v>
          </cell>
          <cell r="EH16">
            <v>28909.279999999999</v>
          </cell>
          <cell r="EI16">
            <v>31065.241000000009</v>
          </cell>
          <cell r="EJ16">
            <v>23932.540999999997</v>
          </cell>
          <cell r="EK16">
            <v>23879.705000000002</v>
          </cell>
          <cell r="EL16">
            <v>27628.163000000004</v>
          </cell>
          <cell r="EM16">
            <v>22890.025999999998</v>
          </cell>
          <cell r="EN16">
            <v>17245.921999999999</v>
          </cell>
          <cell r="EO16">
            <v>19017.974000000002</v>
          </cell>
          <cell r="EP16">
            <v>22816.554999999993</v>
          </cell>
          <cell r="EQ16">
            <v>13293.292999999994</v>
          </cell>
          <cell r="ER16">
            <v>14631.876</v>
          </cell>
          <cell r="ES16">
            <v>6283.9859999999971</v>
          </cell>
          <cell r="ET16">
            <v>15312.841</v>
          </cell>
          <cell r="EU16">
            <v>6345.7130000000052</v>
          </cell>
          <cell r="EV16">
            <v>5265.1410000000033</v>
          </cell>
          <cell r="EW16">
            <v>7104.0390000000016</v>
          </cell>
          <cell r="EX16">
            <v>8013.1760000000013</v>
          </cell>
          <cell r="EY16">
            <v>17769.938000000002</v>
          </cell>
          <cell r="EZ16">
            <v>8560.8499999999985</v>
          </cell>
          <cell r="FA16">
            <v>10138.949000000001</v>
          </cell>
          <cell r="FB16">
            <v>2291.8860000000004</v>
          </cell>
          <cell r="FC16">
            <v>2550.7509999999993</v>
          </cell>
          <cell r="FD16">
            <v>6093.9429999999993</v>
          </cell>
          <cell r="FE16">
            <v>190.13000000000005</v>
          </cell>
          <cell r="FF16">
            <v>9719.6759999999977</v>
          </cell>
          <cell r="FG16">
            <v>4273.260000000002</v>
          </cell>
          <cell r="FH16">
            <v>6334.5249999999996</v>
          </cell>
          <cell r="FI16">
            <v>7018.5280000000002</v>
          </cell>
          <cell r="FJ16">
            <v>10561.833000000001</v>
          </cell>
          <cell r="FK16">
            <v>5768.973</v>
          </cell>
          <cell r="FL16">
            <v>1923.3000000000006</v>
          </cell>
          <cell r="FM16">
            <v>1828.3619999999992</v>
          </cell>
          <cell r="FN16">
            <v>5111.5340000000006</v>
          </cell>
          <cell r="FO16">
            <v>2284.7069999999999</v>
          </cell>
          <cell r="FP16">
            <v>4193.076</v>
          </cell>
          <cell r="FQ16">
            <v>6062.1840000000002</v>
          </cell>
          <cell r="FR16">
            <v>8156.1530000000012</v>
          </cell>
          <cell r="FS16">
            <v>6431.8670000000002</v>
          </cell>
          <cell r="FT16">
            <v>10553.594000000001</v>
          </cell>
          <cell r="FU16">
            <v>15409.729000000001</v>
          </cell>
          <cell r="FV16">
            <v>11620.245999999999</v>
          </cell>
          <cell r="FW16">
            <v>14379.763000000003</v>
          </cell>
          <cell r="FX16">
            <v>2608.5</v>
          </cell>
          <cell r="FY16">
            <v>195.89</v>
          </cell>
          <cell r="FZ16">
            <v>4480.68</v>
          </cell>
          <cell r="GA16">
            <v>4119.7049999999999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1202.9000000000001</v>
          </cell>
          <cell r="C17">
            <v>1353.4</v>
          </cell>
          <cell r="D17">
            <v>4884.8999999999996</v>
          </cell>
          <cell r="E17">
            <v>1363.3999999999996</v>
          </cell>
          <cell r="F17">
            <v>1920.1999999999998</v>
          </cell>
          <cell r="G17">
            <v>1666.9</v>
          </cell>
          <cell r="H17">
            <v>893.90000000000009</v>
          </cell>
          <cell r="I17">
            <v>812.2</v>
          </cell>
          <cell r="J17">
            <v>835.40000000000009</v>
          </cell>
          <cell r="K17">
            <v>488</v>
          </cell>
          <cell r="L17">
            <v>995.09999999999945</v>
          </cell>
          <cell r="M17">
            <v>443.69999999999982</v>
          </cell>
          <cell r="N17">
            <v>617.19999999999982</v>
          </cell>
          <cell r="O17">
            <v>335.30000000000018</v>
          </cell>
          <cell r="P17">
            <v>919.10000000000014</v>
          </cell>
          <cell r="Q17">
            <v>716</v>
          </cell>
          <cell r="R17">
            <v>2691.6</v>
          </cell>
          <cell r="S17">
            <v>1998.3000000000006</v>
          </cell>
          <cell r="T17">
            <v>2192.6000000000004</v>
          </cell>
          <cell r="U17">
            <v>4336.7</v>
          </cell>
          <cell r="V17">
            <v>2042.8000000000011</v>
          </cell>
          <cell r="W17">
            <v>1749.8000000000002</v>
          </cell>
          <cell r="X17">
            <v>3469.7999999999993</v>
          </cell>
          <cell r="Y17">
            <v>2325.6000000000004</v>
          </cell>
          <cell r="Z17">
            <v>1314.0000000000005</v>
          </cell>
          <cell r="AA17">
            <v>1026.5</v>
          </cell>
          <cell r="AB17">
            <v>1051.2000000000007</v>
          </cell>
          <cell r="AC17">
            <v>729.30000000000018</v>
          </cell>
          <cell r="AD17">
            <v>2008.0000000000005</v>
          </cell>
          <cell r="AE17">
            <v>839.3</v>
          </cell>
          <cell r="AF17">
            <v>1130.6999999999998</v>
          </cell>
          <cell r="AG17">
            <v>988.90000000000055</v>
          </cell>
          <cell r="AH17">
            <v>1047.3000000000002</v>
          </cell>
          <cell r="AI17">
            <v>2293.3999999999996</v>
          </cell>
          <cell r="AJ17">
            <v>1810.5999999999995</v>
          </cell>
          <cell r="AK17">
            <v>1446.5</v>
          </cell>
          <cell r="AL17">
            <v>1391.6</v>
          </cell>
          <cell r="AM17">
            <v>1598.2</v>
          </cell>
          <cell r="AN17">
            <v>2107.1000000000004</v>
          </cell>
          <cell r="AO17">
            <v>1741.4000000000005</v>
          </cell>
          <cell r="AP17">
            <v>1869.1000000000004</v>
          </cell>
          <cell r="AQ17">
            <v>2300.1999999999998</v>
          </cell>
          <cell r="AR17">
            <v>2320.6</v>
          </cell>
          <cell r="AS17">
            <v>2107.8999999999996</v>
          </cell>
          <cell r="AT17">
            <v>2007.5</v>
          </cell>
          <cell r="AU17">
            <v>2300.6999999999998</v>
          </cell>
          <cell r="AV17">
            <v>1895.5</v>
          </cell>
          <cell r="AW17">
            <v>3276.1000000000004</v>
          </cell>
          <cell r="AX17">
            <v>2732.3</v>
          </cell>
          <cell r="AY17">
            <v>3091.8</v>
          </cell>
          <cell r="AZ17">
            <v>3840.8</v>
          </cell>
          <cell r="BA17">
            <v>3829.9000000000005</v>
          </cell>
          <cell r="BB17">
            <v>3992.5</v>
          </cell>
          <cell r="BC17">
            <v>2276.1999999999998</v>
          </cell>
          <cell r="BD17">
            <v>1693.7999999999997</v>
          </cell>
          <cell r="BE17">
            <v>3385.7999999999997</v>
          </cell>
          <cell r="BF17">
            <v>4111.5000000000009</v>
          </cell>
          <cell r="BG17">
            <v>4266.8999999999996</v>
          </cell>
          <cell r="BH17">
            <v>4035.7999999999993</v>
          </cell>
          <cell r="BI17">
            <v>2931.9000000000005</v>
          </cell>
          <cell r="BJ17">
            <v>1997.3000000000002</v>
          </cell>
          <cell r="BK17">
            <v>1646.6999999999998</v>
          </cell>
          <cell r="BL17">
            <v>1421.6000000000004</v>
          </cell>
          <cell r="BM17">
            <v>1094.5</v>
          </cell>
          <cell r="BN17">
            <v>1579.8000000000002</v>
          </cell>
          <cell r="BO17">
            <v>1476.7000000000007</v>
          </cell>
          <cell r="BP17">
            <v>1509.8000000000002</v>
          </cell>
          <cell r="BQ17">
            <v>2009.0999999999995</v>
          </cell>
          <cell r="BR17">
            <v>2439.2999999999993</v>
          </cell>
          <cell r="BS17">
            <v>2594.6999999999989</v>
          </cell>
          <cell r="BT17">
            <v>2369</v>
          </cell>
          <cell r="BU17">
            <v>1767.6000000000004</v>
          </cell>
          <cell r="BV17">
            <v>779.10000000000036</v>
          </cell>
          <cell r="BW17">
            <v>1085.4000000000005</v>
          </cell>
          <cell r="BX17">
            <v>1162.6000000000004</v>
          </cell>
          <cell r="BY17">
            <v>694.90000000000055</v>
          </cell>
          <cell r="BZ17">
            <v>777</v>
          </cell>
          <cell r="CA17">
            <v>606.40000000000055</v>
          </cell>
          <cell r="CB17">
            <v>1944.8999999999996</v>
          </cell>
          <cell r="CC17">
            <v>1854.5</v>
          </cell>
          <cell r="CD17">
            <v>2594.4000000000005</v>
          </cell>
          <cell r="CE17">
            <v>1584.1999999999998</v>
          </cell>
          <cell r="CF17">
            <v>1839.7000000000007</v>
          </cell>
          <cell r="CG17">
            <v>1758.8000000000011</v>
          </cell>
          <cell r="CH17">
            <v>2489.5999999999995</v>
          </cell>
          <cell r="CI17">
            <v>4806.6000000000004</v>
          </cell>
          <cell r="CJ17">
            <v>4998.2999999999993</v>
          </cell>
          <cell r="CK17">
            <v>3170.7999999999993</v>
          </cell>
          <cell r="CL17">
            <v>2996.2000000000007</v>
          </cell>
          <cell r="CM17">
            <v>3103.3000000000011</v>
          </cell>
          <cell r="CN17">
            <v>2460.9000000000015</v>
          </cell>
          <cell r="CO17">
            <v>3328.2999999999993</v>
          </cell>
          <cell r="CP17">
            <v>2780.2999999999993</v>
          </cell>
          <cell r="CQ17">
            <v>3209.5</v>
          </cell>
          <cell r="CR17">
            <v>2711.8000000000011</v>
          </cell>
          <cell r="CS17">
            <v>2748.5999999999985</v>
          </cell>
          <cell r="CT17">
            <v>2780</v>
          </cell>
          <cell r="CU17">
            <v>2660.7999999999993</v>
          </cell>
          <cell r="CV17">
            <v>3256.3999999999996</v>
          </cell>
          <cell r="CW17">
            <v>3151.3999999999996</v>
          </cell>
          <cell r="CX17">
            <v>3490.7000000000007</v>
          </cell>
          <cell r="CY17">
            <v>4432.6000000000004</v>
          </cell>
          <cell r="CZ17">
            <v>4603.6000000000022</v>
          </cell>
          <cell r="DA17">
            <v>3382.2999999999993</v>
          </cell>
          <cell r="DB17">
            <v>4833.2999999999993</v>
          </cell>
          <cell r="DC17">
            <v>6060.2999999999993</v>
          </cell>
          <cell r="DD17">
            <v>5438.9000000000015</v>
          </cell>
          <cell r="DE17">
            <v>5098.8999999999978</v>
          </cell>
          <cell r="DF17">
            <v>5412.2000000000007</v>
          </cell>
          <cell r="DG17">
            <v>6219.9000000000015</v>
          </cell>
          <cell r="DH17">
            <v>5275.1</v>
          </cell>
          <cell r="DI17">
            <v>6083.6000000000022</v>
          </cell>
          <cell r="DJ17">
            <v>6718.2999999999993</v>
          </cell>
          <cell r="DK17">
            <v>7653.4000000000015</v>
          </cell>
          <cell r="DL17">
            <v>7918.5999999999985</v>
          </cell>
          <cell r="DM17">
            <v>9268.4000000000015</v>
          </cell>
          <cell r="DN17">
            <v>11157.2</v>
          </cell>
          <cell r="DO17">
            <v>15028.3</v>
          </cell>
          <cell r="DP17">
            <v>11832.699999999997</v>
          </cell>
          <cell r="DQ17">
            <v>9847.7000000000007</v>
          </cell>
          <cell r="DR17">
            <v>11415.891</v>
          </cell>
          <cell r="DS17">
            <v>10792.662</v>
          </cell>
          <cell r="DT17">
            <v>8550.5290000000023</v>
          </cell>
          <cell r="DU17">
            <v>8099.8129999999983</v>
          </cell>
          <cell r="DV17">
            <v>9568.1610000000073</v>
          </cell>
          <cell r="DW17">
            <v>9134.4260000000031</v>
          </cell>
          <cell r="DX17">
            <v>10905.496999999999</v>
          </cell>
          <cell r="DY17">
            <v>14264.758000000002</v>
          </cell>
          <cell r="DZ17">
            <v>10651.364000000001</v>
          </cell>
          <cell r="EA17">
            <v>9975.0779999999977</v>
          </cell>
          <cell r="EB17">
            <v>14094.514999999999</v>
          </cell>
          <cell r="EC17">
            <v>9962.8810000000012</v>
          </cell>
          <cell r="ED17">
            <v>7937.9000000000069</v>
          </cell>
          <cell r="EE17">
            <v>9822.0220000000045</v>
          </cell>
          <cell r="EF17">
            <v>11021.189000000002</v>
          </cell>
          <cell r="EG17">
            <v>9244.3719999999976</v>
          </cell>
          <cell r="EH17">
            <v>9092.2109999999957</v>
          </cell>
          <cell r="EI17">
            <v>10125.642</v>
          </cell>
          <cell r="EJ17">
            <v>12244.710000000003</v>
          </cell>
          <cell r="EK17">
            <v>14790.739000000009</v>
          </cell>
          <cell r="EL17">
            <v>13695.021000000004</v>
          </cell>
          <cell r="EM17">
            <v>14902.006000000008</v>
          </cell>
          <cell r="EN17">
            <v>13443.818000000003</v>
          </cell>
          <cell r="EO17">
            <v>12647.401999999995</v>
          </cell>
          <cell r="EP17">
            <v>13588.470000000007</v>
          </cell>
          <cell r="EQ17">
            <v>11675.894</v>
          </cell>
          <cell r="ER17">
            <v>11964.224999999995</v>
          </cell>
          <cell r="ES17">
            <v>7131.2690000000002</v>
          </cell>
          <cell r="ET17">
            <v>9726.2649999999994</v>
          </cell>
          <cell r="EU17">
            <v>3945.4600000000028</v>
          </cell>
          <cell r="EV17">
            <v>1872.875</v>
          </cell>
          <cell r="EW17">
            <v>628.36999999999989</v>
          </cell>
          <cell r="EX17">
            <v>1544.9000000000005</v>
          </cell>
          <cell r="EY17">
            <v>2874.5259999999962</v>
          </cell>
          <cell r="EZ17">
            <v>619.2800000000002</v>
          </cell>
          <cell r="FA17">
            <v>492.91000000000008</v>
          </cell>
          <cell r="FB17">
            <v>126.72000000000003</v>
          </cell>
          <cell r="FC17">
            <v>281.88999999999987</v>
          </cell>
          <cell r="FD17">
            <v>1107.0200000000002</v>
          </cell>
          <cell r="FE17">
            <v>2156.2300000000005</v>
          </cell>
          <cell r="FF17">
            <v>3337.9049999999988</v>
          </cell>
          <cell r="FG17">
            <v>3616.4929999999995</v>
          </cell>
          <cell r="FH17">
            <v>2418.0259999999994</v>
          </cell>
          <cell r="FI17">
            <v>2295.0650000000001</v>
          </cell>
          <cell r="FJ17">
            <v>1735.12</v>
          </cell>
          <cell r="FK17">
            <v>887.245</v>
          </cell>
          <cell r="FL17">
            <v>215.3580000000002</v>
          </cell>
          <cell r="FM17">
            <v>375.2</v>
          </cell>
          <cell r="FN17">
            <v>1270.1089999999999</v>
          </cell>
          <cell r="FO17">
            <v>706.77300000000002</v>
          </cell>
          <cell r="FP17">
            <v>630.17000000000007</v>
          </cell>
          <cell r="FQ17">
            <v>1036.0330000000001</v>
          </cell>
          <cell r="FR17">
            <v>2169.799</v>
          </cell>
          <cell r="FS17">
            <v>1716.615</v>
          </cell>
          <cell r="FT17">
            <v>3244.18</v>
          </cell>
          <cell r="FU17">
            <v>2469.3300000000004</v>
          </cell>
          <cell r="FV17">
            <v>2855.84</v>
          </cell>
          <cell r="FW17">
            <v>2700.6000000000004</v>
          </cell>
          <cell r="FX17">
            <v>1236.0530000000001</v>
          </cell>
          <cell r="FY17">
            <v>829.15499999999997</v>
          </cell>
          <cell r="FZ17">
            <v>804.55000000000007</v>
          </cell>
          <cell r="GA17">
            <v>273.60000000000002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118.30000000000001</v>
          </cell>
          <cell r="X18">
            <v>0</v>
          </cell>
          <cell r="Y18">
            <v>22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17.3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22.799999999999983</v>
          </cell>
          <cell r="AX18">
            <v>22.1</v>
          </cell>
          <cell r="AY18">
            <v>66.2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66.400000000000006</v>
          </cell>
          <cell r="BE18">
            <v>22.1</v>
          </cell>
          <cell r="BF18">
            <v>22.1</v>
          </cell>
          <cell r="BG18">
            <v>22.5</v>
          </cell>
          <cell r="BH18">
            <v>0</v>
          </cell>
          <cell r="BI18">
            <v>0</v>
          </cell>
          <cell r="BJ18">
            <v>0</v>
          </cell>
          <cell r="BK18">
            <v>45.8</v>
          </cell>
          <cell r="BL18">
            <v>0</v>
          </cell>
          <cell r="BM18">
            <v>22.1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69.100000000000009</v>
          </cell>
          <cell r="CV18">
            <v>23.6</v>
          </cell>
          <cell r="CW18">
            <v>0</v>
          </cell>
          <cell r="CX18">
            <v>0</v>
          </cell>
          <cell r="CY18">
            <v>23.5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0.18199999999999364</v>
          </cell>
          <cell r="DT18">
            <v>0.35999999999999094</v>
          </cell>
          <cell r="DU18">
            <v>0.36500000000000909</v>
          </cell>
          <cell r="DV18">
            <v>0</v>
          </cell>
          <cell r="DW18">
            <v>0.21299999999999955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1.0000000000218278E-3</v>
          </cell>
          <cell r="EK18">
            <v>0</v>
          </cell>
          <cell r="EL18">
            <v>0.52200000000002544</v>
          </cell>
          <cell r="EM18">
            <v>0</v>
          </cell>
          <cell r="EN18">
            <v>15.839999999999964</v>
          </cell>
          <cell r="EO18">
            <v>0.36400000000003274</v>
          </cell>
          <cell r="EP18">
            <v>47.519999999999982</v>
          </cell>
          <cell r="EQ18">
            <v>15.839999999999964</v>
          </cell>
          <cell r="ER18">
            <v>0</v>
          </cell>
          <cell r="ES18">
            <v>0</v>
          </cell>
          <cell r="ET18">
            <v>17.159999999999854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23.04</v>
          </cell>
          <cell r="FB18">
            <v>0.24000000000014554</v>
          </cell>
          <cell r="FC18">
            <v>0</v>
          </cell>
          <cell r="FD18">
            <v>0</v>
          </cell>
          <cell r="FE18">
            <v>23.04000000000001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97.200000000000017</v>
          </cell>
          <cell r="C19">
            <v>157.20000000000002</v>
          </cell>
          <cell r="D19">
            <v>41.400000000000006</v>
          </cell>
          <cell r="E19">
            <v>108.30000000000001</v>
          </cell>
          <cell r="F19">
            <v>83.300000000000011</v>
          </cell>
          <cell r="G19">
            <v>49.800000000000004</v>
          </cell>
          <cell r="H19">
            <v>182</v>
          </cell>
          <cell r="I19">
            <v>55.7</v>
          </cell>
          <cell r="J19">
            <v>48.800000000000004</v>
          </cell>
          <cell r="K19">
            <v>89.4</v>
          </cell>
          <cell r="L19">
            <v>74.7</v>
          </cell>
          <cell r="M19">
            <v>117.30000000000001</v>
          </cell>
          <cell r="N19">
            <v>90.600000000000009</v>
          </cell>
          <cell r="O19">
            <v>19</v>
          </cell>
          <cell r="P19">
            <v>90.100000000000009</v>
          </cell>
          <cell r="Q19">
            <v>108.9</v>
          </cell>
          <cell r="R19">
            <v>107.4</v>
          </cell>
          <cell r="S19">
            <v>41</v>
          </cell>
          <cell r="T19">
            <v>75.2</v>
          </cell>
          <cell r="U19">
            <v>16.400000000000002</v>
          </cell>
          <cell r="V19">
            <v>88.5</v>
          </cell>
          <cell r="W19">
            <v>69.5</v>
          </cell>
          <cell r="X19">
            <v>38.800000000000004</v>
          </cell>
          <cell r="Y19">
            <v>174</v>
          </cell>
          <cell r="Z19">
            <v>159.60000000000002</v>
          </cell>
          <cell r="AA19">
            <v>129.5</v>
          </cell>
          <cell r="AB19">
            <v>176.8</v>
          </cell>
          <cell r="AC19">
            <v>139.4</v>
          </cell>
          <cell r="AD19">
            <v>105.4</v>
          </cell>
          <cell r="AE19">
            <v>35.1</v>
          </cell>
          <cell r="AF19">
            <v>51.300000000000004</v>
          </cell>
          <cell r="AG19">
            <v>0</v>
          </cell>
          <cell r="AH19">
            <v>0</v>
          </cell>
          <cell r="AI19">
            <v>102.2</v>
          </cell>
          <cell r="AJ19">
            <v>53.400000000000006</v>
          </cell>
          <cell r="AK19">
            <v>142.60000000000002</v>
          </cell>
          <cell r="AL19">
            <v>124.80000000000001</v>
          </cell>
          <cell r="AM19">
            <v>147.6</v>
          </cell>
          <cell r="AN19">
            <v>143.5</v>
          </cell>
          <cell r="AO19">
            <v>97</v>
          </cell>
          <cell r="AP19">
            <v>163</v>
          </cell>
          <cell r="AQ19">
            <v>94.9</v>
          </cell>
          <cell r="AR19">
            <v>110.10000000000001</v>
          </cell>
          <cell r="AS19">
            <v>58.7</v>
          </cell>
          <cell r="AT19">
            <v>55.5</v>
          </cell>
          <cell r="AU19">
            <v>206.60000000000002</v>
          </cell>
          <cell r="AV19">
            <v>36.200000000000003</v>
          </cell>
          <cell r="AW19">
            <v>17.400000000000002</v>
          </cell>
          <cell r="AX19">
            <v>202.20000000000002</v>
          </cell>
          <cell r="AY19">
            <v>238.8</v>
          </cell>
          <cell r="AZ19">
            <v>154.80000000000001</v>
          </cell>
          <cell r="BA19">
            <v>84.7</v>
          </cell>
          <cell r="BB19">
            <v>106.10000000000001</v>
          </cell>
          <cell r="BC19">
            <v>130.30000000000001</v>
          </cell>
          <cell r="BD19">
            <v>117.30000000000001</v>
          </cell>
          <cell r="BE19">
            <v>51.800000000000004</v>
          </cell>
          <cell r="BF19">
            <v>75.7</v>
          </cell>
          <cell r="BG19">
            <v>200.3</v>
          </cell>
          <cell r="BH19">
            <v>41.6</v>
          </cell>
          <cell r="BI19">
            <v>80.2</v>
          </cell>
          <cell r="BJ19">
            <v>184.10000000000002</v>
          </cell>
          <cell r="BK19">
            <v>91.5</v>
          </cell>
          <cell r="BL19">
            <v>120.9</v>
          </cell>
          <cell r="BM19">
            <v>100.80000000000001</v>
          </cell>
          <cell r="BN19">
            <v>92.300000000000011</v>
          </cell>
          <cell r="BO19">
            <v>141.6</v>
          </cell>
          <cell r="BP19">
            <v>139.5</v>
          </cell>
          <cell r="BQ19">
            <v>56.800000000000004</v>
          </cell>
          <cell r="BR19">
            <v>56.7</v>
          </cell>
          <cell r="BS19">
            <v>76.3</v>
          </cell>
          <cell r="BT19">
            <v>61.300000000000004</v>
          </cell>
          <cell r="BU19">
            <v>57.5</v>
          </cell>
          <cell r="BV19">
            <v>89.800000000000011</v>
          </cell>
          <cell r="BW19">
            <v>76.3</v>
          </cell>
          <cell r="BX19">
            <v>78.7</v>
          </cell>
          <cell r="BY19">
            <v>249.8</v>
          </cell>
          <cell r="BZ19">
            <v>112.80000000000001</v>
          </cell>
          <cell r="CA19">
            <v>102.80000000000001</v>
          </cell>
          <cell r="CB19">
            <v>18.5</v>
          </cell>
          <cell r="CC19">
            <v>74.3</v>
          </cell>
          <cell r="CD19">
            <v>57.2</v>
          </cell>
          <cell r="CE19">
            <v>158.4</v>
          </cell>
          <cell r="CF19">
            <v>263.60000000000002</v>
          </cell>
          <cell r="CG19">
            <v>138.80000000000001</v>
          </cell>
          <cell r="CH19">
            <v>271.3</v>
          </cell>
          <cell r="CI19">
            <v>215.60000000000002</v>
          </cell>
          <cell r="CJ19">
            <v>126.5</v>
          </cell>
          <cell r="CK19">
            <v>52.7</v>
          </cell>
          <cell r="CL19">
            <v>50.5</v>
          </cell>
          <cell r="CM19">
            <v>18.8</v>
          </cell>
          <cell r="CN19">
            <v>149.5</v>
          </cell>
          <cell r="CO19">
            <v>92.300000000000011</v>
          </cell>
          <cell r="CP19">
            <v>54.800000000000004</v>
          </cell>
          <cell r="CQ19">
            <v>151.6</v>
          </cell>
          <cell r="CR19">
            <v>109.60000000000001</v>
          </cell>
          <cell r="CS19">
            <v>149.9</v>
          </cell>
          <cell r="CT19">
            <v>55.5</v>
          </cell>
          <cell r="CU19">
            <v>153.80000000000001</v>
          </cell>
          <cell r="CV19">
            <v>170.8</v>
          </cell>
          <cell r="CW19">
            <v>169.20000000000002</v>
          </cell>
          <cell r="CX19">
            <v>98</v>
          </cell>
          <cell r="CY19">
            <v>96.7</v>
          </cell>
          <cell r="CZ19">
            <v>36</v>
          </cell>
          <cell r="DA19">
            <v>115.5</v>
          </cell>
          <cell r="DB19">
            <v>55.800000000000004</v>
          </cell>
          <cell r="DC19">
            <v>132.5</v>
          </cell>
          <cell r="DD19">
            <v>133.9</v>
          </cell>
          <cell r="DE19">
            <v>77</v>
          </cell>
          <cell r="DF19">
            <v>125.5</v>
          </cell>
          <cell r="DG19">
            <v>227.4</v>
          </cell>
          <cell r="DH19">
            <v>190.8</v>
          </cell>
          <cell r="DI19">
            <v>95.800000000000011</v>
          </cell>
          <cell r="DJ19">
            <v>97</v>
          </cell>
          <cell r="DK19">
            <v>61.5</v>
          </cell>
          <cell r="DL19">
            <v>116</v>
          </cell>
          <cell r="DM19">
            <v>95.2</v>
          </cell>
          <cell r="DN19">
            <v>77.2</v>
          </cell>
          <cell r="DO19">
            <v>234.60000000000002</v>
          </cell>
          <cell r="DP19">
            <v>82.9</v>
          </cell>
          <cell r="DQ19">
            <v>118.2</v>
          </cell>
          <cell r="DR19">
            <v>142.22499999999999</v>
          </cell>
          <cell r="DS19">
            <v>140.30000000000001</v>
          </cell>
          <cell r="DT19">
            <v>82.5</v>
          </cell>
          <cell r="DU19">
            <v>101.98</v>
          </cell>
          <cell r="DV19">
            <v>138.80000000000001</v>
          </cell>
          <cell r="DW19">
            <v>82.75</v>
          </cell>
          <cell r="DX19">
            <v>57.5</v>
          </cell>
          <cell r="DY19">
            <v>61.803999999999995</v>
          </cell>
          <cell r="DZ19">
            <v>122.375</v>
          </cell>
          <cell r="EA19">
            <v>119.30000000000001</v>
          </cell>
          <cell r="EB19">
            <v>61</v>
          </cell>
          <cell r="EC19">
            <v>184.25</v>
          </cell>
          <cell r="ED19">
            <v>78.150000000000006</v>
          </cell>
          <cell r="EE19">
            <v>189.37500000000003</v>
          </cell>
          <cell r="EF19">
            <v>128.32500000000002</v>
          </cell>
          <cell r="EG19">
            <v>43.70000000000001</v>
          </cell>
          <cell r="EH19">
            <v>132.989</v>
          </cell>
          <cell r="EI19">
            <v>40</v>
          </cell>
          <cell r="EJ19">
            <v>118.75</v>
          </cell>
          <cell r="EK19">
            <v>62</v>
          </cell>
          <cell r="EL19">
            <v>84.040999999999997</v>
          </cell>
          <cell r="EM19">
            <v>43.13300000000001</v>
          </cell>
          <cell r="EN19">
            <v>84</v>
          </cell>
          <cell r="EO19">
            <v>57.999999999999993</v>
          </cell>
          <cell r="EP19">
            <v>63.2</v>
          </cell>
          <cell r="EQ19">
            <v>89.36099999999999</v>
          </cell>
          <cell r="ER19">
            <v>107.75</v>
          </cell>
          <cell r="ES19">
            <v>88.75</v>
          </cell>
          <cell r="ET19">
            <v>87.75</v>
          </cell>
          <cell r="EU19">
            <v>67</v>
          </cell>
          <cell r="EV19">
            <v>91.25</v>
          </cell>
          <cell r="EW19">
            <v>62.425000000000011</v>
          </cell>
          <cell r="EX19">
            <v>109.72500000000001</v>
          </cell>
          <cell r="EY19">
            <v>125.855</v>
          </cell>
          <cell r="EZ19">
            <v>87.950000000000017</v>
          </cell>
          <cell r="FA19">
            <v>139.50200000000001</v>
          </cell>
          <cell r="FB19">
            <v>87.200000000000017</v>
          </cell>
          <cell r="FC19">
            <v>167.75</v>
          </cell>
          <cell r="FD19">
            <v>137.06</v>
          </cell>
          <cell r="FE19">
            <v>112</v>
          </cell>
          <cell r="FF19">
            <v>192.85</v>
          </cell>
          <cell r="FG19">
            <v>46.25</v>
          </cell>
          <cell r="FH19">
            <v>41</v>
          </cell>
          <cell r="FI19">
            <v>40.25</v>
          </cell>
          <cell r="FJ19">
            <v>153.64000000000001</v>
          </cell>
          <cell r="FK19">
            <v>114.35099999999998</v>
          </cell>
          <cell r="FL19">
            <v>46.250000000000014</v>
          </cell>
          <cell r="FM19">
            <v>19.099999999999998</v>
          </cell>
          <cell r="FN19">
            <v>158.02500000000001</v>
          </cell>
          <cell r="FO19">
            <v>109.53400000000001</v>
          </cell>
          <cell r="FP19">
            <v>174.52500000000001</v>
          </cell>
          <cell r="FQ19">
            <v>108.50000000000001</v>
          </cell>
          <cell r="FR19">
            <v>66.082000000000008</v>
          </cell>
          <cell r="FS19">
            <v>155.6</v>
          </cell>
          <cell r="FT19">
            <v>42</v>
          </cell>
          <cell r="FU19">
            <v>79.25</v>
          </cell>
          <cell r="FV19">
            <v>250.75</v>
          </cell>
          <cell r="FW19">
            <v>68.25</v>
          </cell>
          <cell r="FX19">
            <v>108.1</v>
          </cell>
          <cell r="FY19">
            <v>83.625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28.200000000011642</v>
          </cell>
          <cell r="C20">
            <v>1.0999999999912689</v>
          </cell>
          <cell r="D20">
            <v>11.400000000001455</v>
          </cell>
          <cell r="E20">
            <v>42</v>
          </cell>
          <cell r="F20">
            <v>2.6999999999970896</v>
          </cell>
          <cell r="G20">
            <v>5.1999999999970896</v>
          </cell>
          <cell r="H20">
            <v>0.89999999999417923</v>
          </cell>
          <cell r="I20">
            <v>0</v>
          </cell>
          <cell r="J20">
            <v>0</v>
          </cell>
          <cell r="K20">
            <v>22.399999999994179</v>
          </cell>
          <cell r="L20">
            <v>19</v>
          </cell>
          <cell r="M20">
            <v>0</v>
          </cell>
          <cell r="N20">
            <v>10.899999999994179</v>
          </cell>
          <cell r="O20">
            <v>112.59999999999854</v>
          </cell>
          <cell r="P20">
            <v>62.69999999999709</v>
          </cell>
          <cell r="Q20">
            <v>22.69999999999709</v>
          </cell>
          <cell r="R20">
            <v>39.099999999998545</v>
          </cell>
          <cell r="S20">
            <v>21.399999999994179</v>
          </cell>
          <cell r="T20">
            <v>14.80000000000291</v>
          </cell>
          <cell r="U20">
            <v>19.300000000001091</v>
          </cell>
          <cell r="V20">
            <v>57.899999999994179</v>
          </cell>
          <cell r="W20">
            <v>45.099999999991269</v>
          </cell>
          <cell r="X20">
            <v>199.09999999999854</v>
          </cell>
          <cell r="Y20">
            <v>113.30000000000291</v>
          </cell>
          <cell r="Z20">
            <v>3.8000000000029104</v>
          </cell>
          <cell r="AA20">
            <v>18.899999999997817</v>
          </cell>
          <cell r="AB20">
            <v>2.8000000000029104</v>
          </cell>
          <cell r="AC20">
            <v>21.799999999988358</v>
          </cell>
          <cell r="AD20">
            <v>61.299999999988358</v>
          </cell>
          <cell r="AE20">
            <v>23.30000000000291</v>
          </cell>
          <cell r="AF20">
            <v>0.69999999999708962</v>
          </cell>
          <cell r="AG20">
            <v>0.19999999999708962</v>
          </cell>
          <cell r="AH20">
            <v>12.599999999998545</v>
          </cell>
          <cell r="AI20">
            <v>47.5</v>
          </cell>
          <cell r="AJ20">
            <v>63.399999999994179</v>
          </cell>
          <cell r="AK20">
            <v>0</v>
          </cell>
          <cell r="AL20">
            <v>22.700000000004366</v>
          </cell>
          <cell r="AM20">
            <v>5.9000000000014552</v>
          </cell>
          <cell r="AN20">
            <v>15.900000000001455</v>
          </cell>
          <cell r="AO20">
            <v>2.7000000000000028</v>
          </cell>
          <cell r="AP20">
            <v>1.2000000000007276</v>
          </cell>
          <cell r="AQ20">
            <v>49.899999999997817</v>
          </cell>
          <cell r="AR20">
            <v>1.7000000000116415</v>
          </cell>
          <cell r="AS20">
            <v>148.80000000000291</v>
          </cell>
          <cell r="AT20">
            <v>69.400000000000006</v>
          </cell>
          <cell r="AU20">
            <v>119</v>
          </cell>
          <cell r="AV20">
            <v>92.399999999994179</v>
          </cell>
          <cell r="AW20">
            <v>197.09999999999854</v>
          </cell>
          <cell r="AX20">
            <v>172.69999999999709</v>
          </cell>
          <cell r="AY20">
            <v>96.700000000000017</v>
          </cell>
          <cell r="AZ20">
            <v>5.0999999999985448</v>
          </cell>
          <cell r="BA20">
            <v>6.2000000000007276</v>
          </cell>
          <cell r="BB20">
            <v>141.20000000000002</v>
          </cell>
          <cell r="BC20">
            <v>20.5</v>
          </cell>
          <cell r="BD20">
            <v>10.800000000000182</v>
          </cell>
          <cell r="BE20">
            <v>1.6999999999970896</v>
          </cell>
          <cell r="BF20">
            <v>0.2000000000007276</v>
          </cell>
          <cell r="BG20">
            <v>10.899999999999999</v>
          </cell>
          <cell r="BH20">
            <v>1.9000000000014552</v>
          </cell>
          <cell r="BI20">
            <v>22.800000000000004</v>
          </cell>
          <cell r="BJ20">
            <v>21.700000000000003</v>
          </cell>
          <cell r="BK20">
            <v>23</v>
          </cell>
          <cell r="BL20">
            <v>162.30000000000001</v>
          </cell>
          <cell r="BM20">
            <v>93.2</v>
          </cell>
          <cell r="BN20">
            <v>6.3999999999999773</v>
          </cell>
          <cell r="BO20">
            <v>0.5</v>
          </cell>
          <cell r="BP20">
            <v>44.299999999999955</v>
          </cell>
          <cell r="BQ20">
            <v>0</v>
          </cell>
          <cell r="BR20">
            <v>66.099999999999909</v>
          </cell>
          <cell r="BS20">
            <v>63.100000000000136</v>
          </cell>
          <cell r="BT20">
            <v>127.80000000000018</v>
          </cell>
          <cell r="BU20">
            <v>39.200000000000045</v>
          </cell>
          <cell r="BV20">
            <v>52.399999999999636</v>
          </cell>
          <cell r="BW20">
            <v>89.300000000000182</v>
          </cell>
          <cell r="BX20">
            <v>130.5</v>
          </cell>
          <cell r="BY20">
            <v>104.20000000000073</v>
          </cell>
          <cell r="BZ20">
            <v>70.5</v>
          </cell>
          <cell r="CA20">
            <v>48.900000000000006</v>
          </cell>
          <cell r="CB20">
            <v>203.19999999999993</v>
          </cell>
          <cell r="CC20">
            <v>291</v>
          </cell>
          <cell r="CD20">
            <v>0.3000000000001819</v>
          </cell>
          <cell r="CE20">
            <v>34</v>
          </cell>
          <cell r="CF20">
            <v>866.19999999999982</v>
          </cell>
          <cell r="CG20">
            <v>46.799999999999272</v>
          </cell>
          <cell r="CH20">
            <v>64.400000000000091</v>
          </cell>
          <cell r="CI20">
            <v>49.200000000000273</v>
          </cell>
          <cell r="CJ20">
            <v>16.699999999999818</v>
          </cell>
          <cell r="CK20">
            <v>217.70000000000027</v>
          </cell>
          <cell r="CL20">
            <v>143.30000000000018</v>
          </cell>
          <cell r="CM20">
            <v>213.10000000000036</v>
          </cell>
          <cell r="CN20">
            <v>6.6000000000003638</v>
          </cell>
          <cell r="CO20">
            <v>30.600000000000364</v>
          </cell>
          <cell r="CP20">
            <v>5.2000000000007276</v>
          </cell>
          <cell r="CQ20">
            <v>26.899999999999636</v>
          </cell>
          <cell r="CR20">
            <v>86.300000000000182</v>
          </cell>
          <cell r="CS20">
            <v>144.69999999999982</v>
          </cell>
          <cell r="CT20">
            <v>267.70000000000027</v>
          </cell>
          <cell r="CU20">
            <v>88.699999999999818</v>
          </cell>
          <cell r="CV20">
            <v>165</v>
          </cell>
          <cell r="CW20">
            <v>3.3999999999998636</v>
          </cell>
          <cell r="CX20">
            <v>912.99999999999977</v>
          </cell>
          <cell r="CY20">
            <v>50</v>
          </cell>
          <cell r="CZ20">
            <v>53.5</v>
          </cell>
          <cell r="DA20">
            <v>52.100000000000364</v>
          </cell>
          <cell r="DB20">
            <v>153.59999999999991</v>
          </cell>
          <cell r="DC20">
            <v>252.80000000000018</v>
          </cell>
          <cell r="DD20">
            <v>749.10000000000036</v>
          </cell>
          <cell r="DE20">
            <v>321.09999999999991</v>
          </cell>
          <cell r="DF20">
            <v>110.90000000000055</v>
          </cell>
          <cell r="DG20">
            <v>66.199999999999818</v>
          </cell>
          <cell r="DH20">
            <v>43.100000000000364</v>
          </cell>
          <cell r="DI20">
            <v>113.69999999999709</v>
          </cell>
          <cell r="DJ20">
            <v>5.2000000000007276</v>
          </cell>
          <cell r="DK20">
            <v>147.40000000000146</v>
          </cell>
          <cell r="DL20">
            <v>171.29999999999927</v>
          </cell>
          <cell r="DM20">
            <v>114.09999999999854</v>
          </cell>
          <cell r="DN20">
            <v>111</v>
          </cell>
          <cell r="DO20">
            <v>95.100000000000364</v>
          </cell>
          <cell r="DP20">
            <v>90.400000000008731</v>
          </cell>
          <cell r="DQ20">
            <v>323.5</v>
          </cell>
          <cell r="DR20">
            <v>97.669000000000779</v>
          </cell>
          <cell r="DS20">
            <v>50.771999999999025</v>
          </cell>
          <cell r="DT20">
            <v>187.58599999999569</v>
          </cell>
          <cell r="DU20">
            <v>319.83699999999953</v>
          </cell>
          <cell r="DV20">
            <v>60.906999999991967</v>
          </cell>
          <cell r="DW20">
            <v>460.17700000002515</v>
          </cell>
          <cell r="DX20">
            <v>398.39999999999418</v>
          </cell>
          <cell r="DY20">
            <v>43.459999999991851</v>
          </cell>
          <cell r="DZ20">
            <v>343.38000000000466</v>
          </cell>
          <cell r="EA20">
            <v>192.47800000000279</v>
          </cell>
          <cell r="EB20">
            <v>189.51799999999639</v>
          </cell>
          <cell r="EC20">
            <v>216.31500000000233</v>
          </cell>
          <cell r="ED20">
            <v>189.88000000000466</v>
          </cell>
          <cell r="EE20">
            <v>481.47599999999511</v>
          </cell>
          <cell r="EF20">
            <v>170.41599999999744</v>
          </cell>
          <cell r="EG20">
            <v>186.84200000000419</v>
          </cell>
          <cell r="EH20">
            <v>115.3190000000177</v>
          </cell>
          <cell r="EI20">
            <v>140.2100000000064</v>
          </cell>
          <cell r="EJ20">
            <v>144.10000000000582</v>
          </cell>
          <cell r="EK20">
            <v>184.21400000003632</v>
          </cell>
          <cell r="EL20">
            <v>328.39499999998952</v>
          </cell>
          <cell r="EM20">
            <v>206.73300000000745</v>
          </cell>
          <cell r="EN20">
            <v>436.64099999997416</v>
          </cell>
          <cell r="EO20">
            <v>79.672999999980675</v>
          </cell>
          <cell r="EP20">
            <v>156.38000000000466</v>
          </cell>
          <cell r="EQ20">
            <v>110.78500000000349</v>
          </cell>
          <cell r="ER20">
            <v>80.00500000003376</v>
          </cell>
          <cell r="ES20">
            <v>23.36099999997532</v>
          </cell>
          <cell r="ET20">
            <v>197.65499999999884</v>
          </cell>
          <cell r="EU20">
            <v>92.521999999997206</v>
          </cell>
          <cell r="EV20">
            <v>152.82099999999627</v>
          </cell>
          <cell r="EW20">
            <v>304.86599999997998</v>
          </cell>
          <cell r="EX20">
            <v>498.09900000001653</v>
          </cell>
          <cell r="EY20">
            <v>857.93500000002678</v>
          </cell>
          <cell r="EZ20">
            <v>224.25899999999092</v>
          </cell>
          <cell r="FA20">
            <v>286.05800000001909</v>
          </cell>
          <cell r="FB20">
            <v>125.38699999998789</v>
          </cell>
          <cell r="FC20">
            <v>291.13300000000163</v>
          </cell>
          <cell r="FD20">
            <v>183.81800000001385</v>
          </cell>
          <cell r="FE20">
            <v>331.87299999996321</v>
          </cell>
          <cell r="FF20">
            <v>110.70900000000256</v>
          </cell>
          <cell r="FG20">
            <v>302.95299999999406</v>
          </cell>
          <cell r="FH20">
            <v>183.2160000000149</v>
          </cell>
          <cell r="FI20">
            <v>459.45999999999185</v>
          </cell>
          <cell r="FJ20">
            <v>661.37700000000041</v>
          </cell>
          <cell r="FK20">
            <v>316.72599999996601</v>
          </cell>
          <cell r="FL20">
            <v>264.96199999999953</v>
          </cell>
          <cell r="FM20">
            <v>139.49700000000303</v>
          </cell>
          <cell r="FN20">
            <v>244.58599999999569</v>
          </cell>
          <cell r="FO20">
            <v>151.45100000000093</v>
          </cell>
          <cell r="FP20">
            <v>32.903000000020256</v>
          </cell>
          <cell r="FQ20">
            <v>141.01799999999639</v>
          </cell>
          <cell r="FR20">
            <v>179.10500000001048</v>
          </cell>
          <cell r="FS20">
            <v>163.48700000000827</v>
          </cell>
          <cell r="FT20">
            <v>119.7100000000064</v>
          </cell>
          <cell r="FU20">
            <v>117.80299999999988</v>
          </cell>
          <cell r="FV20">
            <v>253.75400000000081</v>
          </cell>
          <cell r="FW20">
            <v>791.89400000000023</v>
          </cell>
          <cell r="FX20">
            <v>655.02199999999721</v>
          </cell>
          <cell r="FY20">
            <v>482.04599999999482</v>
          </cell>
          <cell r="FZ20">
            <v>395.09300000000076</v>
          </cell>
          <cell r="GA20">
            <v>249.42000000001281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2518.6</v>
          </cell>
          <cell r="C21">
            <v>4580.4000000000005</v>
          </cell>
          <cell r="D21">
            <v>5821.6</v>
          </cell>
          <cell r="E21">
            <v>5002.8000000000011</v>
          </cell>
          <cell r="F21">
            <v>6360.5000000000009</v>
          </cell>
          <cell r="G21">
            <v>6934.3000000000011</v>
          </cell>
          <cell r="H21">
            <v>5123.1000000000004</v>
          </cell>
          <cell r="I21">
            <v>4522</v>
          </cell>
          <cell r="J21">
            <v>6879.1</v>
          </cell>
          <cell r="K21">
            <v>8431</v>
          </cell>
          <cell r="L21">
            <v>5276.6999999999989</v>
          </cell>
          <cell r="M21">
            <v>5810</v>
          </cell>
          <cell r="N21">
            <v>4433.1000000000004</v>
          </cell>
          <cell r="O21">
            <v>6415.4</v>
          </cell>
          <cell r="P21">
            <v>7259.4000000000015</v>
          </cell>
          <cell r="Q21">
            <v>6978.7</v>
          </cell>
          <cell r="R21">
            <v>13716.900000000001</v>
          </cell>
          <cell r="S21">
            <v>13252</v>
          </cell>
          <cell r="T21">
            <v>4890.7000000000007</v>
          </cell>
          <cell r="U21">
            <v>17320.5</v>
          </cell>
          <cell r="V21">
            <v>6459.5999999999985</v>
          </cell>
          <cell r="W21">
            <v>4952.6999999999989</v>
          </cell>
          <cell r="X21">
            <v>6544.7999999999993</v>
          </cell>
          <cell r="Y21">
            <v>5070.3999999999978</v>
          </cell>
          <cell r="Z21">
            <v>2663.5</v>
          </cell>
          <cell r="AA21">
            <v>3751</v>
          </cell>
          <cell r="AB21">
            <v>6044.9000000000015</v>
          </cell>
          <cell r="AC21">
            <v>5559.8000000000029</v>
          </cell>
          <cell r="AD21">
            <v>6747.0999999999985</v>
          </cell>
          <cell r="AE21">
            <v>8309.0999999999985</v>
          </cell>
          <cell r="AF21">
            <v>8294.2000000000007</v>
          </cell>
          <cell r="AG21">
            <v>9052.5999999999985</v>
          </cell>
          <cell r="AH21">
            <v>8190.2000000000007</v>
          </cell>
          <cell r="AI21">
            <v>9753.5999999999985</v>
          </cell>
          <cell r="AJ21">
            <v>8370.3000000000011</v>
          </cell>
          <cell r="AK21">
            <v>6141.9999999999982</v>
          </cell>
          <cell r="AL21">
            <v>5431</v>
          </cell>
          <cell r="AM21">
            <v>6691.5</v>
          </cell>
          <cell r="AN21">
            <v>5335.4</v>
          </cell>
          <cell r="AO21">
            <v>6093.3000000000011</v>
          </cell>
          <cell r="AP21">
            <v>5373.4</v>
          </cell>
          <cell r="AQ21">
            <v>4070.3999999999996</v>
          </cell>
          <cell r="AR21">
            <v>2673.9000000000005</v>
          </cell>
          <cell r="AS21">
            <v>3867</v>
          </cell>
          <cell r="AT21">
            <v>5233.8</v>
          </cell>
          <cell r="AU21">
            <v>5271.4000000000005</v>
          </cell>
          <cell r="AV21">
            <v>5155.3000000000011</v>
          </cell>
          <cell r="AW21">
            <v>5144.9000000000005</v>
          </cell>
          <cell r="AX21">
            <v>4790.9000000000005</v>
          </cell>
          <cell r="AY21">
            <v>3912.1000000000008</v>
          </cell>
          <cell r="AZ21">
            <v>3150.4</v>
          </cell>
          <cell r="BA21">
            <v>4826.3</v>
          </cell>
          <cell r="BB21">
            <v>4050</v>
          </cell>
          <cell r="BC21">
            <v>7640.8000000000011</v>
          </cell>
          <cell r="BD21">
            <v>6539.3</v>
          </cell>
          <cell r="BE21">
            <v>8979.9</v>
          </cell>
          <cell r="BF21">
            <v>8119.2000000000007</v>
          </cell>
          <cell r="BG21">
            <v>7021.5000000000009</v>
          </cell>
          <cell r="BH21">
            <v>5336.1999999999989</v>
          </cell>
          <cell r="BI21">
            <v>6671.4000000000015</v>
          </cell>
          <cell r="BJ21">
            <v>6250.6</v>
          </cell>
          <cell r="BK21">
            <v>6672.0000000000018</v>
          </cell>
          <cell r="BL21">
            <v>5760.7000000000007</v>
          </cell>
          <cell r="BM21">
            <v>7390.7000000000007</v>
          </cell>
          <cell r="BN21">
            <v>4486.6000000000004</v>
          </cell>
          <cell r="BO21">
            <v>5030.2000000000007</v>
          </cell>
          <cell r="BP21">
            <v>7212.7000000000007</v>
          </cell>
          <cell r="BQ21">
            <v>7163.8000000000011</v>
          </cell>
          <cell r="BR21">
            <v>5978.2999999999993</v>
          </cell>
          <cell r="BS21">
            <v>5239.6000000000004</v>
          </cell>
          <cell r="BT21">
            <v>8915.2000000000007</v>
          </cell>
          <cell r="BU21">
            <v>10930.5</v>
          </cell>
          <cell r="BV21">
            <v>9604.4</v>
          </cell>
          <cell r="BW21">
            <v>9369.7000000000007</v>
          </cell>
          <cell r="BX21">
            <v>7368.9</v>
          </cell>
          <cell r="BY21">
            <v>7478.7000000000007</v>
          </cell>
          <cell r="BZ21">
            <v>6540.7999999999993</v>
          </cell>
          <cell r="CA21">
            <v>6909.6</v>
          </cell>
          <cell r="CB21">
            <v>6376</v>
          </cell>
          <cell r="CC21">
            <v>6170.8000000000011</v>
          </cell>
          <cell r="CD21">
            <v>6597.0000000000009</v>
          </cell>
          <cell r="CE21">
            <v>5445.4000000000005</v>
          </cell>
          <cell r="CF21">
            <v>7567.4000000000015</v>
          </cell>
          <cell r="CG21">
            <v>7854.1</v>
          </cell>
          <cell r="CH21">
            <v>4957.4000000000005</v>
          </cell>
          <cell r="CI21">
            <v>5240.2000000000007</v>
          </cell>
          <cell r="CJ21">
            <v>8029.2</v>
          </cell>
          <cell r="CK21">
            <v>5384.3000000000011</v>
          </cell>
          <cell r="CL21">
            <v>5957.9000000000015</v>
          </cell>
          <cell r="CM21">
            <v>6722.1000000000013</v>
          </cell>
          <cell r="CN21">
            <v>6480.3000000000011</v>
          </cell>
          <cell r="CO21">
            <v>5935.7000000000007</v>
          </cell>
          <cell r="CP21">
            <v>6322.4000000000005</v>
          </cell>
          <cell r="CQ21">
            <v>8679.7000000000007</v>
          </cell>
          <cell r="CR21">
            <v>5604.6</v>
          </cell>
          <cell r="CS21">
            <v>4305.7</v>
          </cell>
          <cell r="CT21">
            <v>4133.0999999999995</v>
          </cell>
          <cell r="CU21">
            <v>6188.1</v>
          </cell>
          <cell r="CV21">
            <v>5634.1</v>
          </cell>
          <cell r="CW21">
            <v>5478.7999999999993</v>
          </cell>
          <cell r="CX21">
            <v>5498.1</v>
          </cell>
          <cell r="CY21">
            <v>6286.7999999999993</v>
          </cell>
          <cell r="CZ21">
            <v>15080.2</v>
          </cell>
          <cell r="DA21">
            <v>17070.5</v>
          </cell>
          <cell r="DB21">
            <v>11609.600000000002</v>
          </cell>
          <cell r="DC21">
            <v>12375.9</v>
          </cell>
          <cell r="DD21">
            <v>10698.3</v>
          </cell>
          <cell r="DE21">
            <v>22814.100000000002</v>
          </cell>
          <cell r="DF21">
            <v>11356.600000000002</v>
          </cell>
          <cell r="DG21">
            <v>14409.2</v>
          </cell>
          <cell r="DH21">
            <v>11986</v>
          </cell>
          <cell r="DI21">
            <v>12369.700000000003</v>
          </cell>
          <cell r="DJ21">
            <v>8081.0999999999985</v>
          </cell>
          <cell r="DK21">
            <v>11156.2</v>
          </cell>
          <cell r="DL21">
            <v>10745.200000000003</v>
          </cell>
          <cell r="DM21">
            <v>5358.0999999999985</v>
          </cell>
          <cell r="DN21">
            <v>8445.2000000000007</v>
          </cell>
          <cell r="DO21">
            <v>5522.2999999999993</v>
          </cell>
          <cell r="DP21">
            <v>10460.600000000002</v>
          </cell>
          <cell r="DQ21">
            <v>9712.2000000000007</v>
          </cell>
          <cell r="DR21">
            <v>6616.0679999999993</v>
          </cell>
          <cell r="DS21">
            <v>7143.8820000000005</v>
          </cell>
          <cell r="DT21">
            <v>6683.6130000000012</v>
          </cell>
          <cell r="DU21">
            <v>7576.0889999999981</v>
          </cell>
          <cell r="DV21">
            <v>8710.9510000000009</v>
          </cell>
          <cell r="DW21">
            <v>11694.088000000002</v>
          </cell>
          <cell r="DX21">
            <v>11591.650000000001</v>
          </cell>
          <cell r="DY21">
            <v>13790.984</v>
          </cell>
          <cell r="DZ21">
            <v>12783.902</v>
          </cell>
          <cell r="EA21">
            <v>15063.235999999997</v>
          </cell>
          <cell r="EB21">
            <v>10846.081999999999</v>
          </cell>
          <cell r="EC21">
            <v>9856.7399999999961</v>
          </cell>
          <cell r="ED21">
            <v>8640.3080000000009</v>
          </cell>
          <cell r="EE21">
            <v>9890.5789999999997</v>
          </cell>
          <cell r="EF21">
            <v>9702.7419999999984</v>
          </cell>
          <cell r="EG21">
            <v>8025.0159999999996</v>
          </cell>
          <cell r="EH21">
            <v>9198.012999999999</v>
          </cell>
          <cell r="EI21">
            <v>9713.476000000006</v>
          </cell>
          <cell r="EJ21">
            <v>10727.205000000002</v>
          </cell>
          <cell r="EK21">
            <v>8812.117000000002</v>
          </cell>
          <cell r="EL21">
            <v>12102.844999999994</v>
          </cell>
          <cell r="EM21">
            <v>9768.3979999999938</v>
          </cell>
          <cell r="EN21">
            <v>10880.506000000008</v>
          </cell>
          <cell r="EO21">
            <v>8366.8660000000054</v>
          </cell>
          <cell r="EP21">
            <v>9136.5749999999971</v>
          </cell>
          <cell r="EQ21">
            <v>9433.1640000000043</v>
          </cell>
          <cell r="ER21">
            <v>9830.0630000000019</v>
          </cell>
          <cell r="ES21">
            <v>10597.278999999995</v>
          </cell>
          <cell r="ET21">
            <v>8328.2220000000016</v>
          </cell>
          <cell r="EU21">
            <v>2773.2240000000056</v>
          </cell>
          <cell r="EV21">
            <v>2950.3120000000017</v>
          </cell>
          <cell r="EW21">
            <v>3326.0060000000012</v>
          </cell>
          <cell r="EX21">
            <v>3697.4579999999987</v>
          </cell>
          <cell r="EY21">
            <v>3636.9109999999964</v>
          </cell>
          <cell r="EZ21">
            <v>2585.6099999999988</v>
          </cell>
          <cell r="FA21">
            <v>1634.3269999999993</v>
          </cell>
          <cell r="FB21">
            <v>4031.6200000000008</v>
          </cell>
          <cell r="FC21">
            <v>2830.313000000001</v>
          </cell>
          <cell r="FD21">
            <v>1516.8459999999995</v>
          </cell>
          <cell r="FE21">
            <v>1156.8499999999985</v>
          </cell>
          <cell r="FF21">
            <v>2319.5280000000021</v>
          </cell>
          <cell r="FG21">
            <v>4643.1169999999947</v>
          </cell>
          <cell r="FH21">
            <v>6489.0280000000021</v>
          </cell>
          <cell r="FI21">
            <v>6572.6519999999946</v>
          </cell>
          <cell r="FJ21">
            <v>3800.8799999999974</v>
          </cell>
          <cell r="FK21">
            <v>3070.5010000000038</v>
          </cell>
          <cell r="FL21">
            <v>1982.989999999998</v>
          </cell>
          <cell r="FM21">
            <v>833.1880000000001</v>
          </cell>
          <cell r="FN21">
            <v>1143.3199999999979</v>
          </cell>
          <cell r="FO21">
            <v>1299.9449999999997</v>
          </cell>
          <cell r="FP21">
            <v>1453.6670000000004</v>
          </cell>
          <cell r="FQ21">
            <v>917.35999999999876</v>
          </cell>
          <cell r="FR21">
            <v>2540.6320000000014</v>
          </cell>
          <cell r="FS21">
            <v>2939.5630000000019</v>
          </cell>
          <cell r="FT21">
            <v>3385.2060000000019</v>
          </cell>
          <cell r="FU21">
            <v>2536.2100000000028</v>
          </cell>
          <cell r="FV21">
            <v>2185.8499999999985</v>
          </cell>
          <cell r="FW21">
            <v>4161.9219999999987</v>
          </cell>
          <cell r="FX21">
            <v>4051.648000000001</v>
          </cell>
          <cell r="FY21">
            <v>2170.098</v>
          </cell>
          <cell r="FZ21">
            <v>2586.0200000000004</v>
          </cell>
          <cell r="GA21">
            <v>1253.4860000000008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14.3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52.400000000000006</v>
          </cell>
          <cell r="N22">
            <v>54</v>
          </cell>
          <cell r="O22">
            <v>0</v>
          </cell>
          <cell r="P22">
            <v>52.400000000000006</v>
          </cell>
          <cell r="Q22">
            <v>0</v>
          </cell>
          <cell r="R22">
            <v>0</v>
          </cell>
          <cell r="S22">
            <v>0</v>
          </cell>
          <cell r="T22">
            <v>0.30000000000000004</v>
          </cell>
          <cell r="U22">
            <v>1.4000000000000001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0.60000000000000009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0.2</v>
          </cell>
          <cell r="BI22">
            <v>1</v>
          </cell>
          <cell r="BJ22">
            <v>0</v>
          </cell>
          <cell r="BK22">
            <v>0.1</v>
          </cell>
          <cell r="BL22">
            <v>2</v>
          </cell>
          <cell r="BM22">
            <v>0</v>
          </cell>
          <cell r="BN22">
            <v>0.1</v>
          </cell>
          <cell r="BO22">
            <v>0.1</v>
          </cell>
          <cell r="BP22">
            <v>0.20000000000000284</v>
          </cell>
          <cell r="BQ22">
            <v>0</v>
          </cell>
          <cell r="BR22">
            <v>0</v>
          </cell>
          <cell r="BS22">
            <v>10.3</v>
          </cell>
          <cell r="BT22">
            <v>81.7</v>
          </cell>
          <cell r="BU22">
            <v>177.4</v>
          </cell>
          <cell r="BV22">
            <v>54.7</v>
          </cell>
          <cell r="BW22">
            <v>0</v>
          </cell>
          <cell r="BX22">
            <v>0.60000000000000009</v>
          </cell>
          <cell r="BY22">
            <v>5</v>
          </cell>
          <cell r="BZ22">
            <v>0</v>
          </cell>
          <cell r="CA22">
            <v>3.2</v>
          </cell>
          <cell r="CB22">
            <v>0</v>
          </cell>
          <cell r="CC22">
            <v>53</v>
          </cell>
          <cell r="CD22">
            <v>2.2000000000000002</v>
          </cell>
          <cell r="CE22">
            <v>21.400000000000002</v>
          </cell>
          <cell r="CF22">
            <v>247.4</v>
          </cell>
          <cell r="CG22">
            <v>443.5</v>
          </cell>
          <cell r="CH22">
            <v>138.20000000000002</v>
          </cell>
          <cell r="CI22">
            <v>92.2</v>
          </cell>
          <cell r="CJ22">
            <v>5</v>
          </cell>
          <cell r="CK22">
            <v>0.2</v>
          </cell>
          <cell r="CL22">
            <v>5</v>
          </cell>
          <cell r="CM22">
            <v>15</v>
          </cell>
          <cell r="CN22">
            <v>10</v>
          </cell>
          <cell r="CO22">
            <v>0</v>
          </cell>
          <cell r="CP22">
            <v>40</v>
          </cell>
          <cell r="CQ22">
            <v>153.80000000000001</v>
          </cell>
          <cell r="CR22">
            <v>215.5</v>
          </cell>
          <cell r="CS22">
            <v>78.900000000000006</v>
          </cell>
          <cell r="CT22">
            <v>7</v>
          </cell>
          <cell r="CU22">
            <v>68.3</v>
          </cell>
          <cell r="CV22">
            <v>94.2</v>
          </cell>
          <cell r="CW22">
            <v>2</v>
          </cell>
          <cell r="CX22">
            <v>0</v>
          </cell>
          <cell r="CY22">
            <v>1</v>
          </cell>
          <cell r="CZ22">
            <v>0</v>
          </cell>
          <cell r="DA22">
            <v>0</v>
          </cell>
          <cell r="DB22">
            <v>2.5</v>
          </cell>
          <cell r="DC22">
            <v>127.9</v>
          </cell>
          <cell r="DD22">
            <v>5</v>
          </cell>
          <cell r="DE22">
            <v>0.1</v>
          </cell>
          <cell r="DF22">
            <v>0</v>
          </cell>
          <cell r="DG22">
            <v>3</v>
          </cell>
          <cell r="DH22">
            <v>0</v>
          </cell>
          <cell r="DI22">
            <v>2.7</v>
          </cell>
          <cell r="DJ22">
            <v>5</v>
          </cell>
          <cell r="DK22">
            <v>703</v>
          </cell>
          <cell r="DL22">
            <v>758</v>
          </cell>
          <cell r="DM22">
            <v>2</v>
          </cell>
          <cell r="DN22">
            <v>1597</v>
          </cell>
          <cell r="DO22">
            <v>525.6</v>
          </cell>
          <cell r="DP22">
            <v>548.1</v>
          </cell>
          <cell r="DQ22">
            <v>1140.2</v>
          </cell>
          <cell r="DR22">
            <v>1180.8180000000002</v>
          </cell>
          <cell r="DS22">
            <v>644.00000000000011</v>
          </cell>
          <cell r="DT22">
            <v>1315.558</v>
          </cell>
          <cell r="DU22">
            <v>938.23099999999999</v>
          </cell>
          <cell r="DV22">
            <v>616.04599999999994</v>
          </cell>
          <cell r="DW22">
            <v>348.09700000000032</v>
          </cell>
          <cell r="DX22">
            <v>917.95999999999992</v>
          </cell>
          <cell r="DY22">
            <v>5009.875</v>
          </cell>
          <cell r="DZ22">
            <v>797.66999999999985</v>
          </cell>
          <cell r="EA22">
            <v>649.5</v>
          </cell>
          <cell r="EB22">
            <v>299.37299999999999</v>
          </cell>
          <cell r="EC22">
            <v>563.71799999999985</v>
          </cell>
          <cell r="ED22">
            <v>730.95300000000009</v>
          </cell>
          <cell r="EE22">
            <v>437.69499999999977</v>
          </cell>
          <cell r="EF22">
            <v>3303.5699999999993</v>
          </cell>
          <cell r="EG22">
            <v>283.00000000000006</v>
          </cell>
          <cell r="EH22">
            <v>1812.5440000000006</v>
          </cell>
          <cell r="EI22">
            <v>898.00000000000045</v>
          </cell>
          <cell r="EJ22">
            <v>1083.2249999999999</v>
          </cell>
          <cell r="EK22">
            <v>540.24900000000002</v>
          </cell>
          <cell r="EL22">
            <v>1397.9070000000002</v>
          </cell>
          <cell r="EM22">
            <v>660.03500000000031</v>
          </cell>
          <cell r="EN22">
            <v>4.5</v>
          </cell>
          <cell r="EO22">
            <v>421.50000000000023</v>
          </cell>
          <cell r="EP22">
            <v>829</v>
          </cell>
          <cell r="EQ22">
            <v>1397.0130000000006</v>
          </cell>
          <cell r="ER22">
            <v>123.00000000000018</v>
          </cell>
          <cell r="ES22">
            <v>840.30000000000052</v>
          </cell>
          <cell r="ET22">
            <v>1134.649000000001</v>
          </cell>
          <cell r="EU22">
            <v>1298.021</v>
          </cell>
          <cell r="EV22">
            <v>1193.9359999999997</v>
          </cell>
          <cell r="EW22">
            <v>1305.9999999999998</v>
          </cell>
          <cell r="EX22">
            <v>6718.9000000000005</v>
          </cell>
          <cell r="EY22">
            <v>784</v>
          </cell>
          <cell r="EZ22">
            <v>1442.9999999999989</v>
          </cell>
          <cell r="FA22">
            <v>250.0029999999999</v>
          </cell>
          <cell r="FB22">
            <v>1007.0149999999994</v>
          </cell>
          <cell r="FC22">
            <v>1059.9299999999996</v>
          </cell>
          <cell r="FD22">
            <v>1325.0259999999994</v>
          </cell>
          <cell r="FE22">
            <v>1465.9759999999981</v>
          </cell>
          <cell r="FF22">
            <v>14045.293000000001</v>
          </cell>
          <cell r="FG22">
            <v>7285.0450000000001</v>
          </cell>
          <cell r="FH22">
            <v>845.88599999999951</v>
          </cell>
          <cell r="FI22">
            <v>1325.6200000000001</v>
          </cell>
          <cell r="FJ22">
            <v>83.015000000000157</v>
          </cell>
          <cell r="FK22">
            <v>1280.9000000000008</v>
          </cell>
          <cell r="FL22">
            <v>330</v>
          </cell>
          <cell r="FM22">
            <v>438</v>
          </cell>
          <cell r="FN22">
            <v>2140.58</v>
          </cell>
          <cell r="FO22">
            <v>11994.641</v>
          </cell>
          <cell r="FP22">
            <v>873.03</v>
          </cell>
          <cell r="FQ22">
            <v>993</v>
          </cell>
          <cell r="FR22">
            <v>2181.8330000000001</v>
          </cell>
          <cell r="FS22">
            <v>840</v>
          </cell>
          <cell r="FT22">
            <v>2560.46</v>
          </cell>
          <cell r="FU22">
            <v>112.00000000000001</v>
          </cell>
          <cell r="FV22">
            <v>0</v>
          </cell>
          <cell r="FW22">
            <v>0</v>
          </cell>
          <cell r="FX22">
            <v>0</v>
          </cell>
          <cell r="FY22">
            <v>0.21000000000000085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22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22.200000000000003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0.1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1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0.5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19.2</v>
          </cell>
          <cell r="BB23">
            <v>0.10000000000000142</v>
          </cell>
          <cell r="BC23">
            <v>0</v>
          </cell>
          <cell r="BD23">
            <v>0</v>
          </cell>
          <cell r="BE23">
            <v>33.4</v>
          </cell>
          <cell r="BF23">
            <v>0</v>
          </cell>
          <cell r="BG23">
            <v>0</v>
          </cell>
          <cell r="BH23">
            <v>22.399999999999977</v>
          </cell>
          <cell r="BI23">
            <v>0.5</v>
          </cell>
          <cell r="BJ23">
            <v>0</v>
          </cell>
          <cell r="BK23">
            <v>0</v>
          </cell>
          <cell r="BL23">
            <v>9.9999999999994316E-2</v>
          </cell>
          <cell r="BM23">
            <v>0</v>
          </cell>
          <cell r="BN23">
            <v>0</v>
          </cell>
          <cell r="BO23">
            <v>0</v>
          </cell>
          <cell r="BP23">
            <v>161.29999999999995</v>
          </cell>
          <cell r="BQ23">
            <v>172.60000000000002</v>
          </cell>
          <cell r="BR23">
            <v>34.300000000000068</v>
          </cell>
          <cell r="BS23">
            <v>21.099999999999909</v>
          </cell>
          <cell r="BT23">
            <v>43.100000000000023</v>
          </cell>
          <cell r="BU23">
            <v>21.100000000000023</v>
          </cell>
          <cell r="BV23">
            <v>20.199999999999932</v>
          </cell>
          <cell r="BW23">
            <v>0</v>
          </cell>
          <cell r="BX23">
            <v>0</v>
          </cell>
          <cell r="BY23">
            <v>88.299999999999955</v>
          </cell>
          <cell r="BZ23">
            <v>44.200000000000045</v>
          </cell>
          <cell r="CA23">
            <v>117.70000000000005</v>
          </cell>
          <cell r="CB23">
            <v>116.29999999999995</v>
          </cell>
          <cell r="CC23">
            <v>139.40000000000009</v>
          </cell>
          <cell r="CD23">
            <v>593.90000000000009</v>
          </cell>
          <cell r="CE23">
            <v>175.89999999999986</v>
          </cell>
          <cell r="CF23">
            <v>159</v>
          </cell>
          <cell r="CG23">
            <v>319.7</v>
          </cell>
          <cell r="CH23">
            <v>335.79999999999995</v>
          </cell>
          <cell r="CI23">
            <v>976.8</v>
          </cell>
          <cell r="CJ23">
            <v>506.8</v>
          </cell>
          <cell r="CK23">
            <v>459</v>
          </cell>
          <cell r="CL23">
            <v>860.90000000000009</v>
          </cell>
          <cell r="CM23">
            <v>1328.9</v>
          </cell>
          <cell r="CN23">
            <v>2078.1</v>
          </cell>
          <cell r="CO23">
            <v>2162.1</v>
          </cell>
          <cell r="CP23">
            <v>2472.8000000000006</v>
          </cell>
          <cell r="CQ23">
            <v>3431.2000000000003</v>
          </cell>
          <cell r="CR23">
            <v>3190</v>
          </cell>
          <cell r="CS23">
            <v>3050.0000000000005</v>
          </cell>
          <cell r="CT23">
            <v>2280</v>
          </cell>
          <cell r="CU23">
            <v>2975.9</v>
          </cell>
          <cell r="CV23">
            <v>4096.2000000000007</v>
          </cell>
          <cell r="CW23">
            <v>3113.8</v>
          </cell>
          <cell r="CX23">
            <v>3177.7000000000003</v>
          </cell>
          <cell r="CY23">
            <v>2898.3999999999996</v>
          </cell>
          <cell r="CZ23">
            <v>2320.3999999999996</v>
          </cell>
          <cell r="DA23">
            <v>3163.5</v>
          </cell>
          <cell r="DB23">
            <v>4725.2</v>
          </cell>
          <cell r="DC23">
            <v>6112.9</v>
          </cell>
          <cell r="DD23">
            <v>5290.3000000000011</v>
          </cell>
          <cell r="DE23">
            <v>5547.6</v>
          </cell>
          <cell r="DF23">
            <v>5625.8</v>
          </cell>
          <cell r="DG23">
            <v>8087.0999999999995</v>
          </cell>
          <cell r="DH23">
            <v>9698.8000000000011</v>
          </cell>
          <cell r="DI23">
            <v>6793.8</v>
          </cell>
          <cell r="DJ23">
            <v>4022.5</v>
          </cell>
          <cell r="DK23">
            <v>5366.4</v>
          </cell>
          <cell r="DL23">
            <v>4578.2</v>
          </cell>
          <cell r="DM23">
            <v>5708.9</v>
          </cell>
          <cell r="DN23">
            <v>5966</v>
          </cell>
          <cell r="DO23">
            <v>5170.2000000000007</v>
          </cell>
          <cell r="DP23">
            <v>5130.4999999999991</v>
          </cell>
          <cell r="DQ23">
            <v>1972.2999999999997</v>
          </cell>
          <cell r="DR23">
            <v>2097.5950000000003</v>
          </cell>
          <cell r="DS23">
            <v>2229.8409999999994</v>
          </cell>
          <cell r="DT23">
            <v>2775.9979999999996</v>
          </cell>
          <cell r="DU23">
            <v>373.04000000000019</v>
          </cell>
          <cell r="DV23">
            <v>1829.9600000000003</v>
          </cell>
          <cell r="DW23">
            <v>4370.3250000000007</v>
          </cell>
          <cell r="DX23">
            <v>3025.23</v>
          </cell>
          <cell r="DY23">
            <v>3042.5020000000004</v>
          </cell>
          <cell r="DZ23">
            <v>3747.6740000000009</v>
          </cell>
          <cell r="EA23">
            <v>3221.5949999999993</v>
          </cell>
          <cell r="EB23">
            <v>4797.442</v>
          </cell>
          <cell r="EC23">
            <v>4413.5980000000009</v>
          </cell>
          <cell r="ED23">
            <v>4421.6100000000006</v>
          </cell>
          <cell r="EE23">
            <v>4341.5749999999998</v>
          </cell>
          <cell r="EF23">
            <v>6735.6729999999989</v>
          </cell>
          <cell r="EG23">
            <v>7308.1389999999992</v>
          </cell>
          <cell r="EH23">
            <v>6109.4849999999988</v>
          </cell>
          <cell r="EI23">
            <v>4642.5140000000001</v>
          </cell>
          <cell r="EJ23">
            <v>4575.5190000000011</v>
          </cell>
          <cell r="EK23">
            <v>3660.7400000000007</v>
          </cell>
          <cell r="EL23">
            <v>5049.0400000000018</v>
          </cell>
          <cell r="EM23">
            <v>5923.996000000001</v>
          </cell>
          <cell r="EN23">
            <v>4547.6200000000026</v>
          </cell>
          <cell r="EO23">
            <v>4066.4120000000003</v>
          </cell>
          <cell r="EP23">
            <v>4067.7250000000004</v>
          </cell>
          <cell r="EQ23">
            <v>6470.8510000000006</v>
          </cell>
          <cell r="ER23">
            <v>5860.1369999999997</v>
          </cell>
          <cell r="ES23">
            <v>15976.28</v>
          </cell>
          <cell r="ET23">
            <v>14328.606000000002</v>
          </cell>
          <cell r="EU23">
            <v>10572.593000000001</v>
          </cell>
          <cell r="EV23">
            <v>12619.441000000003</v>
          </cell>
          <cell r="EW23">
            <v>10302.84</v>
          </cell>
          <cell r="EX23">
            <v>8944.66</v>
          </cell>
          <cell r="EY23">
            <v>8741.4939999999988</v>
          </cell>
          <cell r="EZ23">
            <v>8445.64</v>
          </cell>
          <cell r="FA23">
            <v>5031.2020000000011</v>
          </cell>
          <cell r="FB23">
            <v>779.45499999999993</v>
          </cell>
          <cell r="FC23">
            <v>1990.2809999999999</v>
          </cell>
          <cell r="FD23">
            <v>6242.9090000000006</v>
          </cell>
          <cell r="FE23">
            <v>6596.7870000000003</v>
          </cell>
          <cell r="FF23">
            <v>10920.814000000002</v>
          </cell>
          <cell r="FG23">
            <v>8581.6440000000002</v>
          </cell>
          <cell r="FH23">
            <v>8286.1790000000001</v>
          </cell>
          <cell r="FI23">
            <v>8490.8300000000017</v>
          </cell>
          <cell r="FJ23">
            <v>5596.8580000000002</v>
          </cell>
          <cell r="FK23">
            <v>7827.2510000000011</v>
          </cell>
          <cell r="FL23">
            <v>10944.812</v>
          </cell>
          <cell r="FM23">
            <v>15672.291000000001</v>
          </cell>
          <cell r="FN23">
            <v>9275.1889999999985</v>
          </cell>
          <cell r="FO23">
            <v>8258.5400000000009</v>
          </cell>
          <cell r="FP23">
            <v>8468.7069999999985</v>
          </cell>
          <cell r="FQ23">
            <v>9787.3010000000013</v>
          </cell>
          <cell r="FR23">
            <v>8501.389000000001</v>
          </cell>
          <cell r="FS23">
            <v>8743.6270000000004</v>
          </cell>
          <cell r="FT23">
            <v>10969.707</v>
          </cell>
          <cell r="FU23">
            <v>11093.171</v>
          </cell>
          <cell r="FV23">
            <v>9932.2910000000011</v>
          </cell>
          <cell r="FW23">
            <v>9184.6260000000002</v>
          </cell>
          <cell r="FX23">
            <v>6779.8130000000001</v>
          </cell>
          <cell r="FY23">
            <v>8849.8189999999995</v>
          </cell>
          <cell r="FZ23">
            <v>1109.7739999999999</v>
          </cell>
          <cell r="GA23">
            <v>1637.3400000000001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54.800000000000011</v>
          </cell>
          <cell r="C24">
            <v>118.09999999999997</v>
          </cell>
          <cell r="D24">
            <v>121.00000000000003</v>
          </cell>
          <cell r="E24">
            <v>63.400000000000006</v>
          </cell>
          <cell r="F24">
            <v>197.70000000000002</v>
          </cell>
          <cell r="G24">
            <v>65.800000000000011</v>
          </cell>
          <cell r="H24">
            <v>302.8</v>
          </cell>
          <cell r="I24">
            <v>150.70000000000002</v>
          </cell>
          <cell r="J24">
            <v>353.1</v>
          </cell>
          <cell r="K24">
            <v>537.79999999999995</v>
          </cell>
          <cell r="L24">
            <v>557.80000000000007</v>
          </cell>
          <cell r="M24">
            <v>424.6</v>
          </cell>
          <cell r="N24">
            <v>303.8</v>
          </cell>
          <cell r="O24">
            <v>283.40000000000003</v>
          </cell>
          <cell r="P24">
            <v>800.8</v>
          </cell>
          <cell r="Q24">
            <v>690</v>
          </cell>
          <cell r="R24">
            <v>498.9</v>
          </cell>
          <cell r="S24">
            <v>195.5</v>
          </cell>
          <cell r="T24">
            <v>377.1</v>
          </cell>
          <cell r="U24">
            <v>869.7</v>
          </cell>
          <cell r="V24">
            <v>599.90000000000009</v>
          </cell>
          <cell r="W24">
            <v>639.40000000000009</v>
          </cell>
          <cell r="X24">
            <v>749.30000000000007</v>
          </cell>
          <cell r="Y24">
            <v>575.4</v>
          </cell>
          <cell r="Z24">
            <v>153.69999999999999</v>
          </cell>
          <cell r="AA24">
            <v>285.90000000000009</v>
          </cell>
          <cell r="AB24">
            <v>224.6</v>
          </cell>
          <cell r="AC24">
            <v>221.70000000000002</v>
          </cell>
          <cell r="AD24">
            <v>262.5</v>
          </cell>
          <cell r="AE24">
            <v>401.70000000000005</v>
          </cell>
          <cell r="AF24">
            <v>390.9</v>
          </cell>
          <cell r="AG24">
            <v>324.40000000000003</v>
          </cell>
          <cell r="AH24">
            <v>566.90000000000009</v>
          </cell>
          <cell r="AI24">
            <v>680.39999999999986</v>
          </cell>
          <cell r="AJ24">
            <v>633.09999999999991</v>
          </cell>
          <cell r="AK24">
            <v>330.4</v>
          </cell>
          <cell r="AL24">
            <v>504.50000000000006</v>
          </cell>
          <cell r="AM24">
            <v>351.20000000000005</v>
          </cell>
          <cell r="AN24">
            <v>188.29999999999995</v>
          </cell>
          <cell r="AO24">
            <v>180.5</v>
          </cell>
          <cell r="AP24">
            <v>88.299999999999983</v>
          </cell>
          <cell r="AQ24">
            <v>132.5</v>
          </cell>
          <cell r="AR24">
            <v>397.40000000000003</v>
          </cell>
          <cell r="AS24">
            <v>198.90000000000009</v>
          </cell>
          <cell r="AT24">
            <v>320.60000000000014</v>
          </cell>
          <cell r="AU24">
            <v>366.29999999999995</v>
          </cell>
          <cell r="AV24">
            <v>353.40000000000009</v>
          </cell>
          <cell r="AW24">
            <v>494.60000000000014</v>
          </cell>
          <cell r="AX24">
            <v>223.70000000000005</v>
          </cell>
          <cell r="AY24">
            <v>412.2</v>
          </cell>
          <cell r="AZ24">
            <v>461</v>
          </cell>
          <cell r="BA24">
            <v>104.60000000000002</v>
          </cell>
          <cell r="BB24">
            <v>179.2</v>
          </cell>
          <cell r="BC24">
            <v>83.5</v>
          </cell>
          <cell r="BD24">
            <v>694.4</v>
          </cell>
          <cell r="BE24">
            <v>623.80000000000007</v>
          </cell>
          <cell r="BF24">
            <v>802.2</v>
          </cell>
          <cell r="BG24">
            <v>900.40000000000009</v>
          </cell>
          <cell r="BH24">
            <v>577</v>
          </cell>
          <cell r="BI24">
            <v>519.50000000000011</v>
          </cell>
          <cell r="BJ24">
            <v>347.60000000000008</v>
          </cell>
          <cell r="BK24">
            <v>204</v>
          </cell>
          <cell r="BL24">
            <v>449.1</v>
          </cell>
          <cell r="BM24">
            <v>146.19999999999999</v>
          </cell>
          <cell r="BN24">
            <v>193.10000000000002</v>
          </cell>
          <cell r="BO24">
            <v>144.30000000000007</v>
          </cell>
          <cell r="BP24">
            <v>688.2</v>
          </cell>
          <cell r="BQ24">
            <v>864.2</v>
          </cell>
          <cell r="BR24">
            <v>1254.8000000000002</v>
          </cell>
          <cell r="BS24">
            <v>1532.6</v>
          </cell>
          <cell r="BT24">
            <v>1191.0999999999999</v>
          </cell>
          <cell r="BU24">
            <v>826.90000000000009</v>
          </cell>
          <cell r="BV24">
            <v>1476.3000000000002</v>
          </cell>
          <cell r="BW24">
            <v>1075.2</v>
          </cell>
          <cell r="BX24">
            <v>706.2</v>
          </cell>
          <cell r="BY24">
            <v>1528.7000000000003</v>
          </cell>
          <cell r="BZ24">
            <v>1745.6000000000001</v>
          </cell>
          <cell r="CA24">
            <v>1697.8000000000002</v>
          </cell>
          <cell r="CB24">
            <v>1066.2</v>
          </cell>
          <cell r="CC24">
            <v>2097.1000000000004</v>
          </cell>
          <cell r="CD24">
            <v>2288.8000000000002</v>
          </cell>
          <cell r="CE24">
            <v>2697.8</v>
          </cell>
          <cell r="CF24">
            <v>2480.1999999999998</v>
          </cell>
          <cell r="CG24">
            <v>2383.2000000000003</v>
          </cell>
          <cell r="CH24">
            <v>1641.3000000000002</v>
          </cell>
          <cell r="CI24">
            <v>1858.1000000000004</v>
          </cell>
          <cell r="CJ24">
            <v>1782</v>
          </cell>
          <cell r="CK24">
            <v>989.5</v>
          </cell>
          <cell r="CL24">
            <v>1293.5999999999999</v>
          </cell>
          <cell r="CM24">
            <v>1298.5999999999999</v>
          </cell>
          <cell r="CN24">
            <v>1307.5</v>
          </cell>
          <cell r="CO24">
            <v>1605.8000000000002</v>
          </cell>
          <cell r="CP24">
            <v>2079.5</v>
          </cell>
          <cell r="CQ24">
            <v>2018.8999999999999</v>
          </cell>
          <cell r="CR24">
            <v>1779.2</v>
          </cell>
          <cell r="CS24">
            <v>1603.9</v>
          </cell>
          <cell r="CT24">
            <v>2539.8000000000002</v>
          </cell>
          <cell r="CU24">
            <v>1966.9</v>
          </cell>
          <cell r="CV24">
            <v>2183.5000000000005</v>
          </cell>
          <cell r="CW24">
            <v>849.4</v>
          </cell>
          <cell r="CX24">
            <v>1145.6000000000004</v>
          </cell>
          <cell r="CY24">
            <v>1277.8999999999999</v>
          </cell>
          <cell r="CZ24">
            <v>1732.6000000000004</v>
          </cell>
          <cell r="DA24">
            <v>2671.3</v>
          </cell>
          <cell r="DB24">
            <v>2185.5000000000005</v>
          </cell>
          <cell r="DC24">
            <v>2149.9000000000005</v>
          </cell>
          <cell r="DD24">
            <v>983.19999999999982</v>
          </cell>
          <cell r="DE24">
            <v>1234.6999999999998</v>
          </cell>
          <cell r="DF24">
            <v>1557.9</v>
          </cell>
          <cell r="DG24">
            <v>1090.4000000000003</v>
          </cell>
          <cell r="DH24">
            <v>1246.3000000000002</v>
          </cell>
          <cell r="DI24">
            <v>777.90000000000009</v>
          </cell>
          <cell r="DJ24">
            <v>1659.3000000000002</v>
          </cell>
          <cell r="DK24">
            <v>1413.4</v>
          </cell>
          <cell r="DL24">
            <v>1954.9000000000003</v>
          </cell>
          <cell r="DM24">
            <v>2150</v>
          </cell>
          <cell r="DN24">
            <v>2159.6999999999998</v>
          </cell>
          <cell r="DO24">
            <v>2196</v>
          </cell>
          <cell r="DP24">
            <v>584.40000000000009</v>
          </cell>
          <cell r="DQ24">
            <v>416.19999999999993</v>
          </cell>
          <cell r="DR24">
            <v>1005.8090000000004</v>
          </cell>
          <cell r="DS24">
            <v>853.40000000000032</v>
          </cell>
          <cell r="DT24">
            <v>908.3599999999999</v>
          </cell>
          <cell r="DU24">
            <v>1716.173</v>
          </cell>
          <cell r="DV24">
            <v>1197.4319999999998</v>
          </cell>
          <cell r="DW24">
            <v>1932.2920000000001</v>
          </cell>
          <cell r="DX24">
            <v>1493.9200000000003</v>
          </cell>
          <cell r="DY24">
            <v>2285.0920000000006</v>
          </cell>
          <cell r="DZ24">
            <v>2433.7799999999997</v>
          </cell>
          <cell r="EA24">
            <v>2438.1400000000008</v>
          </cell>
          <cell r="EB24">
            <v>1783.5200000000004</v>
          </cell>
          <cell r="EC24">
            <v>1296.9999999999998</v>
          </cell>
          <cell r="ED24">
            <v>2312.9069999999992</v>
          </cell>
          <cell r="EE24">
            <v>1924.7800000000002</v>
          </cell>
          <cell r="EF24">
            <v>1982.1170000000002</v>
          </cell>
          <cell r="EG24">
            <v>1308.0310000000004</v>
          </cell>
          <cell r="EH24">
            <v>1282.9409999999998</v>
          </cell>
          <cell r="EI24">
            <v>2268.7100000000009</v>
          </cell>
          <cell r="EJ24">
            <v>2342.3760000000002</v>
          </cell>
          <cell r="EK24">
            <v>2772.4300000000003</v>
          </cell>
          <cell r="EL24">
            <v>3410.5220000000013</v>
          </cell>
          <cell r="EM24">
            <v>2634.8</v>
          </cell>
          <cell r="EN24">
            <v>2150.0799999999995</v>
          </cell>
          <cell r="EO24">
            <v>1478.4539999999997</v>
          </cell>
          <cell r="EP24">
            <v>1358.2100000000005</v>
          </cell>
          <cell r="EQ24">
            <v>1008.2399999999998</v>
          </cell>
          <cell r="ER24">
            <v>1389.75</v>
          </cell>
          <cell r="ES24">
            <v>1876.08</v>
          </cell>
          <cell r="ET24">
            <v>2633.9460000000004</v>
          </cell>
          <cell r="EU24">
            <v>2290.6419999999998</v>
          </cell>
          <cell r="EV24">
            <v>2992.2600000000007</v>
          </cell>
          <cell r="EW24">
            <v>2148.6</v>
          </cell>
          <cell r="EX24">
            <v>2039.6099999999997</v>
          </cell>
          <cell r="EY24">
            <v>3869.6299999999992</v>
          </cell>
          <cell r="EZ24">
            <v>1834.5200000000002</v>
          </cell>
          <cell r="FA24">
            <v>1932.6100000000004</v>
          </cell>
          <cell r="FB24">
            <v>1186.56</v>
          </cell>
          <cell r="FC24">
            <v>1170.6999999999996</v>
          </cell>
          <cell r="FD24">
            <v>2206.2199999999998</v>
          </cell>
          <cell r="FE24">
            <v>1735.3200000000002</v>
          </cell>
          <cell r="FF24">
            <v>1923.9280000000008</v>
          </cell>
          <cell r="FG24">
            <v>2268.9</v>
          </cell>
          <cell r="FH24">
            <v>1789.4870000000005</v>
          </cell>
          <cell r="FI24">
            <v>1724.393</v>
          </cell>
          <cell r="FJ24">
            <v>1333.0160000000005</v>
          </cell>
          <cell r="FK24">
            <v>1396.4839999999997</v>
          </cell>
          <cell r="FL24">
            <v>1129.5470000000005</v>
          </cell>
          <cell r="FM24">
            <v>1413.6510000000003</v>
          </cell>
          <cell r="FN24">
            <v>2696.1959999999999</v>
          </cell>
          <cell r="FO24">
            <v>987.91499999999996</v>
          </cell>
          <cell r="FP24">
            <v>338.66499999999996</v>
          </cell>
          <cell r="FQ24">
            <v>745.92</v>
          </cell>
          <cell r="FR24">
            <v>2283.2460000000001</v>
          </cell>
          <cell r="FS24">
            <v>1644.2159999999999</v>
          </cell>
          <cell r="FT24">
            <v>1435.174</v>
          </cell>
          <cell r="FU24">
            <v>1694.202</v>
          </cell>
          <cell r="FV24">
            <v>2067.5699999999997</v>
          </cell>
          <cell r="FW24">
            <v>2115.8130000000001</v>
          </cell>
          <cell r="FX24">
            <v>1398.3250000000003</v>
          </cell>
          <cell r="FY24">
            <v>1133.9089999999999</v>
          </cell>
          <cell r="FZ24">
            <v>1244.0730000000001</v>
          </cell>
          <cell r="GA24">
            <v>1184.9759999999999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3384.4</v>
          </cell>
          <cell r="C25">
            <v>4193.7</v>
          </cell>
          <cell r="D25">
            <v>3594.9</v>
          </cell>
          <cell r="E25">
            <v>4900.5</v>
          </cell>
          <cell r="F25">
            <v>5948</v>
          </cell>
          <cell r="G25">
            <v>8278</v>
          </cell>
          <cell r="H25">
            <v>8006.8000000000011</v>
          </cell>
          <cell r="I25">
            <v>8863.6</v>
          </cell>
          <cell r="J25">
            <v>9099.4</v>
          </cell>
          <cell r="K25">
            <v>8528.9</v>
          </cell>
          <cell r="L25">
            <v>9211.6999999999989</v>
          </cell>
          <cell r="M25">
            <v>6903.5</v>
          </cell>
          <cell r="N25">
            <v>5081.1999999999989</v>
          </cell>
          <cell r="O25">
            <v>4858.9000000000005</v>
          </cell>
          <cell r="P25">
            <v>6244.6</v>
          </cell>
          <cell r="Q25">
            <v>6625</v>
          </cell>
          <cell r="R25">
            <v>10450.900000000001</v>
          </cell>
          <cell r="S25">
            <v>9918.1000000000022</v>
          </cell>
          <cell r="T25">
            <v>9824</v>
          </cell>
          <cell r="U25">
            <v>10800.800000000003</v>
          </cell>
          <cell r="V25">
            <v>10581.5</v>
          </cell>
          <cell r="W25">
            <v>9397.3000000000011</v>
          </cell>
          <cell r="X25">
            <v>10461</v>
          </cell>
          <cell r="Y25">
            <v>7159.9000000000015</v>
          </cell>
          <cell r="Z25">
            <v>4890.7999999999993</v>
          </cell>
          <cell r="AA25">
            <v>3304.3000000000006</v>
          </cell>
          <cell r="AB25">
            <v>4298.6000000000004</v>
          </cell>
          <cell r="AC25">
            <v>4370</v>
          </cell>
          <cell r="AD25">
            <v>6772.1000000000013</v>
          </cell>
          <cell r="AE25">
            <v>5892</v>
          </cell>
          <cell r="AF25">
            <v>5854</v>
          </cell>
          <cell r="AG25">
            <v>5822</v>
          </cell>
          <cell r="AH25">
            <v>8626</v>
          </cell>
          <cell r="AI25">
            <v>9367.9</v>
          </cell>
          <cell r="AJ25">
            <v>8098.9000000000005</v>
          </cell>
          <cell r="AK25">
            <v>5452.7999999999993</v>
          </cell>
          <cell r="AL25">
            <v>5692.4</v>
          </cell>
          <cell r="AM25">
            <v>4763.0000000000009</v>
          </cell>
          <cell r="AN25">
            <v>4733.7000000000007</v>
          </cell>
          <cell r="AO25">
            <v>5444.4</v>
          </cell>
          <cell r="AP25">
            <v>5099.5</v>
          </cell>
          <cell r="AQ25">
            <v>4463.9000000000015</v>
          </cell>
          <cell r="AR25">
            <v>5922.8</v>
          </cell>
          <cell r="AS25">
            <v>5303.2</v>
          </cell>
          <cell r="AT25">
            <v>7633.6999999999989</v>
          </cell>
          <cell r="AU25">
            <v>7221.9000000000015</v>
          </cell>
          <cell r="AV25">
            <v>6579.9000000000015</v>
          </cell>
          <cell r="AW25">
            <v>5227.2000000000007</v>
          </cell>
          <cell r="AX25">
            <v>5078.7999999999993</v>
          </cell>
          <cell r="AY25">
            <v>3796.5000000000009</v>
          </cell>
          <cell r="AZ25">
            <v>4457.8999999999996</v>
          </cell>
          <cell r="BA25">
            <v>3776.3</v>
          </cell>
          <cell r="BB25">
            <v>4151</v>
          </cell>
          <cell r="BC25">
            <v>4459.8</v>
          </cell>
          <cell r="BD25">
            <v>5321.7000000000007</v>
          </cell>
          <cell r="BE25">
            <v>5704.2</v>
          </cell>
          <cell r="BF25">
            <v>7026.5000000000018</v>
          </cell>
          <cell r="BG25">
            <v>5082</v>
          </cell>
          <cell r="BH25">
            <v>5143.4000000000005</v>
          </cell>
          <cell r="BI25">
            <v>4027.5000000000009</v>
          </cell>
          <cell r="BJ25">
            <v>2955.7000000000007</v>
          </cell>
          <cell r="BK25">
            <v>3520.2999999999997</v>
          </cell>
          <cell r="BL25">
            <v>3291.4</v>
          </cell>
          <cell r="BM25">
            <v>2701.3</v>
          </cell>
          <cell r="BN25">
            <v>3726.3000000000006</v>
          </cell>
          <cell r="BO25">
            <v>4777.2999999999993</v>
          </cell>
          <cell r="BP25">
            <v>4169.6000000000004</v>
          </cell>
          <cell r="BQ25">
            <v>4599.7</v>
          </cell>
          <cell r="BR25">
            <v>4872.4000000000005</v>
          </cell>
          <cell r="BS25">
            <v>5061.1000000000004</v>
          </cell>
          <cell r="BT25">
            <v>4597.9000000000015</v>
          </cell>
          <cell r="BU25">
            <v>3879.7000000000007</v>
          </cell>
          <cell r="BV25">
            <v>4127.7000000000007</v>
          </cell>
          <cell r="BW25">
            <v>3256.1999999999989</v>
          </cell>
          <cell r="BX25">
            <v>2667.7</v>
          </cell>
          <cell r="BY25">
            <v>1083.3000000000002</v>
          </cell>
          <cell r="BZ25">
            <v>2363.2000000000003</v>
          </cell>
          <cell r="CA25">
            <v>2410.5</v>
          </cell>
          <cell r="CB25">
            <v>2596.3000000000002</v>
          </cell>
          <cell r="CC25">
            <v>4462.9000000000005</v>
          </cell>
          <cell r="CD25">
            <v>4230.8999999999996</v>
          </cell>
          <cell r="CE25">
            <v>4908</v>
          </cell>
          <cell r="CF25">
            <v>4714.3000000000011</v>
          </cell>
          <cell r="CG25">
            <v>3952.5</v>
          </cell>
          <cell r="CH25">
            <v>4477.5</v>
          </cell>
          <cell r="CI25">
            <v>2636.3999999999996</v>
          </cell>
          <cell r="CJ25">
            <v>2342.9000000000005</v>
          </cell>
          <cell r="CK25">
            <v>1358.2000000000003</v>
          </cell>
          <cell r="CL25">
            <v>2663.1000000000004</v>
          </cell>
          <cell r="CM25">
            <v>2500.1999999999989</v>
          </cell>
          <cell r="CN25">
            <v>3007.6000000000004</v>
          </cell>
          <cell r="CO25">
            <v>3748.5000000000009</v>
          </cell>
          <cell r="CP25">
            <v>4728.2999999999993</v>
          </cell>
          <cell r="CQ25">
            <v>5121.7999999999993</v>
          </cell>
          <cell r="CR25">
            <v>5365.9</v>
          </cell>
          <cell r="CS25">
            <v>3117.7000000000007</v>
          </cell>
          <cell r="CT25">
            <v>3894.2000000000007</v>
          </cell>
          <cell r="CU25">
            <v>3376.8999999999996</v>
          </cell>
          <cell r="CV25">
            <v>3589.5</v>
          </cell>
          <cell r="CW25">
            <v>2068.1000000000004</v>
          </cell>
          <cell r="CX25">
            <v>3234.6000000000004</v>
          </cell>
          <cell r="CY25">
            <v>3805.5</v>
          </cell>
          <cell r="CZ25">
            <v>3316.8999999999996</v>
          </cell>
          <cell r="DA25">
            <v>3787.2000000000007</v>
          </cell>
          <cell r="DB25">
            <v>4803.6000000000004</v>
          </cell>
          <cell r="DC25">
            <v>4942.0999999999985</v>
          </cell>
          <cell r="DD25">
            <v>4764.2999999999993</v>
          </cell>
          <cell r="DE25">
            <v>3225.0999999999985</v>
          </cell>
          <cell r="DF25">
            <v>3244.3999999999996</v>
          </cell>
          <cell r="DG25">
            <v>1487.2000000000007</v>
          </cell>
          <cell r="DH25">
            <v>910.80000000000018</v>
          </cell>
          <cell r="DI25">
            <v>1955.9000000000015</v>
          </cell>
          <cell r="DJ25">
            <v>2863.2999999999993</v>
          </cell>
          <cell r="DK25">
            <v>2176.1000000000004</v>
          </cell>
          <cell r="DL25">
            <v>3479.5</v>
          </cell>
          <cell r="DM25">
            <v>2482.1000000000004</v>
          </cell>
          <cell r="DN25">
            <v>3457.6000000000004</v>
          </cell>
          <cell r="DO25">
            <v>2565</v>
          </cell>
          <cell r="DP25">
            <v>1695.7000000000007</v>
          </cell>
          <cell r="DQ25">
            <v>1146</v>
          </cell>
          <cell r="DR25">
            <v>1182.8979999999992</v>
          </cell>
          <cell r="DS25">
            <v>881.39799999999923</v>
          </cell>
          <cell r="DT25">
            <v>487.03699999999935</v>
          </cell>
          <cell r="DU25">
            <v>576.86000000000058</v>
          </cell>
          <cell r="DV25">
            <v>1029.25</v>
          </cell>
          <cell r="DW25">
            <v>1616.788999999997</v>
          </cell>
          <cell r="DX25">
            <v>1841.0169999999998</v>
          </cell>
          <cell r="DY25">
            <v>2594.4149999999991</v>
          </cell>
          <cell r="DZ25">
            <v>3256.1140000000014</v>
          </cell>
          <cell r="EA25">
            <v>3067.3689999999988</v>
          </cell>
          <cell r="EB25">
            <v>2436.8690000000024</v>
          </cell>
          <cell r="EC25">
            <v>2077.2070000000003</v>
          </cell>
          <cell r="ED25">
            <v>1894.2039999999997</v>
          </cell>
          <cell r="EE25">
            <v>1559.0830000000005</v>
          </cell>
          <cell r="EF25">
            <v>1288.2039999999997</v>
          </cell>
          <cell r="EG25">
            <v>2094.4970000000012</v>
          </cell>
          <cell r="EH25">
            <v>2500.4419999999991</v>
          </cell>
          <cell r="EI25">
            <v>2220.8880000000008</v>
          </cell>
          <cell r="EJ25">
            <v>2224.9929999999986</v>
          </cell>
          <cell r="EK25">
            <v>2809.0089999999982</v>
          </cell>
          <cell r="EL25">
            <v>3504.1800000000039</v>
          </cell>
          <cell r="EM25">
            <v>3469.398000000001</v>
          </cell>
          <cell r="EN25">
            <v>3112.0670000000009</v>
          </cell>
          <cell r="EO25">
            <v>2875.3490000000002</v>
          </cell>
          <cell r="EP25">
            <v>2137.6260000000002</v>
          </cell>
          <cell r="EQ25">
            <v>1609.8799999999992</v>
          </cell>
          <cell r="ER25">
            <v>1411.239</v>
          </cell>
          <cell r="ES25">
            <v>1926.3100000000004</v>
          </cell>
          <cell r="ET25">
            <v>2305.5700000000015</v>
          </cell>
          <cell r="EU25">
            <v>2245.9120000000012</v>
          </cell>
          <cell r="EV25">
            <v>635.90899999999965</v>
          </cell>
          <cell r="EW25">
            <v>3836.4300000000003</v>
          </cell>
          <cell r="EX25">
            <v>4037.3090000000029</v>
          </cell>
          <cell r="EY25">
            <v>388.62099999999919</v>
          </cell>
          <cell r="EZ25">
            <v>3882.6479999999992</v>
          </cell>
          <cell r="FA25">
            <v>2792.0660000000007</v>
          </cell>
          <cell r="FB25">
            <v>1343.9300000000021</v>
          </cell>
          <cell r="FC25">
            <v>1977.8400000000011</v>
          </cell>
          <cell r="FD25">
            <v>2788.2610000000013</v>
          </cell>
          <cell r="FE25">
            <v>2167.8889999999992</v>
          </cell>
          <cell r="FF25">
            <v>2217.7000000000007</v>
          </cell>
          <cell r="FG25">
            <v>2299.9590000000007</v>
          </cell>
          <cell r="FH25">
            <v>2632.7839999999997</v>
          </cell>
          <cell r="FI25">
            <v>2378.4219999999987</v>
          </cell>
          <cell r="FJ25">
            <v>2620.405999999999</v>
          </cell>
          <cell r="FK25">
            <v>1708.491</v>
          </cell>
          <cell r="FL25">
            <v>1606.7200000000003</v>
          </cell>
          <cell r="FM25">
            <v>1374.358999999999</v>
          </cell>
          <cell r="FN25">
            <v>5794.8959999999997</v>
          </cell>
          <cell r="FO25">
            <v>5361.1360000000004</v>
          </cell>
          <cell r="FP25">
            <v>4096.3789999999999</v>
          </cell>
          <cell r="FQ25">
            <v>6188.9160000000002</v>
          </cell>
          <cell r="FR25">
            <v>7851.9880000000003</v>
          </cell>
          <cell r="FS25">
            <v>7479.4250000000002</v>
          </cell>
          <cell r="FT25">
            <v>8172.75</v>
          </cell>
          <cell r="FU25">
            <v>6320.058</v>
          </cell>
          <cell r="FV25">
            <v>10332.905000000001</v>
          </cell>
          <cell r="FW25">
            <v>11201.944</v>
          </cell>
          <cell r="FX25">
            <v>9148.5589999999993</v>
          </cell>
          <cell r="FY25">
            <v>7764.7300000000005</v>
          </cell>
          <cell r="FZ25">
            <v>2190.0990000000002</v>
          </cell>
          <cell r="GA25">
            <v>1772.6909999999989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33592.9</v>
          </cell>
          <cell r="C26">
            <v>133</v>
          </cell>
          <cell r="D26">
            <v>44591.700000000004</v>
          </cell>
          <cell r="E26">
            <v>193.9</v>
          </cell>
          <cell r="F26">
            <v>216.60000000000002</v>
          </cell>
          <cell r="G26">
            <v>34100</v>
          </cell>
          <cell r="H26">
            <v>179.70000000000002</v>
          </cell>
          <cell r="I26">
            <v>161.9</v>
          </cell>
          <cell r="J26">
            <v>221.10000000000002</v>
          </cell>
          <cell r="K26">
            <v>50805.700000000004</v>
          </cell>
          <cell r="L26">
            <v>232.4</v>
          </cell>
          <cell r="M26">
            <v>133.30000000000001</v>
          </cell>
          <cell r="N26">
            <v>87.2</v>
          </cell>
          <cell r="O26">
            <v>174</v>
          </cell>
          <cell r="P26">
            <v>178.60000000000002</v>
          </cell>
          <cell r="Q26">
            <v>188.10000000000002</v>
          </cell>
          <cell r="R26">
            <v>152</v>
          </cell>
          <cell r="S26">
            <v>184.70000000000002</v>
          </cell>
          <cell r="T26">
            <v>233</v>
          </cell>
          <cell r="U26">
            <v>67.8</v>
          </cell>
          <cell r="V26">
            <v>193.00000000000003</v>
          </cell>
          <cell r="W26">
            <v>124.9</v>
          </cell>
          <cell r="X26">
            <v>188.5</v>
          </cell>
          <cell r="Y26">
            <v>135.70000000000002</v>
          </cell>
          <cell r="Z26">
            <v>16.000000000000007</v>
          </cell>
          <cell r="AA26">
            <v>47.5</v>
          </cell>
          <cell r="AB26">
            <v>28.600000000000009</v>
          </cell>
          <cell r="AC26">
            <v>103.9</v>
          </cell>
          <cell r="AD26">
            <v>108.6</v>
          </cell>
          <cell r="AE26">
            <v>141.70000000000002</v>
          </cell>
          <cell r="AF26">
            <v>83.300000000000011</v>
          </cell>
          <cell r="AG26">
            <v>28.5</v>
          </cell>
          <cell r="AH26">
            <v>37.700000000000003</v>
          </cell>
          <cell r="AI26">
            <v>76.2</v>
          </cell>
          <cell r="AJ26">
            <v>48.300000000000004</v>
          </cell>
          <cell r="AK26">
            <v>37.799999999999997</v>
          </cell>
          <cell r="AL26">
            <v>61.300000000000004</v>
          </cell>
          <cell r="AM26">
            <v>22.900000000000002</v>
          </cell>
          <cell r="AN26">
            <v>45.6</v>
          </cell>
          <cell r="AO26">
            <v>32.200000000000003</v>
          </cell>
          <cell r="AP26">
            <v>48.6</v>
          </cell>
          <cell r="AQ26">
            <v>48.5</v>
          </cell>
          <cell r="AR26">
            <v>97.7</v>
          </cell>
          <cell r="AS26">
            <v>32</v>
          </cell>
          <cell r="AT26">
            <v>33.700000000000003</v>
          </cell>
          <cell r="AU26">
            <v>47.000000000000007</v>
          </cell>
          <cell r="AV26">
            <v>32</v>
          </cell>
          <cell r="AW26">
            <v>32.799999999999997</v>
          </cell>
          <cell r="AX26">
            <v>0.2</v>
          </cell>
          <cell r="AY26">
            <v>0</v>
          </cell>
          <cell r="AZ26">
            <v>0</v>
          </cell>
          <cell r="BA26">
            <v>0</v>
          </cell>
          <cell r="BB26">
            <v>55.300000000000004</v>
          </cell>
          <cell r="BC26">
            <v>0</v>
          </cell>
          <cell r="BD26">
            <v>74.7</v>
          </cell>
          <cell r="BE26">
            <v>0</v>
          </cell>
          <cell r="BF26">
            <v>80.300000000000011</v>
          </cell>
          <cell r="BG26">
            <v>53.6</v>
          </cell>
          <cell r="BH26">
            <v>58.1</v>
          </cell>
          <cell r="BI26">
            <v>63.1</v>
          </cell>
          <cell r="BJ26">
            <v>40.200000000000003</v>
          </cell>
          <cell r="BK26">
            <v>19.8</v>
          </cell>
          <cell r="BL26">
            <v>40.900000000000006</v>
          </cell>
          <cell r="BM26">
            <v>40.1</v>
          </cell>
          <cell r="BN26">
            <v>411.90000000000003</v>
          </cell>
          <cell r="BO26">
            <v>60.7</v>
          </cell>
          <cell r="BP26">
            <v>57.4</v>
          </cell>
          <cell r="BQ26">
            <v>39</v>
          </cell>
          <cell r="BR26">
            <v>97.1</v>
          </cell>
          <cell r="BS26">
            <v>61.7</v>
          </cell>
          <cell r="BT26">
            <v>79.600000000000009</v>
          </cell>
          <cell r="BU26">
            <v>58.5</v>
          </cell>
          <cell r="BV26">
            <v>21.6</v>
          </cell>
          <cell r="BW26">
            <v>19.600000000000023</v>
          </cell>
          <cell r="BX26">
            <v>43.500000000000007</v>
          </cell>
          <cell r="BY26">
            <v>62.5</v>
          </cell>
          <cell r="BZ26">
            <v>77.600000000000009</v>
          </cell>
          <cell r="CA26">
            <v>101.4</v>
          </cell>
          <cell r="CB26">
            <v>94.4</v>
          </cell>
          <cell r="CC26">
            <v>57.300000000000004</v>
          </cell>
          <cell r="CD26">
            <v>106</v>
          </cell>
          <cell r="CE26">
            <v>123.4</v>
          </cell>
          <cell r="CF26">
            <v>42</v>
          </cell>
          <cell r="CG26">
            <v>100.4</v>
          </cell>
          <cell r="CH26">
            <v>37.300000000000004</v>
          </cell>
          <cell r="CI26">
            <v>63.1</v>
          </cell>
          <cell r="CJ26">
            <v>73.600000000000009</v>
          </cell>
          <cell r="CK26">
            <v>57.300000000000004</v>
          </cell>
          <cell r="CL26">
            <v>93.2</v>
          </cell>
          <cell r="CM26">
            <v>135.30000000000001</v>
          </cell>
          <cell r="CN26">
            <v>110.4</v>
          </cell>
          <cell r="CO26">
            <v>115.9</v>
          </cell>
          <cell r="CP26">
            <v>137.70000000000002</v>
          </cell>
          <cell r="CQ26">
            <v>198.5</v>
          </cell>
          <cell r="CR26">
            <v>119.80000000000001</v>
          </cell>
          <cell r="CS26">
            <v>59.800000000000004</v>
          </cell>
          <cell r="CT26">
            <v>106.10000000000001</v>
          </cell>
          <cell r="CU26">
            <v>57.6</v>
          </cell>
          <cell r="CV26">
            <v>107.30000000000001</v>
          </cell>
          <cell r="CW26">
            <v>141.4</v>
          </cell>
          <cell r="CX26">
            <v>139.6</v>
          </cell>
          <cell r="CY26">
            <v>160</v>
          </cell>
          <cell r="CZ26">
            <v>173.4</v>
          </cell>
          <cell r="DA26">
            <v>117.10000000000001</v>
          </cell>
          <cell r="DB26">
            <v>161.60000000000002</v>
          </cell>
          <cell r="DC26">
            <v>222.9</v>
          </cell>
          <cell r="DD26">
            <v>142.70000000000002</v>
          </cell>
          <cell r="DE26">
            <v>81.400000000000006</v>
          </cell>
          <cell r="DF26">
            <v>88.1</v>
          </cell>
          <cell r="DG26">
            <v>114.60000000000001</v>
          </cell>
          <cell r="DH26">
            <v>115.30000000000001</v>
          </cell>
          <cell r="DI26">
            <v>165.3</v>
          </cell>
          <cell r="DJ26">
            <v>202.5</v>
          </cell>
          <cell r="DK26">
            <v>409</v>
          </cell>
          <cell r="DL26">
            <v>386.20000000000005</v>
          </cell>
          <cell r="DM26">
            <v>112.50000000000001</v>
          </cell>
          <cell r="DN26">
            <v>351</v>
          </cell>
          <cell r="DO26">
            <v>266.40000000000003</v>
          </cell>
          <cell r="DP26">
            <v>210.60000000000002</v>
          </cell>
          <cell r="DQ26">
            <v>138.6</v>
          </cell>
          <cell r="DR26">
            <v>135.15099999999947</v>
          </cell>
          <cell r="DS26">
            <v>253.22000000000119</v>
          </cell>
          <cell r="DT26">
            <v>92.810000000000585</v>
          </cell>
          <cell r="DU26">
            <v>2.999999999996561E-3</v>
          </cell>
          <cell r="DV26">
            <v>110.06999999999971</v>
          </cell>
          <cell r="DW26">
            <v>204.99000000000089</v>
          </cell>
          <cell r="DX26">
            <v>231.13000000000031</v>
          </cell>
          <cell r="DY26">
            <v>199.65</v>
          </cell>
          <cell r="DZ26">
            <v>313.42000000000121</v>
          </cell>
          <cell r="EA26">
            <v>232.7300000000003</v>
          </cell>
          <cell r="EB26">
            <v>320.13000000000034</v>
          </cell>
          <cell r="EC26">
            <v>227.93999999999943</v>
          </cell>
          <cell r="ED26">
            <v>97.259999999997675</v>
          </cell>
          <cell r="EE26">
            <v>114.2700000000019</v>
          </cell>
          <cell r="EF26">
            <v>277.59000000000088</v>
          </cell>
          <cell r="EG26">
            <v>289.12200000000013</v>
          </cell>
          <cell r="EH26">
            <v>260.45600000000121</v>
          </cell>
          <cell r="EI26">
            <v>388.01699999999914</v>
          </cell>
          <cell r="EJ26">
            <v>424.51200000000063</v>
          </cell>
          <cell r="EK26">
            <v>136.20699999999999</v>
          </cell>
          <cell r="EL26">
            <v>338.49000000000092</v>
          </cell>
          <cell r="EM26">
            <v>191.75000000000148</v>
          </cell>
          <cell r="EN26">
            <v>181.34999999999857</v>
          </cell>
          <cell r="EO26">
            <v>36.48000000000102</v>
          </cell>
          <cell r="EP26">
            <v>0</v>
          </cell>
          <cell r="EQ26">
            <v>0</v>
          </cell>
          <cell r="ER26">
            <v>162.52999999999957</v>
          </cell>
          <cell r="ES26">
            <v>113.56999999999971</v>
          </cell>
          <cell r="ET26">
            <v>170.25600000000094</v>
          </cell>
          <cell r="EU26">
            <v>364.90700000000072</v>
          </cell>
          <cell r="EV26">
            <v>272.21999999999827</v>
          </cell>
          <cell r="EW26">
            <v>138.76099999999934</v>
          </cell>
          <cell r="EX26">
            <v>276.95600000000019</v>
          </cell>
          <cell r="EY26">
            <v>272.55999999999983</v>
          </cell>
          <cell r="EZ26">
            <v>53.009999999999849</v>
          </cell>
          <cell r="FA26">
            <v>140</v>
          </cell>
          <cell r="FB26">
            <v>1.3999999999999773</v>
          </cell>
          <cell r="FC26">
            <v>4.9999999999705835E-2</v>
          </cell>
          <cell r="FD26">
            <v>0</v>
          </cell>
          <cell r="FE26">
            <v>0</v>
          </cell>
          <cell r="FF26">
            <v>0</v>
          </cell>
          <cell r="FG26">
            <v>184.61999999999972</v>
          </cell>
          <cell r="FH26">
            <v>190.18100000000049</v>
          </cell>
          <cell r="FI26">
            <v>19.419000000000239</v>
          </cell>
          <cell r="FJ26">
            <v>318.23100000000011</v>
          </cell>
          <cell r="FK26">
            <v>324.34099999999978</v>
          </cell>
          <cell r="FL26">
            <v>140.9730000000007</v>
          </cell>
          <cell r="FM26">
            <v>91.275000000000006</v>
          </cell>
          <cell r="FN26">
            <v>11.093000000000004</v>
          </cell>
          <cell r="FO26">
            <v>5.4349999999999987</v>
          </cell>
          <cell r="FP26">
            <v>13.225</v>
          </cell>
          <cell r="FQ26">
            <v>99.575000000000003</v>
          </cell>
          <cell r="FR26">
            <v>157.67000000000002</v>
          </cell>
          <cell r="FS26">
            <v>162.60599999999999</v>
          </cell>
          <cell r="FT26">
            <v>264.471</v>
          </cell>
          <cell r="FU26">
            <v>136.74800000000002</v>
          </cell>
          <cell r="FV26">
            <v>200.49600000000001</v>
          </cell>
          <cell r="FW26">
            <v>311.92700000000002</v>
          </cell>
          <cell r="FX26">
            <v>203.44900000000001</v>
          </cell>
          <cell r="FY26">
            <v>146.559</v>
          </cell>
          <cell r="FZ26">
            <v>1E-3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31594.300000000003</v>
          </cell>
          <cell r="C27">
            <v>30775.7</v>
          </cell>
          <cell r="D27">
            <v>30146.100000000002</v>
          </cell>
          <cell r="E27">
            <v>29928.9</v>
          </cell>
          <cell r="F27">
            <v>31329.800000000003</v>
          </cell>
          <cell r="G27">
            <v>34968.5</v>
          </cell>
          <cell r="H27">
            <v>34830</v>
          </cell>
          <cell r="I27">
            <v>37372.100000000006</v>
          </cell>
          <cell r="J27">
            <v>45299</v>
          </cell>
          <cell r="K27">
            <v>46695.900000000009</v>
          </cell>
          <cell r="L27">
            <v>47446</v>
          </cell>
          <cell r="M27">
            <v>47933</v>
          </cell>
          <cell r="N27">
            <v>58332.7</v>
          </cell>
          <cell r="O27">
            <v>44836.800000000003</v>
          </cell>
          <cell r="P27">
            <v>81889.200000000012</v>
          </cell>
          <cell r="Q27">
            <v>43100.899999999994</v>
          </cell>
          <cell r="R27">
            <v>61626.3</v>
          </cell>
          <cell r="S27">
            <v>41958.7</v>
          </cell>
          <cell r="T27">
            <v>32576.1</v>
          </cell>
          <cell r="U27">
            <v>43038.400000000001</v>
          </cell>
          <cell r="V27">
            <v>51701.100000000006</v>
          </cell>
          <cell r="W27">
            <v>52718.2</v>
          </cell>
          <cell r="X27">
            <v>53009.5</v>
          </cell>
          <cell r="Y27">
            <v>46915.599999999991</v>
          </cell>
          <cell r="Z27">
            <v>33878.600000000006</v>
          </cell>
          <cell r="AA27">
            <v>39198</v>
          </cell>
          <cell r="AB27">
            <v>36008.1</v>
          </cell>
          <cell r="AC27">
            <v>27415.700000000004</v>
          </cell>
          <cell r="AD27">
            <v>28184.799999999999</v>
          </cell>
          <cell r="AE27">
            <v>27357.599999999999</v>
          </cell>
          <cell r="AF27">
            <v>20623.300000000003</v>
          </cell>
          <cell r="AG27">
            <v>32645.300000000003</v>
          </cell>
          <cell r="AH27">
            <v>41008.200000000004</v>
          </cell>
          <cell r="AI27">
            <v>43542.7</v>
          </cell>
          <cell r="AJ27">
            <v>50017.900000000009</v>
          </cell>
          <cell r="AK27">
            <v>37147.899999999994</v>
          </cell>
          <cell r="AL27">
            <v>44379.199999999997</v>
          </cell>
          <cell r="AM27">
            <v>43581</v>
          </cell>
          <cell r="AN27">
            <v>46285.100000000006</v>
          </cell>
          <cell r="AO27">
            <v>39133.4</v>
          </cell>
          <cell r="AP27">
            <v>39052.800000000003</v>
          </cell>
          <cell r="AQ27">
            <v>27468.100000000006</v>
          </cell>
          <cell r="AR27">
            <v>23842.800000000003</v>
          </cell>
          <cell r="AS27">
            <v>23051.3</v>
          </cell>
          <cell r="AT27">
            <v>29156.3</v>
          </cell>
          <cell r="AU27">
            <v>44332.800000000003</v>
          </cell>
          <cell r="AV27">
            <v>47982.600000000006</v>
          </cell>
          <cell r="AW27">
            <v>43414.100000000006</v>
          </cell>
          <cell r="AX27">
            <v>43649.299999999996</v>
          </cell>
          <cell r="AY27">
            <v>54840.3</v>
          </cell>
          <cell r="AZ27">
            <v>58706.600000000006</v>
          </cell>
          <cell r="BA27">
            <v>34842.400000000001</v>
          </cell>
          <cell r="BB27">
            <v>33957.4</v>
          </cell>
          <cell r="BC27">
            <v>19802.400000000001</v>
          </cell>
          <cell r="BD27">
            <v>17730.599999999999</v>
          </cell>
          <cell r="BE27">
            <v>21792.9</v>
          </cell>
          <cell r="BF27">
            <v>30777.499999999993</v>
          </cell>
          <cell r="BG27">
            <v>41089.899999999994</v>
          </cell>
          <cell r="BH27">
            <v>56831.700000000012</v>
          </cell>
          <cell r="BI27">
            <v>44431.8</v>
          </cell>
          <cell r="BJ27">
            <v>51119.900000000009</v>
          </cell>
          <cell r="BK27">
            <v>48308.600000000006</v>
          </cell>
          <cell r="BL27">
            <v>55698.400000000009</v>
          </cell>
          <cell r="BM27">
            <v>35241.4</v>
          </cell>
          <cell r="BN27">
            <v>24682.400000000001</v>
          </cell>
          <cell r="BO27">
            <v>30573</v>
          </cell>
          <cell r="BP27">
            <v>19187.600000000002</v>
          </cell>
          <cell r="BQ27">
            <v>26115.200000000001</v>
          </cell>
          <cell r="BR27">
            <v>33764.299999999996</v>
          </cell>
          <cell r="BS27">
            <v>40940.699999999997</v>
          </cell>
          <cell r="BT27">
            <v>46355</v>
          </cell>
          <cell r="BU27">
            <v>41623.900000000009</v>
          </cell>
          <cell r="BV27">
            <v>47788.400000000009</v>
          </cell>
          <cell r="BW27">
            <v>68057.100000000006</v>
          </cell>
          <cell r="BX27">
            <v>64167.1</v>
          </cell>
          <cell r="BY27">
            <v>59923.80000000001</v>
          </cell>
          <cell r="BZ27">
            <v>51188.100000000006</v>
          </cell>
          <cell r="CA27">
            <v>47649.4</v>
          </cell>
          <cell r="CB27">
            <v>33160.400000000001</v>
          </cell>
          <cell r="CC27">
            <v>52073.400000000009</v>
          </cell>
          <cell r="CD27">
            <v>52938.3</v>
          </cell>
          <cell r="CE27">
            <v>48682.7</v>
          </cell>
          <cell r="CF27">
            <v>76548.600000000006</v>
          </cell>
          <cell r="CG27">
            <v>75586.600000000006</v>
          </cell>
          <cell r="CH27">
            <v>69291.8</v>
          </cell>
          <cell r="CI27">
            <v>65091.200000000012</v>
          </cell>
          <cell r="CJ27">
            <v>69958.400000000009</v>
          </cell>
          <cell r="CK27">
            <v>54160.200000000004</v>
          </cell>
          <cell r="CL27">
            <v>48476.3</v>
          </cell>
          <cell r="CM27">
            <v>40758.600000000006</v>
          </cell>
          <cell r="CN27">
            <v>26862.2</v>
          </cell>
          <cell r="CO27">
            <v>36948.000000000007</v>
          </cell>
          <cell r="CP27">
            <v>37301.9</v>
          </cell>
          <cell r="CQ27">
            <v>61808.799999999996</v>
          </cell>
          <cell r="CR27">
            <v>72580.700000000012</v>
          </cell>
          <cell r="CS27">
            <v>55336.5</v>
          </cell>
          <cell r="CT27">
            <v>62607.900000000009</v>
          </cell>
          <cell r="CU27">
            <v>62695.100000000006</v>
          </cell>
          <cell r="CV27">
            <v>54252.400000000009</v>
          </cell>
          <cell r="CW27">
            <v>58530.200000000004</v>
          </cell>
          <cell r="CX27">
            <v>51151.399999999994</v>
          </cell>
          <cell r="CY27">
            <v>43772.100000000006</v>
          </cell>
          <cell r="CZ27">
            <v>38278.1</v>
          </cell>
          <cell r="DA27">
            <v>54068.5</v>
          </cell>
          <cell r="DB27">
            <v>51912.800000000003</v>
          </cell>
          <cell r="DC27">
            <v>70177.900000000009</v>
          </cell>
          <cell r="DD27">
            <v>79990.400000000009</v>
          </cell>
          <cell r="DE27">
            <v>76451.400000000009</v>
          </cell>
          <cell r="DF27">
            <v>76152.800000000003</v>
          </cell>
          <cell r="DG27">
            <v>63318.7</v>
          </cell>
          <cell r="DH27">
            <v>70990.100000000006</v>
          </cell>
          <cell r="DI27">
            <v>63288.600000000006</v>
          </cell>
          <cell r="DJ27">
            <v>61537.100000000006</v>
          </cell>
          <cell r="DK27">
            <v>47105.700000000004</v>
          </cell>
          <cell r="DL27">
            <v>43348.1</v>
          </cell>
          <cell r="DM27">
            <v>47482.6</v>
          </cell>
          <cell r="DN27">
            <v>56767.400000000009</v>
          </cell>
          <cell r="DO27">
            <v>66535.100000000006</v>
          </cell>
          <cell r="DP27">
            <v>80009</v>
          </cell>
          <cell r="DQ27">
            <v>59325.700000000004</v>
          </cell>
          <cell r="DR27">
            <v>59016.131000000008</v>
          </cell>
          <cell r="DS27">
            <v>58779.828000000001</v>
          </cell>
          <cell r="DT27">
            <v>55797.77900000001</v>
          </cell>
          <cell r="DU27">
            <v>44916.664000000004</v>
          </cell>
          <cell r="DV27">
            <v>44627.45</v>
          </cell>
          <cell r="DW27">
            <v>48412.679000000004</v>
          </cell>
          <cell r="DX27">
            <v>41421.043000000005</v>
          </cell>
          <cell r="DY27">
            <v>41698.227999999996</v>
          </cell>
          <cell r="DZ27">
            <v>51602.908000000003</v>
          </cell>
          <cell r="EA27">
            <v>53128.166000000005</v>
          </cell>
          <cell r="EB27">
            <v>56399.737000000008</v>
          </cell>
          <cell r="EC27">
            <v>51041.369000000006</v>
          </cell>
          <cell r="ED27">
            <v>48038.586000000003</v>
          </cell>
          <cell r="EE27">
            <v>53564.773000000008</v>
          </cell>
          <cell r="EF27">
            <v>60355.596000000012</v>
          </cell>
          <cell r="EG27">
            <v>44527.231</v>
          </cell>
          <cell r="EH27">
            <v>47395.843999999997</v>
          </cell>
          <cell r="EI27">
            <v>48325.041000000005</v>
          </cell>
          <cell r="EJ27">
            <v>35523.335000000006</v>
          </cell>
          <cell r="EK27">
            <v>32102.409000000003</v>
          </cell>
          <cell r="EL27">
            <v>44575.999000000011</v>
          </cell>
          <cell r="EM27">
            <v>48904.730999999992</v>
          </cell>
          <cell r="EN27">
            <v>56190.97800000001</v>
          </cell>
          <cell r="EO27">
            <v>48153.443000000007</v>
          </cell>
          <cell r="EP27">
            <v>47748.105000000003</v>
          </cell>
          <cell r="EQ27">
            <v>48492.231999999996</v>
          </cell>
          <cell r="ER27">
            <v>47856.499999999993</v>
          </cell>
          <cell r="ES27">
            <v>34957.630000000005</v>
          </cell>
          <cell r="ET27">
            <v>39213.789000000004</v>
          </cell>
          <cell r="EU27">
            <v>37634.451000000008</v>
          </cell>
          <cell r="EV27">
            <v>35415.97</v>
          </cell>
          <cell r="EW27">
            <v>31944.140000000003</v>
          </cell>
          <cell r="EX27">
            <v>36687.516000000003</v>
          </cell>
          <cell r="EY27">
            <v>41274.781999999999</v>
          </cell>
          <cell r="EZ27">
            <v>47684.182000000001</v>
          </cell>
          <cell r="FA27">
            <v>31786.458000000002</v>
          </cell>
          <cell r="FB27">
            <v>41279.772000000012</v>
          </cell>
          <cell r="FC27">
            <v>54027.860000000008</v>
          </cell>
          <cell r="FD27">
            <v>51407.65400000001</v>
          </cell>
          <cell r="FE27">
            <v>41779.779000000002</v>
          </cell>
          <cell r="FF27">
            <v>43595.710999999996</v>
          </cell>
          <cell r="FG27">
            <v>44051.467000000004</v>
          </cell>
          <cell r="FH27">
            <v>41247.864000000009</v>
          </cell>
          <cell r="FI27">
            <v>47574.836000000003</v>
          </cell>
          <cell r="FJ27">
            <v>58952.669000000002</v>
          </cell>
          <cell r="FK27">
            <v>56480.476000000002</v>
          </cell>
          <cell r="FL27">
            <v>59666.708000000006</v>
          </cell>
          <cell r="FM27">
            <v>47525.122000000003</v>
          </cell>
          <cell r="FN27">
            <v>63402.006999999998</v>
          </cell>
          <cell r="FO27">
            <v>79498.808999999994</v>
          </cell>
          <cell r="FP27">
            <v>80330.19200000001</v>
          </cell>
          <cell r="FQ27">
            <v>69622.754000000001</v>
          </cell>
          <cell r="FR27">
            <v>68911.948000000004</v>
          </cell>
          <cell r="FS27">
            <v>58267.964</v>
          </cell>
          <cell r="FT27">
            <v>55976.617999999995</v>
          </cell>
          <cell r="FU27">
            <v>52412.546999999999</v>
          </cell>
          <cell r="FV27">
            <v>54810.974000000002</v>
          </cell>
          <cell r="FW27">
            <v>74188.656999999992</v>
          </cell>
          <cell r="FX27">
            <v>72115.124000000011</v>
          </cell>
          <cell r="FY27">
            <v>62501.353000000003</v>
          </cell>
          <cell r="FZ27">
            <v>3757.4410000000003</v>
          </cell>
          <cell r="GA27">
            <v>4726.8790000000008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" refreshError="1"/>
      <sheetData sheetId="3" refreshError="1"/>
      <sheetData sheetId="4" refreshError="1"/>
      <sheetData sheetId="5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1E-3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9610.4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10257.164000000001</v>
          </cell>
          <cell r="DT2">
            <v>0</v>
          </cell>
          <cell r="DU2">
            <v>0</v>
          </cell>
          <cell r="DV2">
            <v>16537.874</v>
          </cell>
          <cell r="DW2">
            <v>0</v>
          </cell>
          <cell r="DX2">
            <v>11828.478999999999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0.1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3.1E-2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4.0000000000000001E-3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1E-3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0.2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0.1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0.13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0.54200000000000004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0.26600000000000001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2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7.000000000000001E-3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4.024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0.5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7.3049999999999997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14.5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0.27400000000000002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1E-3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0.4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0.8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0.2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0.1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26.519000000000002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3.5000000000000003E-2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0.1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1E-3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6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22.100000000000005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22.080000000000005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88.300000000000011</v>
          </cell>
          <cell r="DO1">
            <v>544.6</v>
          </cell>
          <cell r="DP1">
            <v>23</v>
          </cell>
          <cell r="DQ1">
            <v>22.1</v>
          </cell>
          <cell r="DR1">
            <v>87.460000000000008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22.425000000000001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5.745000000000001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24.400000000000002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22.1</v>
          </cell>
          <cell r="AI2">
            <v>22.099999999999994</v>
          </cell>
          <cell r="AJ2">
            <v>0</v>
          </cell>
          <cell r="AK2">
            <v>22.1</v>
          </cell>
          <cell r="AL2">
            <v>0</v>
          </cell>
          <cell r="AM2">
            <v>0</v>
          </cell>
          <cell r="AN2">
            <v>45.1</v>
          </cell>
          <cell r="AO2">
            <v>0</v>
          </cell>
          <cell r="AP2">
            <v>23.000000000000004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40</v>
          </cell>
          <cell r="AV2">
            <v>22.799999999999997</v>
          </cell>
          <cell r="AW2">
            <v>22.1</v>
          </cell>
          <cell r="AX2">
            <v>0</v>
          </cell>
          <cell r="AY2">
            <v>0</v>
          </cell>
          <cell r="AZ2">
            <v>64.7</v>
          </cell>
          <cell r="BA2">
            <v>45.3</v>
          </cell>
          <cell r="BB2">
            <v>23.800000000000004</v>
          </cell>
          <cell r="BC2">
            <v>45.100000000000009</v>
          </cell>
          <cell r="BD2">
            <v>44.400000000000006</v>
          </cell>
          <cell r="BE2">
            <v>44.500000000000007</v>
          </cell>
          <cell r="BF2">
            <v>0</v>
          </cell>
          <cell r="BG2">
            <v>21.100000000000023</v>
          </cell>
          <cell r="BH2">
            <v>0</v>
          </cell>
          <cell r="BI2">
            <v>44.199999999999989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44.2</v>
          </cell>
          <cell r="BR2">
            <v>0</v>
          </cell>
          <cell r="BS2">
            <v>22.100000000000023</v>
          </cell>
          <cell r="BT2">
            <v>43.3</v>
          </cell>
          <cell r="BU2">
            <v>0</v>
          </cell>
          <cell r="BV2">
            <v>133.20000000000002</v>
          </cell>
          <cell r="BW2">
            <v>42.2</v>
          </cell>
          <cell r="BX2">
            <v>0</v>
          </cell>
          <cell r="BY2">
            <v>0</v>
          </cell>
          <cell r="BZ2">
            <v>21.1</v>
          </cell>
          <cell r="CA2">
            <v>0</v>
          </cell>
          <cell r="CB2">
            <v>0</v>
          </cell>
          <cell r="CC2">
            <v>0</v>
          </cell>
          <cell r="CD2">
            <v>22.1</v>
          </cell>
          <cell r="CE2">
            <v>22.099999999999994</v>
          </cell>
          <cell r="CF2">
            <v>22.099999999999994</v>
          </cell>
          <cell r="CG2">
            <v>88.4</v>
          </cell>
          <cell r="CH2">
            <v>66.200000000000017</v>
          </cell>
          <cell r="CI2">
            <v>22.099999999999994</v>
          </cell>
          <cell r="CJ2">
            <v>22.300000000000011</v>
          </cell>
          <cell r="CK2">
            <v>22.3</v>
          </cell>
          <cell r="CL2">
            <v>22.1</v>
          </cell>
          <cell r="CM2">
            <v>66.800000000000011</v>
          </cell>
          <cell r="CN2">
            <v>89.1</v>
          </cell>
          <cell r="CO2">
            <v>87.7</v>
          </cell>
          <cell r="CP2">
            <v>110.79999999999998</v>
          </cell>
          <cell r="CQ2">
            <v>0</v>
          </cell>
          <cell r="CR2">
            <v>22.299999999999997</v>
          </cell>
          <cell r="CS2">
            <v>44.5</v>
          </cell>
          <cell r="CT2">
            <v>67.400000000000006</v>
          </cell>
          <cell r="CU2">
            <v>131.30000000000001</v>
          </cell>
          <cell r="CV2">
            <v>0</v>
          </cell>
          <cell r="CW2">
            <v>0</v>
          </cell>
          <cell r="CX2">
            <v>110.9</v>
          </cell>
          <cell r="CY2">
            <v>22.1</v>
          </cell>
          <cell r="CZ2">
            <v>22.1</v>
          </cell>
          <cell r="DA2">
            <v>0</v>
          </cell>
          <cell r="DB2">
            <v>0</v>
          </cell>
          <cell r="DC2">
            <v>22.1</v>
          </cell>
          <cell r="DD2">
            <v>0</v>
          </cell>
          <cell r="DE2">
            <v>44.2</v>
          </cell>
          <cell r="DF2">
            <v>110.4</v>
          </cell>
          <cell r="DG2">
            <v>109.5</v>
          </cell>
          <cell r="DH2">
            <v>158.6</v>
          </cell>
          <cell r="DI2">
            <v>0</v>
          </cell>
          <cell r="DJ2">
            <v>42.200000000000017</v>
          </cell>
          <cell r="DK2">
            <v>111.40000000000003</v>
          </cell>
          <cell r="DL2">
            <v>21.399999999999977</v>
          </cell>
          <cell r="DM2">
            <v>46.399999999999991</v>
          </cell>
          <cell r="DN2">
            <v>111.4</v>
          </cell>
          <cell r="DO2">
            <v>134.4</v>
          </cell>
          <cell r="DP2">
            <v>22.799999999999983</v>
          </cell>
          <cell r="DQ2">
            <v>0</v>
          </cell>
          <cell r="DR2">
            <v>131.88599999999997</v>
          </cell>
          <cell r="DS2">
            <v>6.789999999999992</v>
          </cell>
          <cell r="DT2">
            <v>155.57600000000002</v>
          </cell>
          <cell r="DU2">
            <v>0</v>
          </cell>
          <cell r="DV2">
            <v>0</v>
          </cell>
          <cell r="DW2">
            <v>44.35199999999999</v>
          </cell>
          <cell r="DX2">
            <v>89.04000000000002</v>
          </cell>
          <cell r="DY2">
            <v>0</v>
          </cell>
          <cell r="DZ2">
            <v>0</v>
          </cell>
          <cell r="EA2">
            <v>4</v>
          </cell>
          <cell r="EB2">
            <v>70.699999999999989</v>
          </cell>
          <cell r="EC2">
            <v>0</v>
          </cell>
          <cell r="ED2">
            <v>65.940000000000012</v>
          </cell>
          <cell r="EE2">
            <v>88.320000000000022</v>
          </cell>
          <cell r="EF2">
            <v>16.900000000000091</v>
          </cell>
          <cell r="EG2">
            <v>22.079999999999927</v>
          </cell>
          <cell r="EH2">
            <v>16.52000000000001</v>
          </cell>
          <cell r="EI2">
            <v>25.120000000000005</v>
          </cell>
          <cell r="EJ2">
            <v>21.120000000000005</v>
          </cell>
          <cell r="EK2">
            <v>0</v>
          </cell>
          <cell r="EL2">
            <v>45.180000000000007</v>
          </cell>
          <cell r="EM2">
            <v>11</v>
          </cell>
          <cell r="EN2">
            <v>0</v>
          </cell>
          <cell r="EO2">
            <v>44.849999999999994</v>
          </cell>
          <cell r="EP2">
            <v>44.16</v>
          </cell>
          <cell r="EQ2">
            <v>42.239999999999995</v>
          </cell>
          <cell r="ER2">
            <v>44.16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21.1</v>
          </cell>
          <cell r="DQ3">
            <v>0</v>
          </cell>
          <cell r="DR3">
            <v>18.240000000000002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22.080000000000013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12</v>
          </cell>
          <cell r="C6">
            <v>19.400000000000002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21.300000000000004</v>
          </cell>
          <cell r="J6">
            <v>41.5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21.299999999999997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21.100000000000023</v>
          </cell>
          <cell r="X6">
            <v>0</v>
          </cell>
          <cell r="Y6">
            <v>21.300000000000011</v>
          </cell>
          <cell r="Z6">
            <v>0</v>
          </cell>
          <cell r="AA6">
            <v>43.2</v>
          </cell>
          <cell r="AB6">
            <v>0</v>
          </cell>
          <cell r="AC6">
            <v>21.099999999999994</v>
          </cell>
          <cell r="AD6">
            <v>21.099999999999966</v>
          </cell>
          <cell r="AE6">
            <v>44.199999999999989</v>
          </cell>
          <cell r="AF6">
            <v>4.8000000000000114</v>
          </cell>
          <cell r="AG6">
            <v>45.100000000000023</v>
          </cell>
          <cell r="AH6">
            <v>20.899999999999977</v>
          </cell>
          <cell r="AI6">
            <v>72</v>
          </cell>
          <cell r="AJ6">
            <v>101.89999999999998</v>
          </cell>
          <cell r="AK6">
            <v>131.19999999999999</v>
          </cell>
          <cell r="AL6">
            <v>22.100000000000023</v>
          </cell>
          <cell r="AM6">
            <v>21.900000000000034</v>
          </cell>
          <cell r="AN6">
            <v>11.5</v>
          </cell>
          <cell r="AO6">
            <v>1.8999999999999773</v>
          </cell>
          <cell r="AP6">
            <v>72</v>
          </cell>
          <cell r="AQ6">
            <v>21.100000000000023</v>
          </cell>
          <cell r="AR6">
            <v>58.600000000000023</v>
          </cell>
          <cell r="AS6">
            <v>108.79999999999995</v>
          </cell>
          <cell r="AT6">
            <v>88.100000000000023</v>
          </cell>
          <cell r="AU6">
            <v>167.00000000000011</v>
          </cell>
          <cell r="AV6">
            <v>131.5</v>
          </cell>
          <cell r="AW6">
            <v>90.200000000000045</v>
          </cell>
          <cell r="AX6">
            <v>44.199999999999932</v>
          </cell>
          <cell r="AY6">
            <v>88.300000000000068</v>
          </cell>
          <cell r="AZ6">
            <v>21.099999999999994</v>
          </cell>
          <cell r="BA6">
            <v>45.100000000000023</v>
          </cell>
          <cell r="BB6">
            <v>44.199999999999989</v>
          </cell>
          <cell r="BC6">
            <v>112.30000000000001</v>
          </cell>
          <cell r="BD6">
            <v>132.49999999999994</v>
          </cell>
          <cell r="BE6">
            <v>44.599999999999966</v>
          </cell>
          <cell r="BF6">
            <v>164.80000000000004</v>
          </cell>
          <cell r="BG6">
            <v>91.299999999999983</v>
          </cell>
          <cell r="BH6">
            <v>176.8</v>
          </cell>
          <cell r="BI6">
            <v>22.100000000000023</v>
          </cell>
          <cell r="BJ6">
            <v>67.699999999999989</v>
          </cell>
          <cell r="BK6">
            <v>0</v>
          </cell>
          <cell r="BL6">
            <v>45.599999999999994</v>
          </cell>
          <cell r="BM6">
            <v>91.199999999999989</v>
          </cell>
          <cell r="BN6">
            <v>45.600000000000023</v>
          </cell>
          <cell r="BO6">
            <v>119.79999999999995</v>
          </cell>
          <cell r="BP6">
            <v>159.79999999999995</v>
          </cell>
          <cell r="BQ6">
            <v>243.40000000000009</v>
          </cell>
          <cell r="BR6">
            <v>352.9</v>
          </cell>
          <cell r="BS6">
            <v>150.80000000000007</v>
          </cell>
          <cell r="BT6">
            <v>108.1</v>
          </cell>
          <cell r="BU6">
            <v>22.100000000000023</v>
          </cell>
          <cell r="BV6">
            <v>7.6999999999999886</v>
          </cell>
          <cell r="BW6">
            <v>44.199999999999989</v>
          </cell>
          <cell r="BX6">
            <v>10.200000000000017</v>
          </cell>
          <cell r="BY6">
            <v>46.099999999999994</v>
          </cell>
          <cell r="BZ6">
            <v>92.199999999999989</v>
          </cell>
          <cell r="CA6">
            <v>22.099999999999966</v>
          </cell>
          <cell r="CB6">
            <v>48.199999999999989</v>
          </cell>
          <cell r="CC6">
            <v>66.200000000000045</v>
          </cell>
          <cell r="CD6">
            <v>111</v>
          </cell>
          <cell r="CE6">
            <v>75.399999999999977</v>
          </cell>
          <cell r="CF6">
            <v>39.599999999999966</v>
          </cell>
          <cell r="CG6">
            <v>92.199999999999989</v>
          </cell>
          <cell r="CH6">
            <v>87.4</v>
          </cell>
          <cell r="CI6">
            <v>198.70000000000005</v>
          </cell>
          <cell r="CJ6">
            <v>67.199999999999989</v>
          </cell>
          <cell r="CK6">
            <v>1.4000000000000057</v>
          </cell>
          <cell r="CL6">
            <v>68.5</v>
          </cell>
          <cell r="CM6">
            <v>22.100000000000023</v>
          </cell>
          <cell r="CN6">
            <v>22.099999999999966</v>
          </cell>
          <cell r="CO6">
            <v>73</v>
          </cell>
          <cell r="CP6">
            <v>138.39999999999998</v>
          </cell>
          <cell r="CQ6">
            <v>73.100000000000023</v>
          </cell>
          <cell r="CR6">
            <v>203.2</v>
          </cell>
          <cell r="CS6">
            <v>65.300000000000011</v>
          </cell>
          <cell r="CT6">
            <v>137.70000000000005</v>
          </cell>
          <cell r="CU6">
            <v>265.8</v>
          </cell>
          <cell r="CV6">
            <v>22.099999999999994</v>
          </cell>
          <cell r="CW6">
            <v>21</v>
          </cell>
          <cell r="CX6">
            <v>1.9000000000000341</v>
          </cell>
          <cell r="CY6">
            <v>109.39999999999998</v>
          </cell>
          <cell r="CZ6">
            <v>66.199999999999989</v>
          </cell>
          <cell r="DA6">
            <v>45.099999999999966</v>
          </cell>
          <cell r="DB6">
            <v>134.30000000000007</v>
          </cell>
          <cell r="DC6">
            <v>118.20000000000005</v>
          </cell>
          <cell r="DD6">
            <v>110.40000000000003</v>
          </cell>
          <cell r="DE6">
            <v>89.400000000000034</v>
          </cell>
          <cell r="DF6">
            <v>79</v>
          </cell>
          <cell r="DG6">
            <v>100.5</v>
          </cell>
          <cell r="DH6">
            <v>50.900000000000006</v>
          </cell>
          <cell r="DI6">
            <v>65.500000000000057</v>
          </cell>
          <cell r="DJ6">
            <v>132.5</v>
          </cell>
          <cell r="DK6">
            <v>145.10000000000008</v>
          </cell>
          <cell r="DL6">
            <v>27.799999999999955</v>
          </cell>
          <cell r="DM6">
            <v>102.00000000000006</v>
          </cell>
          <cell r="DN6">
            <v>184.10000000000002</v>
          </cell>
          <cell r="DO6">
            <v>66.800000000000011</v>
          </cell>
          <cell r="DP6">
            <v>58.300000000000011</v>
          </cell>
          <cell r="DQ6">
            <v>27.399999999999977</v>
          </cell>
          <cell r="DR6">
            <v>29.680000000000007</v>
          </cell>
          <cell r="DS6">
            <v>97.940000000000026</v>
          </cell>
          <cell r="DT6">
            <v>0</v>
          </cell>
          <cell r="DU6">
            <v>44.16</v>
          </cell>
          <cell r="DV6">
            <v>87.360000000000014</v>
          </cell>
          <cell r="DW6">
            <v>22.079999999999984</v>
          </cell>
          <cell r="DX6">
            <v>88.039999999999964</v>
          </cell>
          <cell r="DY6">
            <v>88.32</v>
          </cell>
          <cell r="DZ6">
            <v>22</v>
          </cell>
          <cell r="EA6">
            <v>66.160000000000025</v>
          </cell>
          <cell r="EB6">
            <v>25.920000000000016</v>
          </cell>
          <cell r="EC6">
            <v>34.56</v>
          </cell>
          <cell r="ED6">
            <v>0</v>
          </cell>
          <cell r="EE6">
            <v>14</v>
          </cell>
          <cell r="EF6">
            <v>22.079999999999984</v>
          </cell>
          <cell r="EG6">
            <v>0</v>
          </cell>
          <cell r="EH6">
            <v>44.160000000000082</v>
          </cell>
          <cell r="EI6">
            <v>41.280000000000086</v>
          </cell>
          <cell r="EJ6">
            <v>94.949999999999989</v>
          </cell>
          <cell r="EK6">
            <v>22.080000000000041</v>
          </cell>
          <cell r="EL6">
            <v>43.199999999999989</v>
          </cell>
          <cell r="EM6">
            <v>42.240000000000009</v>
          </cell>
          <cell r="EN6">
            <v>66.239999999999895</v>
          </cell>
          <cell r="EO6">
            <v>22.080000000000041</v>
          </cell>
          <cell r="EP6">
            <v>44.159999999999968</v>
          </cell>
          <cell r="EQ6">
            <v>33.599999999999966</v>
          </cell>
          <cell r="ER6">
            <v>171.5200000000001</v>
          </cell>
          <cell r="ES6">
            <v>0</v>
          </cell>
          <cell r="ET6">
            <v>21.039999999999992</v>
          </cell>
          <cell r="EU6">
            <v>5.7600000000000007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232.29999999999995</v>
          </cell>
          <cell r="C7">
            <v>189.09999999999991</v>
          </cell>
          <cell r="D7">
            <v>380.90000000000009</v>
          </cell>
          <cell r="E7">
            <v>62.300000000000182</v>
          </cell>
          <cell r="F7">
            <v>105.89999999999998</v>
          </cell>
          <cell r="G7">
            <v>0</v>
          </cell>
          <cell r="H7">
            <v>275.5</v>
          </cell>
          <cell r="I7">
            <v>254.39999999999998</v>
          </cell>
          <cell r="J7">
            <v>434.80000000000018</v>
          </cell>
          <cell r="K7">
            <v>362.39999999999964</v>
          </cell>
          <cell r="L7">
            <v>591.20000000000073</v>
          </cell>
          <cell r="M7">
            <v>318.40000000000003</v>
          </cell>
          <cell r="N7">
            <v>705.60000000000036</v>
          </cell>
          <cell r="O7">
            <v>491.2</v>
          </cell>
          <cell r="P7">
            <v>467.70000000000005</v>
          </cell>
          <cell r="Q7">
            <v>209.8</v>
          </cell>
          <cell r="R7">
            <v>748.5</v>
          </cell>
          <cell r="S7">
            <v>642.40000000000009</v>
          </cell>
          <cell r="T7">
            <v>1159.1000000000004</v>
          </cell>
          <cell r="U7">
            <v>539.70000000000005</v>
          </cell>
          <cell r="V7">
            <v>696.70000000000027</v>
          </cell>
          <cell r="W7">
            <v>1348.9</v>
          </cell>
          <cell r="X7">
            <v>785.8</v>
          </cell>
          <cell r="Y7">
            <v>212</v>
          </cell>
          <cell r="Z7">
            <v>88.300000000000011</v>
          </cell>
          <cell r="AA7">
            <v>370.4</v>
          </cell>
          <cell r="AB7">
            <v>221.30000000000018</v>
          </cell>
          <cell r="AC7">
            <v>111.30000000000018</v>
          </cell>
          <cell r="AD7">
            <v>334</v>
          </cell>
          <cell r="AE7">
            <v>385.70000000000005</v>
          </cell>
          <cell r="AF7">
            <v>1611.4</v>
          </cell>
          <cell r="AG7">
            <v>1315.1</v>
          </cell>
          <cell r="AH7">
            <v>1682</v>
          </cell>
          <cell r="AI7">
            <v>1774.4</v>
          </cell>
          <cell r="AJ7">
            <v>1628.8000000000002</v>
          </cell>
          <cell r="AK7">
            <v>976.6</v>
          </cell>
          <cell r="AL7">
            <v>1372.4</v>
          </cell>
          <cell r="AM7">
            <v>1039.4000000000001</v>
          </cell>
          <cell r="AN7">
            <v>951</v>
          </cell>
          <cell r="AO7">
            <v>945.7</v>
          </cell>
          <cell r="AP7">
            <v>728.6</v>
          </cell>
          <cell r="AQ7">
            <v>1049.5999999999999</v>
          </cell>
          <cell r="AR7">
            <v>812.60000000000014</v>
          </cell>
          <cell r="AS7">
            <v>1017.8000000000002</v>
          </cell>
          <cell r="AT7">
            <v>548.90000000000009</v>
          </cell>
          <cell r="AU7">
            <v>614.30000000000018</v>
          </cell>
          <cell r="AV7">
            <v>488.09999999999997</v>
          </cell>
          <cell r="AW7">
            <v>377.70000000000005</v>
          </cell>
          <cell r="AX7">
            <v>381.30000000000007</v>
          </cell>
          <cell r="AY7">
            <v>597.80000000000007</v>
          </cell>
          <cell r="AZ7">
            <v>512.4</v>
          </cell>
          <cell r="BA7">
            <v>331.2</v>
          </cell>
          <cell r="BB7">
            <v>509</v>
          </cell>
          <cell r="BC7">
            <v>691.4</v>
          </cell>
          <cell r="BD7">
            <v>647.50000000000011</v>
          </cell>
          <cell r="BE7">
            <v>691.2</v>
          </cell>
          <cell r="BF7">
            <v>1143.3999999999999</v>
          </cell>
          <cell r="BG7">
            <v>1231.7</v>
          </cell>
          <cell r="BH7">
            <v>554.9</v>
          </cell>
          <cell r="BI7">
            <v>331.20000000000005</v>
          </cell>
          <cell r="BJ7">
            <v>178.10000000000002</v>
          </cell>
          <cell r="BK7">
            <v>382.40000000000003</v>
          </cell>
          <cell r="BL7">
            <v>242.9</v>
          </cell>
          <cell r="BM7">
            <v>66.199999999999989</v>
          </cell>
          <cell r="BN7">
            <v>401.3</v>
          </cell>
          <cell r="BO7">
            <v>561.6</v>
          </cell>
          <cell r="BP7">
            <v>852.50000000000011</v>
          </cell>
          <cell r="BQ7">
            <v>334.1</v>
          </cell>
          <cell r="BR7">
            <v>915.8</v>
          </cell>
          <cell r="BS7">
            <v>848.6</v>
          </cell>
          <cell r="BT7">
            <v>1375.7</v>
          </cell>
          <cell r="BU7">
            <v>819.80000000000007</v>
          </cell>
          <cell r="BV7">
            <v>516.5</v>
          </cell>
          <cell r="BW7">
            <v>803.50000000000011</v>
          </cell>
          <cell r="BX7">
            <v>420.5</v>
          </cell>
          <cell r="BY7">
            <v>88.300000000000011</v>
          </cell>
          <cell r="BZ7">
            <v>335.00000000000006</v>
          </cell>
          <cell r="CA7">
            <v>1308</v>
          </cell>
          <cell r="CB7">
            <v>1259.5</v>
          </cell>
          <cell r="CC7">
            <v>718.10000000000014</v>
          </cell>
          <cell r="CD7">
            <v>222.7</v>
          </cell>
          <cell r="CE7">
            <v>514.70000000000005</v>
          </cell>
          <cell r="CF7">
            <v>642.4</v>
          </cell>
          <cell r="CG7">
            <v>555.4</v>
          </cell>
          <cell r="CH7">
            <v>178.59999999999997</v>
          </cell>
          <cell r="CI7">
            <v>493.40000000000003</v>
          </cell>
          <cell r="CJ7">
            <v>416.6</v>
          </cell>
          <cell r="CK7">
            <v>204.5</v>
          </cell>
          <cell r="CL7">
            <v>446.4</v>
          </cell>
          <cell r="CM7">
            <v>557.80000000000007</v>
          </cell>
          <cell r="CN7">
            <v>517.40000000000009</v>
          </cell>
          <cell r="CO7">
            <v>337</v>
          </cell>
          <cell r="CP7">
            <v>359.70000000000005</v>
          </cell>
          <cell r="CQ7">
            <v>421.3</v>
          </cell>
          <cell r="CR7">
            <v>529.9</v>
          </cell>
          <cell r="CS7">
            <v>355.40000000000003</v>
          </cell>
          <cell r="CT7">
            <v>752.6</v>
          </cell>
          <cell r="CU7">
            <v>548.20000000000005</v>
          </cell>
          <cell r="CV7">
            <v>554.1</v>
          </cell>
          <cell r="CW7">
            <v>646.1</v>
          </cell>
          <cell r="CX7">
            <v>419.5</v>
          </cell>
          <cell r="CY7">
            <v>688.5</v>
          </cell>
          <cell r="CZ7">
            <v>654.6</v>
          </cell>
          <cell r="DA7">
            <v>550.90000000000009</v>
          </cell>
          <cell r="DB7">
            <v>600.70000000000005</v>
          </cell>
          <cell r="DC7">
            <v>778.50000000000011</v>
          </cell>
          <cell r="DD7">
            <v>818.6</v>
          </cell>
          <cell r="DE7">
            <v>172.20000000000002</v>
          </cell>
          <cell r="DF7">
            <v>375.2</v>
          </cell>
          <cell r="DG7">
            <v>524.20000000000005</v>
          </cell>
          <cell r="DH7">
            <v>307.2</v>
          </cell>
          <cell r="DI7">
            <v>291.8</v>
          </cell>
          <cell r="DJ7">
            <v>185.8</v>
          </cell>
          <cell r="DK7">
            <v>229.60000000000002</v>
          </cell>
          <cell r="DL7">
            <v>117.20000000000002</v>
          </cell>
          <cell r="DM7">
            <v>223.7</v>
          </cell>
          <cell r="DN7">
            <v>460.8</v>
          </cell>
          <cell r="DO7">
            <v>269.8</v>
          </cell>
          <cell r="DP7">
            <v>433.30000000000007</v>
          </cell>
          <cell r="DQ7">
            <v>92.3</v>
          </cell>
          <cell r="DR7">
            <v>158.4</v>
          </cell>
          <cell r="DS7">
            <v>320.64000000000004</v>
          </cell>
          <cell r="DT7">
            <v>388.56</v>
          </cell>
          <cell r="DU7">
            <v>136.32000000000002</v>
          </cell>
          <cell r="DV7">
            <v>317.76</v>
          </cell>
          <cell r="DW7">
            <v>363.84</v>
          </cell>
          <cell r="DX7">
            <v>115.19999999999999</v>
          </cell>
          <cell r="DY7">
            <v>225.6</v>
          </cell>
          <cell r="DZ7">
            <v>91.2</v>
          </cell>
          <cell r="EA7">
            <v>272.64000000000004</v>
          </cell>
          <cell r="EB7">
            <v>273.60000000000002</v>
          </cell>
          <cell r="EC7">
            <v>89.28</v>
          </cell>
          <cell r="ED7">
            <v>138.00000000000003</v>
          </cell>
          <cell r="EE7">
            <v>136.32000000000002</v>
          </cell>
          <cell r="EF7">
            <v>178.56</v>
          </cell>
          <cell r="EG7">
            <v>46.08</v>
          </cell>
          <cell r="EH7">
            <v>129.08000000000001</v>
          </cell>
          <cell r="EI7">
            <v>84.940000000000012</v>
          </cell>
          <cell r="EJ7">
            <v>67.2</v>
          </cell>
          <cell r="EK7">
            <v>90.240000000000009</v>
          </cell>
          <cell r="EL7">
            <v>22.080000000000002</v>
          </cell>
          <cell r="EM7">
            <v>133.44000000000003</v>
          </cell>
          <cell r="EN7">
            <v>136.32000000000002</v>
          </cell>
          <cell r="EO7">
            <v>69.12</v>
          </cell>
          <cell r="EP7">
            <v>246.63400000000001</v>
          </cell>
          <cell r="EQ7">
            <v>198.72</v>
          </cell>
          <cell r="ER7">
            <v>270.24</v>
          </cell>
          <cell r="ES7">
            <v>44.160000000000004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61.900000000000006</v>
          </cell>
          <cell r="K8">
            <v>21.3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0.60000000000000009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22.1</v>
          </cell>
          <cell r="BP8">
            <v>0</v>
          </cell>
          <cell r="BQ8">
            <v>18.2</v>
          </cell>
          <cell r="BR8">
            <v>0</v>
          </cell>
          <cell r="BS8">
            <v>22.1</v>
          </cell>
          <cell r="BT8">
            <v>0</v>
          </cell>
          <cell r="BU8">
            <v>0</v>
          </cell>
          <cell r="BV8">
            <v>22.1</v>
          </cell>
          <cell r="BW8">
            <v>22.099999999999994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20.200000000000003</v>
          </cell>
          <cell r="CF8">
            <v>22.1</v>
          </cell>
          <cell r="CG8">
            <v>22.1</v>
          </cell>
          <cell r="CH8">
            <v>0</v>
          </cell>
          <cell r="CI8">
            <v>41.300000000000004</v>
          </cell>
          <cell r="CJ8">
            <v>0</v>
          </cell>
          <cell r="CK8">
            <v>0</v>
          </cell>
          <cell r="CL8">
            <v>22.1</v>
          </cell>
          <cell r="CM8">
            <v>0</v>
          </cell>
          <cell r="CN8">
            <v>22.1</v>
          </cell>
          <cell r="CO8">
            <v>0</v>
          </cell>
          <cell r="CP8">
            <v>22.1</v>
          </cell>
          <cell r="CQ8">
            <v>0</v>
          </cell>
          <cell r="CR8">
            <v>22.1</v>
          </cell>
          <cell r="CS8">
            <v>44.2</v>
          </cell>
          <cell r="CT8">
            <v>22.1</v>
          </cell>
          <cell r="CU8">
            <v>22.1</v>
          </cell>
          <cell r="CV8">
            <v>44.2</v>
          </cell>
          <cell r="CW8">
            <v>66.2</v>
          </cell>
          <cell r="CX8">
            <v>43</v>
          </cell>
          <cell r="CY8">
            <v>0</v>
          </cell>
          <cell r="CZ8">
            <v>0</v>
          </cell>
          <cell r="DA8">
            <v>0</v>
          </cell>
          <cell r="DB8">
            <v>22.1</v>
          </cell>
          <cell r="DC8">
            <v>66.2</v>
          </cell>
          <cell r="DD8">
            <v>44.2</v>
          </cell>
          <cell r="DE8">
            <v>158.70000000000002</v>
          </cell>
          <cell r="DF8">
            <v>66.2</v>
          </cell>
          <cell r="DG8">
            <v>158.70000000000002</v>
          </cell>
          <cell r="DH8">
            <v>22.1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43</v>
          </cell>
          <cell r="DP8">
            <v>0</v>
          </cell>
          <cell r="DQ8">
            <v>0</v>
          </cell>
          <cell r="DR8">
            <v>1.9000000000000003E-2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21.12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190.08</v>
          </cell>
          <cell r="ER8">
            <v>20.16</v>
          </cell>
          <cell r="ES8">
            <v>0</v>
          </cell>
          <cell r="ET8">
            <v>21.12</v>
          </cell>
          <cell r="EU8">
            <v>21.12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42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21.1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21.5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41</v>
          </cell>
          <cell r="CC10">
            <v>0</v>
          </cell>
          <cell r="CD10">
            <v>22.1</v>
          </cell>
          <cell r="CE10">
            <v>0</v>
          </cell>
          <cell r="CF10">
            <v>0</v>
          </cell>
          <cell r="CG10">
            <v>21.6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278.29999999999973</v>
          </cell>
          <cell r="C11">
            <v>409.29999999999995</v>
          </cell>
          <cell r="D11">
            <v>298.59999999999991</v>
          </cell>
          <cell r="E11">
            <v>575.5</v>
          </cell>
          <cell r="F11">
            <v>1113.1000000000004</v>
          </cell>
          <cell r="G11">
            <v>1414.1000000000004</v>
          </cell>
          <cell r="H11">
            <v>1743.6999999999998</v>
          </cell>
          <cell r="I11">
            <v>2015.5000000000002</v>
          </cell>
          <cell r="J11">
            <v>2132.7000000000003</v>
          </cell>
          <cell r="K11">
            <v>2260.8999999999996</v>
          </cell>
          <cell r="L11">
            <v>1690</v>
          </cell>
          <cell r="M11">
            <v>1832.1000000000004</v>
          </cell>
          <cell r="N11">
            <v>2068.3999999999996</v>
          </cell>
          <cell r="O11">
            <v>2026.7</v>
          </cell>
          <cell r="P11">
            <v>1757.2000000000003</v>
          </cell>
          <cell r="Q11">
            <v>2462.2000000000003</v>
          </cell>
          <cell r="R11">
            <v>2973.1000000000004</v>
          </cell>
          <cell r="S11">
            <v>2677.6000000000004</v>
          </cell>
          <cell r="T11">
            <v>3394.2</v>
          </cell>
          <cell r="U11">
            <v>3366.6</v>
          </cell>
          <cell r="V11">
            <v>2827.8</v>
          </cell>
          <cell r="W11">
            <v>3488</v>
          </cell>
          <cell r="X11">
            <v>2947.2000000000007</v>
          </cell>
          <cell r="Y11">
            <v>2097.5000000000005</v>
          </cell>
          <cell r="Z11">
            <v>1340.3000000000002</v>
          </cell>
          <cell r="AA11">
            <v>1287.9000000000003</v>
          </cell>
          <cell r="AB11">
            <v>860.00000000000011</v>
          </cell>
          <cell r="AC11">
            <v>1279.9000000000001</v>
          </cell>
          <cell r="AD11">
            <v>2005.0000000000002</v>
          </cell>
          <cell r="AE11">
            <v>2111.8000000000002</v>
          </cell>
          <cell r="AF11">
            <v>2898.2000000000003</v>
          </cell>
          <cell r="AG11">
            <v>1722.4000000000003</v>
          </cell>
          <cell r="AH11">
            <v>2140.6999999999998</v>
          </cell>
          <cell r="AI11">
            <v>3123</v>
          </cell>
          <cell r="AJ11">
            <v>3991.8</v>
          </cell>
          <cell r="AK11">
            <v>2179.1</v>
          </cell>
          <cell r="AL11">
            <v>2954.2000000000003</v>
          </cell>
          <cell r="AM11">
            <v>2473.3000000000002</v>
          </cell>
          <cell r="AN11">
            <v>1225.5</v>
          </cell>
          <cell r="AO11">
            <v>1007.0000000000002</v>
          </cell>
          <cell r="AP11">
            <v>1805.9</v>
          </cell>
          <cell r="AQ11">
            <v>2794.2999999999997</v>
          </cell>
          <cell r="AR11">
            <v>4825.8</v>
          </cell>
          <cell r="AS11">
            <v>3600.3</v>
          </cell>
          <cell r="AT11">
            <v>4136.4000000000005</v>
          </cell>
          <cell r="AU11">
            <v>3850.5</v>
          </cell>
          <cell r="AV11">
            <v>4927.5</v>
          </cell>
          <cell r="AW11">
            <v>2746.8</v>
          </cell>
          <cell r="AX11">
            <v>2776.2</v>
          </cell>
          <cell r="AY11">
            <v>2533.6999999999998</v>
          </cell>
          <cell r="AZ11">
            <v>1457.6</v>
          </cell>
          <cell r="BA11">
            <v>2767.9000000000005</v>
          </cell>
          <cell r="BB11">
            <v>3118.0000000000005</v>
          </cell>
          <cell r="BC11">
            <v>4046.2000000000003</v>
          </cell>
          <cell r="BD11">
            <v>4268</v>
          </cell>
          <cell r="BE11">
            <v>3983.6000000000004</v>
          </cell>
          <cell r="BF11">
            <v>3802.5</v>
          </cell>
          <cell r="BG11">
            <v>3683.5</v>
          </cell>
          <cell r="BH11">
            <v>2688.2</v>
          </cell>
          <cell r="BI11">
            <v>1786.5000000000002</v>
          </cell>
          <cell r="BJ11">
            <v>1487.8</v>
          </cell>
          <cell r="BK11">
            <v>1513.3000000000002</v>
          </cell>
          <cell r="BL11">
            <v>1139.8000000000002</v>
          </cell>
          <cell r="BM11">
            <v>1364.2</v>
          </cell>
          <cell r="BN11">
            <v>1473.4</v>
          </cell>
          <cell r="BO11">
            <v>2827.9</v>
          </cell>
          <cell r="BP11">
            <v>3760.8</v>
          </cell>
          <cell r="BQ11">
            <v>2909.2</v>
          </cell>
          <cell r="BR11">
            <v>4281.2000000000007</v>
          </cell>
          <cell r="BS11">
            <v>3975.3000000000006</v>
          </cell>
          <cell r="BT11">
            <v>3474.8</v>
          </cell>
          <cell r="BU11">
            <v>1942.4</v>
          </cell>
          <cell r="BV11">
            <v>1112</v>
          </cell>
          <cell r="BW11">
            <v>1051.0999999999999</v>
          </cell>
          <cell r="BX11">
            <v>479.9</v>
          </cell>
          <cell r="BY11">
            <v>1023.2</v>
          </cell>
          <cell r="BZ11">
            <v>697.9</v>
          </cell>
          <cell r="CA11">
            <v>1324.2000000000003</v>
          </cell>
          <cell r="CB11">
            <v>2937.5</v>
          </cell>
          <cell r="CC11">
            <v>3043.5</v>
          </cell>
          <cell r="CD11">
            <v>2596.8000000000002</v>
          </cell>
          <cell r="CE11">
            <v>2221.7000000000003</v>
          </cell>
          <cell r="CF11">
            <v>3325.3</v>
          </cell>
          <cell r="CG11">
            <v>3243.6000000000004</v>
          </cell>
          <cell r="CH11">
            <v>2967.9</v>
          </cell>
          <cell r="CI11">
            <v>2313.7000000000003</v>
          </cell>
          <cell r="CJ11">
            <v>1621.1</v>
          </cell>
          <cell r="CK11">
            <v>1138.4000000000001</v>
          </cell>
          <cell r="CL11">
            <v>3275.8</v>
          </cell>
          <cell r="CM11">
            <v>2269.2000000000003</v>
          </cell>
          <cell r="CN11">
            <v>2984.8</v>
          </cell>
          <cell r="CO11">
            <v>3793.8999999999996</v>
          </cell>
          <cell r="CP11">
            <v>3102.6</v>
          </cell>
          <cell r="CQ11">
            <v>3376.4</v>
          </cell>
          <cell r="CR11">
            <v>4027.2000000000007</v>
          </cell>
          <cell r="CS11">
            <v>2763.1000000000004</v>
          </cell>
          <cell r="CT11">
            <v>3609</v>
          </cell>
          <cell r="CU11">
            <v>2250.1000000000004</v>
          </cell>
          <cell r="CV11">
            <v>2676.7000000000003</v>
          </cell>
          <cell r="CW11">
            <v>1914</v>
          </cell>
          <cell r="CX11">
            <v>2869.5000000000005</v>
          </cell>
          <cell r="CY11">
            <v>3777.2</v>
          </cell>
          <cell r="CZ11">
            <v>3336.6</v>
          </cell>
          <cell r="DA11">
            <v>4343.4000000000005</v>
          </cell>
          <cell r="DB11">
            <v>3692.7000000000007</v>
          </cell>
          <cell r="DC11">
            <v>3588.8</v>
          </cell>
          <cell r="DD11">
            <v>4086.6000000000004</v>
          </cell>
          <cell r="DE11">
            <v>3273.9000000000005</v>
          </cell>
          <cell r="DF11">
            <v>3765.1000000000004</v>
          </cell>
          <cell r="DG11">
            <v>2302.1000000000004</v>
          </cell>
          <cell r="DH11">
            <v>2004.3000000000002</v>
          </cell>
          <cell r="DI11">
            <v>3145.6000000000004</v>
          </cell>
          <cell r="DJ11">
            <v>3713</v>
          </cell>
          <cell r="DK11">
            <v>3392.9</v>
          </cell>
          <cell r="DL11">
            <v>3817.8</v>
          </cell>
          <cell r="DM11">
            <v>6306.9000000000005</v>
          </cell>
          <cell r="DN11">
            <v>4957.3999999999996</v>
          </cell>
          <cell r="DO11">
            <v>4760.3</v>
          </cell>
          <cell r="DP11">
            <v>4282.3</v>
          </cell>
          <cell r="DQ11">
            <v>3631.4000000000005</v>
          </cell>
          <cell r="DR11">
            <v>4322.813000000001</v>
          </cell>
          <cell r="DS11">
            <v>2673.23</v>
          </cell>
          <cell r="DT11">
            <v>1347.9090000000003</v>
          </cell>
          <cell r="DU11">
            <v>4057.4080000000008</v>
          </cell>
          <cell r="DV11">
            <v>4988.6419999999998</v>
          </cell>
          <cell r="DW11">
            <v>4634.9520000000002</v>
          </cell>
          <cell r="DX11">
            <v>5950.9570000000003</v>
          </cell>
          <cell r="DY11">
            <v>5933.6780000000008</v>
          </cell>
          <cell r="DZ11">
            <v>5879.8329999999996</v>
          </cell>
          <cell r="EA11">
            <v>5108.8730000000005</v>
          </cell>
          <cell r="EB11">
            <v>5739.9900000000007</v>
          </cell>
          <cell r="EC11">
            <v>4997.1690000000008</v>
          </cell>
          <cell r="ED11">
            <v>5190.8449999999993</v>
          </cell>
          <cell r="EE11">
            <v>3588.4349999999999</v>
          </cell>
          <cell r="EF11">
            <v>2518.48</v>
          </cell>
          <cell r="EG11">
            <v>2439.366</v>
          </cell>
          <cell r="EH11">
            <v>3640.9040000000005</v>
          </cell>
          <cell r="EI11">
            <v>5155.2579999999998</v>
          </cell>
          <cell r="EJ11">
            <v>4937.2969999999996</v>
          </cell>
          <cell r="EK11">
            <v>6361.9199999999992</v>
          </cell>
          <cell r="EL11">
            <v>4429.509</v>
          </cell>
          <cell r="EM11">
            <v>4514.2760000000007</v>
          </cell>
          <cell r="EN11">
            <v>5353.232</v>
          </cell>
          <cell r="EO11">
            <v>4353.8370000000014</v>
          </cell>
          <cell r="EP11">
            <v>4988.1910000000007</v>
          </cell>
          <cell r="EQ11">
            <v>3912.8120000000004</v>
          </cell>
          <cell r="ER11">
            <v>4048.5460000000007</v>
          </cell>
          <cell r="ES11">
            <v>676.48200000000008</v>
          </cell>
          <cell r="ET11">
            <v>904.0200000000001</v>
          </cell>
          <cell r="EU11">
            <v>20.16</v>
          </cell>
          <cell r="EV11">
            <v>4.0000000000000008E-2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21.1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22.900000000000002</v>
          </cell>
          <cell r="AI13">
            <v>22.3</v>
          </cell>
          <cell r="AJ13">
            <v>23</v>
          </cell>
          <cell r="AK13">
            <v>22.5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44.2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22.1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22.1</v>
          </cell>
          <cell r="CA13">
            <v>0</v>
          </cell>
          <cell r="CB13">
            <v>0</v>
          </cell>
          <cell r="CC13">
            <v>71.2</v>
          </cell>
          <cell r="CD13">
            <v>10.600000000000009</v>
          </cell>
          <cell r="CE13">
            <v>20.600000000000009</v>
          </cell>
          <cell r="CF13">
            <v>20.599999999999994</v>
          </cell>
          <cell r="CG13">
            <v>44.000000000000014</v>
          </cell>
          <cell r="CH13">
            <v>66.399999999999977</v>
          </cell>
          <cell r="CI13">
            <v>43.600000000000023</v>
          </cell>
          <cell r="CJ13">
            <v>21.099999999999994</v>
          </cell>
          <cell r="CK13">
            <v>0</v>
          </cell>
          <cell r="CL13">
            <v>16.400000000000006</v>
          </cell>
          <cell r="CM13">
            <v>0</v>
          </cell>
          <cell r="CN13">
            <v>0</v>
          </cell>
          <cell r="CO13">
            <v>0</v>
          </cell>
          <cell r="CP13">
            <v>80.300000000000011</v>
          </cell>
          <cell r="CQ13">
            <v>82.800000000000011</v>
          </cell>
          <cell r="CR13">
            <v>123.90000000000003</v>
          </cell>
          <cell r="CS13">
            <v>67.400000000000006</v>
          </cell>
          <cell r="CT13">
            <v>68.400000000000006</v>
          </cell>
          <cell r="CU13">
            <v>90.300000000000011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31.700000000000003</v>
          </cell>
          <cell r="DA13">
            <v>9.6000000000000014</v>
          </cell>
          <cell r="DB13">
            <v>22.1</v>
          </cell>
          <cell r="DC13">
            <v>39.900000000000006</v>
          </cell>
          <cell r="DD13">
            <v>45.300000000000004</v>
          </cell>
          <cell r="DE13">
            <v>31.700000000000003</v>
          </cell>
          <cell r="DF13">
            <v>23.200000000000003</v>
          </cell>
          <cell r="DG13">
            <v>0</v>
          </cell>
          <cell r="DH13">
            <v>0</v>
          </cell>
          <cell r="DI13">
            <v>0</v>
          </cell>
          <cell r="DJ13">
            <v>23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77.300000000000011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22.080000000000002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40.430000000000007</v>
          </cell>
          <cell r="EL13">
            <v>82.550000000000011</v>
          </cell>
          <cell r="EM13">
            <v>20.743000000000002</v>
          </cell>
          <cell r="EN13">
            <v>22.080000000000002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20.620000000000012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23.560000000000002</v>
          </cell>
          <cell r="EA14">
            <v>0</v>
          </cell>
          <cell r="EB14">
            <v>23.640000000000004</v>
          </cell>
          <cell r="EC14">
            <v>0</v>
          </cell>
          <cell r="ED14">
            <v>49.714999999999996</v>
          </cell>
          <cell r="EE14">
            <v>46.94</v>
          </cell>
          <cell r="EF14">
            <v>97.749000000000009</v>
          </cell>
          <cell r="EG14">
            <v>73.116</v>
          </cell>
          <cell r="EH14">
            <v>24.480000000000004</v>
          </cell>
          <cell r="EI14">
            <v>0</v>
          </cell>
          <cell r="EJ14">
            <v>0</v>
          </cell>
          <cell r="EK14">
            <v>61.09</v>
          </cell>
          <cell r="EL14">
            <v>37.728000000000002</v>
          </cell>
          <cell r="EM14">
            <v>23.94</v>
          </cell>
          <cell r="EN14">
            <v>24.480000000000004</v>
          </cell>
          <cell r="EO14">
            <v>48.960000000000008</v>
          </cell>
          <cell r="EP14">
            <v>24.480000000000004</v>
          </cell>
          <cell r="EQ14">
            <v>0</v>
          </cell>
          <cell r="ER14">
            <v>0</v>
          </cell>
          <cell r="ES14">
            <v>24.480000000000004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55.5</v>
          </cell>
          <cell r="H15">
            <v>0</v>
          </cell>
          <cell r="I15">
            <v>20.200000000000003</v>
          </cell>
          <cell r="J15">
            <v>147.20000000000002</v>
          </cell>
          <cell r="K15">
            <v>125.10000000000002</v>
          </cell>
          <cell r="L15">
            <v>108.9</v>
          </cell>
          <cell r="M15">
            <v>86.500000000000014</v>
          </cell>
          <cell r="N15">
            <v>64.100000000000009</v>
          </cell>
          <cell r="O15">
            <v>170.10000000000002</v>
          </cell>
          <cell r="P15">
            <v>171.09999999999997</v>
          </cell>
          <cell r="Q15">
            <v>189</v>
          </cell>
          <cell r="R15">
            <v>65.100000000000023</v>
          </cell>
          <cell r="S15">
            <v>84</v>
          </cell>
          <cell r="T15">
            <v>84.699999999999989</v>
          </cell>
          <cell r="U15">
            <v>168.80000000000007</v>
          </cell>
          <cell r="V15">
            <v>42</v>
          </cell>
          <cell r="W15">
            <v>0</v>
          </cell>
          <cell r="X15">
            <v>21</v>
          </cell>
          <cell r="Y15">
            <v>21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22.099999999999966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21.199999999999989</v>
          </cell>
          <cell r="BS15">
            <v>0</v>
          </cell>
          <cell r="BT15">
            <v>0</v>
          </cell>
          <cell r="BU15">
            <v>22.100000000000009</v>
          </cell>
          <cell r="BV15">
            <v>0</v>
          </cell>
          <cell r="BW15">
            <v>0</v>
          </cell>
          <cell r="BX15">
            <v>22.5</v>
          </cell>
          <cell r="BY15">
            <v>45.100000000000023</v>
          </cell>
          <cell r="BZ15">
            <v>22.5</v>
          </cell>
          <cell r="CA15">
            <v>45.100000000000023</v>
          </cell>
          <cell r="CB15">
            <v>22.5</v>
          </cell>
          <cell r="CC15">
            <v>0</v>
          </cell>
          <cell r="CD15">
            <v>37.300000000000011</v>
          </cell>
          <cell r="CE15">
            <v>0</v>
          </cell>
          <cell r="CF15">
            <v>67.600000000000023</v>
          </cell>
          <cell r="CG15">
            <v>22.499999999999972</v>
          </cell>
          <cell r="CH15">
            <v>0</v>
          </cell>
          <cell r="CI15">
            <v>90.099999999999966</v>
          </cell>
          <cell r="CJ15">
            <v>45.100000000000023</v>
          </cell>
          <cell r="CK15">
            <v>22.199999999999989</v>
          </cell>
          <cell r="CL15">
            <v>44.400000000000006</v>
          </cell>
          <cell r="CM15">
            <v>44.399999999999977</v>
          </cell>
          <cell r="CN15">
            <v>44.399999999999977</v>
          </cell>
          <cell r="CO15">
            <v>0</v>
          </cell>
          <cell r="CP15">
            <v>44.399999999999977</v>
          </cell>
          <cell r="CQ15">
            <v>22.199999999999932</v>
          </cell>
          <cell r="CR15">
            <v>110.89999999999998</v>
          </cell>
          <cell r="CS15">
            <v>22.199999999999989</v>
          </cell>
          <cell r="CT15">
            <v>66.5</v>
          </cell>
          <cell r="CU15">
            <v>44.400000000000091</v>
          </cell>
          <cell r="CV15">
            <v>55.399999999999977</v>
          </cell>
          <cell r="CW15">
            <v>88.699999999999932</v>
          </cell>
          <cell r="CX15">
            <v>88.700000000000045</v>
          </cell>
          <cell r="CY15">
            <v>88.699999999999989</v>
          </cell>
          <cell r="CZ15">
            <v>66.5</v>
          </cell>
          <cell r="DA15">
            <v>110.90000000000003</v>
          </cell>
          <cell r="DB15">
            <v>88.700000000000045</v>
          </cell>
          <cell r="DC15">
            <v>88.700000000000045</v>
          </cell>
          <cell r="DD15">
            <v>66.5</v>
          </cell>
          <cell r="DE15">
            <v>106.80000000000001</v>
          </cell>
          <cell r="DF15">
            <v>110.90000000000003</v>
          </cell>
          <cell r="DG15">
            <v>88.699999999999989</v>
          </cell>
          <cell r="DH15">
            <v>88.6</v>
          </cell>
          <cell r="DI15">
            <v>88.5</v>
          </cell>
          <cell r="DJ15">
            <v>110.60000000000002</v>
          </cell>
          <cell r="DK15">
            <v>110.6</v>
          </cell>
          <cell r="DL15">
            <v>22.099999999999994</v>
          </cell>
          <cell r="DM15">
            <v>0</v>
          </cell>
          <cell r="DN15">
            <v>0</v>
          </cell>
          <cell r="DO15">
            <v>44.199999999999989</v>
          </cell>
          <cell r="DP15">
            <v>44.199999999999989</v>
          </cell>
          <cell r="DQ15">
            <v>88.5</v>
          </cell>
          <cell r="DR15">
            <v>66.33899999999997</v>
          </cell>
          <cell r="DS15">
            <v>88.452000000000027</v>
          </cell>
          <cell r="DT15">
            <v>22.113000000000028</v>
          </cell>
          <cell r="DU15">
            <v>22.113</v>
          </cell>
          <cell r="DV15">
            <v>22.113000000000028</v>
          </cell>
          <cell r="DW15">
            <v>22.113000000000014</v>
          </cell>
          <cell r="DX15">
            <v>44.225999999999999</v>
          </cell>
          <cell r="DY15">
            <v>44.226000000000028</v>
          </cell>
          <cell r="DZ15">
            <v>22.113</v>
          </cell>
          <cell r="EA15">
            <v>66.338999999999999</v>
          </cell>
          <cell r="EB15">
            <v>44.226000000000056</v>
          </cell>
          <cell r="EC15">
            <v>22.113</v>
          </cell>
          <cell r="ED15">
            <v>0</v>
          </cell>
          <cell r="EE15">
            <v>22.113</v>
          </cell>
          <cell r="EF15">
            <v>22.113</v>
          </cell>
          <cell r="EG15">
            <v>44.225999999999999</v>
          </cell>
          <cell r="EH15">
            <v>22.125999999999991</v>
          </cell>
          <cell r="EI15">
            <v>22.113</v>
          </cell>
          <cell r="EJ15">
            <v>88.452000000000012</v>
          </cell>
          <cell r="EK15">
            <v>0</v>
          </cell>
          <cell r="EL15">
            <v>44.226000000000013</v>
          </cell>
          <cell r="EM15">
            <v>0</v>
          </cell>
          <cell r="EN15">
            <v>0</v>
          </cell>
          <cell r="EO15">
            <v>22.113</v>
          </cell>
          <cell r="EP15">
            <v>0</v>
          </cell>
          <cell r="EQ15">
            <v>0</v>
          </cell>
          <cell r="ER15">
            <v>88.452000000000012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19.200000000000003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25.400000000000002</v>
          </cell>
          <cell r="P16">
            <v>0</v>
          </cell>
          <cell r="Q16">
            <v>0</v>
          </cell>
          <cell r="R16">
            <v>0</v>
          </cell>
          <cell r="S16">
            <v>16.900000000000002</v>
          </cell>
          <cell r="T16">
            <v>23.1</v>
          </cell>
          <cell r="U16">
            <v>111.5</v>
          </cell>
          <cell r="V16">
            <v>286.70000000000005</v>
          </cell>
          <cell r="W16">
            <v>331.70000000000027</v>
          </cell>
          <cell r="X16">
            <v>651.30000000000007</v>
          </cell>
          <cell r="Y16">
            <v>939.90000000000009</v>
          </cell>
          <cell r="Z16">
            <v>1045.5</v>
          </cell>
          <cell r="AA16">
            <v>924.30000000000018</v>
          </cell>
          <cell r="AB16">
            <v>1302.6999999999998</v>
          </cell>
          <cell r="AC16">
            <v>1563.7999999999997</v>
          </cell>
          <cell r="AD16">
            <v>1873.8</v>
          </cell>
          <cell r="AE16">
            <v>2178.4</v>
          </cell>
          <cell r="AF16">
            <v>3609.0000000000009</v>
          </cell>
          <cell r="AG16">
            <v>2883.8000000000006</v>
          </cell>
          <cell r="AH16">
            <v>2131.4000000000005</v>
          </cell>
          <cell r="AI16">
            <v>3119.8</v>
          </cell>
          <cell r="AJ16">
            <v>2690.6000000000004</v>
          </cell>
          <cell r="AK16">
            <v>1951</v>
          </cell>
          <cell r="AL16">
            <v>1588.2000000000003</v>
          </cell>
          <cell r="AM16">
            <v>1879.1999999999998</v>
          </cell>
          <cell r="AN16">
            <v>2185.4000000000005</v>
          </cell>
          <cell r="AO16">
            <v>2828.4000000000005</v>
          </cell>
          <cell r="AP16">
            <v>2630.1000000000004</v>
          </cell>
          <cell r="AQ16">
            <v>2134.4</v>
          </cell>
          <cell r="AR16">
            <v>3919.5</v>
          </cell>
          <cell r="AS16">
            <v>3195.3000000000011</v>
          </cell>
          <cell r="AT16">
            <v>3440</v>
          </cell>
          <cell r="AU16">
            <v>2991.0000000000005</v>
          </cell>
          <cell r="AV16">
            <v>2321.1999999999998</v>
          </cell>
          <cell r="AW16">
            <v>1844.2</v>
          </cell>
          <cell r="AX16">
            <v>1401.1</v>
          </cell>
          <cell r="AY16">
            <v>1499.9</v>
          </cell>
          <cell r="AZ16">
            <v>1375.2000000000003</v>
          </cell>
          <cell r="BA16">
            <v>1304.6000000000001</v>
          </cell>
          <cell r="BB16">
            <v>1328.8000000000002</v>
          </cell>
          <cell r="BC16">
            <v>3775.2000000000003</v>
          </cell>
          <cell r="BD16">
            <v>3968.9000000000015</v>
          </cell>
          <cell r="BE16">
            <v>2059.1000000000004</v>
          </cell>
          <cell r="BF16">
            <v>1327.1000000000004</v>
          </cell>
          <cell r="BG16">
            <v>1733</v>
          </cell>
          <cell r="BH16">
            <v>2553.1000000000004</v>
          </cell>
          <cell r="BI16">
            <v>3418.6000000000004</v>
          </cell>
          <cell r="BJ16">
            <v>3539.1000000000004</v>
          </cell>
          <cell r="BK16">
            <v>3553.5000000000005</v>
          </cell>
          <cell r="BL16">
            <v>3294.2000000000007</v>
          </cell>
          <cell r="BM16">
            <v>5575.7000000000007</v>
          </cell>
          <cell r="BN16">
            <v>4766.2999999999993</v>
          </cell>
          <cell r="BO16">
            <v>5955.7000000000007</v>
          </cell>
          <cell r="BP16">
            <v>7367.5</v>
          </cell>
          <cell r="BQ16">
            <v>7307.9</v>
          </cell>
          <cell r="BR16">
            <v>7694</v>
          </cell>
          <cell r="BS16">
            <v>6872.5999999999985</v>
          </cell>
          <cell r="BT16">
            <v>8038.2</v>
          </cell>
          <cell r="BU16">
            <v>8196.3000000000011</v>
          </cell>
          <cell r="BV16">
            <v>7305.9000000000015</v>
          </cell>
          <cell r="BW16">
            <v>9503.5</v>
          </cell>
          <cell r="BX16">
            <v>7617</v>
          </cell>
          <cell r="BY16">
            <v>8037.2000000000007</v>
          </cell>
          <cell r="BZ16">
            <v>8334.5</v>
          </cell>
          <cell r="CA16">
            <v>9009.9000000000015</v>
          </cell>
          <cell r="CB16">
            <v>7147.6</v>
          </cell>
          <cell r="CC16">
            <v>4386.8</v>
          </cell>
          <cell r="CD16">
            <v>5117.7</v>
          </cell>
          <cell r="CE16">
            <v>6385.1</v>
          </cell>
          <cell r="CF16">
            <v>7463.2000000000007</v>
          </cell>
          <cell r="CG16">
            <v>7158.7999999999993</v>
          </cell>
          <cell r="CH16">
            <v>3392.5999999999985</v>
          </cell>
          <cell r="CI16">
            <v>4525</v>
          </cell>
          <cell r="CJ16">
            <v>4325.7000000000007</v>
          </cell>
          <cell r="CK16">
            <v>4539.3</v>
          </cell>
          <cell r="CL16">
            <v>5705.4000000000015</v>
          </cell>
          <cell r="CM16">
            <v>7176.3000000000011</v>
          </cell>
          <cell r="CN16">
            <v>7441.6000000000013</v>
          </cell>
          <cell r="CO16">
            <v>5590.1</v>
          </cell>
          <cell r="CP16">
            <v>7495.9000000000005</v>
          </cell>
          <cell r="CQ16">
            <v>6484.7</v>
          </cell>
          <cell r="CR16">
            <v>7562.4</v>
          </cell>
          <cell r="CS16">
            <v>8459.2000000000007</v>
          </cell>
          <cell r="CT16">
            <v>8159.5000000000009</v>
          </cell>
          <cell r="CU16">
            <v>8732.8000000000011</v>
          </cell>
          <cell r="CV16">
            <v>9478.9</v>
          </cell>
          <cell r="CW16">
            <v>10919.4</v>
          </cell>
          <cell r="CX16">
            <v>12234.4</v>
          </cell>
          <cell r="CY16">
            <v>12178.800000000003</v>
          </cell>
          <cell r="CZ16">
            <v>12796.300000000001</v>
          </cell>
          <cell r="DA16">
            <v>11739.2</v>
          </cell>
          <cell r="DB16">
            <v>10114.5</v>
          </cell>
          <cell r="DC16">
            <v>9830.6999999999989</v>
          </cell>
          <cell r="DD16">
            <v>10786.7</v>
          </cell>
          <cell r="DE16">
            <v>14515.8</v>
          </cell>
          <cell r="DF16">
            <v>15062.9</v>
          </cell>
          <cell r="DG16">
            <v>14908.300000000001</v>
          </cell>
          <cell r="DH16">
            <v>19238.699999999997</v>
          </cell>
          <cell r="DI16">
            <v>13041.400000000001</v>
          </cell>
          <cell r="DJ16">
            <v>17768.8</v>
          </cell>
          <cell r="DK16">
            <v>16519.7</v>
          </cell>
          <cell r="DL16">
            <v>13052.8</v>
          </cell>
          <cell r="DM16">
            <v>13778.900000000005</v>
          </cell>
          <cell r="DN16">
            <v>14960.9</v>
          </cell>
          <cell r="DO16">
            <v>13569.7</v>
          </cell>
          <cell r="DP16">
            <v>16510.900000000001</v>
          </cell>
          <cell r="DQ16">
            <v>17450.699999999997</v>
          </cell>
          <cell r="DR16">
            <v>14947.738999999998</v>
          </cell>
          <cell r="DS16">
            <v>15506.115999999995</v>
          </cell>
          <cell r="DT16">
            <v>17363.695999999996</v>
          </cell>
          <cell r="DU16">
            <v>17385.140000000003</v>
          </cell>
          <cell r="DV16">
            <v>18193.117999999995</v>
          </cell>
          <cell r="DW16">
            <v>18195.484000000004</v>
          </cell>
          <cell r="DX16">
            <v>16594.515000000003</v>
          </cell>
          <cell r="DY16">
            <v>15257.903000000002</v>
          </cell>
          <cell r="DZ16">
            <v>15100.648999999998</v>
          </cell>
          <cell r="EA16">
            <v>13976.288</v>
          </cell>
          <cell r="EB16">
            <v>14451.106</v>
          </cell>
          <cell r="EC16">
            <v>14232.275000000009</v>
          </cell>
          <cell r="ED16">
            <v>11139.375999999997</v>
          </cell>
          <cell r="EE16">
            <v>16917.101000000002</v>
          </cell>
          <cell r="EF16">
            <v>19611.726000000002</v>
          </cell>
          <cell r="EG16">
            <v>14398.306000000002</v>
          </cell>
          <cell r="EH16">
            <v>18964.112000000008</v>
          </cell>
          <cell r="EI16">
            <v>16597.069000000003</v>
          </cell>
          <cell r="EJ16">
            <v>16064.904999999999</v>
          </cell>
          <cell r="EK16">
            <v>15467.825000000004</v>
          </cell>
          <cell r="EL16">
            <v>17509.47</v>
          </cell>
          <cell r="EM16">
            <v>11828.012999999999</v>
          </cell>
          <cell r="EN16">
            <v>9733.6370000000006</v>
          </cell>
          <cell r="EO16">
            <v>12649.769</v>
          </cell>
          <cell r="EP16">
            <v>10330.424000000003</v>
          </cell>
          <cell r="EQ16">
            <v>9786.5289999999986</v>
          </cell>
          <cell r="ER16">
            <v>6606.0450000000019</v>
          </cell>
          <cell r="ES16">
            <v>3177.5739999999969</v>
          </cell>
          <cell r="ET16">
            <v>2532.0960000000014</v>
          </cell>
          <cell r="EU16">
            <v>813.11999999999989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987.30000000000018</v>
          </cell>
          <cell r="C17">
            <v>1152.3</v>
          </cell>
          <cell r="D17">
            <v>1396.1000000000004</v>
          </cell>
          <cell r="E17">
            <v>1183.4000000000001</v>
          </cell>
          <cell r="F17">
            <v>1655.7000000000003</v>
          </cell>
          <cell r="G17">
            <v>1402.1000000000001</v>
          </cell>
          <cell r="H17">
            <v>692.30000000000018</v>
          </cell>
          <cell r="I17">
            <v>590.69999999999993</v>
          </cell>
          <cell r="J17">
            <v>634.90000000000009</v>
          </cell>
          <cell r="K17">
            <v>288</v>
          </cell>
          <cell r="L17">
            <v>778.29999999999973</v>
          </cell>
          <cell r="M17">
            <v>289.69999999999982</v>
          </cell>
          <cell r="N17">
            <v>155.80000000000018</v>
          </cell>
          <cell r="O17">
            <v>142.09999999999991</v>
          </cell>
          <cell r="P17">
            <v>540.89999999999986</v>
          </cell>
          <cell r="Q17">
            <v>606.80000000000018</v>
          </cell>
          <cell r="R17">
            <v>2299.4</v>
          </cell>
          <cell r="S17">
            <v>1472</v>
          </cell>
          <cell r="T17">
            <v>1200.5</v>
          </cell>
          <cell r="U17">
            <v>1791.7999999999997</v>
          </cell>
          <cell r="V17">
            <v>1099.6000000000004</v>
          </cell>
          <cell r="W17">
            <v>730.90000000000009</v>
          </cell>
          <cell r="X17">
            <v>2799.8999999999996</v>
          </cell>
          <cell r="Y17">
            <v>1535.9000000000005</v>
          </cell>
          <cell r="Z17">
            <v>1001</v>
          </cell>
          <cell r="AA17">
            <v>858.5</v>
          </cell>
          <cell r="AB17">
            <v>988.19999999999982</v>
          </cell>
          <cell r="AC17">
            <v>540.30000000000018</v>
          </cell>
          <cell r="AD17">
            <v>1086</v>
          </cell>
          <cell r="AE17">
            <v>776.3</v>
          </cell>
          <cell r="AF17">
            <v>923.70000000000027</v>
          </cell>
          <cell r="AG17">
            <v>845.90000000000009</v>
          </cell>
          <cell r="AH17">
            <v>733.89999999999964</v>
          </cell>
          <cell r="AI17">
            <v>1252.5</v>
          </cell>
          <cell r="AJ17">
            <v>1109.6000000000004</v>
          </cell>
          <cell r="AK17">
            <v>1081.7000000000003</v>
          </cell>
          <cell r="AL17">
            <v>848.59999999999991</v>
          </cell>
          <cell r="AM17">
            <v>1000.8</v>
          </cell>
          <cell r="AN17">
            <v>1609.4000000000005</v>
          </cell>
          <cell r="AO17">
            <v>1062.6000000000004</v>
          </cell>
          <cell r="AP17">
            <v>1186.7000000000007</v>
          </cell>
          <cell r="AQ17">
            <v>1603.7</v>
          </cell>
          <cell r="AR17">
            <v>1784.1999999999998</v>
          </cell>
          <cell r="AS17">
            <v>1490.5</v>
          </cell>
          <cell r="AT17">
            <v>1319.1000000000004</v>
          </cell>
          <cell r="AU17">
            <v>1898.8000000000002</v>
          </cell>
          <cell r="AV17">
            <v>1498.5</v>
          </cell>
          <cell r="AW17">
            <v>2854.5</v>
          </cell>
          <cell r="AX17">
            <v>2437.6000000000004</v>
          </cell>
          <cell r="AY17">
            <v>2313</v>
          </cell>
          <cell r="AZ17">
            <v>3008.2999999999997</v>
          </cell>
          <cell r="BA17">
            <v>2679.0999999999995</v>
          </cell>
          <cell r="BB17">
            <v>2643.1000000000004</v>
          </cell>
          <cell r="BC17">
            <v>1263.6999999999998</v>
          </cell>
          <cell r="BD17">
            <v>972.7</v>
          </cell>
          <cell r="BE17">
            <v>2229.7000000000003</v>
          </cell>
          <cell r="BF17">
            <v>3157.1000000000004</v>
          </cell>
          <cell r="BG17">
            <v>3425.2999999999993</v>
          </cell>
          <cell r="BH17">
            <v>3545.2000000000007</v>
          </cell>
          <cell r="BI17">
            <v>2141.6000000000004</v>
          </cell>
          <cell r="BJ17">
            <v>1816.1999999999998</v>
          </cell>
          <cell r="BK17">
            <v>1380.1999999999998</v>
          </cell>
          <cell r="BL17">
            <v>1317.7999999999997</v>
          </cell>
          <cell r="BM17">
            <v>846.10000000000036</v>
          </cell>
          <cell r="BN17">
            <v>1092.1000000000004</v>
          </cell>
          <cell r="BO17">
            <v>794.5</v>
          </cell>
          <cell r="BP17">
            <v>1043.4000000000001</v>
          </cell>
          <cell r="BQ17">
            <v>967.19999999999982</v>
          </cell>
          <cell r="BR17">
            <v>1234.1999999999989</v>
          </cell>
          <cell r="BS17">
            <v>1535.3000000000011</v>
          </cell>
          <cell r="BT17">
            <v>1468.5</v>
          </cell>
          <cell r="BU17">
            <v>933.20000000000027</v>
          </cell>
          <cell r="BV17">
            <v>550.5</v>
          </cell>
          <cell r="BW17">
            <v>648</v>
          </cell>
          <cell r="BX17">
            <v>701.10000000000036</v>
          </cell>
          <cell r="BY17">
            <v>572.20000000000027</v>
          </cell>
          <cell r="BZ17">
            <v>649.69999999999982</v>
          </cell>
          <cell r="CA17">
            <v>440.5</v>
          </cell>
          <cell r="CB17">
            <v>1383.1000000000004</v>
          </cell>
          <cell r="CC17">
            <v>836.69999999999982</v>
          </cell>
          <cell r="CD17">
            <v>1732.1999999999998</v>
          </cell>
          <cell r="CE17">
            <v>205.69999999999982</v>
          </cell>
          <cell r="CF17">
            <v>431.5</v>
          </cell>
          <cell r="CG17">
            <v>524.5</v>
          </cell>
          <cell r="CH17">
            <v>1706.3000000000002</v>
          </cell>
          <cell r="CI17">
            <v>4037.3999999999996</v>
          </cell>
          <cell r="CJ17">
            <v>3894.7</v>
          </cell>
          <cell r="CK17">
            <v>2347.8000000000002</v>
          </cell>
          <cell r="CL17">
            <v>2205.6000000000004</v>
          </cell>
          <cell r="CM17">
            <v>2091</v>
          </cell>
          <cell r="CN17">
            <v>1746.0999999999995</v>
          </cell>
          <cell r="CO17">
            <v>1919.6999999999998</v>
          </cell>
          <cell r="CP17">
            <v>964.5</v>
          </cell>
          <cell r="CQ17">
            <v>1195.2999999999993</v>
          </cell>
          <cell r="CR17">
            <v>1254.8000000000002</v>
          </cell>
          <cell r="CS17">
            <v>1256.7999999999993</v>
          </cell>
          <cell r="CT17">
            <v>1726.3000000000011</v>
          </cell>
          <cell r="CU17">
            <v>1591.6999999999998</v>
          </cell>
          <cell r="CV17">
            <v>1906.6000000000004</v>
          </cell>
          <cell r="CW17">
            <v>1442.8999999999996</v>
          </cell>
          <cell r="CX17">
            <v>1244.6000000000004</v>
          </cell>
          <cell r="CY17">
            <v>2367.3999999999996</v>
          </cell>
          <cell r="CZ17">
            <v>2698.7000000000007</v>
          </cell>
          <cell r="DA17">
            <v>2175.0999999999985</v>
          </cell>
          <cell r="DB17">
            <v>2483.2999999999993</v>
          </cell>
          <cell r="DC17">
            <v>2928</v>
          </cell>
          <cell r="DD17">
            <v>2877.2000000000007</v>
          </cell>
          <cell r="DE17">
            <v>2778.1999999999989</v>
          </cell>
          <cell r="DF17">
            <v>3736.6000000000004</v>
          </cell>
          <cell r="DG17">
            <v>4375</v>
          </cell>
          <cell r="DH17">
            <v>3249.3000000000011</v>
          </cell>
          <cell r="DI17">
            <v>3093.6999999999989</v>
          </cell>
          <cell r="DJ17">
            <v>3592.4000000000015</v>
          </cell>
          <cell r="DK17">
            <v>3879.7999999999993</v>
          </cell>
          <cell r="DL17">
            <v>3290.2999999999993</v>
          </cell>
          <cell r="DM17">
            <v>3621.6000000000022</v>
          </cell>
          <cell r="DN17">
            <v>4623.8000000000011</v>
          </cell>
          <cell r="DO17">
            <v>8533.2000000000007</v>
          </cell>
          <cell r="DP17">
            <v>6558.2000000000007</v>
          </cell>
          <cell r="DQ17">
            <v>4899.3000000000011</v>
          </cell>
          <cell r="DR17">
            <v>8921.1840000000011</v>
          </cell>
          <cell r="DS17">
            <v>8755.5999999999985</v>
          </cell>
          <cell r="DT17">
            <v>5965.7369999999992</v>
          </cell>
          <cell r="DU17">
            <v>4935.0450000000019</v>
          </cell>
          <cell r="DV17">
            <v>5401.1839999999975</v>
          </cell>
          <cell r="DW17">
            <v>4889.2150000000001</v>
          </cell>
          <cell r="DX17">
            <v>5951.5570000000025</v>
          </cell>
          <cell r="DY17">
            <v>7947.0970000000016</v>
          </cell>
          <cell r="DZ17">
            <v>4988.3470000000016</v>
          </cell>
          <cell r="EA17">
            <v>4146.6270000000004</v>
          </cell>
          <cell r="EB17">
            <v>8986.2129999999997</v>
          </cell>
          <cell r="EC17">
            <v>5540.1560000000045</v>
          </cell>
          <cell r="ED17">
            <v>4271.4320000000025</v>
          </cell>
          <cell r="EE17">
            <v>5300.4140000000007</v>
          </cell>
          <cell r="EF17">
            <v>7469.1679999999988</v>
          </cell>
          <cell r="EG17">
            <v>6086.9750000000022</v>
          </cell>
          <cell r="EH17">
            <v>6118.757999999998</v>
          </cell>
          <cell r="EI17">
            <v>6566.3619999999992</v>
          </cell>
          <cell r="EJ17">
            <v>8598.5270000000019</v>
          </cell>
          <cell r="EK17">
            <v>7840.7650000000012</v>
          </cell>
          <cell r="EL17">
            <v>6051.1770000000015</v>
          </cell>
          <cell r="EM17">
            <v>6830.8830000000034</v>
          </cell>
          <cell r="EN17">
            <v>6488.4669999999969</v>
          </cell>
          <cell r="EO17">
            <v>6325.487000000001</v>
          </cell>
          <cell r="EP17">
            <v>8400.7680000000018</v>
          </cell>
          <cell r="EQ17">
            <v>8312.2649999999994</v>
          </cell>
          <cell r="ER17">
            <v>8555.3120000000017</v>
          </cell>
          <cell r="ES17">
            <v>5846.8419999999969</v>
          </cell>
          <cell r="ET17">
            <v>7140.5659999999989</v>
          </cell>
          <cell r="EU17">
            <v>369.60000000000036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22.8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22.1</v>
          </cell>
          <cell r="BF18">
            <v>22.1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15.9</v>
          </cell>
          <cell r="EE19">
            <v>0</v>
          </cell>
          <cell r="EF19">
            <v>0</v>
          </cell>
          <cell r="EG19">
            <v>0</v>
          </cell>
          <cell r="EH19">
            <v>16.2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15.511000000000003</v>
          </cell>
          <cell r="EN19">
            <v>0</v>
          </cell>
          <cell r="EO19">
            <v>0</v>
          </cell>
          <cell r="EP19">
            <v>0</v>
          </cell>
          <cell r="EQ19">
            <v>15.480000000000002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20.200000000000003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19</v>
          </cell>
          <cell r="M20">
            <v>0</v>
          </cell>
          <cell r="N20">
            <v>0</v>
          </cell>
          <cell r="O20">
            <v>43.800000000000004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22.1</v>
          </cell>
          <cell r="W20">
            <v>22.3</v>
          </cell>
          <cell r="X20">
            <v>44.800000000000004</v>
          </cell>
          <cell r="Y20">
            <v>71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22.1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22.1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22.8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21.6</v>
          </cell>
          <cell r="BT20">
            <v>62</v>
          </cell>
          <cell r="BU20">
            <v>0</v>
          </cell>
          <cell r="BV20">
            <v>22.000000000000004</v>
          </cell>
          <cell r="BW20">
            <v>14.3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43.6</v>
          </cell>
          <cell r="CI20">
            <v>0</v>
          </cell>
          <cell r="CJ20">
            <v>0</v>
          </cell>
          <cell r="CK20">
            <v>0</v>
          </cell>
          <cell r="CL20">
            <v>1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21.099999999999998</v>
          </cell>
          <cell r="CR20">
            <v>21.1</v>
          </cell>
          <cell r="CS20">
            <v>0</v>
          </cell>
          <cell r="CT20">
            <v>0</v>
          </cell>
          <cell r="CU20">
            <v>43.900000000000006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110.4</v>
          </cell>
          <cell r="DF20">
            <v>31.700000000000003</v>
          </cell>
          <cell r="DG20">
            <v>0</v>
          </cell>
          <cell r="DH20">
            <v>0</v>
          </cell>
          <cell r="DI20">
            <v>0</v>
          </cell>
          <cell r="DJ20">
            <v>2</v>
          </cell>
          <cell r="DK20">
            <v>0</v>
          </cell>
          <cell r="DL20">
            <v>0</v>
          </cell>
          <cell r="DM20">
            <v>23</v>
          </cell>
          <cell r="DN20">
            <v>0</v>
          </cell>
          <cell r="DO20">
            <v>0</v>
          </cell>
          <cell r="DP20">
            <v>67</v>
          </cell>
          <cell r="DQ20">
            <v>66</v>
          </cell>
          <cell r="DR20">
            <v>0</v>
          </cell>
          <cell r="DS20">
            <v>0</v>
          </cell>
          <cell r="DT20">
            <v>44.036000000000001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101.5</v>
          </cell>
          <cell r="EA20">
            <v>33.46</v>
          </cell>
          <cell r="EB20">
            <v>53.720000000000006</v>
          </cell>
          <cell r="EC20">
            <v>53.420000000000016</v>
          </cell>
          <cell r="ED20">
            <v>37.4</v>
          </cell>
          <cell r="EE20">
            <v>222.68000000000004</v>
          </cell>
          <cell r="EF20">
            <v>0</v>
          </cell>
          <cell r="EG20">
            <v>0</v>
          </cell>
          <cell r="EH20">
            <v>46.08</v>
          </cell>
          <cell r="EI20">
            <v>0</v>
          </cell>
          <cell r="EJ20">
            <v>0</v>
          </cell>
          <cell r="EK20">
            <v>2.0300000000000002</v>
          </cell>
          <cell r="EL20">
            <v>0</v>
          </cell>
          <cell r="EM20">
            <v>91.44</v>
          </cell>
          <cell r="EN20">
            <v>85.460000000000008</v>
          </cell>
          <cell r="EO20">
            <v>22.43</v>
          </cell>
          <cell r="EP20">
            <v>22.109000000000009</v>
          </cell>
          <cell r="EQ20">
            <v>22.080000000000005</v>
          </cell>
          <cell r="ER20">
            <v>0</v>
          </cell>
          <cell r="ES20">
            <v>0</v>
          </cell>
          <cell r="ET20">
            <v>21.72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34.200000000000003</v>
          </cell>
          <cell r="C21">
            <v>15.399999999999999</v>
          </cell>
          <cell r="D21">
            <v>135.19999999999999</v>
          </cell>
          <cell r="E21">
            <v>257.5</v>
          </cell>
          <cell r="F21">
            <v>1089.5</v>
          </cell>
          <cell r="G21">
            <v>1199.3</v>
          </cell>
          <cell r="H21">
            <v>1646.2</v>
          </cell>
          <cell r="I21">
            <v>1735.1000000000001</v>
          </cell>
          <cell r="J21">
            <v>1841.4</v>
          </cell>
          <cell r="K21">
            <v>3328.3</v>
          </cell>
          <cell r="L21">
            <v>476</v>
          </cell>
          <cell r="M21">
            <v>492.8</v>
          </cell>
          <cell r="N21">
            <v>957.50000000000011</v>
          </cell>
          <cell r="O21">
            <v>520.50000000000011</v>
          </cell>
          <cell r="P21">
            <v>304.39999999999998</v>
          </cell>
          <cell r="Q21">
            <v>601.39999999999986</v>
          </cell>
          <cell r="R21">
            <v>1034.5</v>
          </cell>
          <cell r="S21">
            <v>765.1</v>
          </cell>
          <cell r="T21">
            <v>1300.8000000000002</v>
          </cell>
          <cell r="U21">
            <v>247.09999999999991</v>
          </cell>
          <cell r="V21">
            <v>521.59999999999991</v>
          </cell>
          <cell r="W21">
            <v>269.90000000000009</v>
          </cell>
          <cell r="X21">
            <v>417.09999999999991</v>
          </cell>
          <cell r="Y21">
            <v>781.30000000000007</v>
          </cell>
          <cell r="Z21">
            <v>759.5</v>
          </cell>
          <cell r="AA21">
            <v>840.30000000000007</v>
          </cell>
          <cell r="AB21">
            <v>1291.0999999999999</v>
          </cell>
          <cell r="AC21">
            <v>1140.5</v>
          </cell>
          <cell r="AD21">
            <v>1904.4</v>
          </cell>
          <cell r="AE21">
            <v>2298.9</v>
          </cell>
          <cell r="AF21">
            <v>1732.8000000000002</v>
          </cell>
          <cell r="AG21">
            <v>2306.6</v>
          </cell>
          <cell r="AH21">
            <v>1493.4</v>
          </cell>
          <cell r="AI21">
            <v>1606.5</v>
          </cell>
          <cell r="AJ21">
            <v>1409.1</v>
          </cell>
          <cell r="AK21">
            <v>1188.8</v>
          </cell>
          <cell r="AL21">
            <v>1042.9000000000001</v>
          </cell>
          <cell r="AM21">
            <v>1040.3</v>
          </cell>
          <cell r="AN21">
            <v>902.69999999999982</v>
          </cell>
          <cell r="AO21">
            <v>929.5</v>
          </cell>
          <cell r="AP21">
            <v>873.3</v>
          </cell>
          <cell r="AQ21">
            <v>699.8</v>
          </cell>
          <cell r="AR21">
            <v>560.39999999999986</v>
          </cell>
          <cell r="AS21">
            <v>912.90000000000009</v>
          </cell>
          <cell r="AT21">
            <v>1908.5</v>
          </cell>
          <cell r="AU21">
            <v>1461.6000000000001</v>
          </cell>
          <cell r="AV21">
            <v>1168.8000000000002</v>
          </cell>
          <cell r="AW21">
            <v>1270.7</v>
          </cell>
          <cell r="AX21">
            <v>2236.9</v>
          </cell>
          <cell r="AY21">
            <v>1850.7</v>
          </cell>
          <cell r="AZ21">
            <v>2033.1000000000001</v>
          </cell>
          <cell r="BA21">
            <v>3422.4</v>
          </cell>
          <cell r="BB21">
            <v>2148.6</v>
          </cell>
          <cell r="BC21">
            <v>4229.6000000000004</v>
          </cell>
          <cell r="BD21">
            <v>2558.0000000000005</v>
          </cell>
          <cell r="BE21">
            <v>3957.6000000000004</v>
          </cell>
          <cell r="BF21">
            <v>2443.5</v>
          </cell>
          <cell r="BG21">
            <v>1249</v>
          </cell>
          <cell r="BH21">
            <v>951.59999999999991</v>
          </cell>
          <cell r="BI21">
            <v>711.9</v>
          </cell>
          <cell r="BJ21">
            <v>963</v>
          </cell>
          <cell r="BK21">
            <v>1253.5</v>
          </cell>
          <cell r="BL21">
            <v>1099.3</v>
          </cell>
          <cell r="BM21">
            <v>783</v>
          </cell>
          <cell r="BN21">
            <v>1998.8000000000002</v>
          </cell>
          <cell r="BO21">
            <v>757.5</v>
          </cell>
          <cell r="BP21">
            <v>2412.1999999999998</v>
          </cell>
          <cell r="BQ21">
            <v>2289.3000000000002</v>
          </cell>
          <cell r="BR21">
            <v>1370.9</v>
          </cell>
          <cell r="BS21">
            <v>979.7</v>
          </cell>
          <cell r="BT21">
            <v>1956.2000000000003</v>
          </cell>
          <cell r="BU21">
            <v>3764.3</v>
          </cell>
          <cell r="BV21">
            <v>1474.5000000000002</v>
          </cell>
          <cell r="BW21">
            <v>3088.7</v>
          </cell>
          <cell r="BX21">
            <v>3496.1000000000004</v>
          </cell>
          <cell r="BY21">
            <v>3497.1</v>
          </cell>
          <cell r="BZ21">
            <v>3811.9</v>
          </cell>
          <cell r="CA21">
            <v>4535.7</v>
          </cell>
          <cell r="CB21">
            <v>3770.0000000000005</v>
          </cell>
          <cell r="CC21">
            <v>2920.8</v>
          </cell>
          <cell r="CD21">
            <v>1998.7</v>
          </cell>
          <cell r="CE21">
            <v>1736.3000000000002</v>
          </cell>
          <cell r="CF21">
            <v>2577.5</v>
          </cell>
          <cell r="CG21">
            <v>3386.2000000000003</v>
          </cell>
          <cell r="CH21">
            <v>1748.9</v>
          </cell>
          <cell r="CI21">
            <v>1694.5</v>
          </cell>
          <cell r="CJ21">
            <v>1610.8000000000002</v>
          </cell>
          <cell r="CK21">
            <v>1839.9</v>
          </cell>
          <cell r="CL21">
            <v>2157.2999999999997</v>
          </cell>
          <cell r="CM21">
            <v>1863.2</v>
          </cell>
          <cell r="CN21">
            <v>2353.8000000000002</v>
          </cell>
          <cell r="CO21">
            <v>1030.9000000000001</v>
          </cell>
          <cell r="CP21">
            <v>2105.6999999999998</v>
          </cell>
          <cell r="CQ21">
            <v>2225.5</v>
          </cell>
          <cell r="CR21">
            <v>2087.1999999999998</v>
          </cell>
          <cell r="CS21">
            <v>1779.2000000000003</v>
          </cell>
          <cell r="CT21">
            <v>1331</v>
          </cell>
          <cell r="CU21">
            <v>2043.2</v>
          </cell>
          <cell r="CV21">
            <v>959</v>
          </cell>
          <cell r="CW21">
            <v>2099.1000000000004</v>
          </cell>
          <cell r="CX21">
            <v>1881.2</v>
          </cell>
          <cell r="CY21">
            <v>2365.8000000000002</v>
          </cell>
          <cell r="CZ21">
            <v>7199</v>
          </cell>
          <cell r="DA21">
            <v>9054.9</v>
          </cell>
          <cell r="DB21">
            <v>6447.4000000000005</v>
          </cell>
          <cell r="DC21">
            <v>6284.8</v>
          </cell>
          <cell r="DD21">
            <v>7278.9</v>
          </cell>
          <cell r="DE21">
            <v>15305.5</v>
          </cell>
          <cell r="DF21">
            <v>6786.6</v>
          </cell>
          <cell r="DG21">
            <v>7570.6</v>
          </cell>
          <cell r="DH21">
            <v>8206.1</v>
          </cell>
          <cell r="DI21">
            <v>6326.1</v>
          </cell>
          <cell r="DJ21">
            <v>5317.3</v>
          </cell>
          <cell r="DK21">
            <v>6263.2</v>
          </cell>
          <cell r="DL21">
            <v>5979.5000000000009</v>
          </cell>
          <cell r="DM21">
            <v>2307.4</v>
          </cell>
          <cell r="DN21">
            <v>3509.8</v>
          </cell>
          <cell r="DO21">
            <v>3178.5</v>
          </cell>
          <cell r="DP21">
            <v>8015</v>
          </cell>
          <cell r="DQ21">
            <v>7845.6</v>
          </cell>
          <cell r="DR21">
            <v>5568.1540000000005</v>
          </cell>
          <cell r="DS21">
            <v>6075.6760000000013</v>
          </cell>
          <cell r="DT21">
            <v>6051.6930000000002</v>
          </cell>
          <cell r="DU21">
            <v>6528.2749999999996</v>
          </cell>
          <cell r="DV21">
            <v>6359.7699999999995</v>
          </cell>
          <cell r="DW21">
            <v>9197.3230000000003</v>
          </cell>
          <cell r="DX21">
            <v>10338.543</v>
          </cell>
          <cell r="DY21">
            <v>11953.001999999999</v>
          </cell>
          <cell r="DZ21">
            <v>11196.047</v>
          </cell>
          <cell r="EA21">
            <v>13202.916000000001</v>
          </cell>
          <cell r="EB21">
            <v>9370.6020000000026</v>
          </cell>
          <cell r="EC21">
            <v>8308.3490000000002</v>
          </cell>
          <cell r="ED21">
            <v>6768.5480000000007</v>
          </cell>
          <cell r="EE21">
            <v>6578.0990000000011</v>
          </cell>
          <cell r="EF21">
            <v>7148.5390000000007</v>
          </cell>
          <cell r="EG21">
            <v>6674.5239999999994</v>
          </cell>
          <cell r="EH21">
            <v>7167.25</v>
          </cell>
          <cell r="EI21">
            <v>8171.3000000000011</v>
          </cell>
          <cell r="EJ21">
            <v>8834.1269999999986</v>
          </cell>
          <cell r="EK21">
            <v>7016.1970000000019</v>
          </cell>
          <cell r="EL21">
            <v>10249.910000000002</v>
          </cell>
          <cell r="EM21">
            <v>8711.8030000000017</v>
          </cell>
          <cell r="EN21">
            <v>9779.8059999999969</v>
          </cell>
          <cell r="EO21">
            <v>7159.5620000000017</v>
          </cell>
          <cell r="EP21">
            <v>8001.5300000000025</v>
          </cell>
          <cell r="EQ21">
            <v>7880.0489999999991</v>
          </cell>
          <cell r="ER21">
            <v>8245.2669999999998</v>
          </cell>
          <cell r="ES21">
            <v>8390.5880000000016</v>
          </cell>
          <cell r="ET21">
            <v>5836.1919999999991</v>
          </cell>
          <cell r="EU21">
            <v>390.79999999999984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66.239999999999952</v>
          </cell>
          <cell r="FX21">
            <v>0</v>
          </cell>
          <cell r="FY21">
            <v>66.239999999999995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0.1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22.1</v>
          </cell>
          <cell r="CI23">
            <v>86.4</v>
          </cell>
          <cell r="CJ23">
            <v>45.1</v>
          </cell>
          <cell r="CK23">
            <v>0</v>
          </cell>
          <cell r="CL23">
            <v>0</v>
          </cell>
          <cell r="CM23">
            <v>5.4000000000000021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86</v>
          </cell>
          <cell r="CU23">
            <v>329.8</v>
          </cell>
          <cell r="CV23">
            <v>756</v>
          </cell>
          <cell r="CW23">
            <v>120.9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29.200000000000003</v>
          </cell>
          <cell r="DF23">
            <v>120.60000000000001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50.400000000000006</v>
          </cell>
          <cell r="DP23">
            <v>30</v>
          </cell>
          <cell r="DQ23">
            <v>45</v>
          </cell>
          <cell r="DR23">
            <v>75.135000000000005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60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43.199999999999932</v>
          </cell>
          <cell r="EP23">
            <v>464.00000000000011</v>
          </cell>
          <cell r="EQ23">
            <v>937.68000000000006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42.8</v>
          </cell>
          <cell r="BR24">
            <v>21.400000000000006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22.1</v>
          </cell>
          <cell r="CR24">
            <v>44.2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22</v>
          </cell>
          <cell r="DC24">
            <v>22</v>
          </cell>
          <cell r="DD24">
            <v>21.100000000000023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22.08</v>
          </cell>
          <cell r="DY24">
            <v>21.119999999999997</v>
          </cell>
          <cell r="DZ24">
            <v>0</v>
          </cell>
          <cell r="EA24">
            <v>7.68</v>
          </cell>
          <cell r="EB24">
            <v>0</v>
          </cell>
          <cell r="EC24">
            <v>0</v>
          </cell>
          <cell r="ED24">
            <v>23.92</v>
          </cell>
          <cell r="EE24">
            <v>0</v>
          </cell>
          <cell r="EF24">
            <v>0</v>
          </cell>
          <cell r="EG24">
            <v>0</v>
          </cell>
          <cell r="EH24">
            <v>1.9200000000000159</v>
          </cell>
          <cell r="EI24">
            <v>1.9200000000000159</v>
          </cell>
          <cell r="EJ24">
            <v>1.9300000000000068</v>
          </cell>
          <cell r="EK24">
            <v>23.04000000000002</v>
          </cell>
          <cell r="EL24">
            <v>2.8799999999999955</v>
          </cell>
          <cell r="EM24">
            <v>1.9199999999999875</v>
          </cell>
          <cell r="EN24">
            <v>21</v>
          </cell>
          <cell r="EO24">
            <v>0</v>
          </cell>
          <cell r="EP24">
            <v>0</v>
          </cell>
          <cell r="EQ24">
            <v>16.600000000000023</v>
          </cell>
          <cell r="ER24">
            <v>11.879999999999995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21.2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23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1E-3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  <row r="29">
          <cell r="B29" t="str">
            <v>J</v>
          </cell>
          <cell r="C29" t="str">
            <v>F</v>
          </cell>
          <cell r="D29" t="str">
            <v>M</v>
          </cell>
          <cell r="E29" t="str">
            <v>A</v>
          </cell>
          <cell r="F29" t="str">
            <v>M</v>
          </cell>
          <cell r="G29" t="str">
            <v>J</v>
          </cell>
          <cell r="H29" t="str">
            <v>J</v>
          </cell>
          <cell r="I29" t="str">
            <v>A</v>
          </cell>
          <cell r="J29" t="str">
            <v>S</v>
          </cell>
          <cell r="K29" t="str">
            <v>O</v>
          </cell>
          <cell r="L29" t="str">
            <v>N</v>
          </cell>
          <cell r="M29" t="str">
            <v>D</v>
          </cell>
          <cell r="N29" t="str">
            <v>J</v>
          </cell>
          <cell r="O29" t="str">
            <v>F</v>
          </cell>
          <cell r="P29" t="str">
            <v>M</v>
          </cell>
          <cell r="Q29" t="str">
            <v>A</v>
          </cell>
          <cell r="R29" t="str">
            <v>M</v>
          </cell>
          <cell r="S29" t="str">
            <v>J</v>
          </cell>
          <cell r="T29" t="str">
            <v>J</v>
          </cell>
          <cell r="U29" t="str">
            <v>A</v>
          </cell>
          <cell r="V29" t="str">
            <v>S</v>
          </cell>
          <cell r="W29" t="str">
            <v>O</v>
          </cell>
          <cell r="X29" t="str">
            <v>N</v>
          </cell>
          <cell r="Y29" t="str">
            <v>D</v>
          </cell>
          <cell r="Z29" t="str">
            <v>J</v>
          </cell>
          <cell r="AA29" t="str">
            <v>F</v>
          </cell>
          <cell r="AB29" t="str">
            <v>M</v>
          </cell>
          <cell r="AC29" t="str">
            <v>A</v>
          </cell>
          <cell r="AD29" t="str">
            <v>M</v>
          </cell>
          <cell r="AE29" t="str">
            <v>J</v>
          </cell>
          <cell r="AF29" t="str">
            <v>J</v>
          </cell>
          <cell r="AG29" t="str">
            <v>A</v>
          </cell>
          <cell r="AH29" t="str">
            <v>S</v>
          </cell>
          <cell r="AI29" t="str">
            <v>O</v>
          </cell>
          <cell r="AJ29" t="str">
            <v>N</v>
          </cell>
          <cell r="AK29" t="str">
            <v>D</v>
          </cell>
          <cell r="AL29" t="str">
            <v>J</v>
          </cell>
          <cell r="AM29" t="str">
            <v>F</v>
          </cell>
          <cell r="AN29" t="str">
            <v>M</v>
          </cell>
          <cell r="AO29" t="str">
            <v>A</v>
          </cell>
          <cell r="AP29" t="str">
            <v>M</v>
          </cell>
          <cell r="AQ29" t="str">
            <v>J</v>
          </cell>
          <cell r="AR29" t="str">
            <v>J</v>
          </cell>
          <cell r="AS29" t="str">
            <v>A</v>
          </cell>
          <cell r="AT29" t="str">
            <v>S</v>
          </cell>
          <cell r="AU29" t="str">
            <v>O</v>
          </cell>
          <cell r="AV29" t="str">
            <v>N</v>
          </cell>
          <cell r="AW29" t="str">
            <v>N</v>
          </cell>
          <cell r="AX29" t="str">
            <v>J</v>
          </cell>
          <cell r="AY29" t="str">
            <v>F</v>
          </cell>
          <cell r="AZ29" t="str">
            <v>M</v>
          </cell>
          <cell r="BA29" t="str">
            <v>A</v>
          </cell>
          <cell r="BB29" t="str">
            <v>M</v>
          </cell>
          <cell r="BC29" t="str">
            <v>J</v>
          </cell>
          <cell r="BD29" t="str">
            <v>J</v>
          </cell>
          <cell r="BE29" t="str">
            <v>A</v>
          </cell>
          <cell r="BF29" t="str">
            <v>S</v>
          </cell>
          <cell r="BG29" t="str">
            <v>O</v>
          </cell>
          <cell r="BH29" t="str">
            <v>N</v>
          </cell>
          <cell r="BI29" t="str">
            <v>D</v>
          </cell>
          <cell r="BJ29" t="str">
            <v>J</v>
          </cell>
          <cell r="BK29" t="str">
            <v>F</v>
          </cell>
          <cell r="BL29" t="str">
            <v>M</v>
          </cell>
          <cell r="BM29" t="str">
            <v>A</v>
          </cell>
          <cell r="BN29" t="str">
            <v>M</v>
          </cell>
          <cell r="BO29" t="str">
            <v>J</v>
          </cell>
          <cell r="BP29" t="str">
            <v>J</v>
          </cell>
          <cell r="BQ29" t="str">
            <v>A</v>
          </cell>
          <cell r="BR29" t="str">
            <v>S</v>
          </cell>
          <cell r="BS29" t="str">
            <v>O</v>
          </cell>
          <cell r="BT29" t="str">
            <v>N</v>
          </cell>
          <cell r="BU29" t="str">
            <v>D</v>
          </cell>
          <cell r="BV29" t="str">
            <v>J</v>
          </cell>
          <cell r="BW29" t="str">
            <v>F</v>
          </cell>
          <cell r="BX29" t="str">
            <v>M</v>
          </cell>
          <cell r="BY29" t="str">
            <v>A</v>
          </cell>
          <cell r="BZ29" t="str">
            <v>M</v>
          </cell>
          <cell r="CA29" t="str">
            <v>J</v>
          </cell>
          <cell r="CB29" t="str">
            <v>J</v>
          </cell>
          <cell r="CC29" t="str">
            <v>A</v>
          </cell>
          <cell r="CD29" t="str">
            <v>S</v>
          </cell>
          <cell r="CE29" t="str">
            <v>O</v>
          </cell>
          <cell r="CF29" t="str">
            <v>N</v>
          </cell>
          <cell r="CG29" t="str">
            <v>D</v>
          </cell>
          <cell r="CH29" t="str">
            <v>J</v>
          </cell>
          <cell r="CI29" t="str">
            <v>F</v>
          </cell>
          <cell r="CJ29" t="str">
            <v>M</v>
          </cell>
          <cell r="CK29" t="str">
            <v>A</v>
          </cell>
          <cell r="CL29" t="str">
            <v>M</v>
          </cell>
          <cell r="CM29" t="str">
            <v>J</v>
          </cell>
          <cell r="CN29" t="str">
            <v>J</v>
          </cell>
          <cell r="CO29" t="str">
            <v>A</v>
          </cell>
          <cell r="CP29" t="str">
            <v>S</v>
          </cell>
          <cell r="CQ29" t="str">
            <v>O</v>
          </cell>
          <cell r="CR29" t="str">
            <v>N</v>
          </cell>
          <cell r="CS29" t="str">
            <v>D</v>
          </cell>
          <cell r="CT29" t="str">
            <v>J</v>
          </cell>
          <cell r="CU29" t="str">
            <v>F</v>
          </cell>
          <cell r="CV29" t="str">
            <v>M</v>
          </cell>
          <cell r="CW29" t="str">
            <v>A</v>
          </cell>
          <cell r="CX29" t="str">
            <v>M</v>
          </cell>
          <cell r="CY29" t="str">
            <v>J</v>
          </cell>
          <cell r="CZ29" t="str">
            <v>J</v>
          </cell>
          <cell r="DA29" t="str">
            <v>A</v>
          </cell>
          <cell r="DB29" t="str">
            <v>S</v>
          </cell>
          <cell r="DC29" t="str">
            <v>O</v>
          </cell>
          <cell r="DD29" t="str">
            <v>N</v>
          </cell>
          <cell r="DE29" t="str">
            <v>D</v>
          </cell>
          <cell r="DF29" t="str">
            <v>J</v>
          </cell>
          <cell r="DG29" t="str">
            <v>F</v>
          </cell>
          <cell r="DH29" t="str">
            <v>M</v>
          </cell>
          <cell r="DI29" t="str">
            <v>A</v>
          </cell>
          <cell r="DJ29" t="str">
            <v>M</v>
          </cell>
          <cell r="DK29" t="str">
            <v>J</v>
          </cell>
          <cell r="DL29" t="str">
            <v>J</v>
          </cell>
          <cell r="DM29" t="str">
            <v>A</v>
          </cell>
          <cell r="DN29" t="str">
            <v>S</v>
          </cell>
          <cell r="DO29" t="str">
            <v>O</v>
          </cell>
          <cell r="DP29" t="str">
            <v>N</v>
          </cell>
          <cell r="DQ29" t="str">
            <v>D</v>
          </cell>
          <cell r="DR29" t="str">
            <v>J</v>
          </cell>
          <cell r="DS29" t="str">
            <v>F</v>
          </cell>
          <cell r="DT29" t="str">
            <v>M</v>
          </cell>
          <cell r="DU29" t="str">
            <v>A</v>
          </cell>
          <cell r="DV29" t="str">
            <v>M</v>
          </cell>
          <cell r="DW29" t="str">
            <v>J</v>
          </cell>
          <cell r="DX29" t="str">
            <v>J</v>
          </cell>
          <cell r="DY29" t="str">
            <v>A</v>
          </cell>
          <cell r="DZ29" t="str">
            <v>S</v>
          </cell>
          <cell r="EA29" t="str">
            <v>O</v>
          </cell>
          <cell r="EB29" t="str">
            <v>N</v>
          </cell>
          <cell r="EC29" t="str">
            <v>D</v>
          </cell>
          <cell r="ED29" t="str">
            <v>J</v>
          </cell>
          <cell r="EE29" t="str">
            <v>F</v>
          </cell>
          <cell r="EF29" t="str">
            <v>M</v>
          </cell>
          <cell r="EG29" t="str">
            <v>A</v>
          </cell>
          <cell r="EH29" t="str">
            <v>M</v>
          </cell>
          <cell r="EI29" t="str">
            <v>J</v>
          </cell>
          <cell r="EJ29" t="str">
            <v>J</v>
          </cell>
          <cell r="EK29" t="str">
            <v>A</v>
          </cell>
          <cell r="EL29" t="str">
            <v>S</v>
          </cell>
          <cell r="EM29" t="str">
            <v>O</v>
          </cell>
          <cell r="EN29" t="str">
            <v>N</v>
          </cell>
          <cell r="EO29" t="str">
            <v>D</v>
          </cell>
          <cell r="EP29" t="str">
            <v>J</v>
          </cell>
          <cell r="EQ29" t="str">
            <v>F</v>
          </cell>
          <cell r="ER29" t="str">
            <v>M</v>
          </cell>
          <cell r="ES29" t="str">
            <v>A</v>
          </cell>
          <cell r="ET29" t="str">
            <v>M</v>
          </cell>
          <cell r="EU29" t="str">
            <v>J</v>
          </cell>
          <cell r="EV29" t="str">
            <v>J</v>
          </cell>
          <cell r="EW29" t="str">
            <v>A</v>
          </cell>
          <cell r="EX29" t="str">
            <v>S</v>
          </cell>
          <cell r="EY29" t="str">
            <v>O</v>
          </cell>
          <cell r="EZ29" t="str">
            <v>N</v>
          </cell>
          <cell r="FA29" t="str">
            <v>D</v>
          </cell>
          <cell r="FB29" t="str">
            <v>J</v>
          </cell>
          <cell r="FC29" t="str">
            <v>F</v>
          </cell>
          <cell r="FD29" t="str">
            <v>M</v>
          </cell>
          <cell r="FE29" t="str">
            <v>A</v>
          </cell>
          <cell r="FF29" t="str">
            <v>M</v>
          </cell>
          <cell r="FG29" t="str">
            <v>J</v>
          </cell>
          <cell r="FH29" t="str">
            <v>J</v>
          </cell>
          <cell r="FI29" t="str">
            <v>A</v>
          </cell>
          <cell r="FJ29" t="str">
            <v>S</v>
          </cell>
          <cell r="FK29" t="str">
            <v>O</v>
          </cell>
          <cell r="FL29" t="str">
            <v>N</v>
          </cell>
          <cell r="FM29" t="str">
            <v>D</v>
          </cell>
          <cell r="FN29" t="str">
            <v>J</v>
          </cell>
          <cell r="FO29" t="str">
            <v>F</v>
          </cell>
          <cell r="FP29" t="str">
            <v>M</v>
          </cell>
          <cell r="FQ29" t="str">
            <v>A</v>
          </cell>
          <cell r="FR29" t="str">
            <v>M</v>
          </cell>
          <cell r="FS29" t="str">
            <v>J</v>
          </cell>
          <cell r="FT29" t="str">
            <v>J</v>
          </cell>
          <cell r="FU29" t="str">
            <v>A</v>
          </cell>
          <cell r="FV29" t="str">
            <v>S</v>
          </cell>
          <cell r="FW29" t="str">
            <v>O</v>
          </cell>
          <cell r="FX29" t="str">
            <v>N</v>
          </cell>
          <cell r="FY29" t="str">
            <v>D</v>
          </cell>
          <cell r="FZ29" t="str">
            <v>J</v>
          </cell>
          <cell r="GA29" t="str">
            <v>F</v>
          </cell>
          <cell r="GB29" t="str">
            <v>M</v>
          </cell>
          <cell r="GC29" t="str">
            <v>A</v>
          </cell>
          <cell r="GD29" t="str">
            <v>M</v>
          </cell>
          <cell r="GE29" t="str">
            <v>J</v>
          </cell>
          <cell r="GF29" t="str">
            <v>J</v>
          </cell>
          <cell r="GG29" t="str">
            <v>A</v>
          </cell>
          <cell r="GH29" t="str">
            <v>S</v>
          </cell>
          <cell r="GI29" t="str">
            <v>O</v>
          </cell>
          <cell r="GJ29" t="str">
            <v>N</v>
          </cell>
          <cell r="GK29" t="str">
            <v>D</v>
          </cell>
        </row>
      </sheetData>
      <sheetData sheetId="7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1.5000000000043201E-2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0.11700000000000088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111.4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169.54000000000002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277.20000000000073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0.30000000000000004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0.03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2E-3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1.1180000000000001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24.3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20.400000000000002</v>
          </cell>
          <cell r="X10">
            <v>0</v>
          </cell>
          <cell r="Y10">
            <v>0</v>
          </cell>
          <cell r="Z10">
            <v>0</v>
          </cell>
          <cell r="AA10">
            <v>0.60000000000000009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0.2</v>
          </cell>
          <cell r="BM10">
            <v>0.1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0.4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0.1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0.1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0.85000000000000009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0.14399999999999999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9.9000000000000005E-2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0.1</v>
          </cell>
          <cell r="AA11">
            <v>25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1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0.5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0.30000000000000004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0.70000000000000007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0.53800000000000003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51</v>
          </cell>
          <cell r="EZ11">
            <v>0</v>
          </cell>
          <cell r="FA11">
            <v>0</v>
          </cell>
          <cell r="FB11">
            <v>0</v>
          </cell>
          <cell r="FC11">
            <v>0.45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43.6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25.900000000000002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26.200000000000003</v>
          </cell>
          <cell r="DQ14">
            <v>27.8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56</v>
          </cell>
          <cell r="EA14">
            <v>0</v>
          </cell>
          <cell r="EB14">
            <v>56.950999999999993</v>
          </cell>
          <cell r="EC14">
            <v>27.00200000000001</v>
          </cell>
          <cell r="ED14">
            <v>56.450000000000017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26.05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28.710000000000004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27.430000000000003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26.700000000000003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296.99999999999977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0.8000000000001819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0.4000000000005457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6.4000000000005457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0.3999999999996362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28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0.32599999999911233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2.0000000004074536E-3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1.8000000003667083E-2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0.24699999999938882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0.13999999999941792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0.37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0.1</v>
          </cell>
          <cell r="CL20">
            <v>0</v>
          </cell>
          <cell r="CM20">
            <v>0.1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0.1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25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3.1</v>
          </cell>
          <cell r="DK20">
            <v>0</v>
          </cell>
          <cell r="DL20">
            <v>0</v>
          </cell>
          <cell r="DM20">
            <v>0</v>
          </cell>
          <cell r="DN20">
            <v>42.800000000000004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85.5</v>
          </cell>
          <cell r="DU20">
            <v>84.100000000000023</v>
          </cell>
          <cell r="DV20">
            <v>0</v>
          </cell>
          <cell r="DW20">
            <v>41.99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2.0000000000000004E-2</v>
          </cell>
          <cell r="EE20">
            <v>1.5</v>
          </cell>
          <cell r="EF20">
            <v>6.0000000000000001E-3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4.9000000000432919E-2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2.0000000000024443E-3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0.77300000000002456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95.600000000000009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12.200000000000001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71.100000000000009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0.1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0.1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4.6000000000000006E-2</v>
          </cell>
          <cell r="DW22">
            <v>125.90899999999999</v>
          </cell>
          <cell r="DX22">
            <v>75.960000000000008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1148.0000000000002</v>
          </cell>
          <cell r="FF22">
            <v>832</v>
          </cell>
          <cell r="FG22">
            <v>1092</v>
          </cell>
          <cell r="FH22">
            <v>4.4159999999999968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1.3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8.0000000000000016E-2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26.400000000000002</v>
          </cell>
          <cell r="ES26">
            <v>0</v>
          </cell>
          <cell r="ET26">
            <v>1.1000000000000001E-2</v>
          </cell>
          <cell r="EU26">
            <v>22.400000000000002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140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0.2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9.0000000000000011E-2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0.11399999999999999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4.0000000000000001E-3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8.9999999999999993E-3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8" refreshError="1">
        <row r="1">
          <cell r="B1">
            <v>1146.8</v>
          </cell>
          <cell r="C1">
            <v>691.90000000000009</v>
          </cell>
          <cell r="D1">
            <v>1044.2</v>
          </cell>
          <cell r="E1">
            <v>1029</v>
          </cell>
          <cell r="F1">
            <v>1311.5</v>
          </cell>
          <cell r="G1">
            <v>1532.2000000000003</v>
          </cell>
          <cell r="H1">
            <v>1311.4</v>
          </cell>
          <cell r="I1">
            <v>1926.8000000000002</v>
          </cell>
          <cell r="J1">
            <v>2352.8000000000002</v>
          </cell>
          <cell r="K1">
            <v>1507.9</v>
          </cell>
          <cell r="L1">
            <v>1366.3000000000002</v>
          </cell>
          <cell r="M1">
            <v>887.40000000000009</v>
          </cell>
          <cell r="N1">
            <v>804.1</v>
          </cell>
          <cell r="O1">
            <v>671.40000000000009</v>
          </cell>
          <cell r="P1">
            <v>1079.1000000000001</v>
          </cell>
          <cell r="Q1">
            <v>1155.7</v>
          </cell>
          <cell r="R1">
            <v>1485.9</v>
          </cell>
          <cell r="S1">
            <v>1841.7</v>
          </cell>
          <cell r="T1">
            <v>2030.8999999999999</v>
          </cell>
          <cell r="U1">
            <v>2711.5</v>
          </cell>
          <cell r="V1">
            <v>2080.6</v>
          </cell>
          <cell r="W1">
            <v>2086.2000000000003</v>
          </cell>
          <cell r="X1">
            <v>1682.4</v>
          </cell>
          <cell r="Y1">
            <v>1349.2</v>
          </cell>
          <cell r="Z1">
            <v>294.3</v>
          </cell>
          <cell r="AA1">
            <v>450</v>
          </cell>
          <cell r="AB1">
            <v>189.20000000000002</v>
          </cell>
          <cell r="AC1">
            <v>371.40000000000003</v>
          </cell>
          <cell r="AD1">
            <v>1434.8</v>
          </cell>
          <cell r="AE1">
            <v>1231.9000000000001</v>
          </cell>
          <cell r="AF1">
            <v>1591.2</v>
          </cell>
          <cell r="AG1">
            <v>1939.2</v>
          </cell>
          <cell r="AH1">
            <v>1622.6000000000001</v>
          </cell>
          <cell r="AI1">
            <v>2604.4</v>
          </cell>
          <cell r="AJ1">
            <v>2265.4</v>
          </cell>
          <cell r="AK1">
            <v>1595.2</v>
          </cell>
          <cell r="AL1">
            <v>1274.2000000000003</v>
          </cell>
          <cell r="AM1">
            <v>1137.1000000000001</v>
          </cell>
          <cell r="AN1">
            <v>996.7</v>
          </cell>
          <cell r="AO1">
            <v>1271.4000000000001</v>
          </cell>
          <cell r="AP1">
            <v>1762.1000000000001</v>
          </cell>
          <cell r="AQ1">
            <v>1928</v>
          </cell>
          <cell r="AR1">
            <v>1747.4</v>
          </cell>
          <cell r="AS1">
            <v>1653</v>
          </cell>
          <cell r="AT1">
            <v>1925.5</v>
          </cell>
          <cell r="AU1">
            <v>1781.2</v>
          </cell>
          <cell r="AV1">
            <v>1793.6000000000001</v>
          </cell>
          <cell r="AW1">
            <v>1097.5999999999999</v>
          </cell>
          <cell r="AX1">
            <v>1317.8000000000002</v>
          </cell>
          <cell r="AY1">
            <v>878.80000000000007</v>
          </cell>
          <cell r="AZ1">
            <v>459</v>
          </cell>
          <cell r="BA1">
            <v>1784.3000000000002</v>
          </cell>
          <cell r="BB1">
            <v>1794.6</v>
          </cell>
          <cell r="BC1">
            <v>1545.8</v>
          </cell>
          <cell r="BD1">
            <v>2488.2000000000003</v>
          </cell>
          <cell r="BE1">
            <v>1850.1000000000001</v>
          </cell>
          <cell r="BF1">
            <v>2851.7</v>
          </cell>
          <cell r="BG1">
            <v>2050.1</v>
          </cell>
          <cell r="BH1">
            <v>1148.2</v>
          </cell>
          <cell r="BI1">
            <v>708.5</v>
          </cell>
          <cell r="BJ1">
            <v>695.80000000000007</v>
          </cell>
          <cell r="BK1">
            <v>464.50000000000006</v>
          </cell>
          <cell r="BL1">
            <v>550.80000000000007</v>
          </cell>
          <cell r="BM1">
            <v>1510.2</v>
          </cell>
          <cell r="BN1">
            <v>2320.2000000000003</v>
          </cell>
          <cell r="BO1">
            <v>2246.1</v>
          </cell>
          <cell r="BP1">
            <v>1996.1000000000001</v>
          </cell>
          <cell r="BQ1">
            <v>1277.0000000000002</v>
          </cell>
          <cell r="BR1">
            <v>2282.0000000000005</v>
          </cell>
          <cell r="BS1">
            <v>2826.8</v>
          </cell>
          <cell r="BT1">
            <v>1923.8000000000002</v>
          </cell>
          <cell r="BU1">
            <v>726.3</v>
          </cell>
          <cell r="BV1">
            <v>962.90000000000009</v>
          </cell>
          <cell r="BW1">
            <v>387.90000000000003</v>
          </cell>
          <cell r="BX1">
            <v>216.10000000000002</v>
          </cell>
          <cell r="BY1">
            <v>1115.5999999999999</v>
          </cell>
          <cell r="BZ1">
            <v>1869.2</v>
          </cell>
          <cell r="CA1">
            <v>1896.0000000000002</v>
          </cell>
          <cell r="CB1">
            <v>1452.6000000000001</v>
          </cell>
          <cell r="CC1">
            <v>2048.5000000000005</v>
          </cell>
          <cell r="CD1">
            <v>1712.1000000000001</v>
          </cell>
          <cell r="CE1">
            <v>2707.3</v>
          </cell>
          <cell r="CF1">
            <v>2411.6</v>
          </cell>
          <cell r="CG1">
            <v>1324</v>
          </cell>
          <cell r="CH1">
            <v>2324.56</v>
          </cell>
          <cell r="CI1">
            <v>1812.125</v>
          </cell>
          <cell r="CJ1">
            <v>530.03499999999997</v>
          </cell>
          <cell r="CK1">
            <v>1518.8600000000001</v>
          </cell>
          <cell r="CL1">
            <v>2313.9349999999999</v>
          </cell>
          <cell r="CM1">
            <v>1365.8</v>
          </cell>
          <cell r="CN1">
            <v>1744.75</v>
          </cell>
          <cell r="CO1">
            <v>1859.08</v>
          </cell>
          <cell r="CP1">
            <v>2942.1400000000003</v>
          </cell>
          <cell r="CQ1">
            <v>3033.75</v>
          </cell>
          <cell r="CR1">
            <v>2541.5540000000001</v>
          </cell>
          <cell r="CS1">
            <v>1935.5130000000001</v>
          </cell>
          <cell r="CT1">
            <v>1727</v>
          </cell>
          <cell r="CU1">
            <v>1485</v>
          </cell>
          <cell r="CV1">
            <v>1108.8</v>
          </cell>
          <cell r="CW1">
            <v>1550.8000000000002</v>
          </cell>
          <cell r="CX1">
            <v>2104.7000000000003</v>
          </cell>
          <cell r="CY1">
            <v>2201.5</v>
          </cell>
          <cell r="CZ1">
            <v>1981.4</v>
          </cell>
          <cell r="DA1">
            <v>1253.7</v>
          </cell>
          <cell r="DB1">
            <v>1865.5</v>
          </cell>
          <cell r="DC1">
            <v>2109.6</v>
          </cell>
          <cell r="DD1">
            <v>1313</v>
          </cell>
          <cell r="DE1">
            <v>730.30000000000007</v>
          </cell>
          <cell r="DF1">
            <v>482.6</v>
          </cell>
          <cell r="DG1">
            <v>506.70000000000005</v>
          </cell>
          <cell r="DH1">
            <v>374.3</v>
          </cell>
          <cell r="DI1">
            <v>873.2</v>
          </cell>
          <cell r="DJ1">
            <v>1107.8</v>
          </cell>
          <cell r="DK1">
            <v>1349.3000000000002</v>
          </cell>
          <cell r="DL1">
            <v>1148.0000000000002</v>
          </cell>
          <cell r="DM1">
            <v>678.6</v>
          </cell>
          <cell r="DN1">
            <v>2326</v>
          </cell>
          <cell r="DO1">
            <v>1863.7</v>
          </cell>
          <cell r="DP1">
            <v>1082.3</v>
          </cell>
          <cell r="DQ1">
            <v>755.5</v>
          </cell>
          <cell r="DR1">
            <v>650.86</v>
          </cell>
          <cell r="DS1">
            <v>277.44</v>
          </cell>
          <cell r="DT1">
            <v>434.32</v>
          </cell>
          <cell r="DU1">
            <v>1140.4480000000001</v>
          </cell>
          <cell r="DV1">
            <v>1020.0600000000001</v>
          </cell>
          <cell r="DW1">
            <v>1178.615</v>
          </cell>
          <cell r="DX1">
            <v>1426.075</v>
          </cell>
          <cell r="DY1">
            <v>773.66000000000008</v>
          </cell>
          <cell r="DZ1">
            <v>2423.5360000000001</v>
          </cell>
          <cell r="EA1">
            <v>2220.5700000000002</v>
          </cell>
          <cell r="EB1">
            <v>1125.26</v>
          </cell>
          <cell r="EC1">
            <v>893.76200000000017</v>
          </cell>
          <cell r="ED1">
            <v>509.84</v>
          </cell>
          <cell r="EE1">
            <v>355.72300000000001</v>
          </cell>
          <cell r="EF1">
            <v>442.35500000000008</v>
          </cell>
          <cell r="EG1">
            <v>810.43900000000008</v>
          </cell>
          <cell r="EH1">
            <v>1127.327</v>
          </cell>
          <cell r="EI1">
            <v>1350.0190000000002</v>
          </cell>
          <cell r="EJ1">
            <v>1108.3399999999999</v>
          </cell>
          <cell r="EK1">
            <v>847.55500000000018</v>
          </cell>
          <cell r="EL1">
            <v>1166.1200000000001</v>
          </cell>
          <cell r="EM1">
            <v>1390.8200000000002</v>
          </cell>
          <cell r="EN1">
            <v>1911.674</v>
          </cell>
          <cell r="EO1">
            <v>894.19</v>
          </cell>
          <cell r="EP1">
            <v>655.11599999999999</v>
          </cell>
          <cell r="EQ1">
            <v>406.38</v>
          </cell>
          <cell r="ER1">
            <v>557.31399999999996</v>
          </cell>
          <cell r="ES1">
            <v>393.68</v>
          </cell>
          <cell r="ET1">
            <v>618.83300000000008</v>
          </cell>
          <cell r="EU1">
            <v>411.76000000000005</v>
          </cell>
          <cell r="EV1">
            <v>0</v>
          </cell>
          <cell r="EW1">
            <v>995.8</v>
          </cell>
          <cell r="EX1">
            <v>638.44000000000005</v>
          </cell>
          <cell r="EY1">
            <v>0</v>
          </cell>
          <cell r="EZ1">
            <v>1044.4800000000002</v>
          </cell>
          <cell r="FA1">
            <v>350.66000000000008</v>
          </cell>
          <cell r="FB1">
            <v>259.2</v>
          </cell>
          <cell r="FC1">
            <v>214.56</v>
          </cell>
          <cell r="FD1">
            <v>356.16</v>
          </cell>
          <cell r="FE1">
            <v>536.16</v>
          </cell>
          <cell r="FF1">
            <v>960.53</v>
          </cell>
          <cell r="FG1">
            <v>607.91100000000006</v>
          </cell>
          <cell r="FH1">
            <v>762.91899999999998</v>
          </cell>
          <cell r="FI1">
            <v>506.09100000000001</v>
          </cell>
          <cell r="FJ1">
            <v>1082.463</v>
          </cell>
          <cell r="FK1">
            <v>1020.7640000000001</v>
          </cell>
          <cell r="FL1">
            <v>496.83000000000004</v>
          </cell>
          <cell r="FM1">
            <v>446.73</v>
          </cell>
          <cell r="FN1">
            <v>255.15699999999998</v>
          </cell>
          <cell r="FO1">
            <v>72</v>
          </cell>
          <cell r="FP1">
            <v>227.8</v>
          </cell>
          <cell r="FQ1">
            <v>548.60100000000011</v>
          </cell>
          <cell r="FR1">
            <v>606.52700000000004</v>
          </cell>
          <cell r="FS1">
            <v>894.96199999999999</v>
          </cell>
          <cell r="FT1">
            <v>830.90600000000006</v>
          </cell>
          <cell r="FU1">
            <v>478.05400000000003</v>
          </cell>
          <cell r="FV1">
            <v>941.21699999999998</v>
          </cell>
          <cell r="FW1">
            <v>687.45399999999995</v>
          </cell>
          <cell r="FX1">
            <v>636.61800000000005</v>
          </cell>
          <cell r="FY1">
            <v>420.29400000000004</v>
          </cell>
          <cell r="FZ1">
            <v>711.9</v>
          </cell>
          <cell r="GA1">
            <v>585.26400000000001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24.5</v>
          </cell>
          <cell r="O2">
            <v>24</v>
          </cell>
          <cell r="P2">
            <v>0</v>
          </cell>
          <cell r="Q2">
            <v>0</v>
          </cell>
          <cell r="R2">
            <v>0</v>
          </cell>
          <cell r="S2">
            <v>14.3</v>
          </cell>
          <cell r="T2">
            <v>0</v>
          </cell>
          <cell r="U2">
            <v>9.9</v>
          </cell>
          <cell r="V2">
            <v>72</v>
          </cell>
          <cell r="W2">
            <v>168</v>
          </cell>
          <cell r="X2">
            <v>48</v>
          </cell>
          <cell r="Y2">
            <v>48</v>
          </cell>
          <cell r="Z2">
            <v>47.400000000000006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48.800000000000004</v>
          </cell>
          <cell r="AG2">
            <v>48.5</v>
          </cell>
          <cell r="AH2">
            <v>216</v>
          </cell>
          <cell r="AI2">
            <v>72</v>
          </cell>
          <cell r="AJ2">
            <v>168</v>
          </cell>
          <cell r="AK2">
            <v>72</v>
          </cell>
          <cell r="AL2">
            <v>90.7</v>
          </cell>
          <cell r="AM2">
            <v>121.80000000000001</v>
          </cell>
          <cell r="AN2">
            <v>73.600000000000009</v>
          </cell>
          <cell r="AO2">
            <v>72</v>
          </cell>
          <cell r="AP2">
            <v>0</v>
          </cell>
          <cell r="AQ2">
            <v>24</v>
          </cell>
          <cell r="AR2">
            <v>0</v>
          </cell>
          <cell r="AS2">
            <v>0</v>
          </cell>
          <cell r="AT2">
            <v>72</v>
          </cell>
          <cell r="AU2">
            <v>24.3</v>
          </cell>
          <cell r="AV2">
            <v>0</v>
          </cell>
          <cell r="AW2">
            <v>0</v>
          </cell>
          <cell r="AX2">
            <v>23.700000000000003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24.3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0.1</v>
          </cell>
          <cell r="BM2">
            <v>0.30000000000000004</v>
          </cell>
          <cell r="BN2">
            <v>0.2</v>
          </cell>
          <cell r="BO2">
            <v>0</v>
          </cell>
          <cell r="BP2">
            <v>0</v>
          </cell>
          <cell r="BQ2">
            <v>24.200000000000003</v>
          </cell>
          <cell r="BR2">
            <v>44.1</v>
          </cell>
          <cell r="BS2">
            <v>13.9</v>
          </cell>
          <cell r="BT2">
            <v>62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24.3</v>
          </cell>
          <cell r="CD2">
            <v>0</v>
          </cell>
          <cell r="CE2">
            <v>0</v>
          </cell>
          <cell r="CF2">
            <v>0</v>
          </cell>
          <cell r="CG2">
            <v>25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23.400000000000002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24.700000000000003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11.7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23.040000000000006</v>
          </cell>
          <cell r="FM2">
            <v>23.040000000000003</v>
          </cell>
          <cell r="FN2">
            <v>23.04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24</v>
          </cell>
          <cell r="FU2">
            <v>0</v>
          </cell>
          <cell r="FV2">
            <v>0</v>
          </cell>
          <cell r="FW2">
            <v>23.040000000000006</v>
          </cell>
          <cell r="FX2">
            <v>0</v>
          </cell>
          <cell r="FY2">
            <v>0</v>
          </cell>
          <cell r="FZ2">
            <v>23.04</v>
          </cell>
          <cell r="GA2">
            <v>24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24.200000000000017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27</v>
          </cell>
          <cell r="AJ3">
            <v>0</v>
          </cell>
          <cell r="AK3">
            <v>8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24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587.40000000000009</v>
          </cell>
          <cell r="C4">
            <v>439.6</v>
          </cell>
          <cell r="D4">
            <v>554.1</v>
          </cell>
          <cell r="E4">
            <v>607.20000000000005</v>
          </cell>
          <cell r="F4">
            <v>804.2</v>
          </cell>
          <cell r="G4">
            <v>739.6</v>
          </cell>
          <cell r="H4">
            <v>628.5</v>
          </cell>
          <cell r="I4">
            <v>848.30000000000007</v>
          </cell>
          <cell r="J4">
            <v>988.8</v>
          </cell>
          <cell r="K4">
            <v>616.70000000000005</v>
          </cell>
          <cell r="L4">
            <v>1005.7</v>
          </cell>
          <cell r="M4">
            <v>689.2</v>
          </cell>
          <cell r="N4">
            <v>338.6</v>
          </cell>
          <cell r="O4">
            <v>488.8</v>
          </cell>
          <cell r="P4">
            <v>761.30000000000007</v>
          </cell>
          <cell r="Q4">
            <v>597</v>
          </cell>
          <cell r="R4">
            <v>808.30000000000007</v>
          </cell>
          <cell r="S4">
            <v>640.70000000000005</v>
          </cell>
          <cell r="T4">
            <v>688.90000000000009</v>
          </cell>
          <cell r="U4">
            <v>1343.9</v>
          </cell>
          <cell r="V4">
            <v>708.6</v>
          </cell>
          <cell r="W4">
            <v>1085.9000000000001</v>
          </cell>
          <cell r="X4">
            <v>598.6</v>
          </cell>
          <cell r="Y4">
            <v>377.90000000000003</v>
          </cell>
          <cell r="Z4">
            <v>207.00000000000003</v>
          </cell>
          <cell r="AA4">
            <v>211.70000000000002</v>
          </cell>
          <cell r="AB4">
            <v>480.9</v>
          </cell>
          <cell r="AC4">
            <v>815.8</v>
          </cell>
          <cell r="AD4">
            <v>915</v>
          </cell>
          <cell r="AE4">
            <v>770.5</v>
          </cell>
          <cell r="AF4">
            <v>675.7</v>
          </cell>
          <cell r="AG4">
            <v>1092.3000000000002</v>
          </cell>
          <cell r="AH4">
            <v>706.7</v>
          </cell>
          <cell r="AI4">
            <v>758.40000000000009</v>
          </cell>
          <cell r="AJ4">
            <v>359.3</v>
          </cell>
          <cell r="AK4">
            <v>346.2</v>
          </cell>
          <cell r="AL4">
            <v>195.8</v>
          </cell>
          <cell r="AM4">
            <v>210.10000000000002</v>
          </cell>
          <cell r="AN4">
            <v>389.5</v>
          </cell>
          <cell r="AO4">
            <v>533.4</v>
          </cell>
          <cell r="AP4">
            <v>265.70000000000005</v>
          </cell>
          <cell r="AQ4">
            <v>313.7</v>
          </cell>
          <cell r="AR4">
            <v>122.10000000000002</v>
          </cell>
          <cell r="AS4">
            <v>254.3</v>
          </cell>
          <cell r="AT4">
            <v>520.5</v>
          </cell>
          <cell r="AU4">
            <v>582.29999999999995</v>
          </cell>
          <cell r="AV4">
            <v>401.60000000000008</v>
          </cell>
          <cell r="AW4">
            <v>490</v>
          </cell>
          <cell r="AX4">
            <v>340.1</v>
          </cell>
          <cell r="AY4">
            <v>484.90000000000009</v>
          </cell>
          <cell r="AZ4">
            <v>484.4</v>
          </cell>
          <cell r="BA4">
            <v>568.80000000000007</v>
          </cell>
          <cell r="BB4">
            <v>382.4</v>
          </cell>
          <cell r="BC4">
            <v>486.20000000000016</v>
          </cell>
          <cell r="BD4">
            <v>357.79999999999995</v>
          </cell>
          <cell r="BE4">
            <v>351.9</v>
          </cell>
          <cell r="BF4">
            <v>609.90000000000009</v>
          </cell>
          <cell r="BG4">
            <v>426.90000000000009</v>
          </cell>
          <cell r="BH4">
            <v>526.29999999999995</v>
          </cell>
          <cell r="BI4">
            <v>467.49999999999989</v>
          </cell>
          <cell r="BJ4">
            <v>110</v>
          </cell>
          <cell r="BK4">
            <v>285.80000000000007</v>
          </cell>
          <cell r="BL4">
            <v>348.90000000000009</v>
          </cell>
          <cell r="BM4">
            <v>278.80000000000007</v>
          </cell>
          <cell r="BN4">
            <v>502.90000000000009</v>
          </cell>
          <cell r="BO4">
            <v>323.40000000000009</v>
          </cell>
          <cell r="BP4">
            <v>505.4</v>
          </cell>
          <cell r="BQ4">
            <v>177.10000000000014</v>
          </cell>
          <cell r="BR4">
            <v>346.5</v>
          </cell>
          <cell r="BS4">
            <v>591.19999999999982</v>
          </cell>
          <cell r="BT4">
            <v>376.29999999999995</v>
          </cell>
          <cell r="BU4">
            <v>335.10000000000014</v>
          </cell>
          <cell r="BV4">
            <v>207.30000000000018</v>
          </cell>
          <cell r="BW4">
            <v>515.4</v>
          </cell>
          <cell r="BX4">
            <v>1110.1000000000001</v>
          </cell>
          <cell r="BY4">
            <v>426.20000000000005</v>
          </cell>
          <cell r="BZ4">
            <v>511.40000000000009</v>
          </cell>
          <cell r="CA4">
            <v>259.09999999999991</v>
          </cell>
          <cell r="CB4">
            <v>343.90000000000009</v>
          </cell>
          <cell r="CC4">
            <v>313.29999999999995</v>
          </cell>
          <cell r="CD4">
            <v>417.10000000000036</v>
          </cell>
          <cell r="CE4">
            <v>433</v>
          </cell>
          <cell r="CF4">
            <v>517.20000000000005</v>
          </cell>
          <cell r="CG4">
            <v>416.30000000000018</v>
          </cell>
          <cell r="CH4">
            <v>363.80000000000007</v>
          </cell>
          <cell r="CI4">
            <v>507.10000000000014</v>
          </cell>
          <cell r="CJ4">
            <v>223.50000000000023</v>
          </cell>
          <cell r="CK4">
            <v>111.59999999999991</v>
          </cell>
          <cell r="CL4">
            <v>310.99999999999989</v>
          </cell>
          <cell r="CM4">
            <v>232.09999999999991</v>
          </cell>
          <cell r="CN4">
            <v>361.09999999999991</v>
          </cell>
          <cell r="CO4">
            <v>447.80000000000018</v>
          </cell>
          <cell r="CP4">
            <v>492.70000000000005</v>
          </cell>
          <cell r="CQ4">
            <v>308.40000000000009</v>
          </cell>
          <cell r="CR4">
            <v>561.70000000000016</v>
          </cell>
          <cell r="CS4">
            <v>324.10000000000014</v>
          </cell>
          <cell r="CT4">
            <v>162</v>
          </cell>
          <cell r="CU4">
            <v>201.5</v>
          </cell>
          <cell r="CV4">
            <v>572.19999999999982</v>
          </cell>
          <cell r="CW4">
            <v>187.09999999999997</v>
          </cell>
          <cell r="CX4">
            <v>64.700000000000045</v>
          </cell>
          <cell r="CY4">
            <v>213.60000000000002</v>
          </cell>
          <cell r="CZ4">
            <v>507.29999999999995</v>
          </cell>
          <cell r="DA4">
            <v>292.29999999999995</v>
          </cell>
          <cell r="DB4">
            <v>754.20000000000027</v>
          </cell>
          <cell r="DC4">
            <v>728.10000000000014</v>
          </cell>
          <cell r="DD4">
            <v>409.40000000000009</v>
          </cell>
          <cell r="DE4">
            <v>426.1</v>
          </cell>
          <cell r="DF4">
            <v>306.19999999999993</v>
          </cell>
          <cell r="DG4">
            <v>154.20000000000005</v>
          </cell>
          <cell r="DH4">
            <v>85</v>
          </cell>
          <cell r="DI4">
            <v>42.400000000000034</v>
          </cell>
          <cell r="DJ4">
            <v>91.5</v>
          </cell>
          <cell r="DK4">
            <v>109.39999999999998</v>
          </cell>
          <cell r="DL4">
            <v>519.09999999999991</v>
          </cell>
          <cell r="DM4">
            <v>361.9</v>
          </cell>
          <cell r="DN4">
            <v>339.30000000000018</v>
          </cell>
          <cell r="DO4">
            <v>405.70000000000005</v>
          </cell>
          <cell r="DP4">
            <v>220.29999999999973</v>
          </cell>
          <cell r="DQ4">
            <v>38.900000000000091</v>
          </cell>
          <cell r="DR4">
            <v>137.68000000000006</v>
          </cell>
          <cell r="DS4">
            <v>74.080000000000041</v>
          </cell>
          <cell r="DT4">
            <v>189.79999999999995</v>
          </cell>
          <cell r="DU4">
            <v>217.61999999999989</v>
          </cell>
          <cell r="DV4">
            <v>316.0200000000001</v>
          </cell>
          <cell r="DW4">
            <v>313.29200000000003</v>
          </cell>
          <cell r="DX4">
            <v>90.779999999999973</v>
          </cell>
          <cell r="DY4">
            <v>211.03999999999996</v>
          </cell>
          <cell r="DZ4">
            <v>95.359999999999673</v>
          </cell>
          <cell r="EA4">
            <v>256.16799999999967</v>
          </cell>
          <cell r="EB4">
            <v>196.02000000000021</v>
          </cell>
          <cell r="EC4">
            <v>259.35000000000014</v>
          </cell>
          <cell r="ED4">
            <v>439.24000000000024</v>
          </cell>
          <cell r="EE4">
            <v>98.759999999999991</v>
          </cell>
          <cell r="EF4">
            <v>76.799999999999955</v>
          </cell>
          <cell r="EG4">
            <v>25.299999999999955</v>
          </cell>
          <cell r="EH4">
            <v>48.350000000000023</v>
          </cell>
          <cell r="EI4">
            <v>228.82000000000005</v>
          </cell>
          <cell r="EJ4">
            <v>296.07999999999993</v>
          </cell>
          <cell r="EK4">
            <v>218.39999999999998</v>
          </cell>
          <cell r="EL4">
            <v>251.28999999999996</v>
          </cell>
          <cell r="EM4">
            <v>251.72000000000003</v>
          </cell>
          <cell r="EN4">
            <v>172.16000000000008</v>
          </cell>
          <cell r="EO4">
            <v>180</v>
          </cell>
          <cell r="EP4">
            <v>180.93999999999994</v>
          </cell>
          <cell r="EQ4">
            <v>290.2600000000001</v>
          </cell>
          <cell r="ER4">
            <v>391.48000000000008</v>
          </cell>
          <cell r="ES4">
            <v>389.42000000000007</v>
          </cell>
          <cell r="ET4">
            <v>563.35999999999967</v>
          </cell>
          <cell r="EU4">
            <v>400.11999999999989</v>
          </cell>
          <cell r="EV4">
            <v>0</v>
          </cell>
          <cell r="EW4">
            <v>199.45000000000002</v>
          </cell>
          <cell r="EX4">
            <v>193.86</v>
          </cell>
          <cell r="EY4">
            <v>0</v>
          </cell>
          <cell r="EZ4">
            <v>405.62</v>
          </cell>
          <cell r="FA4">
            <v>301.48</v>
          </cell>
          <cell r="FB4">
            <v>188.38</v>
          </cell>
          <cell r="FC4">
            <v>543.26</v>
          </cell>
          <cell r="FD4">
            <v>1592.2200000000003</v>
          </cell>
          <cell r="FE4">
            <v>2145.9699999999998</v>
          </cell>
          <cell r="FF4">
            <v>1516.1</v>
          </cell>
          <cell r="FG4">
            <v>2171.5200000000004</v>
          </cell>
          <cell r="FH4">
            <v>1809.2200000000003</v>
          </cell>
          <cell r="FI4">
            <v>292.1400000000001</v>
          </cell>
          <cell r="FJ4">
            <v>975.70000000000027</v>
          </cell>
          <cell r="FK4">
            <v>1057.18</v>
          </cell>
          <cell r="FL4">
            <v>1334.4500000000003</v>
          </cell>
          <cell r="FM4">
            <v>1339.8000000000002</v>
          </cell>
          <cell r="FN4">
            <v>1367.3400000000001</v>
          </cell>
          <cell r="FO4">
            <v>2359.1200000000003</v>
          </cell>
          <cell r="FP4">
            <v>2186.6050000000005</v>
          </cell>
          <cell r="FQ4">
            <v>1640.3799999999999</v>
          </cell>
          <cell r="FR4">
            <v>1345.6100000000001</v>
          </cell>
          <cell r="FS4">
            <v>3277.1869999999999</v>
          </cell>
          <cell r="FT4">
            <v>3118.68</v>
          </cell>
          <cell r="FU4">
            <v>2431.8200000000002</v>
          </cell>
          <cell r="FV4">
            <v>1878.1800000000003</v>
          </cell>
          <cell r="FW4">
            <v>2509.9899999999998</v>
          </cell>
          <cell r="FX4">
            <v>1748.5</v>
          </cell>
          <cell r="FY4">
            <v>2267.48</v>
          </cell>
          <cell r="FZ4">
            <v>95.519999999999982</v>
          </cell>
          <cell r="GA4">
            <v>145.20000000000005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48</v>
          </cell>
          <cell r="F6">
            <v>96</v>
          </cell>
          <cell r="G6">
            <v>214</v>
          </cell>
          <cell r="H6">
            <v>72</v>
          </cell>
          <cell r="I6">
            <v>144</v>
          </cell>
          <cell r="J6">
            <v>120</v>
          </cell>
          <cell r="K6">
            <v>96</v>
          </cell>
          <cell r="L6">
            <v>144</v>
          </cell>
          <cell r="M6">
            <v>71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23</v>
          </cell>
          <cell r="S6">
            <v>92.2</v>
          </cell>
          <cell r="T6">
            <v>115.2</v>
          </cell>
          <cell r="U6">
            <v>115.2</v>
          </cell>
          <cell r="V6">
            <v>115.2</v>
          </cell>
          <cell r="W6">
            <v>23</v>
          </cell>
          <cell r="X6">
            <v>23</v>
          </cell>
          <cell r="Y6">
            <v>46.1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184.3</v>
          </cell>
          <cell r="AE6">
            <v>69.100000000000009</v>
          </cell>
          <cell r="AF6">
            <v>69.100000000000009</v>
          </cell>
          <cell r="AG6">
            <v>0</v>
          </cell>
          <cell r="AH6">
            <v>23.1</v>
          </cell>
          <cell r="AI6">
            <v>253.4</v>
          </cell>
          <cell r="AJ6">
            <v>161.30000000000001</v>
          </cell>
          <cell r="AK6">
            <v>138.20000000000002</v>
          </cell>
          <cell r="AL6">
            <v>92.2</v>
          </cell>
          <cell r="AM6">
            <v>69.100000000000009</v>
          </cell>
          <cell r="AN6">
            <v>0</v>
          </cell>
          <cell r="AO6">
            <v>46.1</v>
          </cell>
          <cell r="AP6">
            <v>184.3</v>
          </cell>
          <cell r="AQ6">
            <v>161.20000000000002</v>
          </cell>
          <cell r="AR6">
            <v>46.1</v>
          </cell>
          <cell r="AS6">
            <v>46.1</v>
          </cell>
          <cell r="AT6">
            <v>69.100000000000009</v>
          </cell>
          <cell r="AU6">
            <v>69.100000000000009</v>
          </cell>
          <cell r="AV6">
            <v>23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5.7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23.200000000000003</v>
          </cell>
          <cell r="FH6">
            <v>0</v>
          </cell>
          <cell r="FI6">
            <v>0</v>
          </cell>
          <cell r="FJ6">
            <v>46.400000000000006</v>
          </cell>
          <cell r="FK6">
            <v>69.44</v>
          </cell>
          <cell r="FL6">
            <v>69.600000000000009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23.2</v>
          </cell>
          <cell r="FR6">
            <v>23.2</v>
          </cell>
          <cell r="FS6">
            <v>23.2</v>
          </cell>
          <cell r="FT6">
            <v>46.4</v>
          </cell>
          <cell r="FU6">
            <v>0</v>
          </cell>
          <cell r="FV6">
            <v>46.4</v>
          </cell>
          <cell r="FW6">
            <v>93.600000000000009</v>
          </cell>
          <cell r="FX6">
            <v>69.600000000000009</v>
          </cell>
          <cell r="FY6">
            <v>47.2</v>
          </cell>
          <cell r="FZ6">
            <v>24</v>
          </cell>
          <cell r="GA6">
            <v>98.64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4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16.7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15.700000000000001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15.9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1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0.5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16.5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24</v>
          </cell>
          <cell r="N10">
            <v>120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46.1</v>
          </cell>
          <cell r="X10">
            <v>24</v>
          </cell>
          <cell r="Y10">
            <v>23</v>
          </cell>
          <cell r="Z10">
            <v>60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24.8</v>
          </cell>
          <cell r="AH10">
            <v>0</v>
          </cell>
          <cell r="AI10">
            <v>71.5</v>
          </cell>
          <cell r="AJ10">
            <v>23</v>
          </cell>
          <cell r="AK10">
            <v>69.900000000000006</v>
          </cell>
          <cell r="AL10">
            <v>69.900000000000006</v>
          </cell>
          <cell r="AM10">
            <v>24</v>
          </cell>
          <cell r="AN10">
            <v>24</v>
          </cell>
          <cell r="AO10">
            <v>47</v>
          </cell>
          <cell r="AP10">
            <v>0</v>
          </cell>
          <cell r="AQ10">
            <v>48</v>
          </cell>
          <cell r="AR10">
            <v>24</v>
          </cell>
          <cell r="AS10">
            <v>24</v>
          </cell>
          <cell r="AT10">
            <v>48</v>
          </cell>
          <cell r="AU10">
            <v>48</v>
          </cell>
          <cell r="AV10">
            <v>48</v>
          </cell>
          <cell r="AW10">
            <v>48</v>
          </cell>
          <cell r="AX10">
            <v>24</v>
          </cell>
          <cell r="AY10">
            <v>24</v>
          </cell>
          <cell r="AZ10">
            <v>48</v>
          </cell>
          <cell r="BA10">
            <v>0</v>
          </cell>
          <cell r="BB10">
            <v>48</v>
          </cell>
          <cell r="BC10">
            <v>24</v>
          </cell>
          <cell r="BD10">
            <v>48.5</v>
          </cell>
          <cell r="BE10">
            <v>24</v>
          </cell>
          <cell r="BF10">
            <v>24.5</v>
          </cell>
          <cell r="BG10">
            <v>24.5</v>
          </cell>
          <cell r="BH10">
            <v>49</v>
          </cell>
          <cell r="BI10">
            <v>0.5</v>
          </cell>
          <cell r="BJ10">
            <v>49</v>
          </cell>
          <cell r="BK10">
            <v>0</v>
          </cell>
          <cell r="BL10">
            <v>24</v>
          </cell>
          <cell r="BM10">
            <v>24</v>
          </cell>
          <cell r="BN10">
            <v>24</v>
          </cell>
          <cell r="BO10">
            <v>0</v>
          </cell>
          <cell r="BP10">
            <v>24</v>
          </cell>
          <cell r="BQ10">
            <v>24</v>
          </cell>
          <cell r="BR10">
            <v>48</v>
          </cell>
          <cell r="BS10">
            <v>72</v>
          </cell>
          <cell r="BT10">
            <v>24</v>
          </cell>
          <cell r="BU10">
            <v>48</v>
          </cell>
          <cell r="BV10">
            <v>0</v>
          </cell>
          <cell r="BW10">
            <v>24</v>
          </cell>
          <cell r="BX10">
            <v>24</v>
          </cell>
          <cell r="BY10">
            <v>0</v>
          </cell>
          <cell r="BZ10">
            <v>24</v>
          </cell>
          <cell r="CA10">
            <v>24</v>
          </cell>
          <cell r="CB10">
            <v>0</v>
          </cell>
          <cell r="CC10">
            <v>48</v>
          </cell>
          <cell r="CD10">
            <v>47.7</v>
          </cell>
          <cell r="CE10">
            <v>48</v>
          </cell>
          <cell r="CF10">
            <v>48</v>
          </cell>
          <cell r="CG10">
            <v>24</v>
          </cell>
          <cell r="CH10">
            <v>24</v>
          </cell>
          <cell r="CI10">
            <v>48</v>
          </cell>
          <cell r="CJ10">
            <v>0</v>
          </cell>
          <cell r="CK10">
            <v>24</v>
          </cell>
          <cell r="CL10">
            <v>0</v>
          </cell>
          <cell r="CM10">
            <v>48</v>
          </cell>
          <cell r="CN10">
            <v>0</v>
          </cell>
          <cell r="CO10">
            <v>48</v>
          </cell>
          <cell r="CP10">
            <v>24</v>
          </cell>
          <cell r="CQ10">
            <v>48</v>
          </cell>
          <cell r="CR10">
            <v>47</v>
          </cell>
          <cell r="CS10">
            <v>23.900000000000002</v>
          </cell>
          <cell r="CT10">
            <v>23.900000000000002</v>
          </cell>
          <cell r="CU10">
            <v>48</v>
          </cell>
          <cell r="CV10">
            <v>24</v>
          </cell>
          <cell r="CW10">
            <v>24</v>
          </cell>
          <cell r="CX10">
            <v>24</v>
          </cell>
          <cell r="CY10">
            <v>0</v>
          </cell>
          <cell r="CZ10">
            <v>48</v>
          </cell>
          <cell r="DA10">
            <v>24</v>
          </cell>
          <cell r="DB10">
            <v>47</v>
          </cell>
          <cell r="DC10">
            <v>72</v>
          </cell>
          <cell r="DD10">
            <v>0</v>
          </cell>
          <cell r="DE10">
            <v>24</v>
          </cell>
          <cell r="DF10">
            <v>47.6</v>
          </cell>
          <cell r="DG10">
            <v>23.900000000000002</v>
          </cell>
          <cell r="DH10">
            <v>0</v>
          </cell>
          <cell r="DI10">
            <v>24</v>
          </cell>
          <cell r="DJ10">
            <v>0</v>
          </cell>
          <cell r="DK10">
            <v>24</v>
          </cell>
          <cell r="DL10">
            <v>24</v>
          </cell>
          <cell r="DM10">
            <v>24</v>
          </cell>
          <cell r="DN10">
            <v>24</v>
          </cell>
          <cell r="DO10">
            <v>48</v>
          </cell>
          <cell r="DP10">
            <v>47</v>
          </cell>
          <cell r="DQ10">
            <v>24</v>
          </cell>
          <cell r="DR10">
            <v>24</v>
          </cell>
          <cell r="DS10">
            <v>24</v>
          </cell>
          <cell r="DT10">
            <v>0</v>
          </cell>
          <cell r="DU10">
            <v>24</v>
          </cell>
          <cell r="DV10">
            <v>12</v>
          </cell>
          <cell r="DW10">
            <v>0</v>
          </cell>
          <cell r="DX10">
            <v>0</v>
          </cell>
          <cell r="DY10">
            <v>48</v>
          </cell>
          <cell r="DZ10">
            <v>24</v>
          </cell>
          <cell r="EA10">
            <v>24</v>
          </cell>
          <cell r="EB10">
            <v>48</v>
          </cell>
          <cell r="EC10">
            <v>48</v>
          </cell>
          <cell r="ED10">
            <v>24</v>
          </cell>
          <cell r="EE10">
            <v>24</v>
          </cell>
          <cell r="EF10">
            <v>24</v>
          </cell>
          <cell r="EG10">
            <v>0</v>
          </cell>
          <cell r="EH10">
            <v>24</v>
          </cell>
          <cell r="EI10">
            <v>0</v>
          </cell>
          <cell r="EJ10">
            <v>24</v>
          </cell>
          <cell r="EK10">
            <v>24</v>
          </cell>
          <cell r="EL10">
            <v>24</v>
          </cell>
          <cell r="EM10">
            <v>72</v>
          </cell>
          <cell r="EN10">
            <v>48</v>
          </cell>
          <cell r="EO10">
            <v>47.04</v>
          </cell>
          <cell r="EP10">
            <v>24</v>
          </cell>
          <cell r="EQ10">
            <v>23.040000000000003</v>
          </cell>
          <cell r="ER10">
            <v>0</v>
          </cell>
          <cell r="ES10">
            <v>24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24</v>
          </cell>
          <cell r="FB10">
            <v>24</v>
          </cell>
          <cell r="FC10">
            <v>0</v>
          </cell>
          <cell r="FD10">
            <v>24</v>
          </cell>
          <cell r="FE10">
            <v>24</v>
          </cell>
          <cell r="FF10">
            <v>24</v>
          </cell>
          <cell r="FG10">
            <v>24</v>
          </cell>
          <cell r="FH10">
            <v>24</v>
          </cell>
          <cell r="FI10">
            <v>48</v>
          </cell>
          <cell r="FJ10">
            <v>72</v>
          </cell>
          <cell r="FK10">
            <v>24</v>
          </cell>
          <cell r="FL10">
            <v>47.04</v>
          </cell>
          <cell r="FM10">
            <v>24</v>
          </cell>
          <cell r="FN10">
            <v>24</v>
          </cell>
          <cell r="FO10">
            <v>0</v>
          </cell>
          <cell r="FP10">
            <v>24</v>
          </cell>
          <cell r="FQ10">
            <v>24</v>
          </cell>
          <cell r="FR10">
            <v>24</v>
          </cell>
          <cell r="FS10">
            <v>48</v>
          </cell>
          <cell r="FT10">
            <v>24</v>
          </cell>
          <cell r="FU10">
            <v>24</v>
          </cell>
          <cell r="FV10">
            <v>48</v>
          </cell>
          <cell r="FW10">
            <v>24</v>
          </cell>
          <cell r="FX10">
            <v>24</v>
          </cell>
          <cell r="FY10">
            <v>48</v>
          </cell>
          <cell r="FZ10">
            <v>24</v>
          </cell>
          <cell r="GA10">
            <v>48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1249.5</v>
          </cell>
          <cell r="C11">
            <v>790.2</v>
          </cell>
          <cell r="D11">
            <v>1078</v>
          </cell>
          <cell r="E11">
            <v>800</v>
          </cell>
          <cell r="F11">
            <v>840.7</v>
          </cell>
          <cell r="G11">
            <v>895.40000000000009</v>
          </cell>
          <cell r="H11">
            <v>776</v>
          </cell>
          <cell r="I11">
            <v>1397.9</v>
          </cell>
          <cell r="J11">
            <v>1273.9000000000001</v>
          </cell>
          <cell r="K11">
            <v>1070.1000000000001</v>
          </cell>
          <cell r="L11">
            <v>1042.8</v>
          </cell>
          <cell r="M11">
            <v>778.7</v>
          </cell>
          <cell r="N11">
            <v>869.30000000000007</v>
          </cell>
          <cell r="O11">
            <v>1588.9</v>
          </cell>
          <cell r="P11">
            <v>1212.3</v>
          </cell>
          <cell r="Q11">
            <v>1277</v>
          </cell>
          <cell r="R11">
            <v>1490.7</v>
          </cell>
          <cell r="S11">
            <v>1360.9</v>
          </cell>
          <cell r="T11">
            <v>1047.4000000000001</v>
          </cell>
          <cell r="U11">
            <v>1177.5</v>
          </cell>
          <cell r="V11">
            <v>1471.3000000000002</v>
          </cell>
          <cell r="W11">
            <v>1507.4</v>
          </cell>
          <cell r="X11">
            <v>1765.8000000000002</v>
          </cell>
          <cell r="Y11">
            <v>991.3</v>
          </cell>
          <cell r="Z11">
            <v>528.1</v>
          </cell>
          <cell r="AA11">
            <v>856.2</v>
          </cell>
          <cell r="AB11">
            <v>104.4</v>
          </cell>
          <cell r="AC11">
            <v>467.1</v>
          </cell>
          <cell r="AD11">
            <v>1225</v>
          </cell>
          <cell r="AE11">
            <v>1214.8</v>
          </cell>
          <cell r="AF11">
            <v>1491.9</v>
          </cell>
          <cell r="AG11">
            <v>2011.3</v>
          </cell>
          <cell r="AH11">
            <v>1990.4</v>
          </cell>
          <cell r="AI11">
            <v>2092.9</v>
          </cell>
          <cell r="AJ11">
            <v>2141.8000000000002</v>
          </cell>
          <cell r="AK11">
            <v>1138.2000000000003</v>
          </cell>
          <cell r="AL11">
            <v>1443.5000000000002</v>
          </cell>
          <cell r="AM11">
            <v>1022.5</v>
          </cell>
          <cell r="AN11">
            <v>475.79999999999995</v>
          </cell>
          <cell r="AO11">
            <v>1051.6000000000001</v>
          </cell>
          <cell r="AP11">
            <v>1183.2000000000003</v>
          </cell>
          <cell r="AQ11">
            <v>712.7</v>
          </cell>
          <cell r="AR11">
            <v>1629.9</v>
          </cell>
          <cell r="AS11">
            <v>1614.1000000000001</v>
          </cell>
          <cell r="AT11">
            <v>2463.0000000000005</v>
          </cell>
          <cell r="AU11">
            <v>1655.8000000000002</v>
          </cell>
          <cell r="AV11">
            <v>1336.2</v>
          </cell>
          <cell r="AW11">
            <v>767.80000000000007</v>
          </cell>
          <cell r="AX11">
            <v>1361.7000000000003</v>
          </cell>
          <cell r="AY11">
            <v>1149.7</v>
          </cell>
          <cell r="AZ11">
            <v>1297.1000000000001</v>
          </cell>
          <cell r="BA11">
            <v>1253.2</v>
          </cell>
          <cell r="BB11">
            <v>1148.8</v>
          </cell>
          <cell r="BC11">
            <v>1456.1000000000001</v>
          </cell>
          <cell r="BD11">
            <v>1295.1000000000001</v>
          </cell>
          <cell r="BE11">
            <v>1118</v>
          </cell>
          <cell r="BF11">
            <v>1122.4000000000001</v>
          </cell>
          <cell r="BG11">
            <v>806.1</v>
          </cell>
          <cell r="BH11">
            <v>482.30000000000007</v>
          </cell>
          <cell r="BI11">
            <v>332.8</v>
          </cell>
          <cell r="BJ11">
            <v>414.40000000000003</v>
          </cell>
          <cell r="BK11">
            <v>217.8</v>
          </cell>
          <cell r="BL11">
            <v>280.5</v>
          </cell>
          <cell r="BM11">
            <v>460.5</v>
          </cell>
          <cell r="BN11">
            <v>441.70000000000005</v>
          </cell>
          <cell r="BO11">
            <v>1348.2</v>
          </cell>
          <cell r="BP11">
            <v>940.8</v>
          </cell>
          <cell r="BQ11">
            <v>840.2</v>
          </cell>
          <cell r="BR11">
            <v>1608.4</v>
          </cell>
          <cell r="BS11">
            <v>1962.4</v>
          </cell>
          <cell r="BT11">
            <v>1177.2000000000003</v>
          </cell>
          <cell r="BU11">
            <v>1149.2</v>
          </cell>
          <cell r="BV11">
            <v>974.90000000000009</v>
          </cell>
          <cell r="BW11">
            <v>359</v>
          </cell>
          <cell r="BX11">
            <v>159.5</v>
          </cell>
          <cell r="BY11">
            <v>162.80000000000001</v>
          </cell>
          <cell r="BZ11">
            <v>475.8</v>
          </cell>
          <cell r="CA11">
            <v>428.1</v>
          </cell>
          <cell r="CB11">
            <v>187.9</v>
          </cell>
          <cell r="CC11">
            <v>709.40000000000009</v>
          </cell>
          <cell r="CD11">
            <v>622.30000000000007</v>
          </cell>
          <cell r="CE11">
            <v>822.4</v>
          </cell>
          <cell r="CF11">
            <v>867.2</v>
          </cell>
          <cell r="CG11">
            <v>617.20000000000005</v>
          </cell>
          <cell r="CH11">
            <v>729.80000000000007</v>
          </cell>
          <cell r="CI11">
            <v>441.90000000000003</v>
          </cell>
          <cell r="CJ11">
            <v>389.2</v>
          </cell>
          <cell r="CK11">
            <v>74.900000000000006</v>
          </cell>
          <cell r="CL11">
            <v>615.1</v>
          </cell>
          <cell r="CM11">
            <v>311.5</v>
          </cell>
          <cell r="CN11">
            <v>997.90000000000009</v>
          </cell>
          <cell r="CO11">
            <v>1203</v>
          </cell>
          <cell r="CP11">
            <v>1361.8000000000002</v>
          </cell>
          <cell r="CQ11">
            <v>1014.7</v>
          </cell>
          <cell r="CR11">
            <v>1192.9000000000001</v>
          </cell>
          <cell r="CS11">
            <v>579.1</v>
          </cell>
          <cell r="CT11">
            <v>672.1</v>
          </cell>
          <cell r="CU11">
            <v>418</v>
          </cell>
          <cell r="CV11">
            <v>216.8</v>
          </cell>
          <cell r="CW11">
            <v>260.40000000000003</v>
          </cell>
          <cell r="CX11">
            <v>840.7</v>
          </cell>
          <cell r="CY11">
            <v>677.40000000000009</v>
          </cell>
          <cell r="CZ11">
            <v>617.90000000000009</v>
          </cell>
          <cell r="DA11">
            <v>580.9</v>
          </cell>
          <cell r="DB11">
            <v>480.6</v>
          </cell>
          <cell r="DC11">
            <v>343.3</v>
          </cell>
          <cell r="DD11">
            <v>421.1</v>
          </cell>
          <cell r="DE11">
            <v>383.20000000000005</v>
          </cell>
          <cell r="DF11">
            <v>357.6</v>
          </cell>
          <cell r="DG11">
            <v>344.90000000000003</v>
          </cell>
          <cell r="DH11">
            <v>512.6</v>
          </cell>
          <cell r="DI11">
            <v>610.6</v>
          </cell>
          <cell r="DJ11">
            <v>399.40000000000003</v>
          </cell>
          <cell r="DK11">
            <v>276.2</v>
          </cell>
          <cell r="DL11">
            <v>396</v>
          </cell>
          <cell r="DM11">
            <v>392</v>
          </cell>
          <cell r="DN11">
            <v>427.6</v>
          </cell>
          <cell r="DO11">
            <v>446.40000000000003</v>
          </cell>
          <cell r="DP11">
            <v>383.40000000000003</v>
          </cell>
          <cell r="DQ11">
            <v>67.400000000000006</v>
          </cell>
          <cell r="DR11">
            <v>97.740000000000009</v>
          </cell>
          <cell r="DS11">
            <v>0</v>
          </cell>
          <cell r="DT11">
            <v>118.2</v>
          </cell>
          <cell r="DU11">
            <v>566.54</v>
          </cell>
          <cell r="DV11">
            <v>504.34</v>
          </cell>
          <cell r="DW11">
            <v>359.34000000000009</v>
          </cell>
          <cell r="DX11">
            <v>345.7</v>
          </cell>
          <cell r="DY11">
            <v>321.5</v>
          </cell>
          <cell r="DZ11">
            <v>743.75100000000009</v>
          </cell>
          <cell r="EA11">
            <v>696.90200000000016</v>
          </cell>
          <cell r="EB11">
            <v>392.55800000000005</v>
          </cell>
          <cell r="EC11">
            <v>265.56</v>
          </cell>
          <cell r="ED11">
            <v>424.48</v>
          </cell>
          <cell r="EE11">
            <v>423.97</v>
          </cell>
          <cell r="EF11">
            <v>570.89</v>
          </cell>
          <cell r="EG11">
            <v>554.64</v>
          </cell>
          <cell r="EH11">
            <v>1164.6180000000002</v>
          </cell>
          <cell r="EI11">
            <v>961.50700000000006</v>
          </cell>
          <cell r="EJ11">
            <v>556.27300000000002</v>
          </cell>
          <cell r="EK11">
            <v>347.84000000000003</v>
          </cell>
          <cell r="EL11">
            <v>759.16200000000003</v>
          </cell>
          <cell r="EM11">
            <v>684.548</v>
          </cell>
          <cell r="EN11">
            <v>795.13800000000015</v>
          </cell>
          <cell r="EO11">
            <v>547.48900000000003</v>
          </cell>
          <cell r="EP11">
            <v>593.21199999999999</v>
          </cell>
          <cell r="EQ11">
            <v>513.1</v>
          </cell>
          <cell r="ER11">
            <v>1220.5</v>
          </cell>
          <cell r="ES11">
            <v>683.96400000000006</v>
          </cell>
          <cell r="ET11">
            <v>930.66399999999999</v>
          </cell>
          <cell r="EU11">
            <v>930.52</v>
          </cell>
          <cell r="EV11">
            <v>0</v>
          </cell>
          <cell r="EW11">
            <v>1448.605</v>
          </cell>
          <cell r="EX11">
            <v>1000.2200000000003</v>
          </cell>
          <cell r="EY11">
            <v>49.75</v>
          </cell>
          <cell r="EZ11">
            <v>767.83699999999999</v>
          </cell>
          <cell r="FA11">
            <v>212.72</v>
          </cell>
          <cell r="FB11">
            <v>309.28100000000006</v>
          </cell>
          <cell r="FC11">
            <v>634.7399999999999</v>
          </cell>
          <cell r="FD11">
            <v>460.68</v>
          </cell>
          <cell r="FE11">
            <v>305.42200000000003</v>
          </cell>
          <cell r="FF11">
            <v>546.59299999999996</v>
          </cell>
          <cell r="FG11">
            <v>611.7120000000001</v>
          </cell>
          <cell r="FH11">
            <v>707.3</v>
          </cell>
          <cell r="FI11">
            <v>1111.739</v>
          </cell>
          <cell r="FJ11">
            <v>830.02399999999989</v>
          </cell>
          <cell r="FK11">
            <v>912.10799999999995</v>
          </cell>
          <cell r="FL11">
            <v>912.45299999999997</v>
          </cell>
          <cell r="FM11">
            <v>374.30000000000007</v>
          </cell>
          <cell r="FN11">
            <v>531.85599999999999</v>
          </cell>
          <cell r="FO11">
            <v>274.83</v>
          </cell>
          <cell r="FP11">
            <v>431.82</v>
          </cell>
          <cell r="FQ11">
            <v>706.66000000000008</v>
          </cell>
          <cell r="FR11">
            <v>578.26</v>
          </cell>
          <cell r="FS11">
            <v>1085.9649999999999</v>
          </cell>
          <cell r="FT11">
            <v>1273.3699999999999</v>
          </cell>
          <cell r="FU11">
            <v>762.07999999999993</v>
          </cell>
          <cell r="FV11">
            <v>1386.2759999999998</v>
          </cell>
          <cell r="FW11">
            <v>1818.94</v>
          </cell>
          <cell r="FX11">
            <v>1157.585</v>
          </cell>
          <cell r="FY11">
            <v>667.50800000000004</v>
          </cell>
          <cell r="FZ11">
            <v>1450.152</v>
          </cell>
          <cell r="GA11">
            <v>610.31999999999994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24</v>
          </cell>
          <cell r="X12">
            <v>0</v>
          </cell>
          <cell r="Y12">
            <v>49.400000000000006</v>
          </cell>
          <cell r="Z12">
            <v>0</v>
          </cell>
          <cell r="AA12">
            <v>186.39999999999998</v>
          </cell>
          <cell r="AB12">
            <v>4</v>
          </cell>
          <cell r="AC12">
            <v>0</v>
          </cell>
          <cell r="AD12">
            <v>82.6</v>
          </cell>
          <cell r="AE12">
            <v>231.39999999999998</v>
          </cell>
          <cell r="AF12">
            <v>67.2</v>
          </cell>
          <cell r="AG12">
            <v>48.2</v>
          </cell>
          <cell r="AH12">
            <v>165.20000000000002</v>
          </cell>
          <cell r="AI12">
            <v>241.10000000000002</v>
          </cell>
          <cell r="AJ12">
            <v>410.00000000000006</v>
          </cell>
          <cell r="AK12">
            <v>289.50000000000006</v>
          </cell>
          <cell r="AL12">
            <v>192.9</v>
          </cell>
          <cell r="AM12">
            <v>72.2</v>
          </cell>
          <cell r="AN12">
            <v>23.700000000000003</v>
          </cell>
          <cell r="AO12">
            <v>0</v>
          </cell>
          <cell r="AP12">
            <v>0</v>
          </cell>
          <cell r="AQ12">
            <v>48.300000000000004</v>
          </cell>
          <cell r="AR12">
            <v>0</v>
          </cell>
          <cell r="AS12">
            <v>0</v>
          </cell>
          <cell r="AT12">
            <v>0</v>
          </cell>
          <cell r="AU12">
            <v>24.199999999999996</v>
          </cell>
          <cell r="AV12">
            <v>0</v>
          </cell>
          <cell r="AW12">
            <v>24.200000000000003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23.799999999999997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24</v>
          </cell>
          <cell r="CI12">
            <v>70.100000000000009</v>
          </cell>
          <cell r="CJ12">
            <v>0</v>
          </cell>
          <cell r="CK12">
            <v>0</v>
          </cell>
          <cell r="CL12">
            <v>0</v>
          </cell>
          <cell r="CM12">
            <v>23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44.1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28.6</v>
          </cell>
          <cell r="C13">
            <v>10</v>
          </cell>
          <cell r="D13">
            <v>16</v>
          </cell>
          <cell r="E13">
            <v>0</v>
          </cell>
          <cell r="F13">
            <v>5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72</v>
          </cell>
          <cell r="AN13">
            <v>0</v>
          </cell>
          <cell r="AO13">
            <v>0</v>
          </cell>
          <cell r="AP13">
            <v>21</v>
          </cell>
          <cell r="AQ13">
            <v>16.8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20.700000000000003</v>
          </cell>
          <cell r="AY13">
            <v>37.300000000000004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96.5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265.10000000000014</v>
          </cell>
          <cell r="C15">
            <v>388.70000000000005</v>
          </cell>
          <cell r="D15">
            <v>464.70000000000005</v>
          </cell>
          <cell r="E15">
            <v>712.40000000000009</v>
          </cell>
          <cell r="F15">
            <v>707.3</v>
          </cell>
          <cell r="G15">
            <v>377</v>
          </cell>
          <cell r="H15">
            <v>492.5</v>
          </cell>
          <cell r="I15">
            <v>286.70000000000005</v>
          </cell>
          <cell r="J15">
            <v>592.29999999999973</v>
          </cell>
          <cell r="K15">
            <v>676.40000000000009</v>
          </cell>
          <cell r="L15">
            <v>702.70000000000027</v>
          </cell>
          <cell r="M15">
            <v>777.2</v>
          </cell>
          <cell r="N15">
            <v>768.09999999999991</v>
          </cell>
          <cell r="O15">
            <v>638.90000000000009</v>
          </cell>
          <cell r="P15">
            <v>659.30000000000007</v>
          </cell>
          <cell r="Q15">
            <v>507.10000000000014</v>
          </cell>
          <cell r="R15">
            <v>1180.7000000000003</v>
          </cell>
          <cell r="S15">
            <v>1322.8000000000002</v>
          </cell>
          <cell r="T15">
            <v>1257.1000000000004</v>
          </cell>
          <cell r="U15">
            <v>1117.2</v>
          </cell>
          <cell r="V15">
            <v>956.00000000000023</v>
          </cell>
          <cell r="W15">
            <v>1223.5999999999999</v>
          </cell>
          <cell r="X15">
            <v>898.20000000000027</v>
          </cell>
          <cell r="Y15">
            <v>475.69999999999982</v>
          </cell>
          <cell r="Z15">
            <v>318.79999999999995</v>
          </cell>
          <cell r="AA15">
            <v>503.10000000000014</v>
          </cell>
          <cell r="AB15">
            <v>141.20000000000005</v>
          </cell>
          <cell r="AC15">
            <v>234</v>
          </cell>
          <cell r="AD15">
            <v>359.10000000000036</v>
          </cell>
          <cell r="AE15">
            <v>217.90000000000055</v>
          </cell>
          <cell r="AF15">
            <v>507.60000000000036</v>
          </cell>
          <cell r="AG15">
            <v>406.69999999999982</v>
          </cell>
          <cell r="AH15">
            <v>764.80000000000018</v>
          </cell>
          <cell r="AI15">
            <v>980.60000000000036</v>
          </cell>
          <cell r="AJ15">
            <v>876.39999999999964</v>
          </cell>
          <cell r="AK15">
            <v>652</v>
          </cell>
          <cell r="AL15">
            <v>841.79999999999973</v>
          </cell>
          <cell r="AM15">
            <v>498.69999999999982</v>
          </cell>
          <cell r="AN15">
            <v>442.19999999999982</v>
          </cell>
          <cell r="AO15">
            <v>676.10000000000036</v>
          </cell>
          <cell r="AP15">
            <v>760.09999999999945</v>
          </cell>
          <cell r="AQ15">
            <v>603.29999999999927</v>
          </cell>
          <cell r="AR15">
            <v>1034.1000000000004</v>
          </cell>
          <cell r="AS15">
            <v>524.89999999999964</v>
          </cell>
          <cell r="AT15">
            <v>1266.2999999999993</v>
          </cell>
          <cell r="AU15">
            <v>1502.1000000000004</v>
          </cell>
          <cell r="AV15">
            <v>1564.5</v>
          </cell>
          <cell r="AW15">
            <v>1382.2999999999993</v>
          </cell>
          <cell r="AX15">
            <v>2198.2000000000007</v>
          </cell>
          <cell r="AY15">
            <v>2374.8000000000011</v>
          </cell>
          <cell r="AZ15">
            <v>1722.0999999999995</v>
          </cell>
          <cell r="BA15">
            <v>1328.3999999999996</v>
          </cell>
          <cell r="BB15">
            <v>1184.5</v>
          </cell>
          <cell r="BC15">
            <v>1173.2999999999993</v>
          </cell>
          <cell r="BD15">
            <v>1663.2000000000007</v>
          </cell>
          <cell r="BE15">
            <v>1276.6000000000004</v>
          </cell>
          <cell r="BF15">
            <v>2303.2000000000007</v>
          </cell>
          <cell r="BG15">
            <v>1846.9000000000015</v>
          </cell>
          <cell r="BH15">
            <v>1604.4000000000015</v>
          </cell>
          <cell r="BI15">
            <v>1245.2999999999993</v>
          </cell>
          <cell r="BJ15">
            <v>987.29999999999927</v>
          </cell>
          <cell r="BK15">
            <v>835.29999999999927</v>
          </cell>
          <cell r="BL15">
            <v>771.59999999999945</v>
          </cell>
          <cell r="BM15">
            <v>559.40000000000009</v>
          </cell>
          <cell r="BN15">
            <v>621.80000000000018</v>
          </cell>
          <cell r="BO15">
            <v>824</v>
          </cell>
          <cell r="BP15">
            <v>647.80000000000018</v>
          </cell>
          <cell r="BQ15">
            <v>473.69999999999982</v>
          </cell>
          <cell r="BR15">
            <v>1083.5</v>
          </cell>
          <cell r="BS15">
            <v>1156.8999999999996</v>
          </cell>
          <cell r="BT15">
            <v>1437.7999999999993</v>
          </cell>
          <cell r="BU15">
            <v>939.69999999999982</v>
          </cell>
          <cell r="BV15">
            <v>686.5</v>
          </cell>
          <cell r="BW15">
            <v>512.19999999999982</v>
          </cell>
          <cell r="BX15">
            <v>645</v>
          </cell>
          <cell r="BY15">
            <v>373.40000000000009</v>
          </cell>
          <cell r="BZ15">
            <v>863.40000000000055</v>
          </cell>
          <cell r="CA15">
            <v>853.60000000000036</v>
          </cell>
          <cell r="CB15">
            <v>787.30000000000018</v>
          </cell>
          <cell r="CC15">
            <v>652.89999999999964</v>
          </cell>
          <cell r="CD15">
            <v>1505.6000000000004</v>
          </cell>
          <cell r="CE15">
            <v>1581.2999999999993</v>
          </cell>
          <cell r="CF15">
            <v>1221.5999999999995</v>
          </cell>
          <cell r="CG15">
            <v>1038</v>
          </cell>
          <cell r="CH15">
            <v>606.30000000000018</v>
          </cell>
          <cell r="CI15">
            <v>683.20000000000027</v>
          </cell>
          <cell r="CJ15">
            <v>889</v>
          </cell>
          <cell r="CK15">
            <v>610.49999999999977</v>
          </cell>
          <cell r="CL15">
            <v>870.89999999999964</v>
          </cell>
          <cell r="CM15">
            <v>734.40000000000009</v>
          </cell>
          <cell r="CN15">
            <v>1010.7999999999997</v>
          </cell>
          <cell r="CO15">
            <v>1012.4000000000001</v>
          </cell>
          <cell r="CP15">
            <v>1671.5000000000002</v>
          </cell>
          <cell r="CQ15">
            <v>1347.1999999999998</v>
          </cell>
          <cell r="CR15">
            <v>1046.2999999999997</v>
          </cell>
          <cell r="CS15">
            <v>803.50000000000045</v>
          </cell>
          <cell r="CT15">
            <v>1012.8000000000002</v>
          </cell>
          <cell r="CU15">
            <v>885.10000000000036</v>
          </cell>
          <cell r="CV15">
            <v>752.5</v>
          </cell>
          <cell r="CW15">
            <v>396.69999999999982</v>
          </cell>
          <cell r="CX15">
            <v>719.79999999999973</v>
          </cell>
          <cell r="CY15">
            <v>1330.7999999999997</v>
          </cell>
          <cell r="CZ15">
            <v>1667.6999999999998</v>
          </cell>
          <cell r="DA15">
            <v>496.79999999999995</v>
          </cell>
          <cell r="DB15">
            <v>1608.7</v>
          </cell>
          <cell r="DC15">
            <v>1546.5</v>
          </cell>
          <cell r="DD15">
            <v>932.80000000000018</v>
          </cell>
          <cell r="DE15">
            <v>792.80000000000018</v>
          </cell>
          <cell r="DF15">
            <v>723.19999999999982</v>
          </cell>
          <cell r="DG15">
            <v>706.89999999999986</v>
          </cell>
          <cell r="DH15">
            <v>403.00000000000011</v>
          </cell>
          <cell r="DI15">
            <v>585.20000000000005</v>
          </cell>
          <cell r="DJ15">
            <v>1446.2</v>
          </cell>
          <cell r="DK15">
            <v>886.30000000000018</v>
          </cell>
          <cell r="DL15">
            <v>1292.1000000000001</v>
          </cell>
          <cell r="DM15">
            <v>427.79999999999995</v>
          </cell>
          <cell r="DN15">
            <v>1313</v>
          </cell>
          <cell r="DO15">
            <v>995.20000000000027</v>
          </cell>
          <cell r="DP15">
            <v>862.40000000000009</v>
          </cell>
          <cell r="DQ15">
            <v>574</v>
          </cell>
          <cell r="DR15">
            <v>558.61000000000013</v>
          </cell>
          <cell r="DS15">
            <v>1107</v>
          </cell>
          <cell r="DT15">
            <v>403.99600000000009</v>
          </cell>
          <cell r="DU15">
            <v>528.55200000000013</v>
          </cell>
          <cell r="DV15">
            <v>501.98</v>
          </cell>
          <cell r="DW15">
            <v>712.92000000000007</v>
          </cell>
          <cell r="DX15">
            <v>382.3</v>
          </cell>
          <cell r="DY15">
            <v>249.30000000000007</v>
          </cell>
          <cell r="DZ15">
            <v>609.54</v>
          </cell>
          <cell r="EA15">
            <v>914.14000000000021</v>
          </cell>
          <cell r="EB15">
            <v>1076.4059999999999</v>
          </cell>
          <cell r="EC15">
            <v>710.74099999999999</v>
          </cell>
          <cell r="ED15">
            <v>1138.5320000000002</v>
          </cell>
          <cell r="EE15">
            <v>1192.0910000000001</v>
          </cell>
          <cell r="EF15">
            <v>657.971</v>
          </cell>
          <cell r="EG15">
            <v>811.79100000000005</v>
          </cell>
          <cell r="EH15">
            <v>808.53199999999993</v>
          </cell>
          <cell r="EI15">
            <v>682.78</v>
          </cell>
          <cell r="EJ15">
            <v>448.83999999999992</v>
          </cell>
          <cell r="EK15">
            <v>453.52000000000004</v>
          </cell>
          <cell r="EL15">
            <v>1210.6860000000001</v>
          </cell>
          <cell r="EM15">
            <v>731.90900000000011</v>
          </cell>
          <cell r="EN15">
            <v>936.28</v>
          </cell>
          <cell r="EO15">
            <v>762.04500000000007</v>
          </cell>
          <cell r="EP15">
            <v>616.90900000000011</v>
          </cell>
          <cell r="EQ15">
            <v>547.30000000000007</v>
          </cell>
          <cell r="ER15">
            <v>548.97600000000011</v>
          </cell>
          <cell r="ES15">
            <v>262.88000000000022</v>
          </cell>
          <cell r="ET15">
            <v>424.44000000000005</v>
          </cell>
          <cell r="EU15">
            <v>383.28</v>
          </cell>
          <cell r="EV15">
            <v>0</v>
          </cell>
          <cell r="EW15">
            <v>312.18000000000006</v>
          </cell>
          <cell r="EX15">
            <v>142.68</v>
          </cell>
          <cell r="EY15">
            <v>0</v>
          </cell>
          <cell r="EZ15">
            <v>276.38000000000005</v>
          </cell>
          <cell r="FA15">
            <v>211.47</v>
          </cell>
          <cell r="FB15">
            <v>268.12000000000006</v>
          </cell>
          <cell r="FC15">
            <v>291.08000000000015</v>
          </cell>
          <cell r="FD15">
            <v>406.79999999999995</v>
          </cell>
          <cell r="FE15">
            <v>281.09999999999991</v>
          </cell>
          <cell r="FF15">
            <v>704.26</v>
          </cell>
          <cell r="FG15">
            <v>482.46000000000004</v>
          </cell>
          <cell r="FH15">
            <v>640.40000000000009</v>
          </cell>
          <cell r="FI15">
            <v>262.83999999999997</v>
          </cell>
          <cell r="FJ15">
            <v>104.38999999999987</v>
          </cell>
          <cell r="FK15">
            <v>49.839999999999918</v>
          </cell>
          <cell r="FL15">
            <v>296.64</v>
          </cell>
          <cell r="FM15">
            <v>305.34000000000003</v>
          </cell>
          <cell r="FN15">
            <v>427.95999999999992</v>
          </cell>
          <cell r="FO15">
            <v>208.43999999999994</v>
          </cell>
          <cell r="FP15">
            <v>569.93000000000006</v>
          </cell>
          <cell r="FQ15">
            <v>282.60000000000002</v>
          </cell>
          <cell r="FR15">
            <v>166.50000000000006</v>
          </cell>
          <cell r="FS15">
            <v>142.60000000000002</v>
          </cell>
          <cell r="FT15">
            <v>160.74000000000004</v>
          </cell>
          <cell r="FU15">
            <v>25.199999999999989</v>
          </cell>
          <cell r="FV15">
            <v>168.83999999999997</v>
          </cell>
          <cell r="FW15">
            <v>391.07999999999993</v>
          </cell>
          <cell r="FX15">
            <v>420.67999999999995</v>
          </cell>
          <cell r="FY15">
            <v>213.05000000000007</v>
          </cell>
          <cell r="FZ15">
            <v>379.05000000000007</v>
          </cell>
          <cell r="GA15">
            <v>23.400000000000091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0.96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118.30000000000001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23.700000000000003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46.900000000000006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22.400000000000002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12.4</v>
          </cell>
          <cell r="AI20">
            <v>24.6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47.5</v>
          </cell>
          <cell r="AW20">
            <v>0</v>
          </cell>
          <cell r="AX20">
            <v>0</v>
          </cell>
          <cell r="AY20">
            <v>24.700000000000003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13</v>
          </cell>
          <cell r="BN20">
            <v>0</v>
          </cell>
          <cell r="BO20">
            <v>0</v>
          </cell>
          <cell r="BP20">
            <v>19.8</v>
          </cell>
          <cell r="BQ20">
            <v>0</v>
          </cell>
          <cell r="BR20">
            <v>21.1</v>
          </cell>
          <cell r="BS20">
            <v>40.300000000000004</v>
          </cell>
          <cell r="BT20">
            <v>43.2</v>
          </cell>
          <cell r="BU20">
            <v>0</v>
          </cell>
          <cell r="BV20">
            <v>0</v>
          </cell>
          <cell r="BW20">
            <v>17.600000000000001</v>
          </cell>
          <cell r="BX20">
            <v>0</v>
          </cell>
          <cell r="BY20">
            <v>0</v>
          </cell>
          <cell r="BZ20">
            <v>0</v>
          </cell>
          <cell r="CA20">
            <v>12</v>
          </cell>
          <cell r="CB20">
            <v>0</v>
          </cell>
          <cell r="CC20">
            <v>15.200000000000001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5.88</v>
          </cell>
          <cell r="EN20">
            <v>26.330000000000005</v>
          </cell>
          <cell r="EO20">
            <v>0</v>
          </cell>
          <cell r="EP20">
            <v>0</v>
          </cell>
          <cell r="EQ20">
            <v>2.8800000000000003</v>
          </cell>
          <cell r="ER20">
            <v>0</v>
          </cell>
          <cell r="ES20">
            <v>0</v>
          </cell>
          <cell r="ET20">
            <v>9.6000000000000014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24.16</v>
          </cell>
          <cell r="FB20">
            <v>25.3</v>
          </cell>
          <cell r="FC20">
            <v>0</v>
          </cell>
          <cell r="FD20">
            <v>23.040000000000003</v>
          </cell>
          <cell r="FE20">
            <v>0</v>
          </cell>
          <cell r="FF20">
            <v>21.6</v>
          </cell>
          <cell r="FG20">
            <v>7.2</v>
          </cell>
          <cell r="FH20">
            <v>0</v>
          </cell>
          <cell r="FI20">
            <v>23.040000000000003</v>
          </cell>
          <cell r="FJ20">
            <v>24.3</v>
          </cell>
          <cell r="FK20">
            <v>8.5000000000000006E-2</v>
          </cell>
          <cell r="FL20">
            <v>0</v>
          </cell>
          <cell r="FM20">
            <v>23.040000000000003</v>
          </cell>
          <cell r="FN20">
            <v>0.01</v>
          </cell>
          <cell r="FO20">
            <v>47.363</v>
          </cell>
          <cell r="FP20">
            <v>1.92</v>
          </cell>
          <cell r="FQ20">
            <v>22</v>
          </cell>
          <cell r="FR20">
            <v>25</v>
          </cell>
          <cell r="FS20">
            <v>20.38</v>
          </cell>
          <cell r="FT20">
            <v>0</v>
          </cell>
          <cell r="FU20">
            <v>0</v>
          </cell>
          <cell r="FV20">
            <v>23.04</v>
          </cell>
          <cell r="FW20">
            <v>23.04</v>
          </cell>
          <cell r="FX20">
            <v>45.959999999999994</v>
          </cell>
          <cell r="FY20">
            <v>18.04</v>
          </cell>
          <cell r="FZ20">
            <v>23.039999999999996</v>
          </cell>
          <cell r="GA20">
            <v>63.940000000000005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24</v>
          </cell>
          <cell r="AW21">
            <v>48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72</v>
          </cell>
          <cell r="BD21">
            <v>216</v>
          </cell>
          <cell r="BE21">
            <v>96</v>
          </cell>
          <cell r="BF21">
            <v>120</v>
          </cell>
          <cell r="BG21">
            <v>120</v>
          </cell>
          <cell r="BH21">
            <v>120</v>
          </cell>
          <cell r="BI21">
            <v>168</v>
          </cell>
          <cell r="BJ21">
            <v>0.2</v>
          </cell>
          <cell r="BK21">
            <v>0</v>
          </cell>
          <cell r="BL21">
            <v>0</v>
          </cell>
          <cell r="BM21">
            <v>0</v>
          </cell>
          <cell r="BN21">
            <v>48</v>
          </cell>
          <cell r="BO21">
            <v>72</v>
          </cell>
          <cell r="BP21">
            <v>48</v>
          </cell>
          <cell r="BQ21">
            <v>72</v>
          </cell>
          <cell r="BR21">
            <v>96</v>
          </cell>
          <cell r="BS21">
            <v>58.6</v>
          </cell>
          <cell r="BT21">
            <v>72</v>
          </cell>
          <cell r="BU21">
            <v>24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48</v>
          </cell>
          <cell r="CA21">
            <v>48</v>
          </cell>
          <cell r="CB21">
            <v>47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24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24</v>
          </cell>
          <cell r="FY24">
            <v>24</v>
          </cell>
          <cell r="FZ24">
            <v>24</v>
          </cell>
          <cell r="GA24">
            <v>24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3161.4</v>
          </cell>
          <cell r="C25">
            <v>3852.1000000000004</v>
          </cell>
          <cell r="D25">
            <v>3480.7</v>
          </cell>
          <cell r="E25">
            <v>4831.3</v>
          </cell>
          <cell r="F25">
            <v>5491.7000000000007</v>
          </cell>
          <cell r="G25">
            <v>8115.8000000000011</v>
          </cell>
          <cell r="H25">
            <v>7801.1</v>
          </cell>
          <cell r="I25">
            <v>8662.2000000000007</v>
          </cell>
          <cell r="J25">
            <v>9014.6</v>
          </cell>
          <cell r="K25">
            <v>8128.5000000000018</v>
          </cell>
          <cell r="L25">
            <v>9047.7000000000007</v>
          </cell>
          <cell r="M25">
            <v>6808.0000000000009</v>
          </cell>
          <cell r="N25">
            <v>4876.1000000000004</v>
          </cell>
          <cell r="O25">
            <v>4725.5000000000009</v>
          </cell>
          <cell r="P25">
            <v>6006.3</v>
          </cell>
          <cell r="Q25">
            <v>6521.5</v>
          </cell>
          <cell r="R25">
            <v>10199.700000000001</v>
          </cell>
          <cell r="S25">
            <v>9352.2000000000007</v>
          </cell>
          <cell r="T25">
            <v>9562</v>
          </cell>
          <cell r="U25">
            <v>10582</v>
          </cell>
          <cell r="V25">
            <v>10322.900000000001</v>
          </cell>
          <cell r="W25">
            <v>9074.2000000000007</v>
          </cell>
          <cell r="X25">
            <v>10116.6</v>
          </cell>
          <cell r="Y25">
            <v>6857</v>
          </cell>
          <cell r="Z25">
            <v>4708.7</v>
          </cell>
          <cell r="AA25">
            <v>3256.3</v>
          </cell>
          <cell r="AB25">
            <v>3894.5</v>
          </cell>
          <cell r="AC25">
            <v>4173.0999999999995</v>
          </cell>
          <cell r="AD25">
            <v>6487.7000000000007</v>
          </cell>
          <cell r="AE25">
            <v>5772.6</v>
          </cell>
          <cell r="AF25">
            <v>5276.9000000000005</v>
          </cell>
          <cell r="AG25">
            <v>5614.2</v>
          </cell>
          <cell r="AH25">
            <v>8164.2000000000007</v>
          </cell>
          <cell r="AI25">
            <v>9228.5</v>
          </cell>
          <cell r="AJ25">
            <v>8028.2000000000007</v>
          </cell>
          <cell r="AK25">
            <v>4981.2000000000007</v>
          </cell>
          <cell r="AL25">
            <v>5619.2000000000007</v>
          </cell>
          <cell r="AM25">
            <v>4340.3999999999996</v>
          </cell>
          <cell r="AN25">
            <v>4530.3999999999996</v>
          </cell>
          <cell r="AO25">
            <v>5249.3</v>
          </cell>
          <cell r="AP25">
            <v>4443.7</v>
          </cell>
          <cell r="AQ25">
            <v>4280</v>
          </cell>
          <cell r="AR25">
            <v>5311.6</v>
          </cell>
          <cell r="AS25">
            <v>4925.2</v>
          </cell>
          <cell r="AT25">
            <v>5991.1000000000013</v>
          </cell>
          <cell r="AU25">
            <v>5406.6</v>
          </cell>
          <cell r="AV25">
            <v>4899.8000000000011</v>
          </cell>
          <cell r="AW25">
            <v>4205.2</v>
          </cell>
          <cell r="AX25">
            <v>3925.8</v>
          </cell>
          <cell r="AY25">
            <v>2930.7</v>
          </cell>
          <cell r="AZ25">
            <v>3890.4000000000005</v>
          </cell>
          <cell r="BA25">
            <v>3448.6000000000004</v>
          </cell>
          <cell r="BB25">
            <v>3503.4</v>
          </cell>
          <cell r="BC25">
            <v>3830.2</v>
          </cell>
          <cell r="BD25">
            <v>4079.4999999999991</v>
          </cell>
          <cell r="BE25">
            <v>4377.8000000000011</v>
          </cell>
          <cell r="BF25">
            <v>5328.6</v>
          </cell>
          <cell r="BG25">
            <v>4083.2</v>
          </cell>
          <cell r="BH25">
            <v>3769.7</v>
          </cell>
          <cell r="BI25">
            <v>3560</v>
          </cell>
          <cell r="BJ25">
            <v>2627.9</v>
          </cell>
          <cell r="BK25">
            <v>2982.3</v>
          </cell>
          <cell r="BL25">
            <v>3191.3</v>
          </cell>
          <cell r="BM25">
            <v>2610.3000000000002</v>
          </cell>
          <cell r="BN25">
            <v>3434.3</v>
          </cell>
          <cell r="BO25">
            <v>4328.6000000000004</v>
          </cell>
          <cell r="BP25">
            <v>3914.3</v>
          </cell>
          <cell r="BQ25">
            <v>4370.7</v>
          </cell>
          <cell r="BR25">
            <v>4333.8999999999996</v>
          </cell>
          <cell r="BS25">
            <v>4533.2</v>
          </cell>
          <cell r="BT25">
            <v>3815.8</v>
          </cell>
          <cell r="BU25">
            <v>3426.3000000000006</v>
          </cell>
          <cell r="BV25">
            <v>3834.9</v>
          </cell>
          <cell r="BW25">
            <v>2657.5</v>
          </cell>
          <cell r="BX25">
            <v>2255.9000000000005</v>
          </cell>
          <cell r="BY25">
            <v>1083.3</v>
          </cell>
          <cell r="BZ25">
            <v>1969.9000000000005</v>
          </cell>
          <cell r="CA25">
            <v>2386.7000000000003</v>
          </cell>
          <cell r="CB25">
            <v>2323.9</v>
          </cell>
          <cell r="CC25">
            <v>4193.8</v>
          </cell>
          <cell r="CD25">
            <v>4137.8999999999996</v>
          </cell>
          <cell r="CE25">
            <v>4587.5999999999995</v>
          </cell>
          <cell r="CF25">
            <v>4690.2999999999993</v>
          </cell>
          <cell r="CG25">
            <v>3807.7000000000007</v>
          </cell>
          <cell r="CH25">
            <v>4305.3</v>
          </cell>
          <cell r="CI25">
            <v>2574.3000000000002</v>
          </cell>
          <cell r="CJ25">
            <v>1701.2000000000003</v>
          </cell>
          <cell r="CK25">
            <v>1356.7</v>
          </cell>
          <cell r="CL25">
            <v>2246.8000000000002</v>
          </cell>
          <cell r="CM25">
            <v>2283.5000000000005</v>
          </cell>
          <cell r="CN25">
            <v>2896.3000000000006</v>
          </cell>
          <cell r="CO25">
            <v>3087.0000000000005</v>
          </cell>
          <cell r="CP25">
            <v>4361.1000000000004</v>
          </cell>
          <cell r="CQ25">
            <v>4493.1000000000004</v>
          </cell>
          <cell r="CR25">
            <v>4918.7</v>
          </cell>
          <cell r="CS25">
            <v>3025.6</v>
          </cell>
          <cell r="CT25">
            <v>3475.1</v>
          </cell>
          <cell r="CU25">
            <v>3309.7</v>
          </cell>
          <cell r="CV25">
            <v>3194.8</v>
          </cell>
          <cell r="CW25">
            <v>1685.4</v>
          </cell>
          <cell r="CX25">
            <v>2507.7999999999997</v>
          </cell>
          <cell r="CY25">
            <v>3214.8000000000006</v>
          </cell>
          <cell r="CZ25">
            <v>2963.2000000000003</v>
          </cell>
          <cell r="DA25">
            <v>3741.2000000000007</v>
          </cell>
          <cell r="DB25">
            <v>4317.3</v>
          </cell>
          <cell r="DC25">
            <v>4768.7000000000007</v>
          </cell>
          <cell r="DD25">
            <v>4345.8999999999996</v>
          </cell>
          <cell r="DE25">
            <v>3053.3999999999996</v>
          </cell>
          <cell r="DF25">
            <v>3057.8</v>
          </cell>
          <cell r="DG25">
            <v>1229.3000000000002</v>
          </cell>
          <cell r="DH25">
            <v>545.60000000000014</v>
          </cell>
          <cell r="DI25">
            <v>1788</v>
          </cell>
          <cell r="DJ25">
            <v>2541.1999999999998</v>
          </cell>
          <cell r="DK25">
            <v>2079.1000000000004</v>
          </cell>
          <cell r="DL25">
            <v>3104.7</v>
          </cell>
          <cell r="DM25">
            <v>2349.3000000000006</v>
          </cell>
          <cell r="DN25">
            <v>3133.9</v>
          </cell>
          <cell r="DO25">
            <v>2309.2000000000003</v>
          </cell>
          <cell r="DP25">
            <v>1334.7000000000003</v>
          </cell>
          <cell r="DQ25">
            <v>920.10000000000014</v>
          </cell>
          <cell r="DR25">
            <v>954.80200000000013</v>
          </cell>
          <cell r="DS25">
            <v>636.89800000000014</v>
          </cell>
          <cell r="DT25">
            <v>392.13699999999994</v>
          </cell>
          <cell r="DU25">
            <v>473.58000000000015</v>
          </cell>
          <cell r="DV25">
            <v>784.27</v>
          </cell>
          <cell r="DW25">
            <v>1398.604</v>
          </cell>
          <cell r="DX25">
            <v>1664.0319999999997</v>
          </cell>
          <cell r="DY25">
            <v>2251.9549999999999</v>
          </cell>
          <cell r="DZ25">
            <v>2928.8939999999998</v>
          </cell>
          <cell r="EA25">
            <v>2799.8890000000001</v>
          </cell>
          <cell r="EB25">
            <v>2076.6490000000003</v>
          </cell>
          <cell r="EC25">
            <v>1849.7450000000001</v>
          </cell>
          <cell r="ED25">
            <v>1603.4840000000002</v>
          </cell>
          <cell r="EE25">
            <v>1231.1930000000002</v>
          </cell>
          <cell r="EF25">
            <v>976.21900000000005</v>
          </cell>
          <cell r="EG25">
            <v>1815.4610000000002</v>
          </cell>
          <cell r="EH25">
            <v>2210.0459999999998</v>
          </cell>
          <cell r="EI25">
            <v>1989.68</v>
          </cell>
          <cell r="EJ25">
            <v>1951.1159999999995</v>
          </cell>
          <cell r="EK25">
            <v>2639.0390000000002</v>
          </cell>
          <cell r="EL25">
            <v>3369.6319999999996</v>
          </cell>
          <cell r="EM25">
            <v>3340.9279999999999</v>
          </cell>
          <cell r="EN25">
            <v>2901.2190000000001</v>
          </cell>
          <cell r="EO25">
            <v>2655.0810000000006</v>
          </cell>
          <cell r="EP25">
            <v>2074.9859999999999</v>
          </cell>
          <cell r="EQ25">
            <v>1479.8720000000003</v>
          </cell>
          <cell r="ER25">
            <v>1256.9589999999998</v>
          </cell>
          <cell r="ES25">
            <v>1800.0300000000004</v>
          </cell>
          <cell r="ET25">
            <v>2115.8599999999992</v>
          </cell>
          <cell r="EU25">
            <v>1843.2900000000004</v>
          </cell>
          <cell r="EV25">
            <v>3.19</v>
          </cell>
          <cell r="EW25">
            <v>3587.3499999999995</v>
          </cell>
          <cell r="EX25">
            <v>3302.6400000000003</v>
          </cell>
          <cell r="EY25">
            <v>46.080000000000005</v>
          </cell>
          <cell r="EZ25">
            <v>3351.8780000000002</v>
          </cell>
          <cell r="FA25">
            <v>2507.9860000000003</v>
          </cell>
          <cell r="FB25">
            <v>1138.902</v>
          </cell>
          <cell r="FC25">
            <v>1755.4900000000002</v>
          </cell>
          <cell r="FD25">
            <v>2503.5429999999997</v>
          </cell>
          <cell r="FE25">
            <v>1967.509</v>
          </cell>
          <cell r="FF25">
            <v>1920.7799999999997</v>
          </cell>
          <cell r="FG25">
            <v>1875.3770000000004</v>
          </cell>
          <cell r="FH25">
            <v>2172.2839999999997</v>
          </cell>
          <cell r="FI25">
            <v>1959.0839999999998</v>
          </cell>
          <cell r="FJ25">
            <v>2326.0580000000004</v>
          </cell>
          <cell r="FK25">
            <v>1502.5509999999999</v>
          </cell>
          <cell r="FL25">
            <v>1419.3419999999996</v>
          </cell>
          <cell r="FM25">
            <v>1277.239</v>
          </cell>
          <cell r="FN25">
            <v>1176.9309999999998</v>
          </cell>
          <cell r="FO25">
            <v>880.58799999999997</v>
          </cell>
          <cell r="FP25">
            <v>876.14400000000001</v>
          </cell>
          <cell r="FQ25">
            <v>1220.951</v>
          </cell>
          <cell r="FR25">
            <v>1261.5480000000002</v>
          </cell>
          <cell r="FS25">
            <v>1115.875</v>
          </cell>
          <cell r="FT25">
            <v>1369.5209999999997</v>
          </cell>
          <cell r="FU25">
            <v>1811.36</v>
          </cell>
          <cell r="FV25">
            <v>2515.4110000000001</v>
          </cell>
          <cell r="FW25">
            <v>2634.9809999999998</v>
          </cell>
          <cell r="FX25">
            <v>2172.8370000000004</v>
          </cell>
          <cell r="FY25">
            <v>1674.2270000000003</v>
          </cell>
          <cell r="FZ25">
            <v>2148.2910000000002</v>
          </cell>
          <cell r="GA25">
            <v>1702.2629999999999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10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9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0.4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1.7000000000007276</v>
          </cell>
          <cell r="C2">
            <v>1.7000000000000002</v>
          </cell>
          <cell r="D2">
            <v>0</v>
          </cell>
          <cell r="E2">
            <v>1.9000000000000001</v>
          </cell>
          <cell r="F2">
            <v>0</v>
          </cell>
          <cell r="G2">
            <v>0</v>
          </cell>
          <cell r="H2">
            <v>0</v>
          </cell>
          <cell r="I2">
            <v>5.6000000000000005</v>
          </cell>
          <cell r="J2">
            <v>1.7000000000000002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4546.3</v>
          </cell>
          <cell r="P2">
            <v>9110.8000000000011</v>
          </cell>
          <cell r="Q2">
            <v>1.9000000000000001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5.6000000000003638</v>
          </cell>
          <cell r="Y2">
            <v>0</v>
          </cell>
          <cell r="Z2">
            <v>0</v>
          </cell>
          <cell r="AA2">
            <v>20239.900000000001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4.6000000000021828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1314.5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5.4</v>
          </cell>
          <cell r="BD2">
            <v>0</v>
          </cell>
          <cell r="BE2">
            <v>0</v>
          </cell>
          <cell r="BF2">
            <v>0</v>
          </cell>
          <cell r="BG2">
            <v>1.4000000000000001</v>
          </cell>
          <cell r="BH2">
            <v>0</v>
          </cell>
          <cell r="BI2">
            <v>0</v>
          </cell>
          <cell r="BJ2">
            <v>17.2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10611.500000000002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13.599999999998545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8.9809999999999999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4.0819999999999999</v>
          </cell>
          <cell r="FH2">
            <v>0</v>
          </cell>
          <cell r="FI2">
            <v>14.4</v>
          </cell>
          <cell r="FJ2">
            <v>0</v>
          </cell>
          <cell r="FK2">
            <v>0</v>
          </cell>
          <cell r="FL2">
            <v>0</v>
          </cell>
          <cell r="FM2">
            <v>14.399999999999999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27.8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2.5100000000000051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0.1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0.8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1.7999999999999999E-2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0.30000000000000004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0.1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100.00000000000003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0.44700000000000001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0.70000000000000007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1E-3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0.49000000000000005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0.70000000000000007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3.4000000000000004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0.2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0.30000000000000004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0.4</v>
          </cell>
          <cell r="AR10">
            <v>0</v>
          </cell>
          <cell r="AS10">
            <v>1.9000000000000001</v>
          </cell>
          <cell r="AT10">
            <v>0</v>
          </cell>
          <cell r="AU10">
            <v>0</v>
          </cell>
          <cell r="AV10">
            <v>0</v>
          </cell>
          <cell r="AW10">
            <v>20.400000000000002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25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23.400000000000002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0.1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0.70000000000000007</v>
          </cell>
          <cell r="CT10">
            <v>0</v>
          </cell>
          <cell r="CU10">
            <v>1.3</v>
          </cell>
          <cell r="CV10">
            <v>0</v>
          </cell>
          <cell r="CW10">
            <v>0</v>
          </cell>
          <cell r="CX10">
            <v>4.1000000000000005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1.7000000000000002</v>
          </cell>
          <cell r="DI10">
            <v>0</v>
          </cell>
          <cell r="DJ10">
            <v>1.1000000000000001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10733.815000000001</v>
          </cell>
          <cell r="EK10">
            <v>0</v>
          </cell>
          <cell r="EL10">
            <v>0</v>
          </cell>
          <cell r="EM10">
            <v>10366.32</v>
          </cell>
          <cell r="EN10">
            <v>10516.014000000001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9953.0670000000009</v>
          </cell>
          <cell r="ET10">
            <v>0.35000000000000003</v>
          </cell>
          <cell r="EU10">
            <v>2.4E-2</v>
          </cell>
          <cell r="EV10">
            <v>0</v>
          </cell>
          <cell r="EW10">
            <v>25247.65</v>
          </cell>
          <cell r="EX10">
            <v>12479.996000000001</v>
          </cell>
          <cell r="EY10">
            <v>0</v>
          </cell>
          <cell r="EZ10">
            <v>10313.707999999999</v>
          </cell>
          <cell r="FA10">
            <v>0</v>
          </cell>
          <cell r="FB10">
            <v>10695.147000000001</v>
          </cell>
          <cell r="FC10">
            <v>0</v>
          </cell>
          <cell r="FD10">
            <v>0</v>
          </cell>
          <cell r="FE10">
            <v>11001.863000000001</v>
          </cell>
          <cell r="FF10">
            <v>11439.364000000003</v>
          </cell>
          <cell r="FG10">
            <v>10479.519</v>
          </cell>
          <cell r="FH10">
            <v>11018.035000000002</v>
          </cell>
          <cell r="FI10">
            <v>11049.080000000002</v>
          </cell>
          <cell r="FJ10">
            <v>9014.9580000000005</v>
          </cell>
          <cell r="FK10">
            <v>0</v>
          </cell>
          <cell r="FL10">
            <v>9000.371000000001</v>
          </cell>
          <cell r="FM10">
            <v>10997.701000000001</v>
          </cell>
          <cell r="FN10">
            <v>6000.0050000000001</v>
          </cell>
          <cell r="FO10">
            <v>0</v>
          </cell>
          <cell r="FP10">
            <v>11013.005999999999</v>
          </cell>
          <cell r="FQ10">
            <v>0</v>
          </cell>
          <cell r="FR10">
            <v>0</v>
          </cell>
          <cell r="FS10">
            <v>2.9999999998835847E-2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22.900000000000002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22.900000000000002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22.900000000000002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22.900000000000002</v>
          </cell>
          <cell r="T11">
            <v>0</v>
          </cell>
          <cell r="U11">
            <v>0</v>
          </cell>
          <cell r="V11">
            <v>0</v>
          </cell>
          <cell r="W11">
            <v>0.2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2.3000000000000003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2.5000000000000004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28.8</v>
          </cell>
          <cell r="EK11">
            <v>0</v>
          </cell>
          <cell r="EL11">
            <v>50.800000000000004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0.65200000000000002</v>
          </cell>
          <cell r="EU11">
            <v>5.7999999999999996E-2</v>
          </cell>
          <cell r="EV11">
            <v>0</v>
          </cell>
          <cell r="EW11">
            <v>0</v>
          </cell>
          <cell r="EX11">
            <v>25.199999999999989</v>
          </cell>
          <cell r="EY11">
            <v>0</v>
          </cell>
          <cell r="EZ11">
            <v>0</v>
          </cell>
          <cell r="FA11">
            <v>8.9180000000000064</v>
          </cell>
          <cell r="FB11">
            <v>0</v>
          </cell>
          <cell r="FC11">
            <v>0</v>
          </cell>
          <cell r="FD11">
            <v>0</v>
          </cell>
          <cell r="FE11">
            <v>0.10800000000000001</v>
          </cell>
          <cell r="FF11">
            <v>4.0000000000000001E-3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19.700000000000003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17.400000000000002</v>
          </cell>
          <cell r="AU12">
            <v>0</v>
          </cell>
          <cell r="AV12">
            <v>17.400000000000002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0.25600000000000001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6.6000000000000003E-2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16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0.20800000000000002</v>
          </cell>
          <cell r="EK14">
            <v>0</v>
          </cell>
          <cell r="EL14">
            <v>0</v>
          </cell>
          <cell r="EM14">
            <v>5.6000000000000008E-2</v>
          </cell>
          <cell r="EN14">
            <v>0.19700000000000001</v>
          </cell>
          <cell r="EO14">
            <v>0.21000000000000002</v>
          </cell>
          <cell r="EP14">
            <v>0</v>
          </cell>
          <cell r="EQ14">
            <v>0</v>
          </cell>
          <cell r="ER14">
            <v>0</v>
          </cell>
          <cell r="ES14">
            <v>0.10900000000000001</v>
          </cell>
          <cell r="ET14">
            <v>0</v>
          </cell>
          <cell r="EU14">
            <v>0</v>
          </cell>
          <cell r="EV14">
            <v>0.1</v>
          </cell>
          <cell r="EW14">
            <v>0</v>
          </cell>
          <cell r="EX14">
            <v>1E-3</v>
          </cell>
          <cell r="EY14">
            <v>0</v>
          </cell>
          <cell r="EZ14">
            <v>0</v>
          </cell>
          <cell r="FA14">
            <v>0</v>
          </cell>
          <cell r="FB14">
            <v>23.549000000000003</v>
          </cell>
          <cell r="FC14">
            <v>0</v>
          </cell>
          <cell r="FD14">
            <v>0</v>
          </cell>
          <cell r="FE14">
            <v>0</v>
          </cell>
          <cell r="FF14">
            <v>6.0000000000000001E-3</v>
          </cell>
          <cell r="FG14">
            <v>0</v>
          </cell>
          <cell r="FH14">
            <v>0</v>
          </cell>
          <cell r="FI14">
            <v>7.2999999999999995E-2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9.4E-2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1.3000000000000001E-2</v>
          </cell>
          <cell r="FV14">
            <v>0</v>
          </cell>
          <cell r="FW14">
            <v>0</v>
          </cell>
          <cell r="FX14">
            <v>0</v>
          </cell>
          <cell r="FY14">
            <v>3.0000000000000001E-3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0.1999999999998181</v>
          </cell>
          <cell r="T15">
            <v>0</v>
          </cell>
          <cell r="U15">
            <v>0</v>
          </cell>
          <cell r="V15">
            <v>0</v>
          </cell>
          <cell r="W15">
            <v>0.2000000000007276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0.3999999999996362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103.39999999999964</v>
          </cell>
          <cell r="AN15">
            <v>335.59999999999945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0.80000000000291038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26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0.47000000000000003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6.4000000000000001E-2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6.4000000000000001E-2</v>
          </cell>
          <cell r="EI19">
            <v>0</v>
          </cell>
          <cell r="EJ19">
            <v>0</v>
          </cell>
          <cell r="EK19">
            <v>0</v>
          </cell>
          <cell r="EL19">
            <v>4.0000000000000008E-2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0.1</v>
          </cell>
          <cell r="V20">
            <v>0</v>
          </cell>
          <cell r="W20">
            <v>0</v>
          </cell>
          <cell r="X20">
            <v>0</v>
          </cell>
          <cell r="Y20">
            <v>0.1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0.1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8.8000000000000007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7.5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180</v>
          </cell>
          <cell r="CC20">
            <v>274.10000000000002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74.400000000000006</v>
          </cell>
          <cell r="CL20">
            <v>0</v>
          </cell>
          <cell r="CM20">
            <v>0.1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85.5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75.5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84.899999999999977</v>
          </cell>
          <cell r="DF20">
            <v>0</v>
          </cell>
          <cell r="DG20">
            <v>0</v>
          </cell>
          <cell r="DH20">
            <v>0</v>
          </cell>
          <cell r="DI20">
            <v>89.300000000000011</v>
          </cell>
          <cell r="DJ20">
            <v>0</v>
          </cell>
          <cell r="DK20">
            <v>76.400000000001455</v>
          </cell>
          <cell r="DL20">
            <v>0</v>
          </cell>
          <cell r="DM20">
            <v>0</v>
          </cell>
          <cell r="DN20">
            <v>0</v>
          </cell>
          <cell r="DO20">
            <v>7.4</v>
          </cell>
          <cell r="DP20">
            <v>0</v>
          </cell>
          <cell r="DQ20">
            <v>94.600000000000009</v>
          </cell>
          <cell r="DR20">
            <v>0</v>
          </cell>
          <cell r="DS20">
            <v>0</v>
          </cell>
          <cell r="DT20">
            <v>0</v>
          </cell>
          <cell r="DU20">
            <v>86.01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90.990000000005239</v>
          </cell>
          <cell r="EC20">
            <v>0</v>
          </cell>
          <cell r="ED20">
            <v>0</v>
          </cell>
          <cell r="EE20">
            <v>86.639999999999418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89.190000000002328</v>
          </cell>
          <cell r="EL20">
            <v>174.68</v>
          </cell>
          <cell r="EM20">
            <v>0</v>
          </cell>
          <cell r="EN20">
            <v>0</v>
          </cell>
          <cell r="EO20">
            <v>0</v>
          </cell>
          <cell r="EP20">
            <v>17.420999999999999</v>
          </cell>
          <cell r="EQ20">
            <v>0</v>
          </cell>
          <cell r="ER20">
            <v>0</v>
          </cell>
          <cell r="ES20">
            <v>0</v>
          </cell>
          <cell r="ET20">
            <v>18.141999999999999</v>
          </cell>
          <cell r="EU20">
            <v>0</v>
          </cell>
          <cell r="EV20">
            <v>0</v>
          </cell>
          <cell r="EW20">
            <v>0</v>
          </cell>
          <cell r="EX20">
            <v>6.3890000000000029</v>
          </cell>
          <cell r="EY20">
            <v>2.6600000000000037</v>
          </cell>
          <cell r="EZ20">
            <v>2.7770000000018626</v>
          </cell>
          <cell r="FA20">
            <v>10.908999999999992</v>
          </cell>
          <cell r="FB20">
            <v>0</v>
          </cell>
          <cell r="FC20">
            <v>0</v>
          </cell>
          <cell r="FD20">
            <v>0</v>
          </cell>
          <cell r="FE20">
            <v>195.53600000000006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62.189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1E-3</v>
          </cell>
          <cell r="FX20">
            <v>0</v>
          </cell>
          <cell r="FY20">
            <v>0</v>
          </cell>
          <cell r="FZ20">
            <v>1E-3</v>
          </cell>
          <cell r="GA20">
            <v>37.50800000000163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0.5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0.56799999999999995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0.21200000000000002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0.17400000000000002</v>
          </cell>
          <cell r="EV21">
            <v>0.12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0.60000000000000009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0.5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0.5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0.5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0.5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0.5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0.5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0.5</v>
          </cell>
          <cell r="DE23">
            <v>0</v>
          </cell>
          <cell r="DF23">
            <v>0</v>
          </cell>
          <cell r="DG23">
            <v>0</v>
          </cell>
          <cell r="DH23">
            <v>0.5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0.5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0.49000000000000005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0.502</v>
          </cell>
          <cell r="EC23">
            <v>0</v>
          </cell>
          <cell r="ED23">
            <v>0</v>
          </cell>
          <cell r="EE23">
            <v>0</v>
          </cell>
          <cell r="EF23">
            <v>0.55400000000000005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0.50800000000000001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0.44900000000000007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0.2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0.2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0.30000000000000004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0.30000000000000004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0.30000000000000004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0.2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0.2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0.2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0.42300000000000004</v>
          </cell>
          <cell r="EH27">
            <v>2.9590000000000001</v>
          </cell>
          <cell r="EI27">
            <v>0.17400000000000002</v>
          </cell>
          <cell r="EJ27">
            <v>0.19600000000000001</v>
          </cell>
          <cell r="EK27">
            <v>0</v>
          </cell>
          <cell r="EL27">
            <v>0</v>
          </cell>
          <cell r="EM27">
            <v>0.60099999999999998</v>
          </cell>
          <cell r="EN27">
            <v>0</v>
          </cell>
          <cell r="EO27">
            <v>1.468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4.8000000000000001E-2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1.0000000000000009E-3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23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0.108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5.3999999999999773</v>
          </cell>
          <cell r="E7">
            <v>0</v>
          </cell>
          <cell r="F7">
            <v>0</v>
          </cell>
          <cell r="G7">
            <v>27</v>
          </cell>
          <cell r="H7">
            <v>30</v>
          </cell>
          <cell r="I7">
            <v>81.100000000000009</v>
          </cell>
          <cell r="J7">
            <v>94.5</v>
          </cell>
          <cell r="K7">
            <v>162</v>
          </cell>
          <cell r="L7">
            <v>27.000000000000014</v>
          </cell>
          <cell r="M7">
            <v>0</v>
          </cell>
          <cell r="N7">
            <v>0</v>
          </cell>
          <cell r="O7">
            <v>0</v>
          </cell>
          <cell r="P7">
            <v>67.600000000000009</v>
          </cell>
          <cell r="Q7">
            <v>0</v>
          </cell>
          <cell r="R7">
            <v>10.5</v>
          </cell>
          <cell r="S7">
            <v>0</v>
          </cell>
          <cell r="T7">
            <v>0</v>
          </cell>
          <cell r="U7">
            <v>24</v>
          </cell>
          <cell r="V7">
            <v>27</v>
          </cell>
          <cell r="W7">
            <v>27</v>
          </cell>
          <cell r="X7">
            <v>28.7</v>
          </cell>
          <cell r="Y7">
            <v>35.4</v>
          </cell>
          <cell r="Z7">
            <v>112.5</v>
          </cell>
          <cell r="AA7">
            <v>54</v>
          </cell>
          <cell r="AB7">
            <v>138.5</v>
          </cell>
          <cell r="AC7">
            <v>27</v>
          </cell>
          <cell r="AD7">
            <v>2.8000000000000003</v>
          </cell>
          <cell r="AE7">
            <v>94.5</v>
          </cell>
          <cell r="AF7">
            <v>25.6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198.60000000000002</v>
          </cell>
          <cell r="AL7">
            <v>0</v>
          </cell>
          <cell r="AM7">
            <v>0</v>
          </cell>
          <cell r="AN7">
            <v>0</v>
          </cell>
          <cell r="AO7">
            <v>0.2</v>
          </cell>
          <cell r="AP7">
            <v>4</v>
          </cell>
          <cell r="AQ7">
            <v>30.1</v>
          </cell>
          <cell r="AR7">
            <v>0</v>
          </cell>
          <cell r="AS7">
            <v>0</v>
          </cell>
          <cell r="AT7">
            <v>0</v>
          </cell>
          <cell r="AU7">
            <v>25.900000000000002</v>
          </cell>
          <cell r="AV7">
            <v>0</v>
          </cell>
          <cell r="AW7">
            <v>2475</v>
          </cell>
          <cell r="AX7">
            <v>0</v>
          </cell>
          <cell r="AY7">
            <v>78.400000000000006</v>
          </cell>
          <cell r="AZ7">
            <v>1551.7</v>
          </cell>
          <cell r="BA7">
            <v>113.30000000000001</v>
          </cell>
          <cell r="BB7">
            <v>1607.5</v>
          </cell>
          <cell r="BC7">
            <v>42.400000000000006</v>
          </cell>
          <cell r="BD7">
            <v>24</v>
          </cell>
          <cell r="BE7">
            <v>59.800000000000004</v>
          </cell>
          <cell r="BF7">
            <v>0</v>
          </cell>
          <cell r="BG7">
            <v>0</v>
          </cell>
          <cell r="BH7">
            <v>25</v>
          </cell>
          <cell r="BI7">
            <v>0</v>
          </cell>
          <cell r="BJ7">
            <v>1.9000000000000001</v>
          </cell>
          <cell r="BK7">
            <v>102.2</v>
          </cell>
          <cell r="BL7">
            <v>59</v>
          </cell>
          <cell r="BM7">
            <v>96</v>
          </cell>
          <cell r="BN7">
            <v>40</v>
          </cell>
          <cell r="BO7">
            <v>6</v>
          </cell>
          <cell r="BP7">
            <v>18</v>
          </cell>
          <cell r="BQ7">
            <v>54</v>
          </cell>
          <cell r="BR7">
            <v>24</v>
          </cell>
          <cell r="BS7">
            <v>41</v>
          </cell>
          <cell r="BT7">
            <v>0</v>
          </cell>
          <cell r="BU7">
            <v>0</v>
          </cell>
          <cell r="BV7">
            <v>2</v>
          </cell>
          <cell r="BW7">
            <v>98.5</v>
          </cell>
          <cell r="BX7">
            <v>311.89999999999998</v>
          </cell>
          <cell r="BY7">
            <v>96.5</v>
          </cell>
          <cell r="BZ7">
            <v>365.8</v>
          </cell>
          <cell r="CA7">
            <v>39</v>
          </cell>
          <cell r="CB7">
            <v>1008.5000000000001</v>
          </cell>
          <cell r="CC7">
            <v>1983.8000000000002</v>
          </cell>
          <cell r="CD7">
            <v>4153.9000000000005</v>
          </cell>
          <cell r="CE7">
            <v>1890.7</v>
          </cell>
          <cell r="CF7">
            <v>4737.3</v>
          </cell>
          <cell r="CG7">
            <v>16.5</v>
          </cell>
          <cell r="CH7">
            <v>2076.4</v>
          </cell>
          <cell r="CI7">
            <v>2001.0000000000002</v>
          </cell>
          <cell r="CJ7">
            <v>683</v>
          </cell>
          <cell r="CK7">
            <v>2495.2000000000003</v>
          </cell>
          <cell r="CL7">
            <v>118.5</v>
          </cell>
          <cell r="CM7">
            <v>905.90000000000009</v>
          </cell>
          <cell r="CN7">
            <v>283.89999999999986</v>
          </cell>
          <cell r="CO7">
            <v>522.19999999999993</v>
          </cell>
          <cell r="CP7">
            <v>466.80000000000018</v>
          </cell>
          <cell r="CQ7">
            <v>403.90000000000009</v>
          </cell>
          <cell r="CR7">
            <v>149.90000000000055</v>
          </cell>
          <cell r="CS7">
            <v>0.90000000000009095</v>
          </cell>
          <cell r="CT7">
            <v>1877.3</v>
          </cell>
          <cell r="CU7">
            <v>110.80000000000018</v>
          </cell>
          <cell r="CV7">
            <v>69</v>
          </cell>
          <cell r="CW7">
            <v>268</v>
          </cell>
          <cell r="CX7">
            <v>584.99999999999955</v>
          </cell>
          <cell r="CY7">
            <v>667.90000000000032</v>
          </cell>
          <cell r="CZ7">
            <v>222.79999999999973</v>
          </cell>
          <cell r="DA7">
            <v>284.70000000000027</v>
          </cell>
          <cell r="DB7">
            <v>255.90000000000009</v>
          </cell>
          <cell r="DC7">
            <v>293.30000000000018</v>
          </cell>
          <cell r="DD7">
            <v>234.90000000000009</v>
          </cell>
          <cell r="DE7">
            <v>194.70000000000005</v>
          </cell>
          <cell r="DF7">
            <v>2262</v>
          </cell>
          <cell r="DG7">
            <v>217.4</v>
          </cell>
          <cell r="DH7">
            <v>4059.8</v>
          </cell>
          <cell r="DI7">
            <v>3733.6000000000004</v>
          </cell>
          <cell r="DJ7">
            <v>2558.9</v>
          </cell>
          <cell r="DK7">
            <v>2040.4</v>
          </cell>
          <cell r="DL7">
            <v>118.90000000000002</v>
          </cell>
          <cell r="DM7">
            <v>87.7</v>
          </cell>
          <cell r="DN7">
            <v>24.3</v>
          </cell>
          <cell r="DO7">
            <v>70.400000000000006</v>
          </cell>
          <cell r="DP7">
            <v>0</v>
          </cell>
          <cell r="DQ7">
            <v>0</v>
          </cell>
          <cell r="DR7">
            <v>64.38</v>
          </cell>
          <cell r="DS7">
            <v>64.3</v>
          </cell>
          <cell r="DT7">
            <v>138.5</v>
          </cell>
          <cell r="DU7">
            <v>166.5</v>
          </cell>
          <cell r="DV7">
            <v>361.59999999999945</v>
          </cell>
          <cell r="DW7">
            <v>277</v>
          </cell>
          <cell r="DX7">
            <v>128.80000000000001</v>
          </cell>
          <cell r="DY7">
            <v>28.799999999999727</v>
          </cell>
          <cell r="DZ7">
            <v>380</v>
          </cell>
          <cell r="EA7">
            <v>329.31999999999971</v>
          </cell>
          <cell r="EB7">
            <v>64.5</v>
          </cell>
          <cell r="EC7">
            <v>24.999999999999545</v>
          </cell>
          <cell r="ED7">
            <v>381.07699999999932</v>
          </cell>
          <cell r="EE7">
            <v>303.36999999999989</v>
          </cell>
          <cell r="EF7">
            <v>253.56200000000001</v>
          </cell>
          <cell r="EG7">
            <v>105.0010000000002</v>
          </cell>
          <cell r="EH7">
            <v>282.94499999999999</v>
          </cell>
          <cell r="EI7">
            <v>342.70000000000073</v>
          </cell>
          <cell r="EJ7">
            <v>84</v>
          </cell>
          <cell r="EK7">
            <v>284.5</v>
          </cell>
          <cell r="EL7">
            <v>247.57999999999993</v>
          </cell>
          <cell r="EM7">
            <v>216.15900000000002</v>
          </cell>
          <cell r="EN7">
            <v>1.0000000002037268E-3</v>
          </cell>
          <cell r="EO7">
            <v>24.5</v>
          </cell>
          <cell r="EP7">
            <v>0</v>
          </cell>
          <cell r="EQ7">
            <v>156.80000000000001</v>
          </cell>
          <cell r="ER7">
            <v>389.97999999999956</v>
          </cell>
          <cell r="ES7">
            <v>438.34400000000005</v>
          </cell>
          <cell r="ET7">
            <v>310.02000000000044</v>
          </cell>
          <cell r="EU7">
            <v>522.94000000000051</v>
          </cell>
          <cell r="EV7">
            <v>103.12</v>
          </cell>
          <cell r="EW7">
            <v>361.49000000000069</v>
          </cell>
          <cell r="EX7">
            <v>262.30000000000109</v>
          </cell>
          <cell r="EY7">
            <v>170.10000000000036</v>
          </cell>
          <cell r="EZ7">
            <v>0</v>
          </cell>
          <cell r="FA7">
            <v>0</v>
          </cell>
          <cell r="FB7">
            <v>390</v>
          </cell>
          <cell r="FC7">
            <v>845.63300000000004</v>
          </cell>
          <cell r="FD7">
            <v>3518.0859999999998</v>
          </cell>
          <cell r="FE7">
            <v>4579.6170000000002</v>
          </cell>
          <cell r="FF7">
            <v>53.300000000000182</v>
          </cell>
          <cell r="FG7">
            <v>24.099999999999454</v>
          </cell>
          <cell r="FH7">
            <v>0</v>
          </cell>
          <cell r="FI7">
            <v>0.57300000000032014</v>
          </cell>
          <cell r="FJ7">
            <v>24.501000000000001</v>
          </cell>
          <cell r="FK7">
            <v>1.0000000002037268E-3</v>
          </cell>
          <cell r="FL7">
            <v>0.31999999999970896</v>
          </cell>
          <cell r="FM7">
            <v>24.5</v>
          </cell>
          <cell r="FN7">
            <v>11</v>
          </cell>
          <cell r="FO7">
            <v>29</v>
          </cell>
          <cell r="FP7">
            <v>254.6</v>
          </cell>
          <cell r="FQ7">
            <v>113.27999999999975</v>
          </cell>
          <cell r="FR7">
            <v>147.45000000000073</v>
          </cell>
          <cell r="FS7">
            <v>60.66399999999976</v>
          </cell>
          <cell r="FT7">
            <v>59.28899999999976</v>
          </cell>
          <cell r="FU7">
            <v>51.5</v>
          </cell>
          <cell r="FV7">
            <v>29.001000000000204</v>
          </cell>
          <cell r="FW7">
            <v>1.0000000002037268E-3</v>
          </cell>
          <cell r="FX7">
            <v>115.09999999999945</v>
          </cell>
          <cell r="FY7">
            <v>0</v>
          </cell>
          <cell r="FZ7">
            <v>2513.1399999999994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4449.6000000000004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2301.4</v>
          </cell>
          <cell r="CN8">
            <v>2465</v>
          </cell>
          <cell r="CO8">
            <v>1460.8000000000002</v>
          </cell>
          <cell r="CP8">
            <v>2490.5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0.2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4.7</v>
          </cell>
          <cell r="L9">
            <v>4.6000000000000005</v>
          </cell>
          <cell r="M9">
            <v>0</v>
          </cell>
          <cell r="N9">
            <v>1578</v>
          </cell>
          <cell r="O9">
            <v>2650</v>
          </cell>
          <cell r="P9">
            <v>2300</v>
          </cell>
          <cell r="Q9">
            <v>0.1</v>
          </cell>
          <cell r="R9">
            <v>0</v>
          </cell>
          <cell r="S9">
            <v>1901</v>
          </cell>
          <cell r="T9">
            <v>1842</v>
          </cell>
          <cell r="U9">
            <v>0</v>
          </cell>
          <cell r="V9">
            <v>0</v>
          </cell>
          <cell r="W9">
            <v>2076.4</v>
          </cell>
          <cell r="X9">
            <v>1857.6000000000001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28.5</v>
          </cell>
          <cell r="AM9">
            <v>0</v>
          </cell>
          <cell r="AN9">
            <v>54.7</v>
          </cell>
          <cell r="AO9">
            <v>181.70000000000002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151.4</v>
          </cell>
          <cell r="AW9">
            <v>205.3</v>
          </cell>
          <cell r="AX9">
            <v>77.900000000000006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2054.4</v>
          </cell>
          <cell r="CB9">
            <v>2259.5</v>
          </cell>
          <cell r="CC9">
            <v>3903.5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0.70000000000000007</v>
          </cell>
          <cell r="DR9">
            <v>0</v>
          </cell>
          <cell r="DS9">
            <v>0</v>
          </cell>
          <cell r="DT9">
            <v>0</v>
          </cell>
          <cell r="DU9">
            <v>0.45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0.45000000000000062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4736.4279999999999</v>
          </cell>
          <cell r="EN9">
            <v>1645.8000000000002</v>
          </cell>
          <cell r="EO9">
            <v>0</v>
          </cell>
          <cell r="EP9">
            <v>91.800000000000011</v>
          </cell>
          <cell r="EQ9">
            <v>229.12</v>
          </cell>
          <cell r="ER9">
            <v>207.8</v>
          </cell>
          <cell r="ES9">
            <v>193.86500000000001</v>
          </cell>
          <cell r="ET9">
            <v>78.52000000000001</v>
          </cell>
          <cell r="EU9">
            <v>69.84</v>
          </cell>
          <cell r="EV9">
            <v>280.58000000000004</v>
          </cell>
          <cell r="EW9">
            <v>245.84000000000003</v>
          </cell>
          <cell r="EX9">
            <v>191.14000000000001</v>
          </cell>
          <cell r="EY9">
            <v>6544.130000000001</v>
          </cell>
          <cell r="EZ9">
            <v>4014.8</v>
          </cell>
          <cell r="FA9">
            <v>223.04000000000002</v>
          </cell>
          <cell r="FB9">
            <v>4740.9000000000005</v>
          </cell>
          <cell r="FC9">
            <v>897.00300000000016</v>
          </cell>
          <cell r="FD9">
            <v>81.860000000000014</v>
          </cell>
          <cell r="FE9">
            <v>50.1</v>
          </cell>
          <cell r="FF9">
            <v>3441.86</v>
          </cell>
          <cell r="FG9">
            <v>123.96</v>
          </cell>
          <cell r="FH9">
            <v>1241.7110000000002</v>
          </cell>
          <cell r="FI9">
            <v>109.5</v>
          </cell>
          <cell r="FJ9">
            <v>65.179999999999993</v>
          </cell>
          <cell r="FK9">
            <v>0</v>
          </cell>
          <cell r="FL9">
            <v>1619.38</v>
          </cell>
          <cell r="FM9">
            <v>1.2000000000000455E-2</v>
          </cell>
          <cell r="FN9">
            <v>124.12</v>
          </cell>
          <cell r="FO9">
            <v>71.16</v>
          </cell>
          <cell r="FP9">
            <v>69.119999999999891</v>
          </cell>
          <cell r="FQ9">
            <v>39.6</v>
          </cell>
          <cell r="FR9">
            <v>0</v>
          </cell>
          <cell r="FS9">
            <v>0</v>
          </cell>
          <cell r="FT9">
            <v>32.72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0.1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1.8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1.2300000000000002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2257.8000000000002</v>
          </cell>
          <cell r="J11">
            <v>0</v>
          </cell>
          <cell r="K11">
            <v>0</v>
          </cell>
          <cell r="L11">
            <v>0</v>
          </cell>
          <cell r="M11">
            <v>3380.1000000000004</v>
          </cell>
          <cell r="N11">
            <v>0</v>
          </cell>
          <cell r="O11">
            <v>0</v>
          </cell>
          <cell r="P11">
            <v>0</v>
          </cell>
          <cell r="Q11">
            <v>1868.1000000000001</v>
          </cell>
          <cell r="R11">
            <v>865.4</v>
          </cell>
          <cell r="S11">
            <v>830.2</v>
          </cell>
          <cell r="T11">
            <v>0</v>
          </cell>
          <cell r="U11">
            <v>3614</v>
          </cell>
          <cell r="V11">
            <v>2600.8000000000002</v>
          </cell>
          <cell r="W11">
            <v>847.40000000000009</v>
          </cell>
          <cell r="X11">
            <v>845.69999999999993</v>
          </cell>
          <cell r="Y11">
            <v>859.4</v>
          </cell>
          <cell r="Z11">
            <v>5385.2000000000007</v>
          </cell>
          <cell r="AA11">
            <v>0</v>
          </cell>
          <cell r="AB11">
            <v>1010.7</v>
          </cell>
          <cell r="AC11">
            <v>0</v>
          </cell>
          <cell r="AD11">
            <v>6157.7000000000007</v>
          </cell>
          <cell r="AE11">
            <v>758.90000000000009</v>
          </cell>
          <cell r="AF11">
            <v>1070.5999999999999</v>
          </cell>
          <cell r="AG11">
            <v>570.19999999999982</v>
          </cell>
          <cell r="AH11">
            <v>669.30000000000018</v>
          </cell>
          <cell r="AI11">
            <v>289.80000000000018</v>
          </cell>
          <cell r="AJ11">
            <v>1767.5</v>
          </cell>
          <cell r="AK11">
            <v>865</v>
          </cell>
          <cell r="AL11">
            <v>681.80000000000007</v>
          </cell>
          <cell r="AM11">
            <v>0</v>
          </cell>
          <cell r="AN11">
            <v>2276.4</v>
          </cell>
          <cell r="AO11">
            <v>0</v>
          </cell>
          <cell r="AP11">
            <v>0</v>
          </cell>
          <cell r="AQ11">
            <v>0</v>
          </cell>
          <cell r="AR11">
            <v>943.5</v>
          </cell>
          <cell r="AS11">
            <v>1305.3000000000002</v>
          </cell>
          <cell r="AT11">
            <v>0</v>
          </cell>
          <cell r="AU11">
            <v>655.90000000000009</v>
          </cell>
          <cell r="AV11">
            <v>0</v>
          </cell>
          <cell r="AW11">
            <v>2444.9</v>
          </cell>
          <cell r="AX11">
            <v>0</v>
          </cell>
          <cell r="AY11">
            <v>604.70000000000005</v>
          </cell>
          <cell r="AZ11">
            <v>0</v>
          </cell>
          <cell r="BA11">
            <v>0</v>
          </cell>
          <cell r="BB11">
            <v>0</v>
          </cell>
          <cell r="BC11">
            <v>1264.6000000000001</v>
          </cell>
          <cell r="BD11">
            <v>20</v>
          </cell>
          <cell r="BE11">
            <v>0</v>
          </cell>
          <cell r="BF11">
            <v>4334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3350.6000000000004</v>
          </cell>
          <cell r="BL11">
            <v>1543.4</v>
          </cell>
          <cell r="BM11">
            <v>2080.1</v>
          </cell>
          <cell r="BN11">
            <v>2144.4</v>
          </cell>
          <cell r="BO11">
            <v>0.70000000000000007</v>
          </cell>
          <cell r="BP11">
            <v>2272.3000000000002</v>
          </cell>
          <cell r="BQ11">
            <v>0</v>
          </cell>
          <cell r="BR11">
            <v>0</v>
          </cell>
          <cell r="BS11">
            <v>4762.8</v>
          </cell>
          <cell r="BT11">
            <v>2373</v>
          </cell>
          <cell r="BU11">
            <v>2608.9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2389.6</v>
          </cell>
          <cell r="CF11">
            <v>2017.4</v>
          </cell>
          <cell r="CG11">
            <v>0</v>
          </cell>
          <cell r="CH11">
            <v>4700.1000000000004</v>
          </cell>
          <cell r="CI11">
            <v>2348.7000000000003</v>
          </cell>
          <cell r="CJ11">
            <v>0</v>
          </cell>
          <cell r="CK11">
            <v>3945.3</v>
          </cell>
          <cell r="CL11">
            <v>0</v>
          </cell>
          <cell r="CM11">
            <v>2004.1000000000001</v>
          </cell>
          <cell r="CN11">
            <v>0</v>
          </cell>
          <cell r="CO11">
            <v>1872.3000000000002</v>
          </cell>
          <cell r="CP11">
            <v>1609.4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2088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2042.1000000000001</v>
          </cell>
          <cell r="DI11">
            <v>0</v>
          </cell>
          <cell r="DJ11">
            <v>0</v>
          </cell>
          <cell r="DK11">
            <v>2852.5</v>
          </cell>
          <cell r="DL11">
            <v>0</v>
          </cell>
          <cell r="DM11">
            <v>3206</v>
          </cell>
          <cell r="DN11">
            <v>2175</v>
          </cell>
          <cell r="DO11">
            <v>0</v>
          </cell>
          <cell r="DP11">
            <v>3599</v>
          </cell>
          <cell r="DQ11">
            <v>3545.7000000000003</v>
          </cell>
          <cell r="DR11">
            <v>0</v>
          </cell>
          <cell r="DS11">
            <v>3380.56</v>
          </cell>
          <cell r="DT11">
            <v>0</v>
          </cell>
          <cell r="DU11">
            <v>3928.11</v>
          </cell>
          <cell r="DV11">
            <v>2703.1060000000002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3132.6000000000004</v>
          </cell>
          <cell r="EB11">
            <v>0</v>
          </cell>
          <cell r="EC11">
            <v>3573.25</v>
          </cell>
          <cell r="ED11">
            <v>3604.7000000000003</v>
          </cell>
          <cell r="EE11">
            <v>0</v>
          </cell>
          <cell r="EF11">
            <v>3609.4</v>
          </cell>
          <cell r="EG11">
            <v>3496.6000000000004</v>
          </cell>
          <cell r="EH11">
            <v>3.4000000000000004</v>
          </cell>
          <cell r="EI11">
            <v>3327.6000000000004</v>
          </cell>
          <cell r="EJ11">
            <v>0</v>
          </cell>
          <cell r="EK11">
            <v>2902.7000000000003</v>
          </cell>
          <cell r="EL11">
            <v>2.625</v>
          </cell>
          <cell r="EM11">
            <v>3507.1120000000005</v>
          </cell>
          <cell r="EN11">
            <v>0</v>
          </cell>
          <cell r="EO11">
            <v>3156.1810000000005</v>
          </cell>
          <cell r="EP11">
            <v>3184.5010000000002</v>
          </cell>
          <cell r="EQ11">
            <v>0.57500000000000007</v>
          </cell>
          <cell r="ER11">
            <v>2820.4340000000002</v>
          </cell>
          <cell r="ES11">
            <v>2989.1080000000002</v>
          </cell>
          <cell r="ET11">
            <v>3019.4480000000003</v>
          </cell>
          <cell r="EU11">
            <v>218.22500000000002</v>
          </cell>
          <cell r="EV11">
            <v>2664.221</v>
          </cell>
          <cell r="EW11">
            <v>195.60000000000002</v>
          </cell>
          <cell r="EX11">
            <v>235.88000000000002</v>
          </cell>
          <cell r="EY11">
            <v>6432.12</v>
          </cell>
          <cell r="EZ11">
            <v>2719.8</v>
          </cell>
          <cell r="FA11">
            <v>49.066000000000003</v>
          </cell>
          <cell r="FB11">
            <v>72.460000000000008</v>
          </cell>
          <cell r="FC11">
            <v>3564.1800000000003</v>
          </cell>
          <cell r="FD11">
            <v>3584.1940000000004</v>
          </cell>
          <cell r="FE11">
            <v>68.3</v>
          </cell>
          <cell r="FF11">
            <v>2247.3100000000004</v>
          </cell>
          <cell r="FG11">
            <v>16.82</v>
          </cell>
          <cell r="FH11">
            <v>2980.143</v>
          </cell>
          <cell r="FI11">
            <v>1341.92</v>
          </cell>
          <cell r="FJ11">
            <v>23</v>
          </cell>
          <cell r="FK11">
            <v>1280</v>
          </cell>
          <cell r="FL11">
            <v>3300</v>
          </cell>
          <cell r="FM11">
            <v>0</v>
          </cell>
          <cell r="FN11">
            <v>12.885000000000002</v>
          </cell>
          <cell r="FO11">
            <v>0</v>
          </cell>
          <cell r="FP11">
            <v>0</v>
          </cell>
          <cell r="FQ11">
            <v>10.508000000000001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1679.3890000000001</v>
          </cell>
          <cell r="FW11">
            <v>0</v>
          </cell>
          <cell r="FX11">
            <v>23.841000000000001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6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1366.7</v>
          </cell>
          <cell r="DJ16">
            <v>1602.6000000000001</v>
          </cell>
          <cell r="DK16">
            <v>0</v>
          </cell>
          <cell r="DL16">
            <v>5598.5</v>
          </cell>
          <cell r="DM16">
            <v>5060.1000000000004</v>
          </cell>
          <cell r="DN16">
            <v>3349.1000000000004</v>
          </cell>
          <cell r="DO16">
            <v>7180.4000000000005</v>
          </cell>
          <cell r="DP16">
            <v>3195.1000000000004</v>
          </cell>
          <cell r="DQ16">
            <v>3869.2000000000003</v>
          </cell>
          <cell r="DR16">
            <v>4015.1129999999998</v>
          </cell>
          <cell r="DS16">
            <v>4046.6290000000004</v>
          </cell>
          <cell r="DT16">
            <v>5925.9890000000005</v>
          </cell>
          <cell r="DU16">
            <v>1991</v>
          </cell>
          <cell r="DV16">
            <v>1888.48</v>
          </cell>
          <cell r="DW16">
            <v>8611.08</v>
          </cell>
          <cell r="DX16">
            <v>4798.3409999999985</v>
          </cell>
          <cell r="DY16">
            <v>1553.9250000000002</v>
          </cell>
          <cell r="DZ16">
            <v>6241.7240000000002</v>
          </cell>
          <cell r="EA16">
            <v>6777.4369999999999</v>
          </cell>
          <cell r="EB16">
            <v>3697.2060000000001</v>
          </cell>
          <cell r="EC16">
            <v>12626.891000000001</v>
          </cell>
          <cell r="ED16">
            <v>8071.7630000000008</v>
          </cell>
          <cell r="EE16">
            <v>7321.72</v>
          </cell>
          <cell r="EF16">
            <v>1924.0070000000001</v>
          </cell>
          <cell r="EG16">
            <v>7163.0810000000001</v>
          </cell>
          <cell r="EH16">
            <v>9046.8829999999998</v>
          </cell>
          <cell r="EI16">
            <v>13480.860999999999</v>
          </cell>
          <cell r="EJ16">
            <v>6634.6350000000011</v>
          </cell>
          <cell r="EK16">
            <v>6611.0610000000006</v>
          </cell>
          <cell r="EL16">
            <v>8039.726999999999</v>
          </cell>
          <cell r="EM16">
            <v>9146.0450000000001</v>
          </cell>
          <cell r="EN16">
            <v>5398.9310000000005</v>
          </cell>
          <cell r="EO16">
            <v>4310.43</v>
          </cell>
          <cell r="EP16">
            <v>10581.934000000001</v>
          </cell>
          <cell r="EQ16">
            <v>2020.6419999999998</v>
          </cell>
          <cell r="ER16">
            <v>6493.134</v>
          </cell>
          <cell r="ES16">
            <v>2041.2939999999999</v>
          </cell>
          <cell r="ET16">
            <v>10858.5</v>
          </cell>
          <cell r="EU16">
            <v>1670.6000000000001</v>
          </cell>
          <cell r="EV16">
            <v>4019.7360000000003</v>
          </cell>
          <cell r="EW16">
            <v>7005.3020000000006</v>
          </cell>
          <cell r="EX16">
            <v>7553.6850000000013</v>
          </cell>
          <cell r="EY16">
            <v>16535.734</v>
          </cell>
          <cell r="EZ16">
            <v>7716.1620000000003</v>
          </cell>
          <cell r="FA16">
            <v>9122.8270000000011</v>
          </cell>
          <cell r="FB16">
            <v>1664.51</v>
          </cell>
          <cell r="FC16">
            <v>2471.0259999999998</v>
          </cell>
          <cell r="FD16">
            <v>6053.0430000000006</v>
          </cell>
          <cell r="FE16">
            <v>0</v>
          </cell>
          <cell r="FF16">
            <v>9325.6600000000017</v>
          </cell>
          <cell r="FG16">
            <v>3040.0200000000004</v>
          </cell>
          <cell r="FH16">
            <v>4803.3470000000007</v>
          </cell>
          <cell r="FI16">
            <v>5279.7290000000003</v>
          </cell>
          <cell r="FJ16">
            <v>10039.072</v>
          </cell>
          <cell r="FK16">
            <v>5043.5030000000006</v>
          </cell>
          <cell r="FL16">
            <v>1778.6090000000002</v>
          </cell>
          <cell r="FM16">
            <v>1700.346</v>
          </cell>
          <cell r="FN16">
            <v>4674.96</v>
          </cell>
          <cell r="FO16">
            <v>2096.3910000000001</v>
          </cell>
          <cell r="FP16">
            <v>4104.1670000000004</v>
          </cell>
          <cell r="FQ16">
            <v>4491.9000000000005</v>
          </cell>
          <cell r="FR16">
            <v>3833.752</v>
          </cell>
          <cell r="FS16">
            <v>1807.9940000000001</v>
          </cell>
          <cell r="FT16">
            <v>3298.5059999999999</v>
          </cell>
          <cell r="FU16">
            <v>5190.4570000000003</v>
          </cell>
          <cell r="FV16">
            <v>3687.6170000000002</v>
          </cell>
          <cell r="FW16">
            <v>9364.6270000000004</v>
          </cell>
          <cell r="FX16">
            <v>2112.1</v>
          </cell>
          <cell r="FY16">
            <v>0</v>
          </cell>
          <cell r="FZ16">
            <v>4457.6400000000003</v>
          </cell>
          <cell r="GA16">
            <v>4004.1849999999999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0.1</v>
          </cell>
          <cell r="CL20">
            <v>0</v>
          </cell>
          <cell r="CM20">
            <v>0.1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3.3000000000000003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16.5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0.1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0.1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0.54</v>
          </cell>
          <cell r="DU20">
            <v>17.28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0.9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1945</v>
          </cell>
          <cell r="BR21">
            <v>1560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1792.1000000000001</v>
          </cell>
          <cell r="CP21">
            <v>0</v>
          </cell>
          <cell r="CQ21">
            <v>2106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16.3</v>
          </cell>
          <cell r="CW21">
            <v>0</v>
          </cell>
          <cell r="CX21">
            <v>0</v>
          </cell>
          <cell r="CY21">
            <v>0</v>
          </cell>
          <cell r="CZ21">
            <v>3010.7000000000003</v>
          </cell>
          <cell r="DA21">
            <v>3254.2000000000003</v>
          </cell>
          <cell r="DB21">
            <v>1584.2</v>
          </cell>
          <cell r="DC21">
            <v>1481.1000000000001</v>
          </cell>
          <cell r="DD21">
            <v>0</v>
          </cell>
          <cell r="DE21">
            <v>4039.2000000000003</v>
          </cell>
          <cell r="DF21">
            <v>1630</v>
          </cell>
          <cell r="DG21">
            <v>4159.6000000000004</v>
          </cell>
          <cell r="DH21">
            <v>0</v>
          </cell>
          <cell r="DI21">
            <v>2355</v>
          </cell>
          <cell r="DJ21">
            <v>0</v>
          </cell>
          <cell r="DK21">
            <v>1782</v>
          </cell>
          <cell r="DL21">
            <v>1790</v>
          </cell>
          <cell r="DM21">
            <v>0</v>
          </cell>
          <cell r="DN21">
            <v>2637.5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1.4999999999999999E-2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0.27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31438.400000000001</v>
          </cell>
          <cell r="C27">
            <v>30589.700000000004</v>
          </cell>
          <cell r="D27">
            <v>29933.600000000002</v>
          </cell>
          <cell r="E27">
            <v>29891.9</v>
          </cell>
          <cell r="F27">
            <v>31202.9</v>
          </cell>
          <cell r="G27">
            <v>34647.599999999999</v>
          </cell>
          <cell r="H27">
            <v>34678.6</v>
          </cell>
          <cell r="I27">
            <v>37179.9</v>
          </cell>
          <cell r="J27">
            <v>43050.2</v>
          </cell>
          <cell r="K27">
            <v>46525.5</v>
          </cell>
          <cell r="L27">
            <v>46149.8</v>
          </cell>
          <cell r="M27">
            <v>43061.4</v>
          </cell>
          <cell r="N27">
            <v>47347.100000000006</v>
          </cell>
          <cell r="O27">
            <v>44456.6</v>
          </cell>
          <cell r="P27">
            <v>54610.100000000006</v>
          </cell>
          <cell r="Q27">
            <v>43082</v>
          </cell>
          <cell r="R27">
            <v>39571.1</v>
          </cell>
          <cell r="S27">
            <v>37468.6</v>
          </cell>
          <cell r="T27">
            <v>32554.800000000003</v>
          </cell>
          <cell r="U27">
            <v>41186.9</v>
          </cell>
          <cell r="V27">
            <v>49507.8</v>
          </cell>
          <cell r="W27">
            <v>50156.1</v>
          </cell>
          <cell r="X27">
            <v>49686.200000000004</v>
          </cell>
          <cell r="Y27">
            <v>46873.3</v>
          </cell>
          <cell r="Z27">
            <v>33805.600000000006</v>
          </cell>
          <cell r="AA27">
            <v>34949.4</v>
          </cell>
          <cell r="AB27">
            <v>36006.800000000003</v>
          </cell>
          <cell r="AC27">
            <v>27415.7</v>
          </cell>
          <cell r="AD27">
            <v>24074.600000000002</v>
          </cell>
          <cell r="AE27">
            <v>24126.5</v>
          </cell>
          <cell r="AF27">
            <v>20607.300000000003</v>
          </cell>
          <cell r="AG27">
            <v>27978.5</v>
          </cell>
          <cell r="AH27">
            <v>37435.599999999999</v>
          </cell>
          <cell r="AI27">
            <v>43482.400000000001</v>
          </cell>
          <cell r="AJ27">
            <v>45864.500000000007</v>
          </cell>
          <cell r="AK27">
            <v>37000.1</v>
          </cell>
          <cell r="AL27">
            <v>44324</v>
          </cell>
          <cell r="AM27">
            <v>40856.800000000003</v>
          </cell>
          <cell r="AN27">
            <v>45979.200000000004</v>
          </cell>
          <cell r="AO27">
            <v>39132.9</v>
          </cell>
          <cell r="AP27">
            <v>39052.800000000003</v>
          </cell>
          <cell r="AQ27">
            <v>27467.8</v>
          </cell>
          <cell r="AR27">
            <v>20360.800000000003</v>
          </cell>
          <cell r="AS27">
            <v>22931.9</v>
          </cell>
          <cell r="AT27">
            <v>29116.300000000003</v>
          </cell>
          <cell r="AU27">
            <v>44280.9</v>
          </cell>
          <cell r="AV27">
            <v>47905.500000000007</v>
          </cell>
          <cell r="AW27">
            <v>43414.100000000006</v>
          </cell>
          <cell r="AX27">
            <v>43633.8</v>
          </cell>
          <cell r="AY27">
            <v>54840.200000000004</v>
          </cell>
          <cell r="AZ27">
            <v>58686.1</v>
          </cell>
          <cell r="BA27">
            <v>34821.300000000003</v>
          </cell>
          <cell r="BB27">
            <v>33918.400000000001</v>
          </cell>
          <cell r="BC27">
            <v>19738.400000000001</v>
          </cell>
          <cell r="BD27">
            <v>17705.600000000002</v>
          </cell>
          <cell r="BE27">
            <v>21779.500000000004</v>
          </cell>
          <cell r="BF27">
            <v>30714.300000000003</v>
          </cell>
          <cell r="BG27">
            <v>41064.200000000004</v>
          </cell>
          <cell r="BH27">
            <v>56824.4</v>
          </cell>
          <cell r="BI27">
            <v>44399.8</v>
          </cell>
          <cell r="BJ27">
            <v>51079.200000000004</v>
          </cell>
          <cell r="BK27">
            <v>48237.599999999999</v>
          </cell>
          <cell r="BL27">
            <v>55638.1</v>
          </cell>
          <cell r="BM27">
            <v>35199.1</v>
          </cell>
          <cell r="BN27">
            <v>24682.400000000001</v>
          </cell>
          <cell r="BO27">
            <v>30540.800000000003</v>
          </cell>
          <cell r="BP27">
            <v>19187.599999999999</v>
          </cell>
          <cell r="BQ27">
            <v>26115.200000000001</v>
          </cell>
          <cell r="BR27">
            <v>33764.300000000003</v>
          </cell>
          <cell r="BS27">
            <v>40884.600000000006</v>
          </cell>
          <cell r="BT27">
            <v>46328.4</v>
          </cell>
          <cell r="BU27">
            <v>41623.800000000003</v>
          </cell>
          <cell r="BV27">
            <v>47788.3</v>
          </cell>
          <cell r="BW27">
            <v>68028.7</v>
          </cell>
          <cell r="BX27">
            <v>64118</v>
          </cell>
          <cell r="BY27">
            <v>59923.3</v>
          </cell>
          <cell r="BZ27">
            <v>51188.100000000006</v>
          </cell>
          <cell r="CA27">
            <v>47619</v>
          </cell>
          <cell r="CB27">
            <v>33138</v>
          </cell>
          <cell r="CC27">
            <v>52041.700000000004</v>
          </cell>
          <cell r="CD27">
            <v>52938.2</v>
          </cell>
          <cell r="CE27">
            <v>48660.6</v>
          </cell>
          <cell r="CF27">
            <v>76518.399999999994</v>
          </cell>
          <cell r="CG27">
            <v>75586.600000000006</v>
          </cell>
          <cell r="CH27">
            <v>69077.200000000012</v>
          </cell>
          <cell r="CI27">
            <v>64946.500000000007</v>
          </cell>
          <cell r="CJ27">
            <v>69937.3</v>
          </cell>
          <cell r="CK27">
            <v>54156.6</v>
          </cell>
          <cell r="CL27">
            <v>48307.500000000007</v>
          </cell>
          <cell r="CM27">
            <v>40351.9</v>
          </cell>
          <cell r="CN27">
            <v>26598.6</v>
          </cell>
          <cell r="CO27">
            <v>36798.6</v>
          </cell>
          <cell r="CP27">
            <v>37132.9</v>
          </cell>
          <cell r="CQ27">
            <v>59497</v>
          </cell>
          <cell r="CR27">
            <v>72373.900000000009</v>
          </cell>
          <cell r="CS27">
            <v>55004.6</v>
          </cell>
          <cell r="CT27">
            <v>62442.9</v>
          </cell>
          <cell r="CU27">
            <v>62504.000000000007</v>
          </cell>
          <cell r="CV27">
            <v>54068.800000000003</v>
          </cell>
          <cell r="CW27">
            <v>55428.9</v>
          </cell>
          <cell r="CX27">
            <v>50882</v>
          </cell>
          <cell r="CY27">
            <v>43454.1</v>
          </cell>
          <cell r="CZ27">
            <v>38035</v>
          </cell>
          <cell r="DA27">
            <v>53835.700000000004</v>
          </cell>
          <cell r="DB27">
            <v>51748.2</v>
          </cell>
          <cell r="DC27">
            <v>69667.400000000009</v>
          </cell>
          <cell r="DD27">
            <v>79547.8</v>
          </cell>
          <cell r="DE27">
            <v>76163.7</v>
          </cell>
          <cell r="DF27">
            <v>75958.900000000009</v>
          </cell>
          <cell r="DG27">
            <v>62971.199999999997</v>
          </cell>
          <cell r="DH27">
            <v>70803.199999999997</v>
          </cell>
          <cell r="DI27">
            <v>63209.2</v>
          </cell>
          <cell r="DJ27">
            <v>61386.9</v>
          </cell>
          <cell r="DK27">
            <v>47084.600000000006</v>
          </cell>
          <cell r="DL27">
            <v>43078.8</v>
          </cell>
          <cell r="DM27">
            <v>47435.7</v>
          </cell>
          <cell r="DN27">
            <v>56501.5</v>
          </cell>
          <cell r="DO27">
            <v>66474.8</v>
          </cell>
          <cell r="DP27">
            <v>79823.7</v>
          </cell>
          <cell r="DQ27">
            <v>59236.100000000006</v>
          </cell>
          <cell r="DR27">
            <v>58974.840000000004</v>
          </cell>
          <cell r="DS27">
            <v>58715.220000000008</v>
          </cell>
          <cell r="DT27">
            <v>55663.277000000002</v>
          </cell>
          <cell r="DU27">
            <v>44846.186000000009</v>
          </cell>
          <cell r="DV27">
            <v>44433.445</v>
          </cell>
          <cell r="DW27">
            <v>47948.038999999997</v>
          </cell>
          <cell r="DX27">
            <v>41291.562000000005</v>
          </cell>
          <cell r="DY27">
            <v>41677.106</v>
          </cell>
          <cell r="DZ27">
            <v>51539.531000000003</v>
          </cell>
          <cell r="EA27">
            <v>53035.823000000004</v>
          </cell>
          <cell r="EB27">
            <v>56354.22600000001</v>
          </cell>
          <cell r="EC27">
            <v>50909.843000000001</v>
          </cell>
          <cell r="ED27">
            <v>47996.344000000012</v>
          </cell>
          <cell r="EE27">
            <v>53454.220000000008</v>
          </cell>
          <cell r="EF27">
            <v>60125.921000000002</v>
          </cell>
          <cell r="EG27">
            <v>44509.254000000008</v>
          </cell>
          <cell r="EH27">
            <v>47329.518000000004</v>
          </cell>
          <cell r="EI27">
            <v>48251.845000000001</v>
          </cell>
          <cell r="EJ27">
            <v>35343.008999999998</v>
          </cell>
          <cell r="EK27">
            <v>32081.281000000003</v>
          </cell>
          <cell r="EL27">
            <v>44574.024000000005</v>
          </cell>
          <cell r="EM27">
            <v>48904.124000000003</v>
          </cell>
          <cell r="EN27">
            <v>56190.934999999998</v>
          </cell>
          <cell r="EO27">
            <v>48149.744000000006</v>
          </cell>
          <cell r="EP27">
            <v>47731.98</v>
          </cell>
          <cell r="EQ27">
            <v>48492.094000000005</v>
          </cell>
          <cell r="ER27">
            <v>47445.433000000005</v>
          </cell>
          <cell r="ES27">
            <v>34727.578000000001</v>
          </cell>
          <cell r="ET27">
            <v>39213.617000000006</v>
          </cell>
          <cell r="EU27">
            <v>37634.424999999996</v>
          </cell>
          <cell r="EV27">
            <v>35415.968000000001</v>
          </cell>
          <cell r="EW27">
            <v>31944.078000000001</v>
          </cell>
          <cell r="EX27">
            <v>36687.485000000008</v>
          </cell>
          <cell r="EY27">
            <v>41231.205000000002</v>
          </cell>
          <cell r="EZ27">
            <v>47684.165999999997</v>
          </cell>
          <cell r="FA27">
            <v>31785.333000000006</v>
          </cell>
          <cell r="FB27">
            <v>41279.645000000011</v>
          </cell>
          <cell r="FC27">
            <v>54026.811000000002</v>
          </cell>
          <cell r="FD27">
            <v>51406.494999999995</v>
          </cell>
          <cell r="FE27">
            <v>41778.387999999999</v>
          </cell>
          <cell r="FF27">
            <v>43595.651000000005</v>
          </cell>
          <cell r="FG27">
            <v>44050.543000000005</v>
          </cell>
          <cell r="FH27">
            <v>41247.503000000012</v>
          </cell>
          <cell r="FI27">
            <v>47574.803000000007</v>
          </cell>
          <cell r="FJ27">
            <v>56987.525000000001</v>
          </cell>
          <cell r="FK27">
            <v>56479.932000000001</v>
          </cell>
          <cell r="FL27">
            <v>59641.706000000013</v>
          </cell>
          <cell r="FM27">
            <v>47525.122000000003</v>
          </cell>
          <cell r="FN27">
            <v>49901.270000000004</v>
          </cell>
          <cell r="FO27">
            <v>53398.325000000004</v>
          </cell>
          <cell r="FP27">
            <v>50283.426999999996</v>
          </cell>
          <cell r="FQ27">
            <v>55289.784</v>
          </cell>
          <cell r="FR27">
            <v>47557.646999999997</v>
          </cell>
          <cell r="FS27">
            <v>44685.133000000002</v>
          </cell>
          <cell r="FT27">
            <v>42032.862999999998</v>
          </cell>
          <cell r="FU27">
            <v>41257.635999999999</v>
          </cell>
          <cell r="FV27">
            <v>43489.286000000007</v>
          </cell>
          <cell r="FW27">
            <v>51324.968000000001</v>
          </cell>
          <cell r="FX27">
            <v>51437.63</v>
          </cell>
          <cell r="FY27">
            <v>42040.423000000003</v>
          </cell>
          <cell r="FZ27">
            <v>3641.7580000000003</v>
          </cell>
          <cell r="GA27">
            <v>4726.8710000000001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18" refreshError="1">
        <row r="1">
          <cell r="B1">
            <v>86.300000000000011</v>
          </cell>
          <cell r="C1">
            <v>21.6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0.1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21.12</v>
          </cell>
          <cell r="CO1">
            <v>0</v>
          </cell>
          <cell r="CP1">
            <v>21.120000000000005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42.6</v>
          </cell>
          <cell r="C2">
            <v>43</v>
          </cell>
          <cell r="D2">
            <v>21.5</v>
          </cell>
          <cell r="E2">
            <v>109.5</v>
          </cell>
          <cell r="F2">
            <v>0</v>
          </cell>
          <cell r="G2">
            <v>0</v>
          </cell>
          <cell r="H2">
            <v>0</v>
          </cell>
          <cell r="I2">
            <v>21.1</v>
          </cell>
          <cell r="J2">
            <v>42.2</v>
          </cell>
          <cell r="K2">
            <v>63.7</v>
          </cell>
          <cell r="L2">
            <v>105.80000000000001</v>
          </cell>
          <cell r="M2">
            <v>21.1</v>
          </cell>
          <cell r="N2">
            <v>20.200000000000003</v>
          </cell>
          <cell r="O2">
            <v>0</v>
          </cell>
          <cell r="P2">
            <v>22.3</v>
          </cell>
          <cell r="Q2">
            <v>0</v>
          </cell>
          <cell r="R2">
            <v>0</v>
          </cell>
          <cell r="S2">
            <v>0</v>
          </cell>
          <cell r="T2">
            <v>2199.9</v>
          </cell>
          <cell r="U2">
            <v>0</v>
          </cell>
          <cell r="V2">
            <v>21.5</v>
          </cell>
          <cell r="W2">
            <v>0</v>
          </cell>
          <cell r="X2">
            <v>21.5</v>
          </cell>
          <cell r="Y2">
            <v>60.899999999999864</v>
          </cell>
          <cell r="Z2">
            <v>21.5</v>
          </cell>
          <cell r="AA2">
            <v>21.5</v>
          </cell>
          <cell r="AB2">
            <v>21.5</v>
          </cell>
          <cell r="AC2">
            <v>0</v>
          </cell>
          <cell r="AD2">
            <v>0</v>
          </cell>
          <cell r="AE2">
            <v>0</v>
          </cell>
          <cell r="AF2">
            <v>44.5</v>
          </cell>
          <cell r="AG2">
            <v>0</v>
          </cell>
          <cell r="AH2">
            <v>21.5</v>
          </cell>
          <cell r="AI2">
            <v>0</v>
          </cell>
          <cell r="AJ2">
            <v>42.900000000000006</v>
          </cell>
          <cell r="AK2">
            <v>22.1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22.5</v>
          </cell>
          <cell r="AU2">
            <v>0</v>
          </cell>
          <cell r="AV2">
            <v>46.100000000000023</v>
          </cell>
          <cell r="AW2">
            <v>0</v>
          </cell>
          <cell r="AX2">
            <v>44.5</v>
          </cell>
          <cell r="AY2">
            <v>22.300000000000011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21.5</v>
          </cell>
          <cell r="BE2">
            <v>0</v>
          </cell>
          <cell r="BF2">
            <v>43.599999999999994</v>
          </cell>
          <cell r="BG2">
            <v>22.099999999999966</v>
          </cell>
          <cell r="BH2">
            <v>6093.2</v>
          </cell>
          <cell r="BI2">
            <v>6012.5</v>
          </cell>
          <cell r="BJ2">
            <v>0</v>
          </cell>
          <cell r="BK2">
            <v>22.699999999999989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7186.8</v>
          </cell>
          <cell r="BV2">
            <v>3598.9000000000005</v>
          </cell>
          <cell r="BW2">
            <v>3729.3999999999996</v>
          </cell>
          <cell r="BX2">
            <v>3855.9</v>
          </cell>
          <cell r="BY2">
            <v>11738.6</v>
          </cell>
          <cell r="BZ2">
            <v>7221.4000000000015</v>
          </cell>
          <cell r="CA2">
            <v>3637.8999999999996</v>
          </cell>
          <cell r="CB2">
            <v>16920.8</v>
          </cell>
          <cell r="CC2">
            <v>19834.599999999999</v>
          </cell>
          <cell r="CD2">
            <v>16397.900000000001</v>
          </cell>
          <cell r="CE2">
            <v>3528</v>
          </cell>
          <cell r="CF2">
            <v>0</v>
          </cell>
          <cell r="CG2">
            <v>3630.4000000000015</v>
          </cell>
          <cell r="CH2">
            <v>3777.1000000000004</v>
          </cell>
          <cell r="CI2">
            <v>7525.7999999999993</v>
          </cell>
          <cell r="CJ2">
            <v>9280.7000000000007</v>
          </cell>
          <cell r="CK2">
            <v>25.5</v>
          </cell>
          <cell r="CL2">
            <v>156.5</v>
          </cell>
          <cell r="CM2">
            <v>86.600000000000364</v>
          </cell>
          <cell r="CN2">
            <v>106.60000000000218</v>
          </cell>
          <cell r="CO2">
            <v>63.399999999994179</v>
          </cell>
          <cell r="CP2">
            <v>4444.7000000000007</v>
          </cell>
          <cell r="CQ2">
            <v>14867.800000000001</v>
          </cell>
          <cell r="CR2">
            <v>3613.2000000000007</v>
          </cell>
          <cell r="CS2">
            <v>7683.4000000000005</v>
          </cell>
          <cell r="CT2">
            <v>0</v>
          </cell>
          <cell r="CU2">
            <v>19.199999999999818</v>
          </cell>
          <cell r="CV2">
            <v>0</v>
          </cell>
          <cell r="CW2">
            <v>3994.1000000000004</v>
          </cell>
          <cell r="CX2">
            <v>11316.400000000001</v>
          </cell>
          <cell r="CY2">
            <v>7497.3000000000011</v>
          </cell>
          <cell r="CZ2">
            <v>7569.2000000000007</v>
          </cell>
          <cell r="DA2">
            <v>0</v>
          </cell>
          <cell r="DB2">
            <v>3648.9000000000015</v>
          </cell>
          <cell r="DC2">
            <v>18256.5</v>
          </cell>
          <cell r="DD2">
            <v>0</v>
          </cell>
          <cell r="DE2">
            <v>3632.7000000000007</v>
          </cell>
          <cell r="DF2">
            <v>6641</v>
          </cell>
          <cell r="DG2">
            <v>11233.500000000002</v>
          </cell>
          <cell r="DH2">
            <v>7728.4</v>
          </cell>
          <cell r="DI2">
            <v>0</v>
          </cell>
          <cell r="DJ2">
            <v>3420.7000000000007</v>
          </cell>
          <cell r="DK2">
            <v>10</v>
          </cell>
          <cell r="DL2">
            <v>12881.000000000002</v>
          </cell>
          <cell r="DM2">
            <v>12865.300000000001</v>
          </cell>
          <cell r="DN2">
            <v>7871.8999999999978</v>
          </cell>
          <cell r="DO2">
            <v>11956.800000000003</v>
          </cell>
          <cell r="DP2">
            <v>3784.6000000000004</v>
          </cell>
          <cell r="DQ2">
            <v>3837</v>
          </cell>
          <cell r="DR2">
            <v>0</v>
          </cell>
          <cell r="DS2">
            <v>4013.4600000000009</v>
          </cell>
          <cell r="DT2">
            <v>3837.268</v>
          </cell>
          <cell r="DU2">
            <v>13424.377000000002</v>
          </cell>
          <cell r="DV2">
            <v>5513.5140000000029</v>
          </cell>
          <cell r="DW2">
            <v>5597.0430000000015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15.495999999999185</v>
          </cell>
          <cell r="EF2">
            <v>361.92700000000332</v>
          </cell>
          <cell r="EG2">
            <v>468.63499999999476</v>
          </cell>
          <cell r="EH2">
            <v>162.11999999999534</v>
          </cell>
          <cell r="EI2">
            <v>288.84000000000015</v>
          </cell>
          <cell r="EJ2">
            <v>85.19999999999709</v>
          </cell>
          <cell r="EK2">
            <v>0</v>
          </cell>
          <cell r="EL2">
            <v>381.84000000000378</v>
          </cell>
          <cell r="EM2">
            <v>796.59000000000378</v>
          </cell>
          <cell r="EN2">
            <v>2350.91</v>
          </cell>
          <cell r="EO2">
            <v>2146.5999999999985</v>
          </cell>
          <cell r="EP2">
            <v>1049.0519999999997</v>
          </cell>
          <cell r="EQ2">
            <v>1456.6110000000008</v>
          </cell>
          <cell r="ER2">
            <v>1647.3760000000038</v>
          </cell>
          <cell r="ES2">
            <v>992.47799999999916</v>
          </cell>
          <cell r="ET2">
            <v>851.71699999999691</v>
          </cell>
          <cell r="EU2">
            <v>99.840000000003783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3.7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20.199999999999989</v>
          </cell>
          <cell r="CV3">
            <v>0</v>
          </cell>
          <cell r="CW3">
            <v>0</v>
          </cell>
          <cell r="CX3">
            <v>0</v>
          </cell>
          <cell r="CY3">
            <v>20</v>
          </cell>
          <cell r="CZ3">
            <v>20.200000000000017</v>
          </cell>
          <cell r="DA3">
            <v>0</v>
          </cell>
          <cell r="DB3">
            <v>20.199999999999989</v>
          </cell>
          <cell r="DC3">
            <v>0</v>
          </cell>
          <cell r="DD3">
            <v>0</v>
          </cell>
          <cell r="DE3">
            <v>0</v>
          </cell>
          <cell r="DF3">
            <v>20.100000000000009</v>
          </cell>
          <cell r="DG3">
            <v>0.30000000000001137</v>
          </cell>
          <cell r="DH3">
            <v>20.200000000000003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48.2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23.1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24.599999999999994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26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20.8</v>
          </cell>
          <cell r="K6">
            <v>0</v>
          </cell>
          <cell r="L6">
            <v>21</v>
          </cell>
          <cell r="M6">
            <v>0</v>
          </cell>
          <cell r="N6">
            <v>0</v>
          </cell>
          <cell r="O6">
            <v>20.800000000000004</v>
          </cell>
          <cell r="P6">
            <v>21.100000000000009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131.19999999999999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20.700000000000003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21.599999999999994</v>
          </cell>
          <cell r="AI6">
            <v>21.600000000000023</v>
          </cell>
          <cell r="AJ6">
            <v>21.600000000000023</v>
          </cell>
          <cell r="AK6">
            <v>21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45.599999999999994</v>
          </cell>
          <cell r="AR6">
            <v>0</v>
          </cell>
          <cell r="AS6">
            <v>89.4</v>
          </cell>
          <cell r="AT6">
            <v>87.4</v>
          </cell>
          <cell r="AU6">
            <v>43.699999999999989</v>
          </cell>
          <cell r="AV6">
            <v>84.5</v>
          </cell>
          <cell r="AW6">
            <v>87.4</v>
          </cell>
          <cell r="AX6">
            <v>43.900000000000006</v>
          </cell>
          <cell r="AY6">
            <v>130.6</v>
          </cell>
          <cell r="AZ6">
            <v>0</v>
          </cell>
          <cell r="BA6">
            <v>21</v>
          </cell>
          <cell r="BB6">
            <v>85.7</v>
          </cell>
          <cell r="BC6">
            <v>87.4</v>
          </cell>
          <cell r="BD6">
            <v>85.5</v>
          </cell>
          <cell r="BE6">
            <v>21</v>
          </cell>
          <cell r="BF6">
            <v>108.39999999999998</v>
          </cell>
          <cell r="BG6">
            <v>150.79999999999998</v>
          </cell>
          <cell r="BH6">
            <v>42</v>
          </cell>
          <cell r="BI6">
            <v>22.099999999999994</v>
          </cell>
          <cell r="BJ6">
            <v>44.2</v>
          </cell>
          <cell r="BK6">
            <v>0</v>
          </cell>
          <cell r="BL6">
            <v>43.999999999999986</v>
          </cell>
          <cell r="BM6">
            <v>44.199999999999989</v>
          </cell>
          <cell r="BN6">
            <v>0</v>
          </cell>
          <cell r="BO6">
            <v>44.199999999999989</v>
          </cell>
          <cell r="BP6">
            <v>22.100000000000023</v>
          </cell>
          <cell r="BQ6">
            <v>44.199999999999989</v>
          </cell>
          <cell r="BR6">
            <v>88.3</v>
          </cell>
          <cell r="BS6">
            <v>20.999999999999986</v>
          </cell>
          <cell r="BT6">
            <v>0</v>
          </cell>
          <cell r="BU6">
            <v>22.100000000000009</v>
          </cell>
          <cell r="BV6">
            <v>0</v>
          </cell>
          <cell r="BW6">
            <v>0</v>
          </cell>
          <cell r="BX6">
            <v>22.100000000000023</v>
          </cell>
          <cell r="BY6">
            <v>0</v>
          </cell>
          <cell r="BZ6">
            <v>2.8999999999999773</v>
          </cell>
          <cell r="CA6">
            <v>41.300000000000011</v>
          </cell>
          <cell r="CB6">
            <v>132.49999999999997</v>
          </cell>
          <cell r="CC6">
            <v>110.40000000000003</v>
          </cell>
          <cell r="CD6">
            <v>44.2</v>
          </cell>
          <cell r="CE6">
            <v>43.199999999999989</v>
          </cell>
          <cell r="CF6">
            <v>22.099999999999994</v>
          </cell>
          <cell r="CG6">
            <v>44.20000000000001</v>
          </cell>
          <cell r="CH6">
            <v>0</v>
          </cell>
          <cell r="CI6">
            <v>109.9</v>
          </cell>
          <cell r="CJ6">
            <v>22.199999999999989</v>
          </cell>
          <cell r="CK6">
            <v>44.199999999999989</v>
          </cell>
          <cell r="CL6">
            <v>44.2</v>
          </cell>
          <cell r="CM6">
            <v>22.099999999999994</v>
          </cell>
          <cell r="CN6">
            <v>66.2</v>
          </cell>
          <cell r="CO6">
            <v>44.100000000000009</v>
          </cell>
          <cell r="CP6">
            <v>66.199999999999989</v>
          </cell>
          <cell r="CQ6">
            <v>44.199999999999989</v>
          </cell>
          <cell r="CR6">
            <v>66.299999999999983</v>
          </cell>
          <cell r="CS6">
            <v>22.099999999999994</v>
          </cell>
          <cell r="CT6">
            <v>22.1</v>
          </cell>
          <cell r="CU6">
            <v>22.100000000000009</v>
          </cell>
          <cell r="CV6">
            <v>0</v>
          </cell>
          <cell r="CW6">
            <v>21.100000000000009</v>
          </cell>
          <cell r="CX6">
            <v>0</v>
          </cell>
          <cell r="CY6">
            <v>22.099999999999994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21.099999999999994</v>
          </cell>
          <cell r="DI6">
            <v>0</v>
          </cell>
          <cell r="DJ6">
            <v>44.099999999999994</v>
          </cell>
          <cell r="DK6">
            <v>0</v>
          </cell>
          <cell r="DL6">
            <v>0</v>
          </cell>
          <cell r="DM6">
            <v>0</v>
          </cell>
          <cell r="DN6">
            <v>22.100000000000023</v>
          </cell>
          <cell r="DO6">
            <v>1</v>
          </cell>
          <cell r="DP6">
            <v>0</v>
          </cell>
          <cell r="DQ6">
            <v>1</v>
          </cell>
          <cell r="DR6">
            <v>42.240000000000009</v>
          </cell>
          <cell r="DS6">
            <v>168.96</v>
          </cell>
          <cell r="DT6">
            <v>126.72000000000003</v>
          </cell>
          <cell r="DU6">
            <v>42.240000000000009</v>
          </cell>
          <cell r="DV6">
            <v>21.119999999999948</v>
          </cell>
          <cell r="DW6">
            <v>105.60000000000002</v>
          </cell>
          <cell r="DX6">
            <v>107.51999999999998</v>
          </cell>
          <cell r="DY6">
            <v>63.360000000000014</v>
          </cell>
          <cell r="DZ6">
            <v>105.59999999999997</v>
          </cell>
          <cell r="EA6">
            <v>21.120000000000005</v>
          </cell>
          <cell r="EB6">
            <v>63.359999999999985</v>
          </cell>
          <cell r="EC6">
            <v>85.440000000000026</v>
          </cell>
          <cell r="ED6">
            <v>0</v>
          </cell>
          <cell r="EE6">
            <v>42.119999999999948</v>
          </cell>
          <cell r="EF6">
            <v>21.192999999999984</v>
          </cell>
          <cell r="EG6">
            <v>0</v>
          </cell>
          <cell r="EH6">
            <v>84.480000000000018</v>
          </cell>
          <cell r="EI6">
            <v>211.20000000000005</v>
          </cell>
          <cell r="EJ6">
            <v>21.120000000000005</v>
          </cell>
          <cell r="EK6">
            <v>126.71999999999997</v>
          </cell>
          <cell r="EL6">
            <v>126.72000000000003</v>
          </cell>
          <cell r="EM6">
            <v>82.076000000000022</v>
          </cell>
          <cell r="EN6">
            <v>42.240000000000009</v>
          </cell>
          <cell r="EO6">
            <v>84.70999999999998</v>
          </cell>
          <cell r="EP6">
            <v>0</v>
          </cell>
          <cell r="EQ6">
            <v>21.350000000000023</v>
          </cell>
          <cell r="ER6">
            <v>14.399999999999991</v>
          </cell>
          <cell r="ES6">
            <v>0</v>
          </cell>
          <cell r="ET6">
            <v>0</v>
          </cell>
          <cell r="EU6">
            <v>126.72000000000003</v>
          </cell>
          <cell r="EV6">
            <v>21.120000000000005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838.09999999999854</v>
          </cell>
          <cell r="C7">
            <v>535</v>
          </cell>
          <cell r="D7">
            <v>974.5</v>
          </cell>
          <cell r="E7">
            <v>570.80000000000018</v>
          </cell>
          <cell r="F7">
            <v>927.5</v>
          </cell>
          <cell r="G7">
            <v>1812.6000000000004</v>
          </cell>
          <cell r="H7">
            <v>1202.0999999999995</v>
          </cell>
          <cell r="I7">
            <v>464.30000000000109</v>
          </cell>
          <cell r="J7">
            <v>924.90000000000146</v>
          </cell>
          <cell r="K7">
            <v>1152.6000000000022</v>
          </cell>
          <cell r="L7">
            <v>1936.1000000000022</v>
          </cell>
          <cell r="M7">
            <v>1866.2000000000007</v>
          </cell>
          <cell r="N7">
            <v>983.80000000000018</v>
          </cell>
          <cell r="O7">
            <v>1555.1000000000022</v>
          </cell>
          <cell r="P7">
            <v>1516.8000000000002</v>
          </cell>
          <cell r="Q7">
            <v>2790.2000000000007</v>
          </cell>
          <cell r="R7">
            <v>3065.8000000000029</v>
          </cell>
          <cell r="S7">
            <v>1829.7000000000007</v>
          </cell>
          <cell r="T7">
            <v>1673.9000000000015</v>
          </cell>
          <cell r="U7">
            <v>2013.8999999999996</v>
          </cell>
          <cell r="V7">
            <v>2411.6000000000004</v>
          </cell>
          <cell r="W7">
            <v>2699.5</v>
          </cell>
          <cell r="X7">
            <v>1862</v>
          </cell>
          <cell r="Y7">
            <v>3449.1000000000022</v>
          </cell>
          <cell r="Z7">
            <v>1636.7999999999993</v>
          </cell>
          <cell r="AA7">
            <v>2967.0999999999985</v>
          </cell>
          <cell r="AB7">
            <v>1340.6000000000022</v>
          </cell>
          <cell r="AC7">
            <v>1875.2000000000007</v>
          </cell>
          <cell r="AD7">
            <v>1534.5</v>
          </cell>
          <cell r="AE7">
            <v>1799</v>
          </cell>
          <cell r="AF7">
            <v>313.59999999999854</v>
          </cell>
          <cell r="AG7">
            <v>489.19999999999709</v>
          </cell>
          <cell r="AH7">
            <v>476</v>
          </cell>
          <cell r="AI7">
            <v>2660.9000000000015</v>
          </cell>
          <cell r="AJ7">
            <v>2329.0999999999985</v>
          </cell>
          <cell r="AK7">
            <v>3774.8999999999978</v>
          </cell>
          <cell r="AL7">
            <v>1423.9000000000015</v>
          </cell>
          <cell r="AM7">
            <v>1436.7999999999993</v>
          </cell>
          <cell r="AN7">
            <v>1421.5</v>
          </cell>
          <cell r="AO7">
            <v>3743.7999999999993</v>
          </cell>
          <cell r="AP7">
            <v>1440.3000000000029</v>
          </cell>
          <cell r="AQ7">
            <v>1738.8999999999978</v>
          </cell>
          <cell r="AR7">
            <v>1053.3000000000029</v>
          </cell>
          <cell r="AS7">
            <v>1018.7000000000044</v>
          </cell>
          <cell r="AT7">
            <v>2535.3999999999978</v>
          </cell>
          <cell r="AU7">
            <v>2825.1000000000058</v>
          </cell>
          <cell r="AV7">
            <v>2590.1999999999971</v>
          </cell>
          <cell r="AW7">
            <v>1580.7000000000007</v>
          </cell>
          <cell r="AX7">
            <v>1268.8999999999978</v>
          </cell>
          <cell r="AY7">
            <v>1203.9000000000015</v>
          </cell>
          <cell r="AZ7">
            <v>2032.5999999999985</v>
          </cell>
          <cell r="BA7">
            <v>1323</v>
          </cell>
          <cell r="BB7">
            <v>617.09999999999854</v>
          </cell>
          <cell r="BC7">
            <v>2268.5</v>
          </cell>
          <cell r="BD7">
            <v>3325.5999999999985</v>
          </cell>
          <cell r="BE7">
            <v>3574.7999999999956</v>
          </cell>
          <cell r="BF7">
            <v>4489.8999999999978</v>
          </cell>
          <cell r="BG7">
            <v>4779.9000000000015</v>
          </cell>
          <cell r="BH7">
            <v>3315.7999999999993</v>
          </cell>
          <cell r="BI7">
            <v>4303.9000000000015</v>
          </cell>
          <cell r="BJ7">
            <v>2999.4000000000015</v>
          </cell>
          <cell r="BK7">
            <v>3695.3999999999996</v>
          </cell>
          <cell r="BL7">
            <v>2196.9000000000015</v>
          </cell>
          <cell r="BM7">
            <v>1071.7999999999956</v>
          </cell>
          <cell r="BN7">
            <v>1604.2999999999993</v>
          </cell>
          <cell r="BO7">
            <v>4032.0000000000036</v>
          </cell>
          <cell r="BP7">
            <v>3866.3999999999978</v>
          </cell>
          <cell r="BQ7">
            <v>3788.4000000000015</v>
          </cell>
          <cell r="BR7">
            <v>4219.2999999999993</v>
          </cell>
          <cell r="BS7">
            <v>4405.1000000000058</v>
          </cell>
          <cell r="BT7">
            <v>7467.2999999999993</v>
          </cell>
          <cell r="BU7">
            <v>4864.4000000000015</v>
          </cell>
          <cell r="BV7">
            <v>4300.8999999999942</v>
          </cell>
          <cell r="BW7">
            <v>2001.7999999999993</v>
          </cell>
          <cell r="BX7">
            <v>1274.2000000000007</v>
          </cell>
          <cell r="BY7">
            <v>59.199999999998909</v>
          </cell>
          <cell r="BZ7">
            <v>529.90000000000146</v>
          </cell>
          <cell r="CA7">
            <v>2533.4000000000015</v>
          </cell>
          <cell r="CB7">
            <v>3121.7000000000007</v>
          </cell>
          <cell r="CC7">
            <v>3772.7</v>
          </cell>
          <cell r="CD7">
            <v>8301.0999999999985</v>
          </cell>
          <cell r="CE7">
            <v>4659.2000000000007</v>
          </cell>
          <cell r="CF7">
            <v>5645.9000000000015</v>
          </cell>
          <cell r="CG7">
            <v>6442.3999999999978</v>
          </cell>
          <cell r="CH7">
            <v>4736.9000000000015</v>
          </cell>
          <cell r="CI7">
            <v>4366.8000000000029</v>
          </cell>
          <cell r="CJ7">
            <v>3802.0999999999985</v>
          </cell>
          <cell r="CK7">
            <v>1882.5</v>
          </cell>
          <cell r="CL7">
            <v>2013</v>
          </cell>
          <cell r="CM7">
            <v>2997.2999999999993</v>
          </cell>
          <cell r="CN7">
            <v>6332.2000000000044</v>
          </cell>
          <cell r="CO7">
            <v>3919.9000000000015</v>
          </cell>
          <cell r="CP7">
            <v>6067.0999999999985</v>
          </cell>
          <cell r="CQ7">
            <v>5605.5999999999985</v>
          </cell>
          <cell r="CR7">
            <v>3538.0000000000036</v>
          </cell>
          <cell r="CS7">
            <v>2721.2000000000007</v>
          </cell>
          <cell r="CT7">
            <v>2930</v>
          </cell>
          <cell r="CU7">
            <v>3916</v>
          </cell>
          <cell r="CV7">
            <v>3906.5</v>
          </cell>
          <cell r="CW7">
            <v>9055.7999999999993</v>
          </cell>
          <cell r="CX7">
            <v>4579.2000000000007</v>
          </cell>
          <cell r="CY7">
            <v>8373.2000000000044</v>
          </cell>
          <cell r="CZ7">
            <v>6911.0999999999985</v>
          </cell>
          <cell r="DA7">
            <v>7954</v>
          </cell>
          <cell r="DB7">
            <v>5573</v>
          </cell>
          <cell r="DC7">
            <v>6518.4000000000015</v>
          </cell>
          <cell r="DD7">
            <v>13210.400000000001</v>
          </cell>
          <cell r="DE7">
            <v>7967.0999999999985</v>
          </cell>
          <cell r="DF7">
            <v>9109.2999999999956</v>
          </cell>
          <cell r="DG7">
            <v>5243</v>
          </cell>
          <cell r="DH7">
            <v>2711.9000000000015</v>
          </cell>
          <cell r="DI7">
            <v>2225.5</v>
          </cell>
          <cell r="DJ7">
            <v>3717.5</v>
          </cell>
          <cell r="DK7">
            <v>6383.0000000000036</v>
          </cell>
          <cell r="DL7">
            <v>7175.2999999999956</v>
          </cell>
          <cell r="DM7">
            <v>7946.4000000000015</v>
          </cell>
          <cell r="DN7">
            <v>6037</v>
          </cell>
          <cell r="DO7">
            <v>6892.4000000000015</v>
          </cell>
          <cell r="DP7">
            <v>8920.1000000000058</v>
          </cell>
          <cell r="DQ7">
            <v>2944.9000000000015</v>
          </cell>
          <cell r="DR7">
            <v>1851.7109999999957</v>
          </cell>
          <cell r="DS7">
            <v>2623.7970000000059</v>
          </cell>
          <cell r="DT7">
            <v>398.04599999999846</v>
          </cell>
          <cell r="DU7">
            <v>975.0360000000037</v>
          </cell>
          <cell r="DV7">
            <v>2135.0080000000053</v>
          </cell>
          <cell r="DW7">
            <v>7732.9539999999979</v>
          </cell>
          <cell r="DX7">
            <v>9462.010000000002</v>
          </cell>
          <cell r="DY7">
            <v>9232.8260000000028</v>
          </cell>
          <cell r="DZ7">
            <v>6305.0000000000036</v>
          </cell>
          <cell r="EA7">
            <v>8064.4180000000051</v>
          </cell>
          <cell r="EB7">
            <v>3618.9199999999983</v>
          </cell>
          <cell r="EC7">
            <v>3185.1290000000081</v>
          </cell>
          <cell r="ED7">
            <v>2781.6030000000028</v>
          </cell>
          <cell r="EE7">
            <v>4411.5380000000005</v>
          </cell>
          <cell r="EF7">
            <v>3258.2169999999969</v>
          </cell>
          <cell r="EG7">
            <v>3660.1000000000058</v>
          </cell>
          <cell r="EH7">
            <v>4507.7750000000015</v>
          </cell>
          <cell r="EI7">
            <v>3510.7799999999988</v>
          </cell>
          <cell r="EJ7">
            <v>4652.1110000000026</v>
          </cell>
          <cell r="EK7">
            <v>3496.1329999999998</v>
          </cell>
          <cell r="EL7">
            <v>5794.1119999999992</v>
          </cell>
          <cell r="EM7">
            <v>6017.7279999999992</v>
          </cell>
          <cell r="EN7">
            <v>10240.745999999999</v>
          </cell>
          <cell r="EO7">
            <v>1748.2520000000004</v>
          </cell>
          <cell r="EP7">
            <v>5027.7139999999963</v>
          </cell>
          <cell r="EQ7">
            <v>1969.0820000000022</v>
          </cell>
          <cell r="ER7">
            <v>9053.0640000000058</v>
          </cell>
          <cell r="ES7">
            <v>1838.4000000000015</v>
          </cell>
          <cell r="ET7">
            <v>1053.1200000000026</v>
          </cell>
          <cell r="EU7">
            <v>903.36000000000058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60.5</v>
          </cell>
          <cell r="D8">
            <v>20</v>
          </cell>
          <cell r="E8">
            <v>40.199999999999932</v>
          </cell>
          <cell r="F8">
            <v>0</v>
          </cell>
          <cell r="G8">
            <v>3.4000000000000004</v>
          </cell>
          <cell r="H8">
            <v>60.6</v>
          </cell>
          <cell r="I8">
            <v>0</v>
          </cell>
          <cell r="J8">
            <v>40.399999999999977</v>
          </cell>
          <cell r="K8">
            <v>0</v>
          </cell>
          <cell r="L8">
            <v>21.099999999999994</v>
          </cell>
          <cell r="M8">
            <v>20.099999999999994</v>
          </cell>
          <cell r="N8">
            <v>0</v>
          </cell>
          <cell r="O8">
            <v>0</v>
          </cell>
          <cell r="P8">
            <v>0</v>
          </cell>
          <cell r="Q8">
            <v>62.400000000000006</v>
          </cell>
          <cell r="R8">
            <v>38.400000000000006</v>
          </cell>
          <cell r="S8">
            <v>19.200000000000003</v>
          </cell>
          <cell r="T8">
            <v>0</v>
          </cell>
          <cell r="U8">
            <v>19.199999999999989</v>
          </cell>
          <cell r="V8">
            <v>0</v>
          </cell>
          <cell r="W8">
            <v>0</v>
          </cell>
          <cell r="X8">
            <v>0</v>
          </cell>
          <cell r="Y8">
            <v>226.5</v>
          </cell>
          <cell r="Z8">
            <v>524.70000000000005</v>
          </cell>
          <cell r="AA8">
            <v>426.80000000000007</v>
          </cell>
          <cell r="AB8">
            <v>1328.5000000000002</v>
          </cell>
          <cell r="AC8">
            <v>1368.8999999999999</v>
          </cell>
          <cell r="AD8">
            <v>1777.0000000000002</v>
          </cell>
          <cell r="AE8">
            <v>1550.7</v>
          </cell>
          <cell r="AF8">
            <v>1545.9</v>
          </cell>
          <cell r="AG8">
            <v>926.09999999999991</v>
          </cell>
          <cell r="AH8">
            <v>371.4</v>
          </cell>
          <cell r="AI8">
            <v>859.60000000000014</v>
          </cell>
          <cell r="AJ8">
            <v>532.90000000000009</v>
          </cell>
          <cell r="AK8">
            <v>356.5</v>
          </cell>
          <cell r="AL8">
            <v>674.2</v>
          </cell>
          <cell r="AM8">
            <v>626.20000000000005</v>
          </cell>
          <cell r="AN8">
            <v>430.20000000000005</v>
          </cell>
          <cell r="AO8">
            <v>401.90000000000003</v>
          </cell>
          <cell r="AP8">
            <v>393.20000000000005</v>
          </cell>
          <cell r="AQ8">
            <v>264</v>
          </cell>
          <cell r="AR8">
            <v>483.39999999999986</v>
          </cell>
          <cell r="AS8">
            <v>261.90000000000009</v>
          </cell>
          <cell r="AT8">
            <v>263.80000000000007</v>
          </cell>
          <cell r="AU8">
            <v>593.4</v>
          </cell>
          <cell r="AV8">
            <v>508.50000000000006</v>
          </cell>
          <cell r="AW8">
            <v>614.9</v>
          </cell>
          <cell r="AX8">
            <v>330.79999999999995</v>
          </cell>
          <cell r="AY8">
            <v>348.5</v>
          </cell>
          <cell r="AZ8">
            <v>415.40000000000009</v>
          </cell>
          <cell r="BA8">
            <v>354.20000000000005</v>
          </cell>
          <cell r="BB8">
            <v>497.30000000000007</v>
          </cell>
          <cell r="BC8">
            <v>237.99999999999994</v>
          </cell>
          <cell r="BD8">
            <v>458.10000000000014</v>
          </cell>
          <cell r="BE8">
            <v>577.5</v>
          </cell>
          <cell r="BF8">
            <v>572.60000000000014</v>
          </cell>
          <cell r="BG8">
            <v>548.30000000000018</v>
          </cell>
          <cell r="BH8">
            <v>487.69999999999993</v>
          </cell>
          <cell r="BI8">
            <v>641.70000000000005</v>
          </cell>
          <cell r="BJ8">
            <v>221.7</v>
          </cell>
          <cell r="BK8">
            <v>355.80000000000007</v>
          </cell>
          <cell r="BL8">
            <v>375.80000000000007</v>
          </cell>
          <cell r="BM8">
            <v>452.20000000000005</v>
          </cell>
          <cell r="BN8">
            <v>489.69999999999993</v>
          </cell>
          <cell r="BO8">
            <v>562.60000000000014</v>
          </cell>
          <cell r="BP8">
            <v>2030.3</v>
          </cell>
          <cell r="BQ8">
            <v>477.30000000000018</v>
          </cell>
          <cell r="BR8">
            <v>675.60000000000014</v>
          </cell>
          <cell r="BS8">
            <v>588.5</v>
          </cell>
          <cell r="BT8">
            <v>383.49999999999989</v>
          </cell>
          <cell r="BU8">
            <v>195.80000000000018</v>
          </cell>
          <cell r="BV8">
            <v>238.10000000000002</v>
          </cell>
          <cell r="BW8">
            <v>360.90000000000009</v>
          </cell>
          <cell r="BX8">
            <v>422.00000000000006</v>
          </cell>
          <cell r="BY8">
            <v>668.8</v>
          </cell>
          <cell r="BZ8">
            <v>322.7</v>
          </cell>
          <cell r="CA8">
            <v>265.19999999999993</v>
          </cell>
          <cell r="CB8">
            <v>369.80000000000007</v>
          </cell>
          <cell r="CC8">
            <v>520.20000000000005</v>
          </cell>
          <cell r="CD8">
            <v>486.30000000000018</v>
          </cell>
          <cell r="CE8">
            <v>752.40000000000009</v>
          </cell>
          <cell r="CF8">
            <v>616.69999999999993</v>
          </cell>
          <cell r="CG8">
            <v>902</v>
          </cell>
          <cell r="CH8">
            <v>1101.0999999999999</v>
          </cell>
          <cell r="CI8">
            <v>1055.4000000000001</v>
          </cell>
          <cell r="CJ8">
            <v>912.40000000000009</v>
          </cell>
          <cell r="CK8">
            <v>140.19999999999993</v>
          </cell>
          <cell r="CL8">
            <v>20.199999999999932</v>
          </cell>
          <cell r="CM8">
            <v>103.60000000000002</v>
          </cell>
          <cell r="CN8">
            <v>140.20000000000005</v>
          </cell>
          <cell r="CO8">
            <v>323.20000000000005</v>
          </cell>
          <cell r="CP8">
            <v>290.39999999999998</v>
          </cell>
          <cell r="CQ8">
            <v>687.2</v>
          </cell>
          <cell r="CR8">
            <v>728.8</v>
          </cell>
          <cell r="CS8">
            <v>288.00000000000011</v>
          </cell>
          <cell r="CT8">
            <v>405</v>
          </cell>
          <cell r="CU8">
            <v>593</v>
          </cell>
          <cell r="CV8">
            <v>785.20000000000016</v>
          </cell>
          <cell r="CW8">
            <v>941.30000000000007</v>
          </cell>
          <cell r="CX8">
            <v>763.5</v>
          </cell>
          <cell r="CY8">
            <v>712.5</v>
          </cell>
          <cell r="CZ8">
            <v>602.9</v>
          </cell>
          <cell r="DA8">
            <v>726.5</v>
          </cell>
          <cell r="DB8">
            <v>900.50000000000011</v>
          </cell>
          <cell r="DC8">
            <v>1000.8000000000001</v>
          </cell>
          <cell r="DD8">
            <v>1467.5000000000005</v>
          </cell>
          <cell r="DE8">
            <v>1285.2</v>
          </cell>
          <cell r="DF8">
            <v>612</v>
          </cell>
          <cell r="DG8">
            <v>1648.1000000000001</v>
          </cell>
          <cell r="DH8">
            <v>695.09999999999991</v>
          </cell>
          <cell r="DI8">
            <v>476.5</v>
          </cell>
          <cell r="DJ8">
            <v>566.5</v>
          </cell>
          <cell r="DK8">
            <v>945</v>
          </cell>
          <cell r="DL8">
            <v>562.6</v>
          </cell>
          <cell r="DM8">
            <v>934.4</v>
          </cell>
          <cell r="DN8">
            <v>793.30000000000007</v>
          </cell>
          <cell r="DO8">
            <v>1226.2</v>
          </cell>
          <cell r="DP8">
            <v>1654.4</v>
          </cell>
          <cell r="DQ8">
            <v>1197</v>
          </cell>
          <cell r="DR8">
            <v>620.33200000000011</v>
          </cell>
          <cell r="DS8">
            <v>690.55499999999995</v>
          </cell>
          <cell r="DT8">
            <v>760.96499999999992</v>
          </cell>
          <cell r="DU8">
            <v>543.05500000000006</v>
          </cell>
          <cell r="DV8">
            <v>701.97</v>
          </cell>
          <cell r="DW8">
            <v>734.42100000000005</v>
          </cell>
          <cell r="DX8">
            <v>868.09999999999991</v>
          </cell>
          <cell r="DY8">
            <v>1330.62</v>
          </cell>
          <cell r="DZ8">
            <v>1848.6509999999998</v>
          </cell>
          <cell r="EA8">
            <v>1811.2470000000001</v>
          </cell>
          <cell r="EB8">
            <v>1307.2140000000004</v>
          </cell>
          <cell r="EC8">
            <v>811.42300000000012</v>
          </cell>
          <cell r="ED8">
            <v>674.05500000000006</v>
          </cell>
          <cell r="EE8">
            <v>760.65599999999995</v>
          </cell>
          <cell r="EF8">
            <v>1114.0219999999999</v>
          </cell>
          <cell r="EG8">
            <v>1077.7800000000002</v>
          </cell>
          <cell r="EH8">
            <v>1043.105</v>
          </cell>
          <cell r="EI8">
            <v>808.76099999999997</v>
          </cell>
          <cell r="EJ8">
            <v>1032.585</v>
          </cell>
          <cell r="EK8">
            <v>1382.923</v>
          </cell>
          <cell r="EL8">
            <v>2194.1309999999999</v>
          </cell>
          <cell r="EM8">
            <v>2539.7900000000004</v>
          </cell>
          <cell r="EN8">
            <v>2152.85</v>
          </cell>
          <cell r="EO8">
            <v>1401.9090000000001</v>
          </cell>
          <cell r="EP8">
            <v>1321.0130000000001</v>
          </cell>
          <cell r="EQ8">
            <v>1672.4730000000002</v>
          </cell>
          <cell r="ER8">
            <v>1613.2439999999999</v>
          </cell>
          <cell r="ES8">
            <v>725.5200000000001</v>
          </cell>
          <cell r="ET8">
            <v>1148.7500000000002</v>
          </cell>
          <cell r="EU8">
            <v>3656.779</v>
          </cell>
          <cell r="EV8">
            <v>1367.7560000000003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27110.5</v>
          </cell>
          <cell r="C9">
            <v>34925.5</v>
          </cell>
          <cell r="D9">
            <v>31978.800000000003</v>
          </cell>
          <cell r="E9">
            <v>36878.600000000006</v>
          </cell>
          <cell r="F9">
            <v>29369.300000000003</v>
          </cell>
          <cell r="G9">
            <v>26579.600000000002</v>
          </cell>
          <cell r="H9">
            <v>27728.2</v>
          </cell>
          <cell r="I9">
            <v>21442.5</v>
          </cell>
          <cell r="J9">
            <v>22589.9</v>
          </cell>
          <cell r="K9">
            <v>27529.5</v>
          </cell>
          <cell r="L9">
            <v>29340.400000000001</v>
          </cell>
          <cell r="M9">
            <v>34010</v>
          </cell>
          <cell r="N9">
            <v>20148.100000000002</v>
          </cell>
          <cell r="O9">
            <v>28183.300000000003</v>
          </cell>
          <cell r="P9">
            <v>29810.700000000004</v>
          </cell>
          <cell r="Q9">
            <v>26932.800000000003</v>
          </cell>
          <cell r="R9">
            <v>29843.600000000002</v>
          </cell>
          <cell r="S9">
            <v>25520.2</v>
          </cell>
          <cell r="T9">
            <v>19331.2</v>
          </cell>
          <cell r="U9">
            <v>21810.500000000004</v>
          </cell>
          <cell r="V9">
            <v>21693.800000000003</v>
          </cell>
          <cell r="W9">
            <v>25118.800000000003</v>
          </cell>
          <cell r="X9">
            <v>23431.4</v>
          </cell>
          <cell r="Y9">
            <v>15691.800000000001</v>
          </cell>
          <cell r="Z9">
            <v>15663.5</v>
          </cell>
          <cell r="AA9">
            <v>16799</v>
          </cell>
          <cell r="AB9">
            <v>25555.100000000002</v>
          </cell>
          <cell r="AC9">
            <v>19127.2</v>
          </cell>
          <cell r="AD9">
            <v>24973.7</v>
          </cell>
          <cell r="AE9">
            <v>24464.200000000004</v>
          </cell>
          <cell r="AF9">
            <v>18277.600000000002</v>
          </cell>
          <cell r="AG9">
            <v>22142.600000000002</v>
          </cell>
          <cell r="AH9">
            <v>24597.4</v>
          </cell>
          <cell r="AI9">
            <v>27563</v>
          </cell>
          <cell r="AJ9">
            <v>40702.400000000009</v>
          </cell>
          <cell r="AK9">
            <v>25211.7</v>
          </cell>
          <cell r="AL9">
            <v>25493.800000000003</v>
          </cell>
          <cell r="AM9">
            <v>16560.099999999999</v>
          </cell>
          <cell r="AN9">
            <v>27074.3</v>
          </cell>
          <cell r="AO9">
            <v>26487.500000000004</v>
          </cell>
          <cell r="AP9">
            <v>19638.600000000002</v>
          </cell>
          <cell r="AQ9">
            <v>23059.4</v>
          </cell>
          <cell r="AR9">
            <v>26038.7</v>
          </cell>
          <cell r="AS9">
            <v>29258.9</v>
          </cell>
          <cell r="AT9">
            <v>25785.9</v>
          </cell>
          <cell r="AU9">
            <v>23386.200000000004</v>
          </cell>
          <cell r="AV9">
            <v>22137.800000000003</v>
          </cell>
          <cell r="AW9">
            <v>15150.400000000001</v>
          </cell>
          <cell r="AX9">
            <v>19242</v>
          </cell>
          <cell r="AY9">
            <v>17299.200000000004</v>
          </cell>
          <cell r="AZ9">
            <v>18942.700000000004</v>
          </cell>
          <cell r="BA9">
            <v>24868.400000000001</v>
          </cell>
          <cell r="BB9">
            <v>20266.600000000002</v>
          </cell>
          <cell r="BC9">
            <v>15996.3</v>
          </cell>
          <cell r="BD9">
            <v>14335.1</v>
          </cell>
          <cell r="BE9">
            <v>14261.700000000003</v>
          </cell>
          <cell r="BF9">
            <v>18536.099999999999</v>
          </cell>
          <cell r="BG9">
            <v>22321.100000000002</v>
          </cell>
          <cell r="BH9">
            <v>19253.300000000003</v>
          </cell>
          <cell r="BI9">
            <v>17094.800000000003</v>
          </cell>
          <cell r="BJ9">
            <v>12390.300000000001</v>
          </cell>
          <cell r="BK9">
            <v>16731</v>
          </cell>
          <cell r="BL9">
            <v>22596.2</v>
          </cell>
          <cell r="BM9">
            <v>24747.300000000003</v>
          </cell>
          <cell r="BN9">
            <v>24441.200000000001</v>
          </cell>
          <cell r="BO9">
            <v>24508.100000000002</v>
          </cell>
          <cell r="BP9">
            <v>21281.9</v>
          </cell>
          <cell r="BQ9">
            <v>20395.700000000004</v>
          </cell>
          <cell r="BR9">
            <v>19633.400000000001</v>
          </cell>
          <cell r="BS9">
            <v>23498.7</v>
          </cell>
          <cell r="BT9">
            <v>19769.099999999999</v>
          </cell>
          <cell r="BU9">
            <v>16156.8</v>
          </cell>
          <cell r="BV9">
            <v>11209</v>
          </cell>
          <cell r="BW9">
            <v>21990.500000000004</v>
          </cell>
          <cell r="BX9">
            <v>28205.600000000002</v>
          </cell>
          <cell r="BY9">
            <v>27616.800000000003</v>
          </cell>
          <cell r="BZ9">
            <v>23196.400000000001</v>
          </cell>
          <cell r="CA9">
            <v>17461.800000000003</v>
          </cell>
          <cell r="CB9">
            <v>13920.200000000003</v>
          </cell>
          <cell r="CC9">
            <v>12531.2</v>
          </cell>
          <cell r="CD9">
            <v>15454.3</v>
          </cell>
          <cell r="CE9">
            <v>15174.900000000001</v>
          </cell>
          <cell r="CF9">
            <v>17890.500000000004</v>
          </cell>
          <cell r="CG9">
            <v>17364.200000000004</v>
          </cell>
          <cell r="CH9">
            <v>18829.900000000001</v>
          </cell>
          <cell r="CI9">
            <v>17517.7</v>
          </cell>
          <cell r="CJ9">
            <v>22415.000000000004</v>
          </cell>
          <cell r="CK9">
            <v>24500.6</v>
          </cell>
          <cell r="CL9">
            <v>21376.6</v>
          </cell>
          <cell r="CM9">
            <v>19877</v>
          </cell>
          <cell r="CN9">
            <v>18648.099999999999</v>
          </cell>
          <cell r="CO9">
            <v>16706.599999999999</v>
          </cell>
          <cell r="CP9">
            <v>13582</v>
          </cell>
          <cell r="CQ9">
            <v>16987.599999999999</v>
          </cell>
          <cell r="CR9">
            <v>16849</v>
          </cell>
          <cell r="CS9">
            <v>17451.900000000001</v>
          </cell>
          <cell r="CT9">
            <v>13556.1</v>
          </cell>
          <cell r="CU9">
            <v>18355.2</v>
          </cell>
          <cell r="CV9">
            <v>22585.800000000003</v>
          </cell>
          <cell r="CW9">
            <v>24648.7</v>
          </cell>
          <cell r="CX9">
            <v>22229.1</v>
          </cell>
          <cell r="CY9">
            <v>17450.400000000001</v>
          </cell>
          <cell r="CZ9">
            <v>14982.8</v>
          </cell>
          <cell r="DA9">
            <v>16524.800000000003</v>
          </cell>
          <cell r="DB9">
            <v>18271.099999999999</v>
          </cell>
          <cell r="DC9">
            <v>18413.400000000001</v>
          </cell>
          <cell r="DD9">
            <v>15197.7</v>
          </cell>
          <cell r="DE9">
            <v>16713.199999999997</v>
          </cell>
          <cell r="DF9">
            <v>15663.800000000003</v>
          </cell>
          <cell r="DG9">
            <v>19884.2</v>
          </cell>
          <cell r="DH9">
            <v>22138.2</v>
          </cell>
          <cell r="DI9">
            <v>28098.9</v>
          </cell>
          <cell r="DJ9">
            <v>20198.5</v>
          </cell>
          <cell r="DK9">
            <v>24920.600000000002</v>
          </cell>
          <cell r="DL9">
            <v>26312.300000000003</v>
          </cell>
          <cell r="DM9">
            <v>27560.2</v>
          </cell>
          <cell r="DN9">
            <v>24155</v>
          </cell>
          <cell r="DO9">
            <v>25438.600000000002</v>
          </cell>
          <cell r="DP9">
            <v>23003.300000000003</v>
          </cell>
          <cell r="DQ9">
            <v>29569.599999999999</v>
          </cell>
          <cell r="DR9">
            <v>25423.954000000002</v>
          </cell>
          <cell r="DS9">
            <v>30054.825999999997</v>
          </cell>
          <cell r="DT9">
            <v>33618.672000000006</v>
          </cell>
          <cell r="DU9">
            <v>35928.191000000006</v>
          </cell>
          <cell r="DV9">
            <v>29539.897000000004</v>
          </cell>
          <cell r="DW9">
            <v>32302.527000000002</v>
          </cell>
          <cell r="DX9">
            <v>31979.382000000005</v>
          </cell>
          <cell r="DY9">
            <v>31347.721000000005</v>
          </cell>
          <cell r="DZ9">
            <v>26425.134999999998</v>
          </cell>
          <cell r="EA9">
            <v>28078.122999999992</v>
          </cell>
          <cell r="EB9">
            <v>23984.655000000002</v>
          </cell>
          <cell r="EC9">
            <v>25726.271000000001</v>
          </cell>
          <cell r="ED9">
            <v>19560.421000000002</v>
          </cell>
          <cell r="EE9">
            <v>22909.378000000004</v>
          </cell>
          <cell r="EF9">
            <v>31090.631999999998</v>
          </cell>
          <cell r="EG9">
            <v>28436.297000000006</v>
          </cell>
          <cell r="EH9">
            <v>21613.833000000002</v>
          </cell>
          <cell r="EI9">
            <v>25237.511000000002</v>
          </cell>
          <cell r="EJ9">
            <v>22459.64</v>
          </cell>
          <cell r="EK9">
            <v>24021.41</v>
          </cell>
          <cell r="EL9">
            <v>26590.328999999998</v>
          </cell>
          <cell r="EM9">
            <v>34158.886000000006</v>
          </cell>
          <cell r="EN9">
            <v>24843.38900000001</v>
          </cell>
          <cell r="EO9">
            <v>24293.595999999998</v>
          </cell>
          <cell r="EP9">
            <v>19895.272000000001</v>
          </cell>
          <cell r="EQ9">
            <v>27009.572999999997</v>
          </cell>
          <cell r="ER9">
            <v>44511.080999999998</v>
          </cell>
          <cell r="ES9">
            <v>32703.459000000003</v>
          </cell>
          <cell r="ET9">
            <v>18541.826000000001</v>
          </cell>
          <cell r="EU9">
            <v>23976.487999999998</v>
          </cell>
          <cell r="EV9">
            <v>5741.6219999999994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21.900000000000002</v>
          </cell>
          <cell r="BJ10">
            <v>0</v>
          </cell>
          <cell r="BK10">
            <v>48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22.1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21.200000000000003</v>
          </cell>
          <cell r="CD10">
            <v>44.2</v>
          </cell>
          <cell r="CE10">
            <v>22.1</v>
          </cell>
          <cell r="CF10">
            <v>88.300000000000011</v>
          </cell>
          <cell r="CG10">
            <v>88.300000000000011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110.4</v>
          </cell>
          <cell r="CO10">
            <v>0</v>
          </cell>
          <cell r="CP10">
            <v>0</v>
          </cell>
          <cell r="CQ10">
            <v>66.600000000000023</v>
          </cell>
          <cell r="CR10">
            <v>0</v>
          </cell>
          <cell r="CS10">
            <v>2115.4</v>
          </cell>
          <cell r="CT10">
            <v>0</v>
          </cell>
          <cell r="CU10">
            <v>2168.7000000000003</v>
          </cell>
          <cell r="CV10">
            <v>0</v>
          </cell>
          <cell r="CW10">
            <v>2896.1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7065</v>
          </cell>
          <cell r="DC10">
            <v>0</v>
          </cell>
          <cell r="DD10">
            <v>0</v>
          </cell>
          <cell r="DE10">
            <v>6852</v>
          </cell>
          <cell r="DF10">
            <v>0</v>
          </cell>
          <cell r="DG10">
            <v>0</v>
          </cell>
          <cell r="DH10">
            <v>5408.8</v>
          </cell>
          <cell r="DI10">
            <v>6633.8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5.100000000129512E-2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1483.1</v>
          </cell>
          <cell r="C11">
            <v>1008.4000000000001</v>
          </cell>
          <cell r="D11">
            <v>1183.7000000000003</v>
          </cell>
          <cell r="E11">
            <v>831.30000000000018</v>
          </cell>
          <cell r="F11">
            <v>741</v>
          </cell>
          <cell r="G11">
            <v>1389</v>
          </cell>
          <cell r="H11">
            <v>1271.5999999999999</v>
          </cell>
          <cell r="I11">
            <v>1709.5000000000002</v>
          </cell>
          <cell r="J11">
            <v>2143.8000000000002</v>
          </cell>
          <cell r="K11">
            <v>2334.2999999999993</v>
          </cell>
          <cell r="L11">
            <v>2037.4</v>
          </cell>
          <cell r="M11">
            <v>2825.9000000000005</v>
          </cell>
          <cell r="N11">
            <v>1539.9</v>
          </cell>
          <cell r="O11">
            <v>745.40000000000009</v>
          </cell>
          <cell r="P11">
            <v>1047.3</v>
          </cell>
          <cell r="Q11">
            <v>2188.4</v>
          </cell>
          <cell r="R11">
            <v>4188.5</v>
          </cell>
          <cell r="S11">
            <v>2792.6000000000004</v>
          </cell>
          <cell r="T11">
            <v>2975.3</v>
          </cell>
          <cell r="U11">
            <v>4853.6000000000004</v>
          </cell>
          <cell r="V11">
            <v>3285.2000000000003</v>
          </cell>
          <cell r="W11">
            <v>3758.3</v>
          </cell>
          <cell r="X11">
            <v>3136.6</v>
          </cell>
          <cell r="Y11">
            <v>2174</v>
          </cell>
          <cell r="Z11">
            <v>533.4</v>
          </cell>
          <cell r="AA11">
            <v>457</v>
          </cell>
          <cell r="AB11">
            <v>530.70000000000005</v>
          </cell>
          <cell r="AC11">
            <v>147.30000000000001</v>
          </cell>
          <cell r="AD11">
            <v>424.90000000000003</v>
          </cell>
          <cell r="AE11">
            <v>993.60000000000014</v>
          </cell>
          <cell r="AF11">
            <v>1120</v>
          </cell>
          <cell r="AG11">
            <v>1867.5</v>
          </cell>
          <cell r="AH11">
            <v>1489.1</v>
          </cell>
          <cell r="AI11">
            <v>2475.9</v>
          </cell>
          <cell r="AJ11">
            <v>3283.4000000000005</v>
          </cell>
          <cell r="AK11">
            <v>2751.5</v>
          </cell>
          <cell r="AL11">
            <v>1989.5000000000005</v>
          </cell>
          <cell r="AM11">
            <v>1762</v>
          </cell>
          <cell r="AN11">
            <v>1166.5999999999999</v>
          </cell>
          <cell r="AO11">
            <v>870.5</v>
          </cell>
          <cell r="AP11">
            <v>1149.2</v>
          </cell>
          <cell r="AQ11">
            <v>1856.7000000000003</v>
          </cell>
          <cell r="AR11">
            <v>2948</v>
          </cell>
          <cell r="AS11">
            <v>2690.3999999999996</v>
          </cell>
          <cell r="AT11">
            <v>2979.3</v>
          </cell>
          <cell r="AU11">
            <v>2895.5</v>
          </cell>
          <cell r="AV11">
            <v>3187.9</v>
          </cell>
          <cell r="AW11">
            <v>3926.7000000000003</v>
          </cell>
          <cell r="AX11">
            <v>2147.1999999999998</v>
          </cell>
          <cell r="AY11">
            <v>4222.6000000000004</v>
          </cell>
          <cell r="AZ11">
            <v>1364.6000000000004</v>
          </cell>
          <cell r="BA11">
            <v>1628.6999999999998</v>
          </cell>
          <cell r="BB11">
            <v>3280.7000000000007</v>
          </cell>
          <cell r="BC11">
            <v>4805.5</v>
          </cell>
          <cell r="BD11">
            <v>5715.4000000000015</v>
          </cell>
          <cell r="BE11">
            <v>6983.7</v>
          </cell>
          <cell r="BF11">
            <v>2762.6000000000004</v>
          </cell>
          <cell r="BG11">
            <v>4018.6000000000004</v>
          </cell>
          <cell r="BH11">
            <v>3678.5</v>
          </cell>
          <cell r="BI11">
            <v>2499.4</v>
          </cell>
          <cell r="BJ11">
            <v>706.7</v>
          </cell>
          <cell r="BK11">
            <v>592.80000000000018</v>
          </cell>
          <cell r="BL11">
            <v>477.20000000000027</v>
          </cell>
          <cell r="BM11">
            <v>506.59999999999991</v>
          </cell>
          <cell r="BN11">
            <v>770.40000000000146</v>
          </cell>
          <cell r="BO11">
            <v>1430.8000000000011</v>
          </cell>
          <cell r="BP11">
            <v>3040.9999999999991</v>
          </cell>
          <cell r="BQ11">
            <v>2225.3000000000011</v>
          </cell>
          <cell r="BR11">
            <v>3706.2000000000007</v>
          </cell>
          <cell r="BS11">
            <v>4005.8000000000011</v>
          </cell>
          <cell r="BT11">
            <v>3812.9000000000005</v>
          </cell>
          <cell r="BU11">
            <v>2376.1000000000004</v>
          </cell>
          <cell r="BV11">
            <v>1411</v>
          </cell>
          <cell r="BW11">
            <v>584.80000000000018</v>
          </cell>
          <cell r="BX11">
            <v>316.60000000000036</v>
          </cell>
          <cell r="BY11">
            <v>637.70000000000073</v>
          </cell>
          <cell r="BZ11">
            <v>980.69999999999982</v>
          </cell>
          <cell r="CA11">
            <v>1341.0999999999995</v>
          </cell>
          <cell r="CB11">
            <v>1842.0000000000005</v>
          </cell>
          <cell r="CC11">
            <v>2991.1</v>
          </cell>
          <cell r="CD11">
            <v>2865.2999999999993</v>
          </cell>
          <cell r="CE11">
            <v>3544.8999999999996</v>
          </cell>
          <cell r="CF11">
            <v>3517.4000000000005</v>
          </cell>
          <cell r="CG11">
            <v>2235.4000000000005</v>
          </cell>
          <cell r="CH11">
            <v>3144.9</v>
          </cell>
          <cell r="CI11">
            <v>2320.4</v>
          </cell>
          <cell r="CJ11">
            <v>1671.9000000000005</v>
          </cell>
          <cell r="CK11">
            <v>1343.2999999999997</v>
          </cell>
          <cell r="CL11">
            <v>2209.5</v>
          </cell>
          <cell r="CM11">
            <v>2624.9000000000005</v>
          </cell>
          <cell r="CN11">
            <v>3502.3999999999996</v>
          </cell>
          <cell r="CO11">
            <v>3500.2</v>
          </cell>
          <cell r="CP11">
            <v>3627.5000000000005</v>
          </cell>
          <cell r="CQ11">
            <v>3654.8</v>
          </cell>
          <cell r="CR11">
            <v>2987.3000000000006</v>
          </cell>
          <cell r="CS11">
            <v>1797.5</v>
          </cell>
          <cell r="CT11">
            <v>1836</v>
          </cell>
          <cell r="CU11">
            <v>1258.9000000000001</v>
          </cell>
          <cell r="CV11">
            <v>1292.1000000000004</v>
          </cell>
          <cell r="CW11">
            <v>1673.1999999999998</v>
          </cell>
          <cell r="CX11">
            <v>2248.7999999999997</v>
          </cell>
          <cell r="CY11">
            <v>3419.8999999999996</v>
          </cell>
          <cell r="CZ11">
            <v>4135.3</v>
          </cell>
          <cell r="DA11">
            <v>3557.1000000000004</v>
          </cell>
          <cell r="DB11">
            <v>4103.1000000000004</v>
          </cell>
          <cell r="DC11">
            <v>3793.5</v>
          </cell>
          <cell r="DD11">
            <v>3257.3</v>
          </cell>
          <cell r="DE11">
            <v>2242</v>
          </cell>
          <cell r="DF11">
            <v>2701.8</v>
          </cell>
          <cell r="DG11">
            <v>2302.3000000000002</v>
          </cell>
          <cell r="DH11">
            <v>1217.4000000000001</v>
          </cell>
          <cell r="DI11">
            <v>1824.4</v>
          </cell>
          <cell r="DJ11">
            <v>2753.4000000000005</v>
          </cell>
          <cell r="DK11">
            <v>5199.6000000000004</v>
          </cell>
          <cell r="DL11">
            <v>4065.2000000000007</v>
          </cell>
          <cell r="DM11">
            <v>3708.8000000000006</v>
          </cell>
          <cell r="DN11">
            <v>2880.7000000000003</v>
          </cell>
          <cell r="DO11">
            <v>3940.6</v>
          </cell>
          <cell r="DP11">
            <v>2879.5</v>
          </cell>
          <cell r="DQ11">
            <v>1812.6999999999998</v>
          </cell>
          <cell r="DR11">
            <v>2228.7600000000002</v>
          </cell>
          <cell r="DS11">
            <v>1259.6590000000001</v>
          </cell>
          <cell r="DT11">
            <v>1195.0649999999996</v>
          </cell>
          <cell r="DU11">
            <v>1907.1</v>
          </cell>
          <cell r="DV11">
            <v>1792.12</v>
          </cell>
          <cell r="DW11">
            <v>2167.1090000000004</v>
          </cell>
          <cell r="DX11">
            <v>3352.4800000000005</v>
          </cell>
          <cell r="DY11">
            <v>2064.1189999999997</v>
          </cell>
          <cell r="DZ11">
            <v>2563.38</v>
          </cell>
          <cell r="EA11">
            <v>1644.2699999999995</v>
          </cell>
          <cell r="EB11">
            <v>1958.9699999999998</v>
          </cell>
          <cell r="EC11">
            <v>1949.6490000000003</v>
          </cell>
          <cell r="ED11">
            <v>2252.0039999999995</v>
          </cell>
          <cell r="EE11">
            <v>1415.9280000000001</v>
          </cell>
          <cell r="EF11">
            <v>1089.046</v>
          </cell>
          <cell r="EG11">
            <v>634.08899999999994</v>
          </cell>
          <cell r="EH11">
            <v>1109.9700000000003</v>
          </cell>
          <cell r="EI11">
            <v>1439.71</v>
          </cell>
          <cell r="EJ11">
            <v>1940.2900000000009</v>
          </cell>
          <cell r="EK11">
            <v>3560.375</v>
          </cell>
          <cell r="EL11">
            <v>1588.7999999999997</v>
          </cell>
          <cell r="EM11">
            <v>2169.6080000000011</v>
          </cell>
          <cell r="EN11">
            <v>2267.547</v>
          </cell>
          <cell r="EO11">
            <v>1734.9429999999993</v>
          </cell>
          <cell r="EP11">
            <v>1690.8220000000001</v>
          </cell>
          <cell r="EQ11">
            <v>1196.9080000000004</v>
          </cell>
          <cell r="ER11">
            <v>950.33800000000065</v>
          </cell>
          <cell r="ES11">
            <v>175.44800000000032</v>
          </cell>
          <cell r="ET11">
            <v>841.02300000000025</v>
          </cell>
          <cell r="EU11">
            <v>1135.4160000000011</v>
          </cell>
          <cell r="EV11">
            <v>716.67500000000018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21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53.5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41.599999999999994</v>
          </cell>
          <cell r="CJ12">
            <v>41.600000000000023</v>
          </cell>
          <cell r="CK12">
            <v>20.8</v>
          </cell>
          <cell r="CL12">
            <v>0</v>
          </cell>
          <cell r="CM12">
            <v>42.900000000000006</v>
          </cell>
          <cell r="CN12">
            <v>0</v>
          </cell>
          <cell r="CO12">
            <v>20.799999999999997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22.6</v>
          </cell>
          <cell r="CY12">
            <v>64.400000000000006</v>
          </cell>
          <cell r="CZ12">
            <v>21.999999999999972</v>
          </cell>
          <cell r="DA12">
            <v>88.2</v>
          </cell>
          <cell r="DB12">
            <v>0</v>
          </cell>
          <cell r="DC12">
            <v>44.100000000000023</v>
          </cell>
          <cell r="DD12">
            <v>22</v>
          </cell>
          <cell r="DE12">
            <v>22</v>
          </cell>
          <cell r="DF12">
            <v>22</v>
          </cell>
          <cell r="DG12">
            <v>21</v>
          </cell>
          <cell r="DH12">
            <v>22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22</v>
          </cell>
          <cell r="DN12">
            <v>0</v>
          </cell>
          <cell r="DO12">
            <v>22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40.643000000000001</v>
          </cell>
          <cell r="EN12">
            <v>82.050000000000011</v>
          </cell>
          <cell r="EO12">
            <v>124.1</v>
          </cell>
          <cell r="EP12">
            <v>64.100000000000009</v>
          </cell>
          <cell r="EQ12">
            <v>44.100000000000023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112.30000000000001</v>
          </cell>
          <cell r="L13">
            <v>134.89999999999998</v>
          </cell>
          <cell r="M13">
            <v>45.000000000000028</v>
          </cell>
          <cell r="N13">
            <v>0</v>
          </cell>
          <cell r="O13">
            <v>67.599999999999994</v>
          </cell>
          <cell r="P13">
            <v>112.9</v>
          </cell>
          <cell r="Q13">
            <v>134.30000000000001</v>
          </cell>
          <cell r="R13">
            <v>290.3</v>
          </cell>
          <cell r="S13">
            <v>244.40000000000003</v>
          </cell>
          <cell r="T13">
            <v>420.70000000000005</v>
          </cell>
          <cell r="U13">
            <v>176.70000000000002</v>
          </cell>
          <cell r="V13">
            <v>155</v>
          </cell>
          <cell r="W13">
            <v>87.600000000000009</v>
          </cell>
          <cell r="X13">
            <v>110</v>
          </cell>
          <cell r="Y13">
            <v>87.800000000000011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22.200000000000003</v>
          </cell>
          <cell r="BN13">
            <v>0</v>
          </cell>
          <cell r="BO13">
            <v>0</v>
          </cell>
          <cell r="BP13">
            <v>0</v>
          </cell>
          <cell r="BQ13">
            <v>21.099999999999966</v>
          </cell>
          <cell r="BR13">
            <v>21.100000000000023</v>
          </cell>
          <cell r="BS13">
            <v>22.100000000000023</v>
          </cell>
          <cell r="BT13">
            <v>42.200000000000045</v>
          </cell>
          <cell r="BU13">
            <v>0</v>
          </cell>
          <cell r="BV13">
            <v>42.199999999999989</v>
          </cell>
          <cell r="BW13">
            <v>0</v>
          </cell>
          <cell r="BX13">
            <v>21.099999999999994</v>
          </cell>
          <cell r="BY13">
            <v>21.100000000000023</v>
          </cell>
          <cell r="BZ13">
            <v>21.099999999999994</v>
          </cell>
          <cell r="CA13">
            <v>0</v>
          </cell>
          <cell r="CB13">
            <v>99.800000000000011</v>
          </cell>
          <cell r="CC13">
            <v>22.100000000000023</v>
          </cell>
          <cell r="CD13">
            <v>22.100000000000023</v>
          </cell>
          <cell r="CE13">
            <v>21.100000000000023</v>
          </cell>
          <cell r="CF13">
            <v>60.5</v>
          </cell>
          <cell r="CG13">
            <v>61.399999999999977</v>
          </cell>
          <cell r="CH13">
            <v>39.400000000000034</v>
          </cell>
          <cell r="CI13">
            <v>79.699999999999989</v>
          </cell>
          <cell r="CJ13">
            <v>39.800000000000011</v>
          </cell>
          <cell r="CK13">
            <v>19.200000000000003</v>
          </cell>
          <cell r="CL13">
            <v>0</v>
          </cell>
          <cell r="CM13">
            <v>38.400000000000006</v>
          </cell>
          <cell r="CN13">
            <v>173.8</v>
          </cell>
          <cell r="CO13">
            <v>57.600000000000023</v>
          </cell>
          <cell r="CP13">
            <v>76.800000000000011</v>
          </cell>
          <cell r="CQ13">
            <v>115.20000000000005</v>
          </cell>
          <cell r="CR13">
            <v>96</v>
          </cell>
          <cell r="CS13">
            <v>19.199999999999989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19.199999999999989</v>
          </cell>
          <cell r="CY13">
            <v>0</v>
          </cell>
          <cell r="CZ13">
            <v>0</v>
          </cell>
          <cell r="DA13">
            <v>20.199999999999989</v>
          </cell>
          <cell r="DB13">
            <v>0</v>
          </cell>
          <cell r="DC13">
            <v>80.600000000000023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20.200000000000017</v>
          </cell>
          <cell r="DP13">
            <v>20.199999999999996</v>
          </cell>
          <cell r="DQ13">
            <v>20.200000000000017</v>
          </cell>
          <cell r="DR13">
            <v>0</v>
          </cell>
          <cell r="DS13">
            <v>20.159999999999997</v>
          </cell>
          <cell r="DT13">
            <v>0</v>
          </cell>
          <cell r="DU13">
            <v>0</v>
          </cell>
          <cell r="DV13">
            <v>0</v>
          </cell>
          <cell r="DW13">
            <v>40.319999999999936</v>
          </cell>
          <cell r="DX13">
            <v>0</v>
          </cell>
          <cell r="DY13">
            <v>0</v>
          </cell>
          <cell r="DZ13">
            <v>40.319999999999993</v>
          </cell>
          <cell r="EA13">
            <v>0</v>
          </cell>
          <cell r="EB13">
            <v>20.159999999999997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43.15300000000002</v>
          </cell>
          <cell r="EN13">
            <v>40.32000000000005</v>
          </cell>
          <cell r="EO13">
            <v>40.319999999999936</v>
          </cell>
          <cell r="EP13">
            <v>0</v>
          </cell>
          <cell r="EQ13">
            <v>20.379999999999995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22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23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23.6</v>
          </cell>
          <cell r="CI14">
            <v>0</v>
          </cell>
          <cell r="CJ14">
            <v>25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22</v>
          </cell>
          <cell r="CP14">
            <v>22</v>
          </cell>
          <cell r="CQ14">
            <v>22</v>
          </cell>
          <cell r="CR14">
            <v>22.5</v>
          </cell>
          <cell r="CS14">
            <v>0</v>
          </cell>
          <cell r="CT14">
            <v>22.5</v>
          </cell>
          <cell r="CU14">
            <v>22.5</v>
          </cell>
          <cell r="CV14">
            <v>22.5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13.600000000000001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23.800000000000182</v>
          </cell>
          <cell r="DO14">
            <v>23.800000000000182</v>
          </cell>
          <cell r="DP14">
            <v>23.800000000000182</v>
          </cell>
          <cell r="DQ14">
            <v>25.900000000000002</v>
          </cell>
          <cell r="DR14">
            <v>25.9399999999996</v>
          </cell>
          <cell r="DS14">
            <v>0</v>
          </cell>
          <cell r="DT14">
            <v>25.67</v>
          </cell>
          <cell r="DU14">
            <v>23.579000000000001</v>
          </cell>
          <cell r="DV14">
            <v>0</v>
          </cell>
          <cell r="DW14">
            <v>0</v>
          </cell>
          <cell r="DX14">
            <v>25.180000000000291</v>
          </cell>
          <cell r="DY14">
            <v>23.040000000000873</v>
          </cell>
          <cell r="DZ14">
            <v>49.139000000000003</v>
          </cell>
          <cell r="EA14">
            <v>49.530999999999494</v>
          </cell>
          <cell r="EB14">
            <v>77.819999999999709</v>
          </cell>
          <cell r="EC14">
            <v>26.700000000000003</v>
          </cell>
          <cell r="ED14">
            <v>50.097999999999956</v>
          </cell>
          <cell r="EE14">
            <v>51.685000000000002</v>
          </cell>
          <cell r="EF14">
            <v>2.0000000000000004E-2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49.440000000000509</v>
          </cell>
          <cell r="EL14">
            <v>75.27000000000001</v>
          </cell>
          <cell r="EM14">
            <v>76.229999999999563</v>
          </cell>
          <cell r="EN14">
            <v>126.36</v>
          </cell>
          <cell r="EO14">
            <v>76.799999999999272</v>
          </cell>
          <cell r="EP14">
            <v>0</v>
          </cell>
          <cell r="EQ14">
            <v>24.856000000000002</v>
          </cell>
          <cell r="ER14">
            <v>50.7</v>
          </cell>
          <cell r="ES14">
            <v>24.960000000000036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1E-3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342</v>
          </cell>
          <cell r="G15">
            <v>425.90000000000003</v>
          </cell>
          <cell r="H15">
            <v>0</v>
          </cell>
          <cell r="I15">
            <v>128.30000000000001</v>
          </cell>
          <cell r="J15">
            <v>86.100000000000023</v>
          </cell>
          <cell r="K15">
            <v>0</v>
          </cell>
          <cell r="L15">
            <v>43.100000000000023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21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8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22.099999999999454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21.800000000000182</v>
          </cell>
          <cell r="BR15">
            <v>0</v>
          </cell>
          <cell r="BS15">
            <v>22.100000000000364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22.099999999999454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99</v>
          </cell>
          <cell r="DJ15">
            <v>137.30000000000018</v>
          </cell>
          <cell r="DK15">
            <v>147.19999999999982</v>
          </cell>
          <cell r="DL15">
            <v>0</v>
          </cell>
          <cell r="DM15">
            <v>19.800000000000182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20.099999999999454</v>
          </cell>
          <cell r="EF15">
            <v>0</v>
          </cell>
          <cell r="EG15">
            <v>82.085000000000946</v>
          </cell>
          <cell r="EH15">
            <v>60</v>
          </cell>
          <cell r="EI15">
            <v>19.825999999999112</v>
          </cell>
          <cell r="EJ15">
            <v>19.999999999999091</v>
          </cell>
          <cell r="EK15">
            <v>0</v>
          </cell>
          <cell r="EL15">
            <v>0</v>
          </cell>
          <cell r="EM15">
            <v>59.599999999999454</v>
          </cell>
          <cell r="EN15">
            <v>59.399999999999636</v>
          </cell>
          <cell r="EO15">
            <v>79.200000000000728</v>
          </cell>
          <cell r="EP15">
            <v>79.199999999998909</v>
          </cell>
          <cell r="EQ15">
            <v>0</v>
          </cell>
          <cell r="ER15">
            <v>39.599999999999909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21.1</v>
          </cell>
          <cell r="E16">
            <v>0</v>
          </cell>
          <cell r="F16">
            <v>0</v>
          </cell>
          <cell r="G16">
            <v>63.400000000000091</v>
          </cell>
          <cell r="H16">
            <v>21.1</v>
          </cell>
          <cell r="I16">
            <v>0</v>
          </cell>
          <cell r="J16">
            <v>362.8</v>
          </cell>
          <cell r="K16">
            <v>84.5</v>
          </cell>
          <cell r="L16">
            <v>143.9</v>
          </cell>
          <cell r="M16">
            <v>145</v>
          </cell>
          <cell r="N16">
            <v>84.6</v>
          </cell>
          <cell r="O16">
            <v>126.80000000000001</v>
          </cell>
          <cell r="P16">
            <v>18.199999999999989</v>
          </cell>
          <cell r="Q16">
            <v>63.5</v>
          </cell>
          <cell r="R16">
            <v>275.8</v>
          </cell>
          <cell r="S16">
            <v>147.80000000000001</v>
          </cell>
          <cell r="T16">
            <v>126.70000000000002</v>
          </cell>
          <cell r="U16">
            <v>198</v>
          </cell>
          <cell r="V16">
            <v>190.7</v>
          </cell>
          <cell r="W16">
            <v>84.400000000000034</v>
          </cell>
          <cell r="X16">
            <v>84.599999999999966</v>
          </cell>
          <cell r="Y16">
            <v>169</v>
          </cell>
          <cell r="Z16">
            <v>104.10000000000002</v>
          </cell>
          <cell r="AA16">
            <v>234</v>
          </cell>
          <cell r="AB16">
            <v>84.600000000000023</v>
          </cell>
          <cell r="AC16">
            <v>88</v>
          </cell>
          <cell r="AD16">
            <v>88</v>
          </cell>
          <cell r="AE16">
            <v>22</v>
          </cell>
          <cell r="AF16">
            <v>108.9</v>
          </cell>
          <cell r="AG16">
            <v>191.50000000000011</v>
          </cell>
          <cell r="AH16">
            <v>237.9</v>
          </cell>
          <cell r="AI16">
            <v>169.30000000000018</v>
          </cell>
          <cell r="AJ16">
            <v>42.299999999999983</v>
          </cell>
          <cell r="AK16">
            <v>88.400000000000091</v>
          </cell>
          <cell r="AL16">
            <v>84.799999999999955</v>
          </cell>
          <cell r="AM16">
            <v>63.399999999999864</v>
          </cell>
          <cell r="AN16">
            <v>285</v>
          </cell>
          <cell r="AO16">
            <v>63.599999999999909</v>
          </cell>
          <cell r="AP16">
            <v>309.20000000000005</v>
          </cell>
          <cell r="AQ16">
            <v>21.1</v>
          </cell>
          <cell r="AR16">
            <v>21.1</v>
          </cell>
          <cell r="AS16">
            <v>148.5</v>
          </cell>
          <cell r="AT16">
            <v>232.90000000000003</v>
          </cell>
          <cell r="AU16">
            <v>340.40000000000009</v>
          </cell>
          <cell r="AV16">
            <v>274.70000000000005</v>
          </cell>
          <cell r="AW16">
            <v>169</v>
          </cell>
          <cell r="AX16">
            <v>0</v>
          </cell>
          <cell r="AY16">
            <v>21.100000000000136</v>
          </cell>
          <cell r="AZ16">
            <v>21.199999999999818</v>
          </cell>
          <cell r="BA16">
            <v>0</v>
          </cell>
          <cell r="BB16">
            <v>42.300000000000182</v>
          </cell>
          <cell r="BC16">
            <v>21.099999999999909</v>
          </cell>
          <cell r="BD16">
            <v>190.09999999999991</v>
          </cell>
          <cell r="BE16">
            <v>200.60000000000002</v>
          </cell>
          <cell r="BF16">
            <v>320.19999999999982</v>
          </cell>
          <cell r="BG16">
            <v>296.69999999999982</v>
          </cell>
          <cell r="BH16">
            <v>127.69999999999982</v>
          </cell>
          <cell r="BI16">
            <v>255.40000000000009</v>
          </cell>
          <cell r="BJ16">
            <v>63.399999999999977</v>
          </cell>
          <cell r="BK16">
            <v>108.59999999999997</v>
          </cell>
          <cell r="BL16">
            <v>85.400000000000546</v>
          </cell>
          <cell r="BM16">
            <v>111.40000000000009</v>
          </cell>
          <cell r="BN16">
            <v>109.5</v>
          </cell>
          <cell r="BO16">
            <v>43.200000000000017</v>
          </cell>
          <cell r="BP16">
            <v>86.400000000000091</v>
          </cell>
          <cell r="BQ16">
            <v>172.80000000000018</v>
          </cell>
          <cell r="BR16">
            <v>236.10000000000014</v>
          </cell>
          <cell r="BS16">
            <v>247.20000000000005</v>
          </cell>
          <cell r="BT16">
            <v>290</v>
          </cell>
          <cell r="BU16">
            <v>413.90000000000009</v>
          </cell>
          <cell r="BV16">
            <v>321</v>
          </cell>
          <cell r="BW16">
            <v>205.09999999999991</v>
          </cell>
          <cell r="BX16">
            <v>284.79999999999995</v>
          </cell>
          <cell r="BY16">
            <v>369.60000000000036</v>
          </cell>
          <cell r="BZ16">
            <v>424</v>
          </cell>
          <cell r="CA16">
            <v>508.80000000000018</v>
          </cell>
          <cell r="CB16">
            <v>412.90000000000009</v>
          </cell>
          <cell r="CC16">
            <v>340.80000000000018</v>
          </cell>
          <cell r="CD16">
            <v>105.60000000000036</v>
          </cell>
          <cell r="CE16">
            <v>232.80000000000018</v>
          </cell>
          <cell r="CF16">
            <v>415</v>
          </cell>
          <cell r="CG16">
            <v>537.60000000000036</v>
          </cell>
          <cell r="CH16">
            <v>656.5</v>
          </cell>
          <cell r="CI16">
            <v>637.5</v>
          </cell>
          <cell r="CJ16">
            <v>642.20000000000073</v>
          </cell>
          <cell r="CK16">
            <v>257.09999999999945</v>
          </cell>
          <cell r="CL16">
            <v>344.09999999999945</v>
          </cell>
          <cell r="CM16">
            <v>299.40000000000009</v>
          </cell>
          <cell r="CN16">
            <v>478.30000000000018</v>
          </cell>
          <cell r="CO16">
            <v>598.60000000000036</v>
          </cell>
          <cell r="CP16">
            <v>810.89999999999964</v>
          </cell>
          <cell r="CQ16">
            <v>1044.8000000000002</v>
          </cell>
          <cell r="CR16">
            <v>555.60000000000036</v>
          </cell>
          <cell r="CS16">
            <v>681.39999999999964</v>
          </cell>
          <cell r="CT16">
            <v>355.40000000000009</v>
          </cell>
          <cell r="CU16">
            <v>485.89999999999964</v>
          </cell>
          <cell r="CV16">
            <v>593</v>
          </cell>
          <cell r="CW16">
            <v>378.30000000000018</v>
          </cell>
          <cell r="CX16">
            <v>210.5</v>
          </cell>
          <cell r="CY16">
            <v>568.69999999999982</v>
          </cell>
          <cell r="CZ16">
            <v>713.60000000000036</v>
          </cell>
          <cell r="DA16">
            <v>798</v>
          </cell>
          <cell r="DB16">
            <v>1290.3000000000011</v>
          </cell>
          <cell r="DC16">
            <v>1140.5</v>
          </cell>
          <cell r="DD16">
            <v>789.30000000000109</v>
          </cell>
          <cell r="DE16">
            <v>877.39999999999964</v>
          </cell>
          <cell r="DF16">
            <v>356</v>
          </cell>
          <cell r="DG16">
            <v>391.09999999999991</v>
          </cell>
          <cell r="DH16">
            <v>82.400000000000546</v>
          </cell>
          <cell r="DI16">
            <v>226.69999999999982</v>
          </cell>
          <cell r="DJ16">
            <v>414.5</v>
          </cell>
          <cell r="DK16">
            <v>916.30000000000018</v>
          </cell>
          <cell r="DL16">
            <v>1165.4000000000015</v>
          </cell>
          <cell r="DM16">
            <v>1416.1000000000004</v>
          </cell>
          <cell r="DN16">
            <v>1693.0000000000009</v>
          </cell>
          <cell r="DO16">
            <v>1824.3999999999996</v>
          </cell>
          <cell r="DP16">
            <v>775.29999999999973</v>
          </cell>
          <cell r="DQ16">
            <v>460.09999999999991</v>
          </cell>
          <cell r="DR16">
            <v>377.47899999999981</v>
          </cell>
          <cell r="DS16">
            <v>518.42799999999988</v>
          </cell>
          <cell r="DT16">
            <v>619.40800000000036</v>
          </cell>
          <cell r="DU16">
            <v>963.40700000000015</v>
          </cell>
          <cell r="DV16">
            <v>1118.1180000000004</v>
          </cell>
          <cell r="DW16">
            <v>1386.2749999999987</v>
          </cell>
          <cell r="DX16">
            <v>1075.9269999999988</v>
          </cell>
          <cell r="DY16">
            <v>1763.9750000000004</v>
          </cell>
          <cell r="DZ16">
            <v>1180.6599999999999</v>
          </cell>
          <cell r="EA16">
            <v>1048.2200000000003</v>
          </cell>
          <cell r="EB16">
            <v>1049.9109999999991</v>
          </cell>
          <cell r="EC16">
            <v>1252.969000000001</v>
          </cell>
          <cell r="ED16">
            <v>1412.6630000000005</v>
          </cell>
          <cell r="EE16">
            <v>1850.1880000000001</v>
          </cell>
          <cell r="EF16">
            <v>1544.9400000000005</v>
          </cell>
          <cell r="EG16">
            <v>1042.7430000000004</v>
          </cell>
          <cell r="EH16">
            <v>767.54899999999998</v>
          </cell>
          <cell r="EI16">
            <v>879.16300000000001</v>
          </cell>
          <cell r="EJ16">
            <v>1112.1729999999998</v>
          </cell>
          <cell r="EK16">
            <v>1657.1450000000013</v>
          </cell>
          <cell r="EL16">
            <v>1916.6069999999991</v>
          </cell>
          <cell r="EM16">
            <v>1879.1180000000013</v>
          </cell>
          <cell r="EN16">
            <v>2003.9080000000004</v>
          </cell>
          <cell r="EO16">
            <v>1869.9449999999997</v>
          </cell>
          <cell r="EP16">
            <v>1833.3630000000007</v>
          </cell>
          <cell r="EQ16">
            <v>1390.4620000000004</v>
          </cell>
          <cell r="ER16">
            <v>1493.7970000000005</v>
          </cell>
          <cell r="ES16">
            <v>1009.4680000000003</v>
          </cell>
          <cell r="ET16">
            <v>1799.7689999999993</v>
          </cell>
          <cell r="EU16">
            <v>3774.7929999999997</v>
          </cell>
          <cell r="EV16">
            <v>1069.6599999999999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4.4000000000000004E-2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135</v>
          </cell>
          <cell r="C17">
            <v>180.00000000000006</v>
          </cell>
          <cell r="D17">
            <v>3467.7000000000003</v>
          </cell>
          <cell r="E17">
            <v>180</v>
          </cell>
          <cell r="F17">
            <v>179.99999999999994</v>
          </cell>
          <cell r="G17">
            <v>201.60000000000002</v>
          </cell>
          <cell r="H17">
            <v>201.6</v>
          </cell>
          <cell r="I17">
            <v>221.50000000000003</v>
          </cell>
          <cell r="J17">
            <v>200.5</v>
          </cell>
          <cell r="K17">
            <v>180.00000000000003</v>
          </cell>
          <cell r="L17">
            <v>180</v>
          </cell>
          <cell r="M17">
            <v>110</v>
          </cell>
          <cell r="N17">
            <v>461.40000000000003</v>
          </cell>
          <cell r="O17">
            <v>153.20000000000005</v>
          </cell>
          <cell r="P17">
            <v>326</v>
          </cell>
          <cell r="Q17">
            <v>109.19999999999999</v>
          </cell>
          <cell r="R17">
            <v>362.20000000000005</v>
          </cell>
          <cell r="S17">
            <v>526.30000000000007</v>
          </cell>
          <cell r="T17">
            <v>992.1</v>
          </cell>
          <cell r="U17">
            <v>2544.9</v>
          </cell>
          <cell r="V17">
            <v>921.10000000000014</v>
          </cell>
          <cell r="W17">
            <v>977.3</v>
          </cell>
          <cell r="X17">
            <v>649.4</v>
          </cell>
          <cell r="Y17">
            <v>789.7</v>
          </cell>
          <cell r="Z17">
            <v>313</v>
          </cell>
          <cell r="AA17">
            <v>168.00000000000003</v>
          </cell>
          <cell r="AB17">
            <v>63.000000000000007</v>
          </cell>
          <cell r="AC17">
            <v>189</v>
          </cell>
          <cell r="AD17">
            <v>922</v>
          </cell>
          <cell r="AE17">
            <v>63</v>
          </cell>
          <cell r="AF17">
            <v>207.00000000000003</v>
          </cell>
          <cell r="AG17">
            <v>143</v>
          </cell>
          <cell r="AH17">
            <v>313.40000000000003</v>
          </cell>
          <cell r="AI17">
            <v>1040.8999999999999</v>
          </cell>
          <cell r="AJ17">
            <v>701.00000000000011</v>
          </cell>
          <cell r="AK17">
            <v>364.80000000000007</v>
          </cell>
          <cell r="AL17">
            <v>543</v>
          </cell>
          <cell r="AM17">
            <v>597.4</v>
          </cell>
          <cell r="AN17">
            <v>497.70000000000005</v>
          </cell>
          <cell r="AO17">
            <v>678.80000000000007</v>
          </cell>
          <cell r="AP17">
            <v>682.40000000000009</v>
          </cell>
          <cell r="AQ17">
            <v>696.5</v>
          </cell>
          <cell r="AR17">
            <v>536.40000000000009</v>
          </cell>
          <cell r="AS17">
            <v>617.40000000000009</v>
          </cell>
          <cell r="AT17">
            <v>688.39999999999986</v>
          </cell>
          <cell r="AU17">
            <v>387.90000000000009</v>
          </cell>
          <cell r="AV17">
            <v>397</v>
          </cell>
          <cell r="AW17">
            <v>402.19999999999993</v>
          </cell>
          <cell r="AX17">
            <v>275.09999999999997</v>
          </cell>
          <cell r="AY17">
            <v>778.8</v>
          </cell>
          <cell r="AZ17">
            <v>832.5</v>
          </cell>
          <cell r="BA17">
            <v>1128.7</v>
          </cell>
          <cell r="BB17">
            <v>1349.4</v>
          </cell>
          <cell r="BC17">
            <v>1012.5</v>
          </cell>
          <cell r="BD17">
            <v>721.10000000000014</v>
          </cell>
          <cell r="BE17">
            <v>1135.0000000000002</v>
          </cell>
          <cell r="BF17">
            <v>934.40000000000009</v>
          </cell>
          <cell r="BG17">
            <v>732.00000000000023</v>
          </cell>
          <cell r="BH17">
            <v>286.70000000000005</v>
          </cell>
          <cell r="BI17">
            <v>547.1</v>
          </cell>
          <cell r="BJ17">
            <v>181.10000000000002</v>
          </cell>
          <cell r="BK17">
            <v>244.49999999999994</v>
          </cell>
          <cell r="BL17">
            <v>103.80000000000001</v>
          </cell>
          <cell r="BM17">
            <v>248.39999999999998</v>
          </cell>
          <cell r="BN17">
            <v>487.70000000000005</v>
          </cell>
          <cell r="BO17">
            <v>636.10000000000014</v>
          </cell>
          <cell r="BP17">
            <v>420.29999999999995</v>
          </cell>
          <cell r="BQ17">
            <v>975.69999999999982</v>
          </cell>
          <cell r="BR17">
            <v>1183.0000000000002</v>
          </cell>
          <cell r="BS17">
            <v>1059.4000000000001</v>
          </cell>
          <cell r="BT17">
            <v>812.10000000000014</v>
          </cell>
          <cell r="BU17">
            <v>816.2</v>
          </cell>
          <cell r="BV17">
            <v>228.59999999999991</v>
          </cell>
          <cell r="BW17">
            <v>437.40000000000009</v>
          </cell>
          <cell r="BX17">
            <v>396</v>
          </cell>
          <cell r="BY17">
            <v>105.40000000000009</v>
          </cell>
          <cell r="BZ17">
            <v>127.29999999999995</v>
          </cell>
          <cell r="CA17">
            <v>143.80000000000018</v>
          </cell>
          <cell r="CB17">
            <v>451.40000000000009</v>
          </cell>
          <cell r="CC17">
            <v>958.79999999999973</v>
          </cell>
          <cell r="CD17">
            <v>816.10000000000036</v>
          </cell>
          <cell r="CE17">
            <v>1356.4000000000005</v>
          </cell>
          <cell r="CF17">
            <v>1386.1000000000004</v>
          </cell>
          <cell r="CG17">
            <v>1212.2000000000007</v>
          </cell>
          <cell r="CH17">
            <v>768.89999999999964</v>
          </cell>
          <cell r="CI17">
            <v>747.09999999999991</v>
          </cell>
          <cell r="CJ17">
            <v>1103.6000000000004</v>
          </cell>
          <cell r="CK17">
            <v>823</v>
          </cell>
          <cell r="CL17">
            <v>790.40000000000032</v>
          </cell>
          <cell r="CM17">
            <v>1012.2999999999997</v>
          </cell>
          <cell r="CN17">
            <v>714.79999999999973</v>
          </cell>
          <cell r="CO17">
            <v>1364.4</v>
          </cell>
          <cell r="CP17">
            <v>1793.6999999999998</v>
          </cell>
          <cell r="CQ17">
            <v>2014.2000000000007</v>
          </cell>
          <cell r="CR17">
            <v>1457</v>
          </cell>
          <cell r="CS17">
            <v>1491.8000000000002</v>
          </cell>
          <cell r="CT17">
            <v>1053.7000000000003</v>
          </cell>
          <cell r="CU17">
            <v>1047</v>
          </cell>
          <cell r="CV17">
            <v>1284.2999999999997</v>
          </cell>
          <cell r="CW17">
            <v>1708.5000000000005</v>
          </cell>
          <cell r="CX17">
            <v>2246.1</v>
          </cell>
          <cell r="CY17">
            <v>2000.2000000000007</v>
          </cell>
          <cell r="CZ17">
            <v>1862.1999999999998</v>
          </cell>
          <cell r="DA17">
            <v>1122.5</v>
          </cell>
          <cell r="DB17">
            <v>2327.1000000000004</v>
          </cell>
          <cell r="DC17">
            <v>3066.1000000000004</v>
          </cell>
          <cell r="DD17">
            <v>2386.0000000000009</v>
          </cell>
          <cell r="DE17">
            <v>2231.3999999999996</v>
          </cell>
          <cell r="DF17">
            <v>1411.6000000000004</v>
          </cell>
          <cell r="DG17">
            <v>1735.5</v>
          </cell>
          <cell r="DH17">
            <v>1849.5</v>
          </cell>
          <cell r="DI17">
            <v>2597.1000000000004</v>
          </cell>
          <cell r="DJ17">
            <v>2770</v>
          </cell>
          <cell r="DK17">
            <v>3537.3000000000011</v>
          </cell>
          <cell r="DL17">
            <v>4128.0000000000009</v>
          </cell>
          <cell r="DM17">
            <v>5303.7000000000007</v>
          </cell>
          <cell r="DN17">
            <v>5883.1</v>
          </cell>
          <cell r="DO17">
            <v>5875.7</v>
          </cell>
          <cell r="DP17">
            <v>4165.7</v>
          </cell>
          <cell r="DQ17">
            <v>4362.7000000000007</v>
          </cell>
          <cell r="DR17">
            <v>1986.027</v>
          </cell>
          <cell r="DS17">
            <v>1895.3999999999996</v>
          </cell>
          <cell r="DT17">
            <v>2493.712</v>
          </cell>
          <cell r="DU17">
            <v>3075.6080000000002</v>
          </cell>
          <cell r="DV17">
            <v>4088.4140000000025</v>
          </cell>
          <cell r="DW17">
            <v>4103.375</v>
          </cell>
          <cell r="DX17">
            <v>4655.7499999999982</v>
          </cell>
          <cell r="DY17">
            <v>5576.1819999999989</v>
          </cell>
          <cell r="DZ17">
            <v>4915.2470000000003</v>
          </cell>
          <cell r="EA17">
            <v>4941.4710000000005</v>
          </cell>
          <cell r="EB17">
            <v>4266.3410000000013</v>
          </cell>
          <cell r="EC17">
            <v>3855.9369999999999</v>
          </cell>
          <cell r="ED17">
            <v>3251.0880000000002</v>
          </cell>
          <cell r="EE17">
            <v>4005.0080000000007</v>
          </cell>
          <cell r="EF17">
            <v>3169.2900000000004</v>
          </cell>
          <cell r="EG17">
            <v>3102.1969999999992</v>
          </cell>
          <cell r="EH17">
            <v>2833.7629999999999</v>
          </cell>
          <cell r="EI17">
            <v>3358.4800000000005</v>
          </cell>
          <cell r="EJ17">
            <v>3528.9829999999984</v>
          </cell>
          <cell r="EK17">
            <v>6021.6669999999995</v>
          </cell>
          <cell r="EL17">
            <v>6995.0219999999999</v>
          </cell>
          <cell r="EM17">
            <v>7659.469000000001</v>
          </cell>
          <cell r="EN17">
            <v>6749.5349999999999</v>
          </cell>
          <cell r="EO17">
            <v>5874.7120000000004</v>
          </cell>
          <cell r="EP17">
            <v>5166.2520000000013</v>
          </cell>
          <cell r="EQ17">
            <v>3300.0889999999999</v>
          </cell>
          <cell r="ER17">
            <v>3351.1630000000005</v>
          </cell>
          <cell r="ES17">
            <v>1197.8469999999998</v>
          </cell>
          <cell r="ET17">
            <v>2300.0400000000009</v>
          </cell>
          <cell r="EU17">
            <v>3366.5</v>
          </cell>
          <cell r="EV17">
            <v>1724.3549999999996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2</v>
          </cell>
          <cell r="AU20">
            <v>25.500000000000004</v>
          </cell>
          <cell r="AV20">
            <v>0</v>
          </cell>
          <cell r="AW20">
            <v>21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76.800000000000011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21.6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46.800000000000182</v>
          </cell>
          <cell r="CH20">
            <v>0</v>
          </cell>
          <cell r="CI20">
            <v>22.500000000000227</v>
          </cell>
          <cell r="CJ20">
            <v>0</v>
          </cell>
          <cell r="CK20">
            <v>0</v>
          </cell>
          <cell r="CL20">
            <v>0</v>
          </cell>
          <cell r="CM20">
            <v>0.1000000000003638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2.3000000000001819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46.099999999999909</v>
          </cell>
          <cell r="DC20">
            <v>163.10000000000036</v>
          </cell>
          <cell r="DD20">
            <v>546.70000000000027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40.900000000001455</v>
          </cell>
          <cell r="DL20">
            <v>58.900000000001455</v>
          </cell>
          <cell r="DM20">
            <v>24.799999999999272</v>
          </cell>
          <cell r="DN20">
            <v>0</v>
          </cell>
          <cell r="DO20">
            <v>5</v>
          </cell>
          <cell r="DP20">
            <v>23.399999999999636</v>
          </cell>
          <cell r="DQ20">
            <v>0</v>
          </cell>
          <cell r="DR20">
            <v>0</v>
          </cell>
          <cell r="DS20">
            <v>31.679999999998472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139.60000000000002</v>
          </cell>
          <cell r="C21">
            <v>74.300000000000011</v>
          </cell>
          <cell r="D21">
            <v>0</v>
          </cell>
          <cell r="E21">
            <v>40.800000000000011</v>
          </cell>
          <cell r="F21">
            <v>41.5</v>
          </cell>
          <cell r="G21">
            <v>102</v>
          </cell>
          <cell r="H21">
            <v>122.60000000000002</v>
          </cell>
          <cell r="I21">
            <v>162.70000000000005</v>
          </cell>
          <cell r="J21">
            <v>40.800000000000011</v>
          </cell>
          <cell r="K21">
            <v>21.099999999999994</v>
          </cell>
          <cell r="L21">
            <v>68.400000000000034</v>
          </cell>
          <cell r="M21">
            <v>21.099999999999994</v>
          </cell>
          <cell r="N21">
            <v>21.1</v>
          </cell>
          <cell r="O21">
            <v>63.199999999999989</v>
          </cell>
          <cell r="P21">
            <v>21.100000000000023</v>
          </cell>
          <cell r="Q21">
            <v>274</v>
          </cell>
          <cell r="R21">
            <v>7233.3</v>
          </cell>
          <cell r="S21">
            <v>6449.5</v>
          </cell>
          <cell r="T21">
            <v>481.20000000000005</v>
          </cell>
          <cell r="U21">
            <v>5438.7000000000007</v>
          </cell>
          <cell r="V21">
            <v>946.90000000000009</v>
          </cell>
          <cell r="W21">
            <v>167.69999999999993</v>
          </cell>
          <cell r="X21">
            <v>42.100000000000023</v>
          </cell>
          <cell r="Y21">
            <v>66.700000000000045</v>
          </cell>
          <cell r="Z21">
            <v>226.60000000000002</v>
          </cell>
          <cell r="AA21">
            <v>58.5</v>
          </cell>
          <cell r="AB21">
            <v>58.800000000000011</v>
          </cell>
          <cell r="AC21">
            <v>381</v>
          </cell>
          <cell r="AD21">
            <v>248.30000000000007</v>
          </cell>
          <cell r="AE21">
            <v>371</v>
          </cell>
          <cell r="AF21">
            <v>498.69999999999993</v>
          </cell>
          <cell r="AG21">
            <v>709.10000000000036</v>
          </cell>
          <cell r="AH21">
            <v>438.70000000000005</v>
          </cell>
          <cell r="AI21">
            <v>624.29999999999995</v>
          </cell>
          <cell r="AJ21">
            <v>294.60000000000002</v>
          </cell>
          <cell r="AK21">
            <v>250.20000000000005</v>
          </cell>
          <cell r="AL21">
            <v>147.20000000000005</v>
          </cell>
          <cell r="AM21">
            <v>127.69999999999982</v>
          </cell>
          <cell r="AN21">
            <v>105.39999999999964</v>
          </cell>
          <cell r="AO21">
            <v>274.8</v>
          </cell>
          <cell r="AP21">
            <v>255.30000000000004</v>
          </cell>
          <cell r="AQ21">
            <v>126.60000000000002</v>
          </cell>
          <cell r="AR21">
            <v>126</v>
          </cell>
          <cell r="AS21">
            <v>84.100000000000009</v>
          </cell>
          <cell r="AT21">
            <v>0</v>
          </cell>
          <cell r="AU21">
            <v>126.00000000000003</v>
          </cell>
          <cell r="AV21">
            <v>63.100000000000023</v>
          </cell>
          <cell r="AW21">
            <v>105.40000000000003</v>
          </cell>
          <cell r="AX21">
            <v>42.199999999999989</v>
          </cell>
          <cell r="AY21">
            <v>0</v>
          </cell>
          <cell r="AZ21">
            <v>42.199999999999989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21.100000000000009</v>
          </cell>
          <cell r="BF21">
            <v>0</v>
          </cell>
          <cell r="BG21">
            <v>0</v>
          </cell>
          <cell r="BH21">
            <v>0</v>
          </cell>
          <cell r="BI21">
            <v>48.900000000000006</v>
          </cell>
          <cell r="BJ21">
            <v>48.899999999999977</v>
          </cell>
          <cell r="BK21">
            <v>130.40000000000003</v>
          </cell>
          <cell r="BL21">
            <v>119.89999999999998</v>
          </cell>
          <cell r="BM21">
            <v>179.29999999999998</v>
          </cell>
          <cell r="BN21">
            <v>130.4</v>
          </cell>
          <cell r="BO21">
            <v>67.5</v>
          </cell>
          <cell r="BP21">
            <v>104.8</v>
          </cell>
          <cell r="BQ21">
            <v>179.5</v>
          </cell>
          <cell r="BR21">
            <v>301.49999999999994</v>
          </cell>
          <cell r="BS21">
            <v>392.6</v>
          </cell>
          <cell r="BT21">
            <v>400.30000000000007</v>
          </cell>
          <cell r="BU21">
            <v>291.10000000000002</v>
          </cell>
          <cell r="BV21">
            <v>2930.2</v>
          </cell>
          <cell r="BW21">
            <v>147.90000000000003</v>
          </cell>
          <cell r="BX21">
            <v>171.60000000000002</v>
          </cell>
          <cell r="BY21">
            <v>218.5</v>
          </cell>
          <cell r="BZ21">
            <v>491.6</v>
          </cell>
          <cell r="CA21">
            <v>532.50000000000011</v>
          </cell>
          <cell r="CB21">
            <v>302.7</v>
          </cell>
          <cell r="CC21">
            <v>385.59999999999997</v>
          </cell>
          <cell r="CD21">
            <v>489.30000000000007</v>
          </cell>
          <cell r="CE21">
            <v>807.7</v>
          </cell>
          <cell r="CF21">
            <v>679.80000000000007</v>
          </cell>
          <cell r="CG21">
            <v>596.20000000000005</v>
          </cell>
          <cell r="CH21">
            <v>513.6</v>
          </cell>
          <cell r="CI21">
            <v>786.2</v>
          </cell>
          <cell r="CJ21">
            <v>885.2</v>
          </cell>
          <cell r="CK21">
            <v>689.5</v>
          </cell>
          <cell r="CL21">
            <v>548.40000000000009</v>
          </cell>
          <cell r="CM21">
            <v>671.30000000000007</v>
          </cell>
          <cell r="CN21">
            <v>266.20000000000005</v>
          </cell>
          <cell r="CO21">
            <v>654.90000000000009</v>
          </cell>
          <cell r="CP21">
            <v>762.59999999999991</v>
          </cell>
          <cell r="CQ21">
            <v>890.50000000000011</v>
          </cell>
          <cell r="CR21">
            <v>520.69999999999993</v>
          </cell>
          <cell r="CS21">
            <v>528.70000000000005</v>
          </cell>
          <cell r="CT21">
            <v>638</v>
          </cell>
          <cell r="CU21">
            <v>805.1</v>
          </cell>
          <cell r="CV21">
            <v>832.9</v>
          </cell>
          <cell r="CW21">
            <v>996.30000000000007</v>
          </cell>
          <cell r="CX21">
            <v>941.2</v>
          </cell>
          <cell r="CY21">
            <v>937.5</v>
          </cell>
          <cell r="CZ21">
            <v>896.40000000000009</v>
          </cell>
          <cell r="DA21">
            <v>956.8</v>
          </cell>
          <cell r="DB21">
            <v>664.90000000000009</v>
          </cell>
          <cell r="DC21">
            <v>888.90000000000009</v>
          </cell>
          <cell r="DD21">
            <v>727.80000000000018</v>
          </cell>
          <cell r="DE21">
            <v>804.4</v>
          </cell>
          <cell r="DF21">
            <v>716.5</v>
          </cell>
          <cell r="DG21">
            <v>719.8</v>
          </cell>
          <cell r="DH21">
            <v>942.8</v>
          </cell>
          <cell r="DI21">
            <v>832.5</v>
          </cell>
          <cell r="DJ21">
            <v>938.40000000000009</v>
          </cell>
          <cell r="DK21">
            <v>1090.9000000000001</v>
          </cell>
          <cell r="DL21">
            <v>1004.1000000000001</v>
          </cell>
          <cell r="DM21">
            <v>892.6</v>
          </cell>
          <cell r="DN21">
            <v>493.20000000000005</v>
          </cell>
          <cell r="DO21">
            <v>491.79999999999995</v>
          </cell>
          <cell r="DP21">
            <v>560.40000000000009</v>
          </cell>
          <cell r="DQ21">
            <v>282.30000000000007</v>
          </cell>
          <cell r="DR21">
            <v>131.93999999999994</v>
          </cell>
          <cell r="DS21">
            <v>200.73599999999999</v>
          </cell>
          <cell r="DT21">
            <v>223.61999999999989</v>
          </cell>
          <cell r="DU21">
            <v>331.68000000000006</v>
          </cell>
          <cell r="DV21">
            <v>155.69999999999993</v>
          </cell>
          <cell r="DW21">
            <v>504.06000000000006</v>
          </cell>
          <cell r="DX21">
            <v>243.48000000000002</v>
          </cell>
          <cell r="DY21">
            <v>262.572</v>
          </cell>
          <cell r="DZ21">
            <v>177.55199999999991</v>
          </cell>
          <cell r="EA21">
            <v>157.5</v>
          </cell>
          <cell r="EB21">
            <v>180.08000000000004</v>
          </cell>
          <cell r="EC21">
            <v>217.3599999999999</v>
          </cell>
          <cell r="ED21">
            <v>130.19999999999993</v>
          </cell>
          <cell r="EE21">
            <v>87.660000000000082</v>
          </cell>
          <cell r="EF21">
            <v>224</v>
          </cell>
          <cell r="EG21">
            <v>179</v>
          </cell>
          <cell r="EH21">
            <v>178.5</v>
          </cell>
          <cell r="EI21">
            <v>219.05999999999995</v>
          </cell>
          <cell r="EJ21">
            <v>174.40000000000009</v>
          </cell>
          <cell r="EK21">
            <v>450.78000000000065</v>
          </cell>
          <cell r="EL21">
            <v>360.98000000000047</v>
          </cell>
          <cell r="EM21">
            <v>191.38000000000011</v>
          </cell>
          <cell r="EN21">
            <v>242.39999999999964</v>
          </cell>
          <cell r="EO21">
            <v>439.36999999999989</v>
          </cell>
          <cell r="EP21">
            <v>248.04500000000098</v>
          </cell>
          <cell r="EQ21">
            <v>543.30000000000018</v>
          </cell>
          <cell r="ER21">
            <v>274.21099999999933</v>
          </cell>
          <cell r="ES21">
            <v>153.20899999999983</v>
          </cell>
          <cell r="ET21">
            <v>190.17999999999984</v>
          </cell>
          <cell r="EU21">
            <v>130.60399999999936</v>
          </cell>
          <cell r="EV21">
            <v>152.25200000000041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15.4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22.1</v>
          </cell>
          <cell r="CI23">
            <v>44.2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9.3999999999999986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11.700000000000001</v>
          </cell>
          <cell r="DQ23">
            <v>0</v>
          </cell>
          <cell r="DR23">
            <v>0</v>
          </cell>
          <cell r="DS23">
            <v>17.28</v>
          </cell>
          <cell r="DT23">
            <v>0</v>
          </cell>
          <cell r="DU23">
            <v>0</v>
          </cell>
          <cell r="DV23">
            <v>0</v>
          </cell>
          <cell r="DW23">
            <v>20.16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21.120000000000118</v>
          </cell>
          <cell r="EQ23">
            <v>254.25000000000023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19.200000000000003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19</v>
          </cell>
          <cell r="AI24">
            <v>40.6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42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14.100000000000001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40</v>
          </cell>
          <cell r="BN24">
            <v>0</v>
          </cell>
          <cell r="BO24">
            <v>0.89999999999999858</v>
          </cell>
          <cell r="BP24">
            <v>40.900000000000006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21.1</v>
          </cell>
          <cell r="CG24">
            <v>66.2</v>
          </cell>
          <cell r="CH24">
            <v>66.2</v>
          </cell>
          <cell r="CI24">
            <v>43.2</v>
          </cell>
          <cell r="CJ24">
            <v>22.099999999999994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19.200000000000003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22.079999999999984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21</v>
          </cell>
          <cell r="Y25">
            <v>0</v>
          </cell>
          <cell r="Z25">
            <v>0</v>
          </cell>
          <cell r="AA25">
            <v>0</v>
          </cell>
          <cell r="AB25">
            <v>10.000000000000002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22.099999999999909</v>
          </cell>
          <cell r="DC25">
            <v>66.199999999999818</v>
          </cell>
          <cell r="DD25">
            <v>22.099999999999909</v>
          </cell>
          <cell r="DE25">
            <v>59.400000000000091</v>
          </cell>
          <cell r="DF25">
            <v>0</v>
          </cell>
          <cell r="DG25">
            <v>19.800000000000182</v>
          </cell>
          <cell r="DH25">
            <v>22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19.400000000000091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19.899999999999636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147.80000000000109</v>
          </cell>
          <cell r="C27">
            <v>126.69999999999891</v>
          </cell>
          <cell r="D27">
            <v>190.09999999999854</v>
          </cell>
          <cell r="E27">
            <v>21.099999999998545</v>
          </cell>
          <cell r="F27">
            <v>126.70000000000073</v>
          </cell>
          <cell r="G27">
            <v>299.60000000000036</v>
          </cell>
          <cell r="H27">
            <v>150.5</v>
          </cell>
          <cell r="I27">
            <v>191.39999999999964</v>
          </cell>
          <cell r="J27">
            <v>2242.6000000000004</v>
          </cell>
          <cell r="K27">
            <v>126.70000000000073</v>
          </cell>
          <cell r="L27">
            <v>1296.1999999999989</v>
          </cell>
          <cell r="M27">
            <v>4871.6000000000004</v>
          </cell>
          <cell r="N27">
            <v>105.60000000000036</v>
          </cell>
          <cell r="O27">
            <v>380.20000000000005</v>
          </cell>
          <cell r="P27">
            <v>380.20000000000073</v>
          </cell>
          <cell r="Q27">
            <v>0</v>
          </cell>
          <cell r="R27">
            <v>0</v>
          </cell>
          <cell r="S27">
            <v>0</v>
          </cell>
          <cell r="T27">
            <v>21.100000000000364</v>
          </cell>
          <cell r="U27">
            <v>1851.4000000000015</v>
          </cell>
          <cell r="V27">
            <v>2163.6999999999989</v>
          </cell>
          <cell r="W27">
            <v>2561.9000000000005</v>
          </cell>
          <cell r="X27">
            <v>3323</v>
          </cell>
          <cell r="Y27">
            <v>42.200000000000728</v>
          </cell>
          <cell r="Z27">
            <v>42.199999999998909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3231</v>
          </cell>
          <cell r="AF27">
            <v>0</v>
          </cell>
          <cell r="AG27">
            <v>4666.5999999999985</v>
          </cell>
          <cell r="AH27">
            <v>0</v>
          </cell>
          <cell r="AI27">
            <v>42.200000000000728</v>
          </cell>
          <cell r="AJ27">
            <v>4153.2999999999993</v>
          </cell>
          <cell r="AK27">
            <v>126.70000000000073</v>
          </cell>
          <cell r="AL27">
            <v>42.200000000000728</v>
          </cell>
          <cell r="AM27">
            <v>2670.7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3452.2999999999956</v>
          </cell>
          <cell r="AS27">
            <v>50.399999999997817</v>
          </cell>
          <cell r="AT27">
            <v>0</v>
          </cell>
          <cell r="AU27">
            <v>21.69999999999709</v>
          </cell>
          <cell r="AV27">
            <v>0</v>
          </cell>
          <cell r="AW27">
            <v>0</v>
          </cell>
          <cell r="AX27">
            <v>15.399999999999636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42.19999999999709</v>
          </cell>
          <cell r="BG27">
            <v>3.4000000000014552</v>
          </cell>
          <cell r="BH27">
            <v>0</v>
          </cell>
          <cell r="BI27">
            <v>0</v>
          </cell>
          <cell r="BJ27">
            <v>21.099999999998545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9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24.100000000000364</v>
          </cell>
          <cell r="BY27">
            <v>0</v>
          </cell>
          <cell r="BZ27">
            <v>0</v>
          </cell>
          <cell r="CA27">
            <v>0</v>
          </cell>
          <cell r="CB27">
            <v>21.100000000000364</v>
          </cell>
          <cell r="CC27">
            <v>0</v>
          </cell>
          <cell r="CD27">
            <v>0.1000000000003638</v>
          </cell>
          <cell r="CE27">
            <v>0</v>
          </cell>
          <cell r="CF27">
            <v>0</v>
          </cell>
          <cell r="CG27">
            <v>0</v>
          </cell>
          <cell r="CH27">
            <v>211.19999999999891</v>
          </cell>
          <cell r="CI27">
            <v>126.69999999999982</v>
          </cell>
          <cell r="CJ27">
            <v>21.099999999998545</v>
          </cell>
          <cell r="CK27">
            <v>3.5</v>
          </cell>
          <cell r="CL27">
            <v>168.10000000000036</v>
          </cell>
          <cell r="CM27">
            <v>376.70000000000073</v>
          </cell>
          <cell r="CN27">
            <v>263.59999999999991</v>
          </cell>
          <cell r="CO27">
            <v>148.89999999999964</v>
          </cell>
          <cell r="CP27">
            <v>169</v>
          </cell>
          <cell r="CQ27">
            <v>2311.7999999999993</v>
          </cell>
          <cell r="CR27">
            <v>206.80000000000109</v>
          </cell>
          <cell r="CS27">
            <v>331.90000000000055</v>
          </cell>
          <cell r="CT27">
            <v>163.79999999999927</v>
          </cell>
          <cell r="CU27">
            <v>191.10000000000036</v>
          </cell>
          <cell r="CV27">
            <v>183.60000000000036</v>
          </cell>
          <cell r="CW27">
            <v>2809.7999999999993</v>
          </cell>
          <cell r="CX27">
            <v>269.39999999999782</v>
          </cell>
          <cell r="CY27">
            <v>295.90000000000055</v>
          </cell>
          <cell r="CZ27">
            <v>243.10000000000036</v>
          </cell>
          <cell r="DA27">
            <v>232.60000000000218</v>
          </cell>
          <cell r="DB27">
            <v>146</v>
          </cell>
          <cell r="DC27">
            <v>510.5</v>
          </cell>
          <cell r="DD27">
            <v>425.20000000000073</v>
          </cell>
          <cell r="DE27">
            <v>264</v>
          </cell>
          <cell r="DF27">
            <v>193.89999999999964</v>
          </cell>
          <cell r="DG27">
            <v>347.5</v>
          </cell>
          <cell r="DH27">
            <v>174</v>
          </cell>
          <cell r="DI27">
            <v>61.400000000001455</v>
          </cell>
          <cell r="DJ27">
            <v>149.40000000000146</v>
          </cell>
          <cell r="DK27">
            <v>21.099999999998545</v>
          </cell>
          <cell r="DL27">
            <v>255.29999999999927</v>
          </cell>
          <cell r="DM27">
            <v>26.899999999997817</v>
          </cell>
          <cell r="DN27">
            <v>242.90000000000146</v>
          </cell>
          <cell r="DO27">
            <v>60.299999999999272</v>
          </cell>
          <cell r="DP27">
            <v>185.29999999999927</v>
          </cell>
          <cell r="DQ27">
            <v>64.30000000000291</v>
          </cell>
          <cell r="DR27">
            <v>41.291000000001077</v>
          </cell>
          <cell r="DS27">
            <v>64.324999999999818</v>
          </cell>
          <cell r="DT27">
            <v>134.39999999999782</v>
          </cell>
          <cell r="DU27">
            <v>21.119999999999891</v>
          </cell>
          <cell r="DV27">
            <v>192</v>
          </cell>
          <cell r="DW27">
            <v>464.64000000000033</v>
          </cell>
          <cell r="DX27">
            <v>128.64000000000001</v>
          </cell>
          <cell r="DY27">
            <v>21.12</v>
          </cell>
          <cell r="DZ27">
            <v>63.360000000000582</v>
          </cell>
          <cell r="EA27">
            <v>69.119999999999436</v>
          </cell>
          <cell r="EB27">
            <v>45.510000000000218</v>
          </cell>
          <cell r="EC27">
            <v>131.51999999999953</v>
          </cell>
          <cell r="ED27">
            <v>42.24</v>
          </cell>
          <cell r="EE27">
            <v>110.40000000000055</v>
          </cell>
          <cell r="EF27">
            <v>197.90000000000009</v>
          </cell>
          <cell r="EG27">
            <v>0</v>
          </cell>
          <cell r="EH27">
            <v>63.360000000000582</v>
          </cell>
          <cell r="EI27">
            <v>72.960000000000008</v>
          </cell>
          <cell r="EJ27">
            <v>163.42000000000007</v>
          </cell>
          <cell r="EK27">
            <v>21.120000000000346</v>
          </cell>
          <cell r="EL27">
            <v>0</v>
          </cell>
          <cell r="EM27">
            <v>0</v>
          </cell>
          <cell r="EN27">
            <v>0</v>
          </cell>
          <cell r="EO27">
            <v>2.169999999999618</v>
          </cell>
          <cell r="EP27">
            <v>0</v>
          </cell>
          <cell r="EQ27">
            <v>0</v>
          </cell>
          <cell r="ER27">
            <v>410.99799999999999</v>
          </cell>
          <cell r="ES27">
            <v>230.04000000000002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19" refreshError="1">
        <row r="1">
          <cell r="B1">
            <v>16.5</v>
          </cell>
          <cell r="C1">
            <v>47</v>
          </cell>
          <cell r="D1">
            <v>0</v>
          </cell>
          <cell r="E1">
            <v>0</v>
          </cell>
          <cell r="F1">
            <v>23.5</v>
          </cell>
          <cell r="G1">
            <v>161.50000000000003</v>
          </cell>
          <cell r="H1">
            <v>209</v>
          </cell>
          <cell r="I1">
            <v>47.5</v>
          </cell>
          <cell r="J1">
            <v>70.5</v>
          </cell>
          <cell r="K1">
            <v>70.5</v>
          </cell>
          <cell r="L1">
            <v>118.5</v>
          </cell>
          <cell r="M1">
            <v>324</v>
          </cell>
          <cell r="N1">
            <v>69</v>
          </cell>
          <cell r="O1">
            <v>138.5</v>
          </cell>
          <cell r="P1">
            <v>136.4</v>
          </cell>
          <cell r="Q1">
            <v>92</v>
          </cell>
          <cell r="R1">
            <v>92</v>
          </cell>
          <cell r="S1">
            <v>144</v>
          </cell>
          <cell r="T1">
            <v>24</v>
          </cell>
          <cell r="U1">
            <v>0</v>
          </cell>
          <cell r="V1">
            <v>90</v>
          </cell>
          <cell r="W1">
            <v>96</v>
          </cell>
          <cell r="X1">
            <v>94.600000000000009</v>
          </cell>
          <cell r="Y1">
            <v>95.4</v>
          </cell>
          <cell r="Z1">
            <v>0</v>
          </cell>
          <cell r="AA1">
            <v>8</v>
          </cell>
          <cell r="AB1">
            <v>0</v>
          </cell>
          <cell r="AC1">
            <v>0</v>
          </cell>
          <cell r="AD1">
            <v>0</v>
          </cell>
          <cell r="AE1">
            <v>120</v>
          </cell>
          <cell r="AF1">
            <v>48</v>
          </cell>
          <cell r="AG1">
            <v>24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23</v>
          </cell>
          <cell r="AN1">
            <v>23.000000000000004</v>
          </cell>
          <cell r="AO1">
            <v>24.3</v>
          </cell>
          <cell r="AP1">
            <v>184.8</v>
          </cell>
          <cell r="AQ1">
            <v>162.70000000000002</v>
          </cell>
          <cell r="AR1">
            <v>252.60000000000002</v>
          </cell>
          <cell r="AS1">
            <v>270.60000000000002</v>
          </cell>
          <cell r="AT1">
            <v>736.1</v>
          </cell>
          <cell r="AU1">
            <v>600.30000000000007</v>
          </cell>
          <cell r="AV1">
            <v>502.90000000000003</v>
          </cell>
          <cell r="AW1">
            <v>392</v>
          </cell>
          <cell r="AX1">
            <v>387.70000000000005</v>
          </cell>
          <cell r="AY1">
            <v>321.3</v>
          </cell>
          <cell r="AZ1">
            <v>278.2</v>
          </cell>
          <cell r="BA1">
            <v>541.19999999999993</v>
          </cell>
          <cell r="BB1">
            <v>304.3</v>
          </cell>
          <cell r="BC1">
            <v>552.80000000000007</v>
          </cell>
          <cell r="BD1">
            <v>299.10000000000002</v>
          </cell>
          <cell r="BE1">
            <v>184.3</v>
          </cell>
          <cell r="BF1">
            <v>486.6</v>
          </cell>
          <cell r="BG1">
            <v>440.1</v>
          </cell>
          <cell r="BH1">
            <v>418.8</v>
          </cell>
          <cell r="BI1">
            <v>208.3</v>
          </cell>
          <cell r="BJ1">
            <v>93</v>
          </cell>
          <cell r="BK1">
            <v>69.100000000000009</v>
          </cell>
          <cell r="BL1">
            <v>92.2</v>
          </cell>
          <cell r="BM1">
            <v>69.100000000000009</v>
          </cell>
          <cell r="BN1">
            <v>185.8</v>
          </cell>
          <cell r="BO1">
            <v>368.6</v>
          </cell>
          <cell r="BP1">
            <v>207.4</v>
          </cell>
          <cell r="BQ1">
            <v>92.2</v>
          </cell>
          <cell r="BR1">
            <v>254.4</v>
          </cell>
          <cell r="BS1">
            <v>299.5</v>
          </cell>
          <cell r="BT1">
            <v>230.4</v>
          </cell>
          <cell r="BU1">
            <v>184.3</v>
          </cell>
          <cell r="BV1">
            <v>116.60000000000001</v>
          </cell>
          <cell r="BW1">
            <v>115.2</v>
          </cell>
          <cell r="BX1">
            <v>0</v>
          </cell>
          <cell r="BY1">
            <v>230.4</v>
          </cell>
          <cell r="BZ1">
            <v>368.6</v>
          </cell>
          <cell r="CA1">
            <v>483.8</v>
          </cell>
          <cell r="CB1">
            <v>253.4</v>
          </cell>
          <cell r="CC1">
            <v>322.60000000000002</v>
          </cell>
          <cell r="CD1">
            <v>299.5</v>
          </cell>
          <cell r="CE1">
            <v>276.5</v>
          </cell>
          <cell r="CF1">
            <v>299.5</v>
          </cell>
          <cell r="CG1">
            <v>253.4</v>
          </cell>
          <cell r="CH1">
            <v>184.32000000000002</v>
          </cell>
          <cell r="CI1">
            <v>230.4</v>
          </cell>
          <cell r="CJ1">
            <v>138.24</v>
          </cell>
          <cell r="CK1">
            <v>215.36</v>
          </cell>
          <cell r="CL1">
            <v>299.52</v>
          </cell>
          <cell r="CM1">
            <v>391.68000000000006</v>
          </cell>
          <cell r="CN1">
            <v>276.48</v>
          </cell>
          <cell r="CO1">
            <v>161.28</v>
          </cell>
          <cell r="CP1">
            <v>207.36</v>
          </cell>
          <cell r="CQ1">
            <v>393.6</v>
          </cell>
          <cell r="CR1">
            <v>208.32</v>
          </cell>
          <cell r="CS1">
            <v>162.24</v>
          </cell>
          <cell r="CT1">
            <v>184.3</v>
          </cell>
          <cell r="CU1">
            <v>185.3</v>
          </cell>
          <cell r="CV1">
            <v>231.4</v>
          </cell>
          <cell r="CW1">
            <v>230.4</v>
          </cell>
          <cell r="CX1">
            <v>484.8</v>
          </cell>
          <cell r="CY1">
            <v>370.6</v>
          </cell>
          <cell r="CZ1">
            <v>207.4</v>
          </cell>
          <cell r="DA1">
            <v>184.3</v>
          </cell>
          <cell r="DB1">
            <v>276.5</v>
          </cell>
          <cell r="DC1">
            <v>207.4</v>
          </cell>
          <cell r="DD1">
            <v>229.5</v>
          </cell>
          <cell r="DE1">
            <v>138.20000000000002</v>
          </cell>
          <cell r="DF1">
            <v>92.2</v>
          </cell>
          <cell r="DG1">
            <v>115.2</v>
          </cell>
          <cell r="DH1">
            <v>46.1</v>
          </cell>
          <cell r="DI1">
            <v>161.30000000000001</v>
          </cell>
          <cell r="DJ1">
            <v>368.6</v>
          </cell>
          <cell r="DK1">
            <v>184.3</v>
          </cell>
          <cell r="DL1">
            <v>224.5</v>
          </cell>
          <cell r="DM1">
            <v>115.2</v>
          </cell>
          <cell r="DN1">
            <v>184.3</v>
          </cell>
          <cell r="DO1">
            <v>161.30000000000001</v>
          </cell>
          <cell r="DP1">
            <v>115.2</v>
          </cell>
          <cell r="DQ1">
            <v>0</v>
          </cell>
          <cell r="DR1">
            <v>69.12</v>
          </cell>
          <cell r="DS1">
            <v>23.040000000000003</v>
          </cell>
          <cell r="DT1">
            <v>0</v>
          </cell>
          <cell r="DU1">
            <v>185.31900000000002</v>
          </cell>
          <cell r="DV1">
            <v>207.84000000000003</v>
          </cell>
          <cell r="DW1">
            <v>161.28</v>
          </cell>
          <cell r="DX1">
            <v>46.080000000000005</v>
          </cell>
          <cell r="DY1">
            <v>46.080000000000005</v>
          </cell>
          <cell r="DZ1">
            <v>69.12</v>
          </cell>
          <cell r="EA1">
            <v>115.68</v>
          </cell>
          <cell r="EB1">
            <v>69.12</v>
          </cell>
          <cell r="EC1">
            <v>23.040000000000003</v>
          </cell>
          <cell r="ED1">
            <v>115.68</v>
          </cell>
          <cell r="EE1">
            <v>115.2</v>
          </cell>
          <cell r="EF1">
            <v>46.080000000000005</v>
          </cell>
          <cell r="EG1">
            <v>138.72</v>
          </cell>
          <cell r="EH1">
            <v>161.28</v>
          </cell>
          <cell r="EI1">
            <v>207.36</v>
          </cell>
          <cell r="EJ1">
            <v>115.2</v>
          </cell>
          <cell r="EK1">
            <v>92.160000000000011</v>
          </cell>
          <cell r="EL1">
            <v>92.64</v>
          </cell>
          <cell r="EM1">
            <v>69.12</v>
          </cell>
          <cell r="EN1">
            <v>71.5</v>
          </cell>
          <cell r="EO1">
            <v>23.040000000000003</v>
          </cell>
          <cell r="EP1">
            <v>24.254000000000005</v>
          </cell>
          <cell r="EQ1">
            <v>23.040000000000003</v>
          </cell>
          <cell r="ER1">
            <v>46.080000000000005</v>
          </cell>
          <cell r="ES1">
            <v>184.32000000000002</v>
          </cell>
          <cell r="ET1">
            <v>207.36</v>
          </cell>
          <cell r="EU1">
            <v>138.24</v>
          </cell>
          <cell r="EV1">
            <v>92.160000000000011</v>
          </cell>
          <cell r="EW1">
            <v>0</v>
          </cell>
          <cell r="EX1">
            <v>69.12</v>
          </cell>
          <cell r="EY1">
            <v>327.96000000000004</v>
          </cell>
          <cell r="EZ1">
            <v>139.68</v>
          </cell>
          <cell r="FA1">
            <v>69.12</v>
          </cell>
          <cell r="FB1">
            <v>23.040000000000003</v>
          </cell>
          <cell r="FC1">
            <v>115.2</v>
          </cell>
          <cell r="FD1">
            <v>115.2</v>
          </cell>
          <cell r="FE1">
            <v>368.64000000000004</v>
          </cell>
          <cell r="FF1">
            <v>230.4</v>
          </cell>
          <cell r="FG1">
            <v>69.12</v>
          </cell>
          <cell r="FH1">
            <v>23.040000000000003</v>
          </cell>
          <cell r="FI1">
            <v>92.160000000000011</v>
          </cell>
          <cell r="FJ1">
            <v>115.21700000000001</v>
          </cell>
          <cell r="FK1">
            <v>161.28</v>
          </cell>
          <cell r="FL1">
            <v>138.24</v>
          </cell>
          <cell r="FM1">
            <v>46.092000000000006</v>
          </cell>
          <cell r="FN1">
            <v>0</v>
          </cell>
          <cell r="FO1">
            <v>23.04</v>
          </cell>
          <cell r="FP1">
            <v>92.174000000000007</v>
          </cell>
          <cell r="FQ1">
            <v>230.4</v>
          </cell>
          <cell r="FR1">
            <v>230.4</v>
          </cell>
          <cell r="FS1">
            <v>161.28</v>
          </cell>
          <cell r="FT1">
            <v>69.12</v>
          </cell>
          <cell r="FU1">
            <v>46.08</v>
          </cell>
          <cell r="FV1">
            <v>92.16</v>
          </cell>
          <cell r="FW1">
            <v>46.08</v>
          </cell>
          <cell r="FX1">
            <v>115.2</v>
          </cell>
          <cell r="FY1">
            <v>92.16</v>
          </cell>
          <cell r="FZ1">
            <v>46.08</v>
          </cell>
          <cell r="GA1">
            <v>58.120000000000005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4.0320000000000009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25</v>
          </cell>
          <cell r="EN2">
            <v>75.36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24.200000000000003</v>
          </cell>
          <cell r="AG3">
            <v>0</v>
          </cell>
          <cell r="AH3">
            <v>48.300000000000011</v>
          </cell>
          <cell r="AI3">
            <v>0</v>
          </cell>
          <cell r="AJ3">
            <v>1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23</v>
          </cell>
          <cell r="DO3">
            <v>23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24.192</v>
          </cell>
          <cell r="EU3">
            <v>0</v>
          </cell>
          <cell r="EV3">
            <v>24.192</v>
          </cell>
          <cell r="EW3">
            <v>8.9999999999999993E-3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73.710000000000008</v>
          </cell>
          <cell r="FJ3">
            <v>98.28000000000003</v>
          </cell>
          <cell r="FK3">
            <v>147.41999999999999</v>
          </cell>
          <cell r="FL3">
            <v>73.440000000000026</v>
          </cell>
          <cell r="FM3">
            <v>24.570000000000007</v>
          </cell>
          <cell r="FN3">
            <v>0</v>
          </cell>
          <cell r="FO3">
            <v>23.328000000000003</v>
          </cell>
          <cell r="FP3">
            <v>0</v>
          </cell>
          <cell r="FQ3">
            <v>0</v>
          </cell>
          <cell r="FR3">
            <v>0</v>
          </cell>
          <cell r="FS3">
            <v>11.879999999999995</v>
          </cell>
          <cell r="FT3">
            <v>0</v>
          </cell>
          <cell r="FU3">
            <v>0</v>
          </cell>
          <cell r="FV3">
            <v>0</v>
          </cell>
          <cell r="FW3">
            <v>23.759999999999991</v>
          </cell>
          <cell r="FX3">
            <v>23.759999999999991</v>
          </cell>
          <cell r="FY3">
            <v>23.759999999999991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4.8000000000000007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25.200000000000003</v>
          </cell>
          <cell r="AP4">
            <v>49</v>
          </cell>
          <cell r="AQ4">
            <v>0</v>
          </cell>
          <cell r="AR4">
            <v>0</v>
          </cell>
          <cell r="AS4">
            <v>0</v>
          </cell>
          <cell r="AT4">
            <v>215.9</v>
          </cell>
          <cell r="AU4">
            <v>384.00000000000006</v>
          </cell>
          <cell r="AV4">
            <v>96</v>
          </cell>
          <cell r="AW4">
            <v>24</v>
          </cell>
          <cell r="AX4">
            <v>24</v>
          </cell>
          <cell r="AY4">
            <v>24.000000000000004</v>
          </cell>
          <cell r="AZ4">
            <v>46.6</v>
          </cell>
          <cell r="BA4">
            <v>0</v>
          </cell>
          <cell r="BB4">
            <v>0</v>
          </cell>
          <cell r="BC4">
            <v>46.6</v>
          </cell>
          <cell r="BD4">
            <v>8.5</v>
          </cell>
          <cell r="BE4">
            <v>0</v>
          </cell>
          <cell r="BF4">
            <v>0</v>
          </cell>
          <cell r="BG4">
            <v>69.100000000000009</v>
          </cell>
          <cell r="BH4">
            <v>23.500000000000004</v>
          </cell>
          <cell r="BI4">
            <v>0.20000000000000284</v>
          </cell>
          <cell r="BJ4">
            <v>115.30000000000001</v>
          </cell>
          <cell r="BK4">
            <v>69.100000000000009</v>
          </cell>
          <cell r="BL4">
            <v>0.20000000000000284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0.29999999999999716</v>
          </cell>
          <cell r="BR4">
            <v>0</v>
          </cell>
          <cell r="BS4">
            <v>0</v>
          </cell>
          <cell r="BT4">
            <v>0</v>
          </cell>
          <cell r="BU4">
            <v>22.999999999999993</v>
          </cell>
          <cell r="BV4">
            <v>0</v>
          </cell>
          <cell r="BW4">
            <v>9.9999999999994316E-2</v>
          </cell>
          <cell r="BX4">
            <v>0</v>
          </cell>
          <cell r="BY4">
            <v>0.29999999999999716</v>
          </cell>
          <cell r="BZ4">
            <v>0.20000000000004547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0.29999999999999716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0.30000000000000004</v>
          </cell>
          <cell r="CQ4">
            <v>94.100000000000009</v>
          </cell>
          <cell r="CR4">
            <v>0</v>
          </cell>
          <cell r="CS4">
            <v>24</v>
          </cell>
          <cell r="CT4">
            <v>0</v>
          </cell>
          <cell r="CU4">
            <v>0.29999999999999716</v>
          </cell>
          <cell r="CV4">
            <v>0</v>
          </cell>
          <cell r="CW4">
            <v>0</v>
          </cell>
          <cell r="CX4">
            <v>0</v>
          </cell>
          <cell r="CY4">
            <v>23.300000000000011</v>
          </cell>
          <cell r="CZ4">
            <v>23.5</v>
          </cell>
          <cell r="DA4">
            <v>23.5</v>
          </cell>
          <cell r="DB4">
            <v>24.199999999999989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0.69999999999998863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24</v>
          </cell>
          <cell r="EL4">
            <v>72</v>
          </cell>
          <cell r="EM4">
            <v>0</v>
          </cell>
          <cell r="EN4">
            <v>0</v>
          </cell>
          <cell r="EO4">
            <v>24</v>
          </cell>
          <cell r="EP4">
            <v>24</v>
          </cell>
          <cell r="EQ4">
            <v>24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8.9999999999999993E-3</v>
          </cell>
          <cell r="EY4">
            <v>8.9999999999999993E-3</v>
          </cell>
          <cell r="EZ4">
            <v>3.6999999999999998E-2</v>
          </cell>
          <cell r="FA4">
            <v>1.8000000000014893E-2</v>
          </cell>
          <cell r="FB4">
            <v>0</v>
          </cell>
          <cell r="FC4">
            <v>1.8000000000000682E-2</v>
          </cell>
          <cell r="FD4">
            <v>0</v>
          </cell>
          <cell r="FE4">
            <v>55.920000000000009</v>
          </cell>
          <cell r="FF4">
            <v>160.36000000000001</v>
          </cell>
          <cell r="FG4">
            <v>75.28</v>
          </cell>
          <cell r="FH4">
            <v>105.61999999999999</v>
          </cell>
          <cell r="FI4">
            <v>91.64</v>
          </cell>
          <cell r="FJ4">
            <v>56.100000000000023</v>
          </cell>
          <cell r="FK4">
            <v>29.138000000000005</v>
          </cell>
          <cell r="FL4">
            <v>11.036999999999978</v>
          </cell>
          <cell r="FM4">
            <v>23.067999999999984</v>
          </cell>
          <cell r="FN4">
            <v>197.214</v>
          </cell>
          <cell r="FO4">
            <v>63.460000000000008</v>
          </cell>
          <cell r="FP4">
            <v>40.969999999999914</v>
          </cell>
          <cell r="FQ4">
            <v>65.370000000000033</v>
          </cell>
          <cell r="FR4">
            <v>58.180000000000035</v>
          </cell>
          <cell r="FS4">
            <v>511.17</v>
          </cell>
          <cell r="FT4">
            <v>561</v>
          </cell>
          <cell r="FU4">
            <v>471.13900000000007</v>
          </cell>
          <cell r="FV4">
            <v>347.57900000000001</v>
          </cell>
          <cell r="FW4">
            <v>87.51</v>
          </cell>
          <cell r="FX4">
            <v>4.5999999999999375E-2</v>
          </cell>
          <cell r="FY4">
            <v>6.0000000000000001E-3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23</v>
          </cell>
          <cell r="AV6">
            <v>68.600000000000009</v>
          </cell>
          <cell r="AW6">
            <v>22.5</v>
          </cell>
          <cell r="AX6">
            <v>0</v>
          </cell>
          <cell r="AY6">
            <v>48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24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48</v>
          </cell>
          <cell r="CR6">
            <v>0</v>
          </cell>
          <cell r="CS6">
            <v>46</v>
          </cell>
          <cell r="CT6">
            <v>0</v>
          </cell>
          <cell r="CU6">
            <v>23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23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232.38000000000002</v>
          </cell>
          <cell r="EU6">
            <v>273.04000000000002</v>
          </cell>
          <cell r="EV6">
            <v>458.44</v>
          </cell>
          <cell r="EW6">
            <v>90.720000000000013</v>
          </cell>
          <cell r="EX6">
            <v>456.20000000000005</v>
          </cell>
          <cell r="EY6">
            <v>704.84</v>
          </cell>
          <cell r="EZ6">
            <v>294.84000000000003</v>
          </cell>
          <cell r="FA6">
            <v>0</v>
          </cell>
          <cell r="FB6">
            <v>0</v>
          </cell>
          <cell r="FC6">
            <v>0</v>
          </cell>
          <cell r="FD6">
            <v>136.08000000000001</v>
          </cell>
          <cell r="FE6">
            <v>90.160000000000011</v>
          </cell>
          <cell r="FF6">
            <v>338.8</v>
          </cell>
          <cell r="FG6">
            <v>134.4</v>
          </cell>
          <cell r="FH6">
            <v>156.80000000000001</v>
          </cell>
          <cell r="FI6">
            <v>224</v>
          </cell>
          <cell r="FJ6">
            <v>67.2</v>
          </cell>
          <cell r="FK6">
            <v>67.2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23.04</v>
          </cell>
          <cell r="FQ6">
            <v>0</v>
          </cell>
          <cell r="FR6">
            <v>0</v>
          </cell>
          <cell r="FS6">
            <v>137.12</v>
          </cell>
          <cell r="FT6">
            <v>67.2</v>
          </cell>
          <cell r="FU6">
            <v>89.600000000000009</v>
          </cell>
          <cell r="FV6">
            <v>137.12</v>
          </cell>
          <cell r="FW6">
            <v>23.76</v>
          </cell>
          <cell r="FX6">
            <v>0</v>
          </cell>
          <cell r="FY6">
            <v>0</v>
          </cell>
          <cell r="FZ6">
            <v>23.76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3.8000000000000003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0.18000000000000002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48</v>
          </cell>
          <cell r="AT10">
            <v>72</v>
          </cell>
          <cell r="AU10">
            <v>24</v>
          </cell>
          <cell r="AV10">
            <v>24</v>
          </cell>
          <cell r="AW10">
            <v>24</v>
          </cell>
          <cell r="AX10">
            <v>0</v>
          </cell>
          <cell r="AY10">
            <v>24</v>
          </cell>
          <cell r="AZ10">
            <v>0</v>
          </cell>
          <cell r="BA10">
            <v>0</v>
          </cell>
          <cell r="BB10">
            <v>24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46.800000000000004</v>
          </cell>
          <cell r="BI10">
            <v>23.400000000000002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18.144000000000002</v>
          </cell>
          <cell r="EG10">
            <v>0</v>
          </cell>
          <cell r="EH10">
            <v>0</v>
          </cell>
          <cell r="EI10">
            <v>0</v>
          </cell>
          <cell r="EJ10">
            <v>23.85</v>
          </cell>
          <cell r="EK10">
            <v>0</v>
          </cell>
          <cell r="EL10">
            <v>0</v>
          </cell>
          <cell r="EM10">
            <v>0</v>
          </cell>
          <cell r="EN10">
            <v>1E-3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23.328000000000003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47.1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5.8000000000000007</v>
          </cell>
          <cell r="AS11">
            <v>0</v>
          </cell>
          <cell r="AT11">
            <v>21.1</v>
          </cell>
          <cell r="AU11">
            <v>23.999999999999993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23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46.1</v>
          </cell>
          <cell r="BM11">
            <v>0</v>
          </cell>
          <cell r="BN11">
            <v>47</v>
          </cell>
          <cell r="BO11">
            <v>92.2</v>
          </cell>
          <cell r="BP11">
            <v>46.1</v>
          </cell>
          <cell r="BQ11">
            <v>23</v>
          </cell>
          <cell r="BR11">
            <v>46.1</v>
          </cell>
          <cell r="BS11">
            <v>23</v>
          </cell>
          <cell r="BT11">
            <v>46.1</v>
          </cell>
          <cell r="BU11">
            <v>23.8</v>
          </cell>
          <cell r="BV11">
            <v>0</v>
          </cell>
          <cell r="BW11">
            <v>24</v>
          </cell>
          <cell r="BX11">
            <v>0</v>
          </cell>
          <cell r="BY11">
            <v>23</v>
          </cell>
          <cell r="BZ11">
            <v>0</v>
          </cell>
          <cell r="CA11">
            <v>23</v>
          </cell>
          <cell r="CB11">
            <v>34.5</v>
          </cell>
          <cell r="CC11">
            <v>0</v>
          </cell>
          <cell r="CD11">
            <v>24.5</v>
          </cell>
          <cell r="CE11">
            <v>23</v>
          </cell>
          <cell r="CF11">
            <v>0</v>
          </cell>
          <cell r="CG11">
            <v>23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24.5</v>
          </cell>
          <cell r="CO11">
            <v>23</v>
          </cell>
          <cell r="CP11">
            <v>69.100000000000009</v>
          </cell>
          <cell r="CQ11">
            <v>46.1</v>
          </cell>
          <cell r="CR11">
            <v>0</v>
          </cell>
          <cell r="CS11">
            <v>0</v>
          </cell>
          <cell r="CT11">
            <v>46.1</v>
          </cell>
          <cell r="CU11">
            <v>80.600000000000009</v>
          </cell>
          <cell r="CV11">
            <v>46.1</v>
          </cell>
          <cell r="CW11">
            <v>69.100000000000009</v>
          </cell>
          <cell r="CX11">
            <v>69.100000000000009</v>
          </cell>
          <cell r="CY11">
            <v>92.2</v>
          </cell>
          <cell r="CZ11">
            <v>68.8</v>
          </cell>
          <cell r="DA11">
            <v>69.100000000000009</v>
          </cell>
          <cell r="DB11">
            <v>93.600000000000009</v>
          </cell>
          <cell r="DC11">
            <v>46.1</v>
          </cell>
          <cell r="DD11">
            <v>69.100000000000009</v>
          </cell>
          <cell r="DE11">
            <v>69.100000000000009</v>
          </cell>
          <cell r="DF11">
            <v>46.1</v>
          </cell>
          <cell r="DG11">
            <v>23.1</v>
          </cell>
          <cell r="DH11">
            <v>46.1</v>
          </cell>
          <cell r="DI11">
            <v>23</v>
          </cell>
          <cell r="DJ11">
            <v>23</v>
          </cell>
          <cell r="DK11">
            <v>46.1</v>
          </cell>
          <cell r="DL11">
            <v>46.1</v>
          </cell>
          <cell r="DM11">
            <v>23</v>
          </cell>
          <cell r="DN11">
            <v>46.1</v>
          </cell>
          <cell r="DO11">
            <v>46.1</v>
          </cell>
          <cell r="DP11">
            <v>0</v>
          </cell>
          <cell r="DQ11">
            <v>23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23.040000000000006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24</v>
          </cell>
          <cell r="EG11">
            <v>0</v>
          </cell>
          <cell r="EH11">
            <v>0</v>
          </cell>
          <cell r="EI11">
            <v>0</v>
          </cell>
          <cell r="EJ11">
            <v>24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23.04</v>
          </cell>
          <cell r="EV11">
            <v>189.12</v>
          </cell>
          <cell r="EW11">
            <v>144</v>
          </cell>
          <cell r="EX11">
            <v>235.42</v>
          </cell>
          <cell r="EY11">
            <v>331.66</v>
          </cell>
          <cell r="EZ11">
            <v>51.845000000000006</v>
          </cell>
          <cell r="FA11">
            <v>0</v>
          </cell>
          <cell r="FB11">
            <v>0</v>
          </cell>
          <cell r="FC11">
            <v>23.040000000000006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72</v>
          </cell>
          <cell r="FJ11">
            <v>120</v>
          </cell>
          <cell r="FK11">
            <v>143.04000000000002</v>
          </cell>
          <cell r="FL11">
            <v>96.000000000000014</v>
          </cell>
          <cell r="FM11">
            <v>72</v>
          </cell>
          <cell r="FN11">
            <v>132.124</v>
          </cell>
          <cell r="FO11">
            <v>0</v>
          </cell>
          <cell r="FP11">
            <v>23.040000000000006</v>
          </cell>
          <cell r="FQ11">
            <v>23.8</v>
          </cell>
          <cell r="FR11">
            <v>47.6</v>
          </cell>
          <cell r="FS11">
            <v>47</v>
          </cell>
          <cell r="FT11">
            <v>65.14</v>
          </cell>
          <cell r="FU11">
            <v>47.95</v>
          </cell>
          <cell r="FV11">
            <v>95.039999999999964</v>
          </cell>
          <cell r="FW11">
            <v>71</v>
          </cell>
          <cell r="FX11">
            <v>50.88</v>
          </cell>
          <cell r="FY11">
            <v>0</v>
          </cell>
          <cell r="FZ11">
            <v>48</v>
          </cell>
          <cell r="GA11">
            <v>24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24.200000000000003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23.1</v>
          </cell>
          <cell r="W12">
            <v>281.8</v>
          </cell>
          <cell r="X12">
            <v>168.5</v>
          </cell>
          <cell r="Y12">
            <v>194.10000000000002</v>
          </cell>
          <cell r="Z12">
            <v>797.3</v>
          </cell>
          <cell r="AA12">
            <v>1342.8</v>
          </cell>
          <cell r="AB12">
            <v>1330.1000000000001</v>
          </cell>
          <cell r="AC12">
            <v>192.2</v>
          </cell>
          <cell r="AD12">
            <v>698.1</v>
          </cell>
          <cell r="AE12">
            <v>1662.3</v>
          </cell>
          <cell r="AF12">
            <v>1801.6000000000001</v>
          </cell>
          <cell r="AG12">
            <v>1226.8000000000002</v>
          </cell>
          <cell r="AH12">
            <v>1273.2</v>
          </cell>
          <cell r="AI12">
            <v>3515.3</v>
          </cell>
          <cell r="AJ12">
            <v>3695.0000000000005</v>
          </cell>
          <cell r="AK12">
            <v>3811.2000000000003</v>
          </cell>
          <cell r="AL12">
            <v>2420.7000000000003</v>
          </cell>
          <cell r="AM12">
            <v>1136.3000000000002</v>
          </cell>
          <cell r="AN12">
            <v>626.90000000000009</v>
          </cell>
          <cell r="AO12">
            <v>244.70000000000005</v>
          </cell>
          <cell r="AP12">
            <v>120.79999999999995</v>
          </cell>
          <cell r="AQ12">
            <v>338.5</v>
          </cell>
          <cell r="AR12">
            <v>883.2</v>
          </cell>
          <cell r="AS12">
            <v>796.60000000000014</v>
          </cell>
          <cell r="AT12">
            <v>1457</v>
          </cell>
          <cell r="AU12">
            <v>1445.3</v>
          </cell>
          <cell r="AV12">
            <v>865.9</v>
          </cell>
          <cell r="AW12">
            <v>1715.7</v>
          </cell>
          <cell r="AX12">
            <v>1135.1000000000001</v>
          </cell>
          <cell r="AY12">
            <v>1029</v>
          </cell>
          <cell r="AZ12">
            <v>550.80000000000007</v>
          </cell>
          <cell r="BA12">
            <v>501.90000000000003</v>
          </cell>
          <cell r="BB12">
            <v>169.60000000000002</v>
          </cell>
          <cell r="BC12">
            <v>401.6</v>
          </cell>
          <cell r="BD12">
            <v>458.70000000000005</v>
          </cell>
          <cell r="BE12">
            <v>566</v>
          </cell>
          <cell r="BF12">
            <v>841.1</v>
          </cell>
          <cell r="BG12">
            <v>919.1</v>
          </cell>
          <cell r="BH12">
            <v>510.3</v>
          </cell>
          <cell r="BI12">
            <v>401.50000000000006</v>
          </cell>
          <cell r="BJ12">
            <v>579.6</v>
          </cell>
          <cell r="BK12">
            <v>416.90000000000003</v>
          </cell>
          <cell r="BL12">
            <v>453.6</v>
          </cell>
          <cell r="BM12">
            <v>455.90000000000003</v>
          </cell>
          <cell r="BN12">
            <v>190</v>
          </cell>
          <cell r="BO12">
            <v>236.8</v>
          </cell>
          <cell r="BP12">
            <v>72.5</v>
          </cell>
          <cell r="BQ12">
            <v>387.5</v>
          </cell>
          <cell r="BR12">
            <v>409.8</v>
          </cell>
          <cell r="BS12">
            <v>594.1</v>
          </cell>
          <cell r="BT12">
            <v>535.6</v>
          </cell>
          <cell r="BU12">
            <v>264.90000000000003</v>
          </cell>
          <cell r="BV12">
            <v>385.7</v>
          </cell>
          <cell r="BW12">
            <v>237.3</v>
          </cell>
          <cell r="BX12">
            <v>120.8</v>
          </cell>
          <cell r="BY12">
            <v>24.2</v>
          </cell>
          <cell r="BZ12">
            <v>0</v>
          </cell>
          <cell r="CA12">
            <v>24.200000000000003</v>
          </cell>
          <cell r="CB12">
            <v>48.3</v>
          </cell>
          <cell r="CC12">
            <v>144.9</v>
          </cell>
          <cell r="CD12">
            <v>144.90000000000003</v>
          </cell>
          <cell r="CE12">
            <v>192.20000000000002</v>
          </cell>
          <cell r="CF12">
            <v>120.80000000000001</v>
          </cell>
          <cell r="CG12">
            <v>49.70000000000001</v>
          </cell>
          <cell r="CH12">
            <v>121</v>
          </cell>
          <cell r="CI12">
            <v>96.6</v>
          </cell>
          <cell r="CJ12">
            <v>120</v>
          </cell>
          <cell r="CK12">
            <v>24.200000000000003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47.7</v>
          </cell>
          <cell r="CQ12">
            <v>48.5</v>
          </cell>
          <cell r="CR12">
            <v>47.5</v>
          </cell>
          <cell r="CS12">
            <v>338.1</v>
          </cell>
          <cell r="CT12">
            <v>1229.5999999999999</v>
          </cell>
          <cell r="CU12">
            <v>483</v>
          </cell>
          <cell r="CV12">
            <v>288.70000000000005</v>
          </cell>
          <cell r="CW12">
            <v>17</v>
          </cell>
          <cell r="CX12">
            <v>24.200000000000003</v>
          </cell>
          <cell r="CY12">
            <v>215.5</v>
          </cell>
          <cell r="CZ12">
            <v>120.8</v>
          </cell>
          <cell r="DA12">
            <v>265.60000000000002</v>
          </cell>
          <cell r="DB12">
            <v>623.6</v>
          </cell>
          <cell r="DC12">
            <v>733.40000000000009</v>
          </cell>
          <cell r="DD12">
            <v>651</v>
          </cell>
          <cell r="DE12">
            <v>386</v>
          </cell>
          <cell r="DF12">
            <v>651.90000000000009</v>
          </cell>
          <cell r="DG12">
            <v>218</v>
          </cell>
          <cell r="DH12">
            <v>24.200000000000003</v>
          </cell>
          <cell r="DI12">
            <v>120.80000000000001</v>
          </cell>
          <cell r="DJ12">
            <v>72.400000000000006</v>
          </cell>
          <cell r="DK12">
            <v>48.300000000000004</v>
          </cell>
          <cell r="DL12">
            <v>48.300000000000004</v>
          </cell>
          <cell r="DM12">
            <v>0</v>
          </cell>
          <cell r="DN12">
            <v>168.9</v>
          </cell>
          <cell r="DO12">
            <v>169</v>
          </cell>
          <cell r="DP12">
            <v>119.60000000000001</v>
          </cell>
          <cell r="DQ12">
            <v>72.900000000000006</v>
          </cell>
          <cell r="DR12">
            <v>98.840000000000018</v>
          </cell>
          <cell r="DS12">
            <v>48.3</v>
          </cell>
          <cell r="DT12">
            <v>48.3</v>
          </cell>
          <cell r="DU12">
            <v>24.150000000000002</v>
          </cell>
          <cell r="DV12">
            <v>24.27</v>
          </cell>
          <cell r="DW12">
            <v>24</v>
          </cell>
          <cell r="DX12">
            <v>24.150000000000002</v>
          </cell>
          <cell r="DY12">
            <v>8.3999999999999986</v>
          </cell>
          <cell r="DZ12">
            <v>48.300000000000004</v>
          </cell>
          <cell r="EA12">
            <v>0</v>
          </cell>
          <cell r="EB12">
            <v>96.42</v>
          </cell>
          <cell r="EC12">
            <v>72.49199999999999</v>
          </cell>
          <cell r="ED12">
            <v>23.415000000000003</v>
          </cell>
          <cell r="EE12">
            <v>25.878</v>
          </cell>
          <cell r="EF12">
            <v>7.4700000000000006</v>
          </cell>
          <cell r="EG12">
            <v>0</v>
          </cell>
          <cell r="EH12">
            <v>24.192</v>
          </cell>
          <cell r="EI12">
            <v>24.150000000000006</v>
          </cell>
          <cell r="EJ12">
            <v>0</v>
          </cell>
          <cell r="EK12">
            <v>0</v>
          </cell>
          <cell r="EL12">
            <v>34.650000000000013</v>
          </cell>
          <cell r="EM12">
            <v>120.834</v>
          </cell>
          <cell r="EN12">
            <v>24.192</v>
          </cell>
          <cell r="EO12">
            <v>48.300000000000011</v>
          </cell>
          <cell r="EP12">
            <v>24.150000000000002</v>
          </cell>
          <cell r="EQ12">
            <v>24.150000000000006</v>
          </cell>
          <cell r="ER12">
            <v>48.342000000000013</v>
          </cell>
          <cell r="ES12">
            <v>24.150000000000002</v>
          </cell>
          <cell r="ET12">
            <v>0</v>
          </cell>
          <cell r="EU12">
            <v>24.150000000000002</v>
          </cell>
          <cell r="EV12">
            <v>24.15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24.150000000000002</v>
          </cell>
          <cell r="FG12">
            <v>0</v>
          </cell>
          <cell r="FH12">
            <v>24.150000000000002</v>
          </cell>
          <cell r="FI12">
            <v>48.300000000000011</v>
          </cell>
          <cell r="FJ12">
            <v>0</v>
          </cell>
          <cell r="FK12">
            <v>48.300000000000004</v>
          </cell>
          <cell r="FL12">
            <v>24.15</v>
          </cell>
          <cell r="FM12">
            <v>63.852000000000011</v>
          </cell>
          <cell r="FN12">
            <v>35.814</v>
          </cell>
          <cell r="FO12">
            <v>11.664000000000001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24.3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40</v>
          </cell>
          <cell r="H13">
            <v>0</v>
          </cell>
          <cell r="I13">
            <v>0</v>
          </cell>
          <cell r="J13">
            <v>116.30000000000001</v>
          </cell>
          <cell r="K13">
            <v>922.90000000000009</v>
          </cell>
          <cell r="L13">
            <v>202.5</v>
          </cell>
          <cell r="M13">
            <v>270.60000000000002</v>
          </cell>
          <cell r="N13">
            <v>124.4</v>
          </cell>
          <cell r="O13">
            <v>66.3</v>
          </cell>
          <cell r="P13">
            <v>22.6</v>
          </cell>
          <cell r="Q13">
            <v>0</v>
          </cell>
          <cell r="R13">
            <v>109.60000000000001</v>
          </cell>
          <cell r="S13">
            <v>22.700000000000003</v>
          </cell>
          <cell r="T13">
            <v>22.3</v>
          </cell>
          <cell r="U13">
            <v>22.6</v>
          </cell>
          <cell r="V13">
            <v>66</v>
          </cell>
          <cell r="W13">
            <v>264</v>
          </cell>
          <cell r="X13">
            <v>0</v>
          </cell>
          <cell r="Y13">
            <v>117</v>
          </cell>
          <cell r="Z13">
            <v>92.5</v>
          </cell>
          <cell r="AA13">
            <v>137.9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96</v>
          </cell>
          <cell r="AT13">
            <v>96</v>
          </cell>
          <cell r="AU13">
            <v>120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1.6999999999999993</v>
          </cell>
          <cell r="BO13">
            <v>2.6999999999999957</v>
          </cell>
          <cell r="BP13">
            <v>4.5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9.9999999999999978E-2</v>
          </cell>
          <cell r="CQ13">
            <v>92</v>
          </cell>
          <cell r="CR13">
            <v>90.2</v>
          </cell>
          <cell r="CS13">
            <v>113.2</v>
          </cell>
          <cell r="CT13">
            <v>22.1</v>
          </cell>
          <cell r="CU13">
            <v>0</v>
          </cell>
          <cell r="CV13">
            <v>22.1</v>
          </cell>
          <cell r="CW13">
            <v>0</v>
          </cell>
          <cell r="CX13">
            <v>88.300000000000011</v>
          </cell>
          <cell r="CY13">
            <v>44.2</v>
          </cell>
          <cell r="CZ13">
            <v>115.2</v>
          </cell>
          <cell r="DA13">
            <v>69.100000000000009</v>
          </cell>
          <cell r="DB13">
            <v>92.100000000000009</v>
          </cell>
          <cell r="DC13">
            <v>92.2</v>
          </cell>
          <cell r="DD13">
            <v>46.1</v>
          </cell>
          <cell r="DE13">
            <v>46.1</v>
          </cell>
          <cell r="DF13">
            <v>23</v>
          </cell>
          <cell r="DG13">
            <v>0</v>
          </cell>
          <cell r="DH13">
            <v>47</v>
          </cell>
          <cell r="DI13">
            <v>46.1</v>
          </cell>
          <cell r="DJ13">
            <v>158.4</v>
          </cell>
          <cell r="DK13">
            <v>65.400000000000006</v>
          </cell>
          <cell r="DL13">
            <v>93.100000000000009</v>
          </cell>
          <cell r="DM13">
            <v>68</v>
          </cell>
          <cell r="DN13">
            <v>46.1</v>
          </cell>
          <cell r="DO13">
            <v>111</v>
          </cell>
          <cell r="DP13">
            <v>21.200000000000003</v>
          </cell>
          <cell r="DQ13">
            <v>13</v>
          </cell>
          <cell r="DR13">
            <v>23.060000000000002</v>
          </cell>
          <cell r="DS13">
            <v>0</v>
          </cell>
          <cell r="DT13">
            <v>23.040000000000003</v>
          </cell>
          <cell r="DU13">
            <v>0</v>
          </cell>
          <cell r="DV13">
            <v>92.160000000000011</v>
          </cell>
          <cell r="DW13">
            <v>92.160000000000011</v>
          </cell>
          <cell r="DX13">
            <v>46.080000000000005</v>
          </cell>
          <cell r="DY13">
            <v>69.12</v>
          </cell>
          <cell r="DZ13">
            <v>68.160000000000011</v>
          </cell>
          <cell r="EA13">
            <v>46.080000000000005</v>
          </cell>
          <cell r="EB13">
            <v>46.080000000000005</v>
          </cell>
          <cell r="EC13">
            <v>23.040000000000003</v>
          </cell>
          <cell r="ED13">
            <v>0</v>
          </cell>
          <cell r="EE13">
            <v>23.040000000000003</v>
          </cell>
          <cell r="EF13">
            <v>0</v>
          </cell>
          <cell r="EG13">
            <v>46.56</v>
          </cell>
          <cell r="EH13">
            <v>46.080000000000005</v>
          </cell>
          <cell r="EI13">
            <v>138.24</v>
          </cell>
          <cell r="EJ13">
            <v>23.040000000000003</v>
          </cell>
          <cell r="EK13">
            <v>46.080000000000005</v>
          </cell>
          <cell r="EL13">
            <v>46.08</v>
          </cell>
          <cell r="EM13">
            <v>23.040000000000003</v>
          </cell>
          <cell r="EN13">
            <v>0</v>
          </cell>
          <cell r="EO13">
            <v>0</v>
          </cell>
          <cell r="EP13">
            <v>23.040000000000003</v>
          </cell>
          <cell r="EQ13">
            <v>23.04</v>
          </cell>
          <cell r="ER13">
            <v>23.040000000000003</v>
          </cell>
          <cell r="ES13">
            <v>0</v>
          </cell>
          <cell r="ET13">
            <v>0</v>
          </cell>
          <cell r="EU13">
            <v>0</v>
          </cell>
          <cell r="EV13">
            <v>46.080000000000005</v>
          </cell>
          <cell r="EW13">
            <v>0</v>
          </cell>
          <cell r="EX13">
            <v>0</v>
          </cell>
          <cell r="EY13">
            <v>72</v>
          </cell>
          <cell r="EZ13">
            <v>46.080000000000005</v>
          </cell>
          <cell r="FA13">
            <v>23.040000000000003</v>
          </cell>
          <cell r="FB13">
            <v>0</v>
          </cell>
          <cell r="FC13">
            <v>0</v>
          </cell>
          <cell r="FD13">
            <v>0</v>
          </cell>
          <cell r="FE13">
            <v>46.080000000000005</v>
          </cell>
          <cell r="FF13">
            <v>92.160000000000011</v>
          </cell>
          <cell r="FG13">
            <v>69.12</v>
          </cell>
          <cell r="FH13">
            <v>69.12</v>
          </cell>
          <cell r="FI13">
            <v>0</v>
          </cell>
          <cell r="FJ13">
            <v>230.4</v>
          </cell>
          <cell r="FK13">
            <v>23.04</v>
          </cell>
          <cell r="FL13">
            <v>0</v>
          </cell>
          <cell r="FM13">
            <v>0</v>
          </cell>
          <cell r="FN13">
            <v>0</v>
          </cell>
          <cell r="FO13">
            <v>23.04</v>
          </cell>
          <cell r="FP13">
            <v>115.2</v>
          </cell>
          <cell r="FQ13">
            <v>92.16</v>
          </cell>
          <cell r="FR13">
            <v>0</v>
          </cell>
          <cell r="FS13">
            <v>23.04</v>
          </cell>
          <cell r="FT13">
            <v>0</v>
          </cell>
          <cell r="FU13">
            <v>23.04</v>
          </cell>
          <cell r="FV13">
            <v>23.04</v>
          </cell>
          <cell r="FW13">
            <v>46.08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1E-3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23.5</v>
          </cell>
          <cell r="D15">
            <v>0</v>
          </cell>
          <cell r="E15">
            <v>22.5</v>
          </cell>
          <cell r="F15">
            <v>0</v>
          </cell>
          <cell r="G15">
            <v>0</v>
          </cell>
          <cell r="H15">
            <v>24</v>
          </cell>
          <cell r="I15">
            <v>0</v>
          </cell>
          <cell r="J15">
            <v>23.5</v>
          </cell>
          <cell r="K15">
            <v>0</v>
          </cell>
          <cell r="L15">
            <v>0</v>
          </cell>
          <cell r="M15">
            <v>46.799999999999955</v>
          </cell>
          <cell r="N15">
            <v>0</v>
          </cell>
          <cell r="O15">
            <v>24</v>
          </cell>
          <cell r="P15">
            <v>0</v>
          </cell>
          <cell r="Q15">
            <v>0</v>
          </cell>
          <cell r="R15">
            <v>0</v>
          </cell>
          <cell r="S15">
            <v>75.300000000000068</v>
          </cell>
          <cell r="T15">
            <v>0</v>
          </cell>
          <cell r="U15">
            <v>24.199999999999818</v>
          </cell>
          <cell r="V15">
            <v>116</v>
          </cell>
          <cell r="W15">
            <v>86.700000000000273</v>
          </cell>
          <cell r="X15">
            <v>185.59999999999991</v>
          </cell>
          <cell r="Y15">
            <v>173.39999999999998</v>
          </cell>
          <cell r="Z15">
            <v>37.099999999999909</v>
          </cell>
          <cell r="AA15">
            <v>23.099999999999966</v>
          </cell>
          <cell r="AB15">
            <v>23.5</v>
          </cell>
          <cell r="AC15">
            <v>0</v>
          </cell>
          <cell r="AD15">
            <v>0</v>
          </cell>
          <cell r="AE15">
            <v>192.30000000000007</v>
          </cell>
          <cell r="AF15">
            <v>81</v>
          </cell>
          <cell r="AG15">
            <v>32.5</v>
          </cell>
          <cell r="AH15">
            <v>56.200000000000045</v>
          </cell>
          <cell r="AI15">
            <v>47.699999999999932</v>
          </cell>
          <cell r="AJ15">
            <v>32.600000000000023</v>
          </cell>
          <cell r="AK15">
            <v>48</v>
          </cell>
          <cell r="AL15">
            <v>116.90000000000009</v>
          </cell>
          <cell r="AM15">
            <v>47.700000000000273</v>
          </cell>
          <cell r="AN15">
            <v>0</v>
          </cell>
          <cell r="AO15">
            <v>0</v>
          </cell>
          <cell r="AP15">
            <v>24.200000000000045</v>
          </cell>
          <cell r="AQ15">
            <v>0</v>
          </cell>
          <cell r="AR15">
            <v>23.900000000000546</v>
          </cell>
          <cell r="AS15">
            <v>0</v>
          </cell>
          <cell r="AT15">
            <v>87.399999999999636</v>
          </cell>
          <cell r="AU15">
            <v>130.5</v>
          </cell>
          <cell r="AV15">
            <v>91.100000000000364</v>
          </cell>
          <cell r="AW15">
            <v>126.79999999999927</v>
          </cell>
          <cell r="AX15">
            <v>143.09999999999945</v>
          </cell>
          <cell r="AY15">
            <v>228.09999999999991</v>
          </cell>
          <cell r="AZ15">
            <v>71.300000000000068</v>
          </cell>
          <cell r="BA15">
            <v>0</v>
          </cell>
          <cell r="BB15">
            <v>48.099999999999909</v>
          </cell>
          <cell r="BC15">
            <v>23.099999999999909</v>
          </cell>
          <cell r="BD15">
            <v>93.199999999999818</v>
          </cell>
          <cell r="BE15">
            <v>23</v>
          </cell>
          <cell r="BF15">
            <v>139.80000000000018</v>
          </cell>
          <cell r="BG15">
            <v>212.09999999999945</v>
          </cell>
          <cell r="BH15">
            <v>248.19999999999982</v>
          </cell>
          <cell r="BI15">
            <v>186.70000000000027</v>
          </cell>
          <cell r="BJ15">
            <v>192.19999999999982</v>
          </cell>
          <cell r="BK15">
            <v>183.40000000000009</v>
          </cell>
          <cell r="BL15">
            <v>93.900000000000091</v>
          </cell>
          <cell r="BM15">
            <v>97</v>
          </cell>
          <cell r="BN15">
            <v>48.199999999999818</v>
          </cell>
          <cell r="BO15">
            <v>23</v>
          </cell>
          <cell r="BP15">
            <v>48</v>
          </cell>
          <cell r="BQ15">
            <v>0</v>
          </cell>
          <cell r="BR15">
            <v>47</v>
          </cell>
          <cell r="BS15">
            <v>153.70000000000027</v>
          </cell>
          <cell r="BT15">
            <v>0</v>
          </cell>
          <cell r="BU15">
            <v>24.5</v>
          </cell>
          <cell r="BV15">
            <v>24</v>
          </cell>
          <cell r="BW15">
            <v>24</v>
          </cell>
          <cell r="BX15">
            <v>22.799999999999955</v>
          </cell>
          <cell r="BY15">
            <v>70.199999999999932</v>
          </cell>
          <cell r="BZ15">
            <v>47.200000000000045</v>
          </cell>
          <cell r="CA15">
            <v>24.5</v>
          </cell>
          <cell r="CB15">
            <v>95.899999999999864</v>
          </cell>
          <cell r="CC15">
            <v>48.5</v>
          </cell>
          <cell r="CD15">
            <v>0</v>
          </cell>
          <cell r="CE15">
            <v>71.5</v>
          </cell>
          <cell r="CF15">
            <v>48.200000000000045</v>
          </cell>
          <cell r="CG15">
            <v>24</v>
          </cell>
          <cell r="CH15">
            <v>23.300000000000011</v>
          </cell>
          <cell r="CI15">
            <v>48.5</v>
          </cell>
          <cell r="CJ15">
            <v>24</v>
          </cell>
          <cell r="CK15">
            <v>24</v>
          </cell>
          <cell r="CL15">
            <v>47.5</v>
          </cell>
          <cell r="CM15">
            <v>48.200000000000045</v>
          </cell>
          <cell r="CN15">
            <v>24</v>
          </cell>
          <cell r="CO15">
            <v>0</v>
          </cell>
          <cell r="CP15">
            <v>0</v>
          </cell>
          <cell r="CQ15">
            <v>72.299999999999955</v>
          </cell>
          <cell r="CR15">
            <v>24</v>
          </cell>
          <cell r="CS15">
            <v>24.199999999999989</v>
          </cell>
          <cell r="CT15">
            <v>23.5</v>
          </cell>
          <cell r="CU15">
            <v>63.099999999999994</v>
          </cell>
          <cell r="CV15">
            <v>72</v>
          </cell>
          <cell r="CW15">
            <v>24</v>
          </cell>
          <cell r="CX15">
            <v>48.200000000000045</v>
          </cell>
          <cell r="CY15">
            <v>145.10000000000002</v>
          </cell>
          <cell r="CZ15">
            <v>71.200000000000045</v>
          </cell>
          <cell r="DA15">
            <v>0</v>
          </cell>
          <cell r="DB15">
            <v>48.400000000000091</v>
          </cell>
          <cell r="DC15">
            <v>0</v>
          </cell>
          <cell r="DD15">
            <v>46.899999999999864</v>
          </cell>
          <cell r="DE15">
            <v>70.300000000000182</v>
          </cell>
          <cell r="DF15">
            <v>24.199999999999989</v>
          </cell>
          <cell r="DG15">
            <v>48.5</v>
          </cell>
          <cell r="DH15">
            <v>64</v>
          </cell>
          <cell r="DI15">
            <v>120.70000000000005</v>
          </cell>
          <cell r="DJ15">
            <v>71.899999999999864</v>
          </cell>
          <cell r="DK15">
            <v>168.5</v>
          </cell>
          <cell r="DL15">
            <v>96.800000000000068</v>
          </cell>
          <cell r="DM15">
            <v>72.600000000000023</v>
          </cell>
          <cell r="DN15">
            <v>96.799999999999955</v>
          </cell>
          <cell r="DO15">
            <v>119.39999999999998</v>
          </cell>
          <cell r="DP15">
            <v>121</v>
          </cell>
          <cell r="DQ15">
            <v>120</v>
          </cell>
          <cell r="DR15">
            <v>48.384000000000015</v>
          </cell>
          <cell r="DS15">
            <v>71.903999999999996</v>
          </cell>
          <cell r="DT15">
            <v>48.384000000000015</v>
          </cell>
          <cell r="DU15">
            <v>48.384000000000043</v>
          </cell>
          <cell r="DV15">
            <v>72.576000000000022</v>
          </cell>
          <cell r="DW15">
            <v>168.91199999999998</v>
          </cell>
          <cell r="DX15">
            <v>169.096</v>
          </cell>
          <cell r="DY15">
            <v>48.384000000000015</v>
          </cell>
          <cell r="DZ15">
            <v>96.768000000000015</v>
          </cell>
          <cell r="EA15">
            <v>169.18000000000004</v>
          </cell>
          <cell r="EB15">
            <v>72.384000000000043</v>
          </cell>
          <cell r="EC15">
            <v>48.384000000000015</v>
          </cell>
          <cell r="ED15">
            <v>48.672000000000011</v>
          </cell>
          <cell r="EE15">
            <v>97.152000000000015</v>
          </cell>
          <cell r="EF15">
            <v>144.19200000000001</v>
          </cell>
          <cell r="EG15">
            <v>47.951999999999998</v>
          </cell>
          <cell r="EH15">
            <v>78.623999999999995</v>
          </cell>
          <cell r="EI15">
            <v>109.05600000000001</v>
          </cell>
          <cell r="EJ15">
            <v>141.40499999999997</v>
          </cell>
          <cell r="EK15">
            <v>48.383999999999993</v>
          </cell>
          <cell r="EL15">
            <v>120.96</v>
          </cell>
          <cell r="EM15">
            <v>106.292</v>
          </cell>
          <cell r="EN15">
            <v>52.703999999999994</v>
          </cell>
          <cell r="EO15">
            <v>165.96</v>
          </cell>
          <cell r="EP15">
            <v>107.13599999999998</v>
          </cell>
          <cell r="EQ15">
            <v>77.760000000000005</v>
          </cell>
          <cell r="ER15">
            <v>191.80799999999999</v>
          </cell>
          <cell r="ES15">
            <v>101.952</v>
          </cell>
          <cell r="ET15">
            <v>120.96000000000001</v>
          </cell>
          <cell r="EU15">
            <v>54.432000000000016</v>
          </cell>
          <cell r="EV15">
            <v>101.08800000000001</v>
          </cell>
          <cell r="EW15">
            <v>47.52</v>
          </cell>
          <cell r="EX15">
            <v>96.768000000000001</v>
          </cell>
          <cell r="EY15">
            <v>168.48000000000002</v>
          </cell>
          <cell r="EZ15">
            <v>71.38</v>
          </cell>
          <cell r="FA15">
            <v>114.91200000000003</v>
          </cell>
          <cell r="FB15">
            <v>77.760000000000005</v>
          </cell>
          <cell r="FC15">
            <v>95.904000000000011</v>
          </cell>
          <cell r="FD15">
            <v>60.48</v>
          </cell>
          <cell r="FE15">
            <v>71.711999999999989</v>
          </cell>
          <cell r="FF15">
            <v>102.816</v>
          </cell>
          <cell r="FG15">
            <v>145.15200000000004</v>
          </cell>
          <cell r="FH15">
            <v>47.423999999999978</v>
          </cell>
          <cell r="FI15">
            <v>96.227999999999952</v>
          </cell>
          <cell r="FJ15">
            <v>119.55600000000004</v>
          </cell>
          <cell r="FK15">
            <v>94.283999999999992</v>
          </cell>
          <cell r="FL15">
            <v>29.160000000000082</v>
          </cell>
          <cell r="FM15">
            <v>47.627999999999986</v>
          </cell>
          <cell r="FN15">
            <v>60.048000000000002</v>
          </cell>
          <cell r="FO15">
            <v>98.171999999999997</v>
          </cell>
          <cell r="FP15">
            <v>69.875999999999991</v>
          </cell>
          <cell r="FQ15">
            <v>99.575999999999993</v>
          </cell>
          <cell r="FR15">
            <v>142.154</v>
          </cell>
          <cell r="FS15">
            <v>72.575999999999993</v>
          </cell>
          <cell r="FT15">
            <v>117.94000000000003</v>
          </cell>
          <cell r="FU15">
            <v>117.072</v>
          </cell>
          <cell r="FV15">
            <v>52.487999999999985</v>
          </cell>
          <cell r="FW15">
            <v>117.61199999999999</v>
          </cell>
          <cell r="FX15">
            <v>69.983999999999995</v>
          </cell>
          <cell r="FY15">
            <v>187.596</v>
          </cell>
          <cell r="FZ15">
            <v>117.61200000000001</v>
          </cell>
          <cell r="GA15">
            <v>120.52800000000002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23.5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0.30000000000000004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23.480000000000004</v>
          </cell>
          <cell r="ES20">
            <v>0</v>
          </cell>
          <cell r="ET20">
            <v>0</v>
          </cell>
          <cell r="EU20">
            <v>22.560000000000002</v>
          </cell>
          <cell r="EV20">
            <v>0</v>
          </cell>
          <cell r="EW20">
            <v>0</v>
          </cell>
          <cell r="EX20">
            <v>0</v>
          </cell>
          <cell r="EY20">
            <v>25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1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18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46.2</v>
          </cell>
          <cell r="CI23">
            <v>23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95.9</v>
          </cell>
          <cell r="CQ23">
            <v>143.90000000000003</v>
          </cell>
          <cell r="CR23">
            <v>71.900000000000006</v>
          </cell>
          <cell r="CS23">
            <v>71.900000000000006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48</v>
          </cell>
          <cell r="DK23">
            <v>71.900000000000006</v>
          </cell>
          <cell r="DL23">
            <v>0</v>
          </cell>
          <cell r="DM23">
            <v>0</v>
          </cell>
          <cell r="DN23">
            <v>0</v>
          </cell>
          <cell r="DO23">
            <v>48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1.0000000000000002E-2</v>
          </cell>
          <cell r="EI23">
            <v>0</v>
          </cell>
          <cell r="EJ23">
            <v>0</v>
          </cell>
          <cell r="EK23">
            <v>1.5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23.040000000000003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48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81.600000000000023</v>
          </cell>
          <cell r="FH23">
            <v>23.04000000000002</v>
          </cell>
          <cell r="FI23">
            <v>59.52000000000001</v>
          </cell>
          <cell r="FJ23">
            <v>186.89999999999998</v>
          </cell>
          <cell r="FK23">
            <v>774.72</v>
          </cell>
          <cell r="FL23">
            <v>1776.9599999999998</v>
          </cell>
          <cell r="FM23">
            <v>2134.08</v>
          </cell>
          <cell r="FN23">
            <v>1003.1999999999999</v>
          </cell>
          <cell r="FO23">
            <v>489.6</v>
          </cell>
          <cell r="FP23">
            <v>159.34</v>
          </cell>
          <cell r="FQ23">
            <v>743.04</v>
          </cell>
          <cell r="FR23">
            <v>900.48</v>
          </cell>
          <cell r="FS23">
            <v>256.32</v>
          </cell>
          <cell r="FT23">
            <v>117.12</v>
          </cell>
          <cell r="FU23">
            <v>96</v>
          </cell>
          <cell r="FV23">
            <v>137.28</v>
          </cell>
          <cell r="FW23">
            <v>139.35</v>
          </cell>
          <cell r="FX23">
            <v>186.39</v>
          </cell>
          <cell r="FY23">
            <v>458.88</v>
          </cell>
          <cell r="FZ23">
            <v>304.32</v>
          </cell>
          <cell r="GA23">
            <v>484.8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32.700000000000003</v>
          </cell>
          <cell r="C24">
            <v>74.600000000000009</v>
          </cell>
          <cell r="D24">
            <v>99.9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3.0000000000000001E-3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22.8</v>
          </cell>
          <cell r="EY24">
            <v>137.4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2.5000000000000001E-2</v>
          </cell>
          <cell r="FE24">
            <v>1.0000000000000002E-2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0.05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140.20000000000002</v>
          </cell>
          <cell r="C25">
            <v>93.2</v>
          </cell>
          <cell r="D25">
            <v>114.00000000000003</v>
          </cell>
          <cell r="E25">
            <v>23.200000000000003</v>
          </cell>
          <cell r="F25">
            <v>102.80000000000001</v>
          </cell>
          <cell r="G25">
            <v>79.400000000000006</v>
          </cell>
          <cell r="H25">
            <v>33.200000000000003</v>
          </cell>
          <cell r="I25">
            <v>56.5</v>
          </cell>
          <cell r="J25">
            <v>43.400000000000006</v>
          </cell>
          <cell r="K25">
            <v>23.200000000000045</v>
          </cell>
          <cell r="L25">
            <v>147.90000000000055</v>
          </cell>
          <cell r="M25">
            <v>95.5</v>
          </cell>
          <cell r="N25">
            <v>23.200000000000045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24</v>
          </cell>
          <cell r="T25">
            <v>24</v>
          </cell>
          <cell r="U25">
            <v>72.300000000000182</v>
          </cell>
          <cell r="V25">
            <v>72</v>
          </cell>
          <cell r="W25">
            <v>257.39999999999964</v>
          </cell>
          <cell r="X25">
            <v>117.90000000000009</v>
          </cell>
          <cell r="Y25">
            <v>24.200000000000273</v>
          </cell>
          <cell r="Z25">
            <v>117.90000000000009</v>
          </cell>
          <cell r="AA25">
            <v>48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48.000000000000028</v>
          </cell>
          <cell r="AI25">
            <v>23</v>
          </cell>
          <cell r="AJ25">
            <v>0</v>
          </cell>
          <cell r="AK25">
            <v>24</v>
          </cell>
          <cell r="AL25">
            <v>23.200000000000003</v>
          </cell>
          <cell r="AM25">
            <v>0</v>
          </cell>
          <cell r="AN25">
            <v>24.300000000000011</v>
          </cell>
          <cell r="AO25">
            <v>74.400000000000006</v>
          </cell>
          <cell r="AP25">
            <v>164.60000000000002</v>
          </cell>
          <cell r="AQ25">
            <v>25.799999999999983</v>
          </cell>
          <cell r="AR25">
            <v>280.2</v>
          </cell>
          <cell r="AS25">
            <v>303</v>
          </cell>
          <cell r="AT25">
            <v>1280.9000000000001</v>
          </cell>
          <cell r="AU25">
            <v>1594.1000000000004</v>
          </cell>
          <cell r="AV25">
            <v>1655.1</v>
          </cell>
          <cell r="AW25">
            <v>923.19999999999982</v>
          </cell>
          <cell r="AX25">
            <v>759.70000000000027</v>
          </cell>
          <cell r="AY25">
            <v>720.90000000000009</v>
          </cell>
          <cell r="AZ25">
            <v>336.29999999999995</v>
          </cell>
          <cell r="BA25">
            <v>170.89999999999998</v>
          </cell>
          <cell r="BB25">
            <v>354</v>
          </cell>
          <cell r="BC25">
            <v>559.9</v>
          </cell>
          <cell r="BD25">
            <v>878.90000000000009</v>
          </cell>
          <cell r="BE25">
            <v>1260.5000000000002</v>
          </cell>
          <cell r="BF25">
            <v>1648.9000000000005</v>
          </cell>
          <cell r="BG25">
            <v>910.79999999999973</v>
          </cell>
          <cell r="BH25">
            <v>822.60000000000014</v>
          </cell>
          <cell r="BI25">
            <v>400</v>
          </cell>
          <cell r="BJ25">
            <v>327.80000000000018</v>
          </cell>
          <cell r="BK25">
            <v>144.70000000000005</v>
          </cell>
          <cell r="BL25">
            <v>75.600000000000023</v>
          </cell>
          <cell r="BM25">
            <v>67</v>
          </cell>
          <cell r="BN25">
            <v>24.200000000000045</v>
          </cell>
          <cell r="BO25">
            <v>47.199999999999932</v>
          </cell>
          <cell r="BP25">
            <v>231.30000000000007</v>
          </cell>
          <cell r="BQ25">
            <v>184.29999999999995</v>
          </cell>
          <cell r="BR25">
            <v>300.40000000000009</v>
          </cell>
          <cell r="BS25">
            <v>478.90000000000009</v>
          </cell>
          <cell r="BT25">
            <v>505.40000000000009</v>
          </cell>
          <cell r="BU25">
            <v>453.39999999999986</v>
          </cell>
          <cell r="BV25">
            <v>292.80000000000018</v>
          </cell>
          <cell r="BW25">
            <v>81.199999999999818</v>
          </cell>
          <cell r="BX25">
            <v>101.29999999999995</v>
          </cell>
          <cell r="BY25">
            <v>0</v>
          </cell>
          <cell r="BZ25">
            <v>0</v>
          </cell>
          <cell r="CA25">
            <v>23</v>
          </cell>
          <cell r="CB25">
            <v>24</v>
          </cell>
          <cell r="CC25">
            <v>0</v>
          </cell>
          <cell r="CD25">
            <v>93</v>
          </cell>
          <cell r="CE25">
            <v>72</v>
          </cell>
          <cell r="CF25">
            <v>24</v>
          </cell>
          <cell r="CG25">
            <v>0</v>
          </cell>
          <cell r="CH25">
            <v>48</v>
          </cell>
          <cell r="CI25">
            <v>0</v>
          </cell>
          <cell r="CJ25">
            <v>0</v>
          </cell>
          <cell r="CK25">
            <v>1.5</v>
          </cell>
          <cell r="CL25">
            <v>23</v>
          </cell>
          <cell r="CM25">
            <v>113.19999999999999</v>
          </cell>
          <cell r="CN25">
            <v>111.30000000000001</v>
          </cell>
          <cell r="CO25">
            <v>112.19999999999999</v>
          </cell>
          <cell r="CP25">
            <v>160.19999999999999</v>
          </cell>
          <cell r="CQ25">
            <v>483.8</v>
          </cell>
          <cell r="CR25">
            <v>272.60000000000008</v>
          </cell>
          <cell r="CS25">
            <v>92.100000000000023</v>
          </cell>
          <cell r="CT25">
            <v>67.199999999999989</v>
          </cell>
          <cell r="CU25">
            <v>67.199999999999989</v>
          </cell>
          <cell r="CV25">
            <v>44.900000000000091</v>
          </cell>
          <cell r="CW25">
            <v>342.70000000000016</v>
          </cell>
          <cell r="CX25">
            <v>391.6</v>
          </cell>
          <cell r="CY25">
            <v>370.6</v>
          </cell>
          <cell r="CZ25">
            <v>253.40000000000009</v>
          </cell>
          <cell r="DA25">
            <v>46</v>
          </cell>
          <cell r="DB25">
            <v>24</v>
          </cell>
          <cell r="DC25">
            <v>23</v>
          </cell>
          <cell r="DD25">
            <v>45.099999999999909</v>
          </cell>
          <cell r="DE25">
            <v>24</v>
          </cell>
          <cell r="DF25">
            <v>24</v>
          </cell>
          <cell r="DG25">
            <v>72</v>
          </cell>
          <cell r="DH25">
            <v>0</v>
          </cell>
          <cell r="DI25">
            <v>110.39999999999998</v>
          </cell>
          <cell r="DJ25">
            <v>44.199999999999989</v>
          </cell>
          <cell r="DK25">
            <v>44.200000000000045</v>
          </cell>
          <cell r="DL25">
            <v>23</v>
          </cell>
          <cell r="DM25">
            <v>91.100000000000023</v>
          </cell>
          <cell r="DN25">
            <v>161</v>
          </cell>
          <cell r="DO25">
            <v>92.399999999999977</v>
          </cell>
          <cell r="DP25">
            <v>0</v>
          </cell>
          <cell r="DQ25">
            <v>0</v>
          </cell>
          <cell r="DR25">
            <v>0.81599999999997408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9.9999999999056399E-4</v>
          </cell>
          <cell r="ED25">
            <v>7.8000000000000007</v>
          </cell>
          <cell r="EE25">
            <v>12.270000000000003</v>
          </cell>
          <cell r="EF25">
            <v>0</v>
          </cell>
          <cell r="EG25">
            <v>6.0480000000000054</v>
          </cell>
          <cell r="EH25">
            <v>35.424000000000007</v>
          </cell>
          <cell r="EI25">
            <v>23.328000000000003</v>
          </cell>
          <cell r="EJ25">
            <v>23.677000000000003</v>
          </cell>
          <cell r="EK25">
            <v>29.19</v>
          </cell>
          <cell r="EL25">
            <v>23.327999999999989</v>
          </cell>
          <cell r="EM25">
            <v>23.399999999999991</v>
          </cell>
          <cell r="EN25">
            <v>46.727999999999994</v>
          </cell>
          <cell r="EO25">
            <v>46.728000000000002</v>
          </cell>
          <cell r="EP25">
            <v>0</v>
          </cell>
          <cell r="EQ25">
            <v>23.328000000000003</v>
          </cell>
          <cell r="ER25">
            <v>0</v>
          </cell>
          <cell r="ES25">
            <v>0</v>
          </cell>
          <cell r="ET25">
            <v>0</v>
          </cell>
          <cell r="EU25">
            <v>116.06400000000002</v>
          </cell>
          <cell r="EV25">
            <v>347.52900000000005</v>
          </cell>
          <cell r="EW25">
            <v>69.12</v>
          </cell>
          <cell r="EX25">
            <v>503.04899999999998</v>
          </cell>
          <cell r="EY25">
            <v>138.24</v>
          </cell>
          <cell r="EZ25">
            <v>46.04</v>
          </cell>
          <cell r="FA25">
            <v>0</v>
          </cell>
          <cell r="FB25">
            <v>46.367999999999995</v>
          </cell>
          <cell r="FC25">
            <v>0</v>
          </cell>
          <cell r="FD25">
            <v>23.328000000000003</v>
          </cell>
          <cell r="FE25">
            <v>0</v>
          </cell>
          <cell r="FF25">
            <v>23.039999999999964</v>
          </cell>
          <cell r="FG25">
            <v>1.9999999999527063E-3</v>
          </cell>
          <cell r="FH25">
            <v>0</v>
          </cell>
          <cell r="FI25">
            <v>46.367999999999995</v>
          </cell>
          <cell r="FJ25">
            <v>46.368000000000166</v>
          </cell>
          <cell r="FK25">
            <v>0</v>
          </cell>
          <cell r="FL25">
            <v>75.317999999999984</v>
          </cell>
          <cell r="FM25">
            <v>0</v>
          </cell>
          <cell r="FN25">
            <v>23.039999999999964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46.367999999999995</v>
          </cell>
          <cell r="FT25">
            <v>46.367999999999938</v>
          </cell>
          <cell r="FU25">
            <v>23.040000000000006</v>
          </cell>
          <cell r="FV25">
            <v>69.407999999999987</v>
          </cell>
          <cell r="FW25">
            <v>92.447999999999979</v>
          </cell>
          <cell r="FX25">
            <v>0</v>
          </cell>
          <cell r="FY25">
            <v>0</v>
          </cell>
          <cell r="FZ25">
            <v>23.327999999999975</v>
          </cell>
          <cell r="GA25">
            <v>47.327999999999975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0" refreshError="1">
        <row r="1">
          <cell r="B1">
            <v>0</v>
          </cell>
          <cell r="C1">
            <v>0.30000000000000004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0.5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1.7000000000000002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12.5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0.1</v>
          </cell>
          <cell r="AF10">
            <v>0</v>
          </cell>
          <cell r="AG10">
            <v>0</v>
          </cell>
          <cell r="AH10">
            <v>0</v>
          </cell>
          <cell r="AI10">
            <v>0.1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0.1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0.2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0.1</v>
          </cell>
          <cell r="BD10">
            <v>0</v>
          </cell>
          <cell r="BE10">
            <v>0.60000000000000009</v>
          </cell>
          <cell r="BF10">
            <v>0.2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14</v>
          </cell>
          <cell r="EN10">
            <v>0</v>
          </cell>
          <cell r="EO10">
            <v>14.540000000000001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17.8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14.059999999999999</v>
          </cell>
          <cell r="FH10">
            <v>0</v>
          </cell>
          <cell r="FI10">
            <v>0</v>
          </cell>
          <cell r="FJ10">
            <v>0</v>
          </cell>
          <cell r="FK10">
            <v>11.558</v>
          </cell>
          <cell r="FL10">
            <v>0.79399999999999693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12.288999999999998</v>
          </cell>
          <cell r="FS10">
            <v>0</v>
          </cell>
          <cell r="FT10">
            <v>0</v>
          </cell>
          <cell r="FU10">
            <v>0</v>
          </cell>
          <cell r="FV10">
            <v>2.3759999999999994</v>
          </cell>
          <cell r="FW10">
            <v>1.9629999999999939</v>
          </cell>
          <cell r="FX10">
            <v>3.9470000000000001</v>
          </cell>
          <cell r="FY10">
            <v>0</v>
          </cell>
          <cell r="FZ10">
            <v>1.9570000000000001</v>
          </cell>
          <cell r="GA10">
            <v>3.9159999999999999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0.1</v>
          </cell>
          <cell r="AH11">
            <v>0</v>
          </cell>
          <cell r="AI11">
            <v>0.2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0.2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1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8.3090000000000011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7.2980000000000009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4.6840000000000002</v>
          </cell>
          <cell r="EI11">
            <v>0</v>
          </cell>
          <cell r="EJ11">
            <v>0</v>
          </cell>
          <cell r="EK11">
            <v>0</v>
          </cell>
          <cell r="EL11">
            <v>6.7260000000000009</v>
          </cell>
          <cell r="EM11">
            <v>0</v>
          </cell>
          <cell r="EN11">
            <v>0</v>
          </cell>
          <cell r="EO11">
            <v>4.625</v>
          </cell>
          <cell r="EP11">
            <v>0</v>
          </cell>
          <cell r="EQ11">
            <v>5.5180000000000007</v>
          </cell>
          <cell r="ER11">
            <v>0</v>
          </cell>
          <cell r="ES11">
            <v>0</v>
          </cell>
          <cell r="ET11">
            <v>4.8520000000000003</v>
          </cell>
          <cell r="EU11">
            <v>0</v>
          </cell>
          <cell r="EV11">
            <v>0</v>
          </cell>
          <cell r="EW11">
            <v>5.625</v>
          </cell>
          <cell r="EX11">
            <v>3.8570000000000002</v>
          </cell>
          <cell r="EY11">
            <v>0</v>
          </cell>
          <cell r="EZ11">
            <v>0</v>
          </cell>
          <cell r="FA11">
            <v>4.1790000000000003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4.649</v>
          </cell>
          <cell r="FG11">
            <v>54.347000000000008</v>
          </cell>
          <cell r="FH11">
            <v>0</v>
          </cell>
          <cell r="FI11">
            <v>0</v>
          </cell>
          <cell r="FJ11">
            <v>0</v>
          </cell>
          <cell r="FK11">
            <v>7.3159999999999998</v>
          </cell>
          <cell r="FL11">
            <v>0</v>
          </cell>
          <cell r="FM11">
            <v>0</v>
          </cell>
          <cell r="FN11">
            <v>7.5010000000000003</v>
          </cell>
          <cell r="FO11">
            <v>0</v>
          </cell>
          <cell r="FP11">
            <v>0</v>
          </cell>
          <cell r="FQ11">
            <v>0</v>
          </cell>
          <cell r="FR11">
            <v>6.6719999999999997</v>
          </cell>
          <cell r="FS11">
            <v>0</v>
          </cell>
          <cell r="FT11">
            <v>5.9950000000000001</v>
          </cell>
          <cell r="FU11">
            <v>3.0000000000000001E-3</v>
          </cell>
          <cell r="FV11">
            <v>0</v>
          </cell>
          <cell r="FW11">
            <v>5.5880000000000001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0.60000000000000009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21</v>
          </cell>
          <cell r="DD14">
            <v>20.900000000000002</v>
          </cell>
          <cell r="DE14">
            <v>0</v>
          </cell>
          <cell r="DF14">
            <v>19.900000000000002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1.242</v>
          </cell>
          <cell r="ES14">
            <v>0.43300000000000005</v>
          </cell>
          <cell r="ET14">
            <v>0.13500000000000001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1.4000000000000001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0.1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25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20.163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246.8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16.086000000000002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1" refreshError="1">
        <row r="1">
          <cell r="B1">
            <v>5423.3</v>
          </cell>
          <cell r="C1">
            <v>8291</v>
          </cell>
          <cell r="D1">
            <v>10643.800000000001</v>
          </cell>
          <cell r="E1">
            <v>10465.900000000001</v>
          </cell>
          <cell r="F1">
            <v>11775</v>
          </cell>
          <cell r="G1">
            <v>12372.6</v>
          </cell>
          <cell r="H1">
            <v>10993.7</v>
          </cell>
          <cell r="I1">
            <v>15521.500000000002</v>
          </cell>
          <cell r="J1">
            <v>18023.400000000001</v>
          </cell>
          <cell r="K1">
            <v>11097.100000000002</v>
          </cell>
          <cell r="L1">
            <v>12063.400000000001</v>
          </cell>
          <cell r="M1">
            <v>7178.4000000000005</v>
          </cell>
          <cell r="N1">
            <v>3811.3</v>
          </cell>
          <cell r="O1">
            <v>5633.1</v>
          </cell>
          <cell r="P1">
            <v>7407.1</v>
          </cell>
          <cell r="Q1">
            <v>6200</v>
          </cell>
          <cell r="R1">
            <v>7822.9000000000005</v>
          </cell>
          <cell r="S1">
            <v>6128.1</v>
          </cell>
          <cell r="T1">
            <v>7721.2</v>
          </cell>
          <cell r="U1">
            <v>6661.3</v>
          </cell>
          <cell r="V1">
            <v>8199.1999999999989</v>
          </cell>
          <cell r="W1">
            <v>7086.4000000000005</v>
          </cell>
          <cell r="X1">
            <v>8021.9000000000005</v>
          </cell>
          <cell r="Y1">
            <v>5295.2</v>
          </cell>
          <cell r="Z1">
            <v>6536.5</v>
          </cell>
          <cell r="AA1">
            <v>4651.0999999999995</v>
          </cell>
          <cell r="AB1">
            <v>6387.2000000000007</v>
          </cell>
          <cell r="AC1">
            <v>6723.9</v>
          </cell>
          <cell r="AD1">
            <v>6968.3</v>
          </cell>
          <cell r="AE1">
            <v>6266.8</v>
          </cell>
          <cell r="AF1">
            <v>6471.9000000000005</v>
          </cell>
          <cell r="AG1">
            <v>6614.3</v>
          </cell>
          <cell r="AH1">
            <v>6774.6</v>
          </cell>
          <cell r="AI1">
            <v>7737.4000000000005</v>
          </cell>
          <cell r="AJ1">
            <v>7021.5</v>
          </cell>
          <cell r="AK1">
            <v>4398</v>
          </cell>
          <cell r="AL1">
            <v>5031.4000000000005</v>
          </cell>
          <cell r="AM1">
            <v>4619.6000000000004</v>
          </cell>
          <cell r="AN1">
            <v>5634.4000000000005</v>
          </cell>
          <cell r="AO1">
            <v>7160.4</v>
          </cell>
          <cell r="AP1">
            <v>8113.1</v>
          </cell>
          <cell r="AQ1">
            <v>8384.2000000000007</v>
          </cell>
          <cell r="AR1">
            <v>8844.9000000000015</v>
          </cell>
          <cell r="AS1">
            <v>7304.1</v>
          </cell>
          <cell r="AT1">
            <v>8427.1</v>
          </cell>
          <cell r="AU1">
            <v>8828.6</v>
          </cell>
          <cell r="AV1">
            <v>7482.9000000000005</v>
          </cell>
          <cell r="AW1">
            <v>5024.1000000000004</v>
          </cell>
          <cell r="AX1">
            <v>6266.1</v>
          </cell>
          <cell r="AY1">
            <v>6115.2000000000007</v>
          </cell>
          <cell r="AZ1">
            <v>6998.9000000000005</v>
          </cell>
          <cell r="BA1">
            <v>6274.1</v>
          </cell>
          <cell r="BB1">
            <v>6932.5</v>
          </cell>
          <cell r="BC1">
            <v>6821.3</v>
          </cell>
          <cell r="BD1">
            <v>7421</v>
          </cell>
          <cell r="BE1">
            <v>5683.7000000000007</v>
          </cell>
          <cell r="BF1">
            <v>7114</v>
          </cell>
          <cell r="BG1">
            <v>7522.2000000000007</v>
          </cell>
          <cell r="BH1">
            <v>6542.3</v>
          </cell>
          <cell r="BI1">
            <v>4831.6000000000004</v>
          </cell>
          <cell r="BJ1">
            <v>4887.5</v>
          </cell>
          <cell r="BK1">
            <v>5477.3</v>
          </cell>
          <cell r="BL1">
            <v>7261.3</v>
          </cell>
          <cell r="BM1">
            <v>6043</v>
          </cell>
          <cell r="BN1">
            <v>5655.6</v>
          </cell>
          <cell r="BO1">
            <v>7671.9000000000005</v>
          </cell>
          <cell r="BP1">
            <v>8807.4000000000015</v>
          </cell>
          <cell r="BQ1">
            <v>6772.2000000000007</v>
          </cell>
          <cell r="BR1">
            <v>7089.7000000000007</v>
          </cell>
          <cell r="BS1">
            <v>7694.9000000000005</v>
          </cell>
          <cell r="BT1">
            <v>7557.6</v>
          </cell>
          <cell r="BU1">
            <v>5952.5</v>
          </cell>
          <cell r="BV1">
            <v>5289.1</v>
          </cell>
          <cell r="BW1">
            <v>5337.1</v>
          </cell>
          <cell r="BX1">
            <v>6405.8</v>
          </cell>
          <cell r="BY1">
            <v>6936.4000000000005</v>
          </cell>
          <cell r="BZ1">
            <v>5233.2000000000007</v>
          </cell>
          <cell r="CA1">
            <v>6349.8</v>
          </cell>
          <cell r="CB1">
            <v>6144.2000000000007</v>
          </cell>
          <cell r="CC1">
            <v>5585.3</v>
          </cell>
          <cell r="CD1">
            <v>7279.1</v>
          </cell>
          <cell r="CE1">
            <v>7429.6</v>
          </cell>
          <cell r="CF1">
            <v>7378</v>
          </cell>
          <cell r="CG1">
            <v>4236.3</v>
          </cell>
          <cell r="CH1">
            <v>3074.4300000000003</v>
          </cell>
          <cell r="CI1">
            <v>4839.72</v>
          </cell>
          <cell r="CJ1">
            <v>7133.6020000000008</v>
          </cell>
          <cell r="CK1">
            <v>5578.02</v>
          </cell>
          <cell r="CL1">
            <v>5134.380000000001</v>
          </cell>
          <cell r="CM1">
            <v>7049.52</v>
          </cell>
          <cell r="CN1">
            <v>5911.335</v>
          </cell>
          <cell r="CO1">
            <v>6244.2050000000008</v>
          </cell>
          <cell r="CP1">
            <v>6966.1750000000002</v>
          </cell>
          <cell r="CQ1">
            <v>5942.7370000000001</v>
          </cell>
          <cell r="CR1">
            <v>7756.9600000000009</v>
          </cell>
          <cell r="CS1">
            <v>4542.058</v>
          </cell>
          <cell r="CT1">
            <v>4522.1000000000004</v>
          </cell>
          <cell r="CU1">
            <v>5772.7000000000007</v>
          </cell>
          <cell r="CV1">
            <v>5977.8</v>
          </cell>
          <cell r="CW1">
            <v>6913</v>
          </cell>
          <cell r="CX1">
            <v>7294.7000000000007</v>
          </cell>
          <cell r="CY1">
            <v>8689.4</v>
          </cell>
          <cell r="CZ1">
            <v>6836.5</v>
          </cell>
          <cell r="DA1">
            <v>6232.6</v>
          </cell>
          <cell r="DB1">
            <v>6176.4000000000005</v>
          </cell>
          <cell r="DC1">
            <v>7867.2000000000007</v>
          </cell>
          <cell r="DD1">
            <v>7314.1</v>
          </cell>
          <cell r="DE1">
            <v>4637.6000000000004</v>
          </cell>
          <cell r="DF1">
            <v>4099.5</v>
          </cell>
          <cell r="DG1">
            <v>4518</v>
          </cell>
          <cell r="DH1">
            <v>5438.9000000000005</v>
          </cell>
          <cell r="DI1">
            <v>6147.1</v>
          </cell>
          <cell r="DJ1">
            <v>5264.6</v>
          </cell>
          <cell r="DK1">
            <v>4870.2</v>
          </cell>
          <cell r="DL1">
            <v>6905.3</v>
          </cell>
          <cell r="DM1">
            <v>4846.4000000000005</v>
          </cell>
          <cell r="DN1">
            <v>6339.1</v>
          </cell>
          <cell r="DO1">
            <v>7427</v>
          </cell>
          <cell r="DP1">
            <v>6716.8</v>
          </cell>
          <cell r="DQ1">
            <v>4207.4000000000005</v>
          </cell>
          <cell r="DR1">
            <v>4843.3599999999997</v>
          </cell>
          <cell r="DS1">
            <v>4313.8690000000006</v>
          </cell>
          <cell r="DT1">
            <v>5734.1689999999999</v>
          </cell>
          <cell r="DU1">
            <v>7379.0319999999992</v>
          </cell>
          <cell r="DV1">
            <v>6132.4160000000002</v>
          </cell>
          <cell r="DW1">
            <v>7168.7479999999987</v>
          </cell>
          <cell r="DX1">
            <v>6988.3539999999994</v>
          </cell>
          <cell r="DY1">
            <v>5571.0440000000008</v>
          </cell>
          <cell r="DZ1">
            <v>6982.7170000000015</v>
          </cell>
          <cell r="EA1">
            <v>7049.348</v>
          </cell>
          <cell r="EB1">
            <v>6872.99</v>
          </cell>
          <cell r="EC1">
            <v>5464.67</v>
          </cell>
          <cell r="ED1">
            <v>3724.7909999999997</v>
          </cell>
          <cell r="EE1">
            <v>5372.1710000000003</v>
          </cell>
          <cell r="EF1">
            <v>6512.648000000001</v>
          </cell>
          <cell r="EG1">
            <v>6277.5879999999997</v>
          </cell>
          <cell r="EH1">
            <v>5724.0280000000002</v>
          </cell>
          <cell r="EI1">
            <v>6296.2380000000003</v>
          </cell>
          <cell r="EJ1">
            <v>6832.0479999999998</v>
          </cell>
          <cell r="EK1">
            <v>6135.4560000000001</v>
          </cell>
          <cell r="EL1">
            <v>5867.2350000000006</v>
          </cell>
          <cell r="EM1">
            <v>5588.4860000000008</v>
          </cell>
          <cell r="EN1">
            <v>5591.3310000000001</v>
          </cell>
          <cell r="EO1">
            <v>4373.32</v>
          </cell>
          <cell r="EP1">
            <v>3271.38</v>
          </cell>
          <cell r="EQ1">
            <v>4311.0380000000005</v>
          </cell>
          <cell r="ER1">
            <v>6334.2010000000009</v>
          </cell>
          <cell r="ES1">
            <v>5242.0420000000004</v>
          </cell>
          <cell r="ET1">
            <v>6650.152000000001</v>
          </cell>
          <cell r="EU1">
            <v>5857.8009999999995</v>
          </cell>
          <cell r="EV1">
            <v>6903.8410000000003</v>
          </cell>
          <cell r="EW1">
            <v>6368.5100000000011</v>
          </cell>
          <cell r="EX1">
            <v>9761.11</v>
          </cell>
          <cell r="EY1">
            <v>6993.3700000000017</v>
          </cell>
          <cell r="EZ1">
            <v>8391.6640000000007</v>
          </cell>
          <cell r="FA1">
            <v>5950.4680000000008</v>
          </cell>
          <cell r="FB1">
            <v>5093.6690000000008</v>
          </cell>
          <cell r="FC1">
            <v>6775.9230000000016</v>
          </cell>
          <cell r="FD1">
            <v>9067.8429999999989</v>
          </cell>
          <cell r="FE1">
            <v>6546.0690000000004</v>
          </cell>
          <cell r="FF1">
            <v>7712.3600000000006</v>
          </cell>
          <cell r="FG1">
            <v>8259.371000000001</v>
          </cell>
          <cell r="FH1">
            <v>7543.4140000000007</v>
          </cell>
          <cell r="FI1">
            <v>7422.6220000000003</v>
          </cell>
          <cell r="FJ1">
            <v>7376.8290000000015</v>
          </cell>
          <cell r="FK1">
            <v>6959.3910000000005</v>
          </cell>
          <cell r="FL1">
            <v>6959.5929999999998</v>
          </cell>
          <cell r="FM1">
            <v>5119.3400000000011</v>
          </cell>
          <cell r="FN1">
            <v>4419.7880000000005</v>
          </cell>
          <cell r="FO1">
            <v>5613.02</v>
          </cell>
          <cell r="FP1">
            <v>7520.7049999999999</v>
          </cell>
          <cell r="FQ1">
            <v>7489.7610000000004</v>
          </cell>
          <cell r="FR1">
            <v>8030.5789999999997</v>
          </cell>
          <cell r="FS1">
            <v>7370.0160000000005</v>
          </cell>
          <cell r="FT1">
            <v>7469.6279999999997</v>
          </cell>
          <cell r="FU1">
            <v>6903.0839999999998</v>
          </cell>
          <cell r="FV1">
            <v>8554.65</v>
          </cell>
          <cell r="FW1">
            <v>8229.0360000000001</v>
          </cell>
          <cell r="FX1">
            <v>7218.1379999999999</v>
          </cell>
          <cell r="FY1">
            <v>4761.402</v>
          </cell>
          <cell r="FZ1">
            <v>44.99</v>
          </cell>
          <cell r="GA1">
            <v>51.070999999999998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1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0.9</v>
          </cell>
          <cell r="AB2">
            <v>0</v>
          </cell>
          <cell r="AC2">
            <v>0.2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0.8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4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1.2000000000000002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6.3000000000000007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3.5</v>
          </cell>
          <cell r="D6">
            <v>1.7000000000000002</v>
          </cell>
          <cell r="E6">
            <v>1.7000000000000002</v>
          </cell>
          <cell r="F6">
            <v>1.7000000000000002</v>
          </cell>
          <cell r="G6">
            <v>1.9000000000000001</v>
          </cell>
          <cell r="H6">
            <v>0</v>
          </cell>
          <cell r="I6">
            <v>1.7000000000000002</v>
          </cell>
          <cell r="J6">
            <v>1.7000000000000002</v>
          </cell>
          <cell r="K6">
            <v>1.7000000000000002</v>
          </cell>
          <cell r="L6">
            <v>1.7000000000000002</v>
          </cell>
          <cell r="M6">
            <v>0</v>
          </cell>
          <cell r="N6">
            <v>1.7000000000000002</v>
          </cell>
          <cell r="O6">
            <v>0</v>
          </cell>
          <cell r="P6">
            <v>1.7000000000000002</v>
          </cell>
          <cell r="Q6">
            <v>0</v>
          </cell>
          <cell r="R6">
            <v>0</v>
          </cell>
          <cell r="S6">
            <v>1.7000000000000002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0.1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13.9</v>
          </cell>
          <cell r="F7">
            <v>1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15</v>
          </cell>
          <cell r="M7">
            <v>16.8</v>
          </cell>
          <cell r="N7">
            <v>15.4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1E-3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431.1</v>
          </cell>
          <cell r="C10">
            <v>477.70000000000005</v>
          </cell>
          <cell r="D10">
            <v>524.30000000000007</v>
          </cell>
          <cell r="E10">
            <v>404.6</v>
          </cell>
          <cell r="F10">
            <v>277.3</v>
          </cell>
          <cell r="G10">
            <v>514.6</v>
          </cell>
          <cell r="H10">
            <v>266</v>
          </cell>
          <cell r="I10">
            <v>230.5</v>
          </cell>
          <cell r="J10">
            <v>588.4</v>
          </cell>
          <cell r="K10">
            <v>456.1</v>
          </cell>
          <cell r="L10">
            <v>405.40000000000003</v>
          </cell>
          <cell r="M10">
            <v>376.70000000000005</v>
          </cell>
          <cell r="N10">
            <v>181.3</v>
          </cell>
          <cell r="O10">
            <v>128</v>
          </cell>
          <cell r="P10">
            <v>227.3</v>
          </cell>
          <cell r="Q10">
            <v>254.9</v>
          </cell>
          <cell r="R10">
            <v>468.1</v>
          </cell>
          <cell r="S10">
            <v>419.8</v>
          </cell>
          <cell r="T10">
            <v>250.20000000000002</v>
          </cell>
          <cell r="U10">
            <v>252.8</v>
          </cell>
          <cell r="V10">
            <v>508.1</v>
          </cell>
          <cell r="W10">
            <v>517.1</v>
          </cell>
          <cell r="X10">
            <v>458.8</v>
          </cell>
          <cell r="Y10">
            <v>692</v>
          </cell>
          <cell r="Z10">
            <v>389.8</v>
          </cell>
          <cell r="AA10">
            <v>251.5</v>
          </cell>
          <cell r="AB10">
            <v>246.8</v>
          </cell>
          <cell r="AC10">
            <v>232.20000000000002</v>
          </cell>
          <cell r="AD10">
            <v>563.20000000000005</v>
          </cell>
          <cell r="AE10">
            <v>729.6</v>
          </cell>
          <cell r="AF10">
            <v>311.70000000000005</v>
          </cell>
          <cell r="AG10">
            <v>195.5</v>
          </cell>
          <cell r="AH10">
            <v>255.9</v>
          </cell>
          <cell r="AI10">
            <v>1678.6000000000001</v>
          </cell>
          <cell r="AJ10">
            <v>1069.1000000000001</v>
          </cell>
          <cell r="AK10">
            <v>310.40000000000003</v>
          </cell>
          <cell r="AL10">
            <v>349.1</v>
          </cell>
          <cell r="AM10">
            <v>344.70000000000005</v>
          </cell>
          <cell r="AN10">
            <v>308.40000000000003</v>
          </cell>
          <cell r="AO10">
            <v>501.70000000000005</v>
          </cell>
          <cell r="AP10">
            <v>904.7</v>
          </cell>
          <cell r="AQ10">
            <v>1084.8</v>
          </cell>
          <cell r="AR10">
            <v>1220.4000000000001</v>
          </cell>
          <cell r="AS10">
            <v>406.8</v>
          </cell>
          <cell r="AT10">
            <v>429.40000000000003</v>
          </cell>
          <cell r="AU10">
            <v>271.40000000000003</v>
          </cell>
          <cell r="AV10">
            <v>274.8</v>
          </cell>
          <cell r="AW10">
            <v>119.2</v>
          </cell>
          <cell r="AX10">
            <v>135.6</v>
          </cell>
          <cell r="AY10">
            <v>248.60000000000002</v>
          </cell>
          <cell r="AZ10">
            <v>271.5</v>
          </cell>
          <cell r="BA10">
            <v>339</v>
          </cell>
          <cell r="BB10">
            <v>248.60000000000002</v>
          </cell>
          <cell r="BC10">
            <v>484.40000000000003</v>
          </cell>
          <cell r="BD10">
            <v>519.80000000000007</v>
          </cell>
          <cell r="BE10">
            <v>316.40000000000003</v>
          </cell>
          <cell r="BF10">
            <v>519.80000000000007</v>
          </cell>
          <cell r="BG10">
            <v>497.5</v>
          </cell>
          <cell r="BH10">
            <v>136.6</v>
          </cell>
          <cell r="BI10">
            <v>362.5</v>
          </cell>
          <cell r="BJ10">
            <v>53.1</v>
          </cell>
          <cell r="BK10">
            <v>0</v>
          </cell>
          <cell r="BL10">
            <v>0</v>
          </cell>
          <cell r="BM10">
            <v>0</v>
          </cell>
          <cell r="BN10">
            <v>585.40000000000009</v>
          </cell>
          <cell r="BO10">
            <v>772.1</v>
          </cell>
          <cell r="BP10">
            <v>769.1</v>
          </cell>
          <cell r="BQ10">
            <v>587.1</v>
          </cell>
          <cell r="BR10">
            <v>511.00000000000006</v>
          </cell>
          <cell r="BS10">
            <v>649.50000000000011</v>
          </cell>
          <cell r="BT10">
            <v>764</v>
          </cell>
          <cell r="BU10">
            <v>987.9</v>
          </cell>
          <cell r="BV10">
            <v>939.7</v>
          </cell>
          <cell r="BW10">
            <v>962.7</v>
          </cell>
          <cell r="BX10">
            <v>851.40000000000009</v>
          </cell>
          <cell r="BY10">
            <v>1712.3000000000002</v>
          </cell>
          <cell r="BZ10">
            <v>2029.8000000000002</v>
          </cell>
          <cell r="CA10">
            <v>2101.3000000000002</v>
          </cell>
          <cell r="CB10">
            <v>1161.3</v>
          </cell>
          <cell r="CC10">
            <v>1452.6000000000001</v>
          </cell>
          <cell r="CD10">
            <v>2225.9</v>
          </cell>
          <cell r="CE10">
            <v>1938.5</v>
          </cell>
          <cell r="CF10">
            <v>2468</v>
          </cell>
          <cell r="CG10">
            <v>2419</v>
          </cell>
          <cell r="CH10">
            <v>2365.5000000000005</v>
          </cell>
          <cell r="CI10">
            <v>2420.4</v>
          </cell>
          <cell r="CJ10">
            <v>3580.7000000000003</v>
          </cell>
          <cell r="CK10">
            <v>3533.6</v>
          </cell>
          <cell r="CL10">
            <v>3724.5</v>
          </cell>
          <cell r="CM10">
            <v>4043.7000000000003</v>
          </cell>
          <cell r="CN10">
            <v>4074.8</v>
          </cell>
          <cell r="CO10">
            <v>4050.8</v>
          </cell>
          <cell r="CP10">
            <v>3621.9</v>
          </cell>
          <cell r="CQ10">
            <v>5097.8</v>
          </cell>
          <cell r="CR10">
            <v>4581.8</v>
          </cell>
          <cell r="CS10">
            <v>2375</v>
          </cell>
          <cell r="CT10">
            <v>4342.9000000000005</v>
          </cell>
          <cell r="CU10">
            <v>3833.1000000000004</v>
          </cell>
          <cell r="CV10">
            <v>3867</v>
          </cell>
          <cell r="CW10">
            <v>5248.6</v>
          </cell>
          <cell r="CX10">
            <v>6957.2000000000007</v>
          </cell>
          <cell r="CY10">
            <v>6500.4000000000005</v>
          </cell>
          <cell r="CZ10">
            <v>6507.1</v>
          </cell>
          <cell r="DA10">
            <v>5444.4000000000005</v>
          </cell>
          <cell r="DB10">
            <v>5839.3</v>
          </cell>
          <cell r="DC10">
            <v>6652.5</v>
          </cell>
          <cell r="DD10">
            <v>5658.7000000000007</v>
          </cell>
          <cell r="DE10">
            <v>3197.4</v>
          </cell>
          <cell r="DF10">
            <v>4812.9000000000005</v>
          </cell>
          <cell r="DG10">
            <v>5458.4000000000005</v>
          </cell>
          <cell r="DH10">
            <v>7612.2000000000007</v>
          </cell>
          <cell r="DI10">
            <v>6959.9000000000005</v>
          </cell>
          <cell r="DJ10">
            <v>9029.3000000000011</v>
          </cell>
          <cell r="DK10">
            <v>7491.7000000000007</v>
          </cell>
          <cell r="DL10">
            <v>7903.3</v>
          </cell>
          <cell r="DM10">
            <v>5474.9000000000005</v>
          </cell>
          <cell r="DN10">
            <v>7044.3</v>
          </cell>
          <cell r="DO10">
            <v>7322.6</v>
          </cell>
          <cell r="DP10">
            <v>7257.5</v>
          </cell>
          <cell r="DQ10">
            <v>4876.7</v>
          </cell>
          <cell r="DR10">
            <v>4828.75</v>
          </cell>
          <cell r="DS10">
            <v>4579.5</v>
          </cell>
          <cell r="DT10">
            <v>4711.3519999999999</v>
          </cell>
          <cell r="DU10">
            <v>4110.32</v>
          </cell>
          <cell r="DV10">
            <v>3681.3800000000006</v>
          </cell>
          <cell r="DW10">
            <v>6599.4650000000001</v>
          </cell>
          <cell r="DX10">
            <v>5844.6600000000008</v>
          </cell>
          <cell r="DY10">
            <v>4235.4000000000005</v>
          </cell>
          <cell r="DZ10">
            <v>5216</v>
          </cell>
          <cell r="EA10">
            <v>4105.18</v>
          </cell>
          <cell r="EB10">
            <v>4891.17</v>
          </cell>
          <cell r="EC10">
            <v>3455.7900000000004</v>
          </cell>
          <cell r="ED10">
            <v>2841.3700000000003</v>
          </cell>
          <cell r="EE10">
            <v>4108.6559999999999</v>
          </cell>
          <cell r="EF10">
            <v>4034.9500000000003</v>
          </cell>
          <cell r="EG10">
            <v>3835</v>
          </cell>
          <cell r="EH10">
            <v>3691.5300000000007</v>
          </cell>
          <cell r="EI10">
            <v>2798.0800000000004</v>
          </cell>
          <cell r="EJ10">
            <v>2626.8800000000006</v>
          </cell>
          <cell r="EK10">
            <v>2398.9700000000003</v>
          </cell>
          <cell r="EL10">
            <v>2200.4900000000002</v>
          </cell>
          <cell r="EM10">
            <v>2564.44</v>
          </cell>
          <cell r="EN10">
            <v>2232.3000000000002</v>
          </cell>
          <cell r="EO10">
            <v>1336.4670000000001</v>
          </cell>
          <cell r="EP10">
            <v>1105.6540000000002</v>
          </cell>
          <cell r="EQ10">
            <v>1411</v>
          </cell>
          <cell r="ER10">
            <v>1927.587</v>
          </cell>
          <cell r="ES10">
            <v>1784.6300000000003</v>
          </cell>
          <cell r="ET10">
            <v>2250.8000000000002</v>
          </cell>
          <cell r="EU10">
            <v>2502.83</v>
          </cell>
          <cell r="EV10">
            <v>2492.085</v>
          </cell>
          <cell r="EW10">
            <v>2044.17</v>
          </cell>
          <cell r="EX10">
            <v>2583.2199999999998</v>
          </cell>
          <cell r="EY10">
            <v>990.64000000000021</v>
          </cell>
          <cell r="EZ10">
            <v>1182.163</v>
          </cell>
          <cell r="FA10">
            <v>867.81000000000006</v>
          </cell>
          <cell r="FB10">
            <v>857.59399999999994</v>
          </cell>
          <cell r="FC10">
            <v>939.04</v>
          </cell>
          <cell r="FD10">
            <v>1025.4350000000002</v>
          </cell>
          <cell r="FE10">
            <v>1333.3500000000001</v>
          </cell>
          <cell r="FF10">
            <v>1488.0740000000001</v>
          </cell>
          <cell r="FG10">
            <v>2168.5250000000001</v>
          </cell>
          <cell r="FH10">
            <v>1573.96</v>
          </cell>
          <cell r="FI10">
            <v>1109.4050000000002</v>
          </cell>
          <cell r="FJ10">
            <v>1996.5100000000002</v>
          </cell>
          <cell r="FK10">
            <v>2204.3199999999997</v>
          </cell>
          <cell r="FL10">
            <v>2418.4299999999998</v>
          </cell>
          <cell r="FM10">
            <v>1560.86</v>
          </cell>
          <cell r="FN10">
            <v>1370.5050000000001</v>
          </cell>
          <cell r="FO10">
            <v>1784.675</v>
          </cell>
          <cell r="FP10">
            <v>1577.05</v>
          </cell>
          <cell r="FQ10">
            <v>2617.2800000000002</v>
          </cell>
          <cell r="FR10">
            <v>2146.5500000000002</v>
          </cell>
          <cell r="FS10">
            <v>2045.16</v>
          </cell>
          <cell r="FT10">
            <v>3211.5</v>
          </cell>
          <cell r="FU10">
            <v>1835.4950000000001</v>
          </cell>
          <cell r="FV10">
            <v>2791.7040000000002</v>
          </cell>
          <cell r="FW10">
            <v>3283.55</v>
          </cell>
          <cell r="FX10">
            <v>3061.511</v>
          </cell>
          <cell r="FY10">
            <v>2548.8820000000001</v>
          </cell>
          <cell r="FZ10">
            <v>88.99</v>
          </cell>
          <cell r="GA10">
            <v>143.37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5715.5000000000009</v>
          </cell>
          <cell r="C11">
            <v>5417.5</v>
          </cell>
          <cell r="D11">
            <v>5516.8</v>
          </cell>
          <cell r="E11">
            <v>5044.7000000000007</v>
          </cell>
          <cell r="F11">
            <v>9557.2000000000007</v>
          </cell>
          <cell r="G11">
            <v>9616.5000000000018</v>
          </cell>
          <cell r="H11">
            <v>11176.5</v>
          </cell>
          <cell r="I11">
            <v>10649.400000000001</v>
          </cell>
          <cell r="J11">
            <v>10507.2</v>
          </cell>
          <cell r="K11">
            <v>9319.7000000000007</v>
          </cell>
          <cell r="L11">
            <v>7042.3</v>
          </cell>
          <cell r="M11">
            <v>5123.2000000000007</v>
          </cell>
          <cell r="N11">
            <v>5920.3</v>
          </cell>
          <cell r="O11">
            <v>7872</v>
          </cell>
          <cell r="P11">
            <v>8259.3000000000011</v>
          </cell>
          <cell r="Q11">
            <v>8233.5</v>
          </cell>
          <cell r="R11">
            <v>11222</v>
          </cell>
          <cell r="S11">
            <v>9475.1</v>
          </cell>
          <cell r="T11">
            <v>9204.7000000000007</v>
          </cell>
          <cell r="U11">
            <v>8522</v>
          </cell>
          <cell r="V11">
            <v>9200.1999999999989</v>
          </cell>
          <cell r="W11">
            <v>8631.9</v>
          </cell>
          <cell r="X11">
            <v>10172.1</v>
          </cell>
          <cell r="Y11">
            <v>9051.1</v>
          </cell>
          <cell r="Z11">
            <v>8554.9</v>
          </cell>
          <cell r="AA11">
            <v>8867</v>
          </cell>
          <cell r="AB11">
            <v>11701.400000000001</v>
          </cell>
          <cell r="AC11">
            <v>12487.400000000001</v>
          </cell>
          <cell r="AD11">
            <v>12763.600000000002</v>
          </cell>
          <cell r="AE11">
            <v>12448.7</v>
          </cell>
          <cell r="AF11">
            <v>13472.2</v>
          </cell>
          <cell r="AG11">
            <v>11886.1</v>
          </cell>
          <cell r="AH11">
            <v>15386.000000000002</v>
          </cell>
          <cell r="AI11">
            <v>17997.300000000003</v>
          </cell>
          <cell r="AJ11">
            <v>16437.800000000003</v>
          </cell>
          <cell r="AK11">
            <v>9950.2000000000007</v>
          </cell>
          <cell r="AL11">
            <v>9699.2000000000007</v>
          </cell>
          <cell r="AM11">
            <v>8116.3</v>
          </cell>
          <cell r="AN11">
            <v>10517.000000000002</v>
          </cell>
          <cell r="AO11">
            <v>13035.6</v>
          </cell>
          <cell r="AP11">
            <v>14839.2</v>
          </cell>
          <cell r="AQ11">
            <v>19072.5</v>
          </cell>
          <cell r="AR11">
            <v>17591</v>
          </cell>
          <cell r="AS11">
            <v>14444.900000000001</v>
          </cell>
          <cell r="AT11">
            <v>18484.400000000001</v>
          </cell>
          <cell r="AU11">
            <v>18886.5</v>
          </cell>
          <cell r="AV11">
            <v>14916.2</v>
          </cell>
          <cell r="AW11">
            <v>10132.300000000001</v>
          </cell>
          <cell r="AX11">
            <v>11285.1</v>
          </cell>
          <cell r="AY11">
            <v>11690.2</v>
          </cell>
          <cell r="AZ11">
            <v>13525.300000000001</v>
          </cell>
          <cell r="BA11">
            <v>15514.2</v>
          </cell>
          <cell r="BB11">
            <v>15432.900000000001</v>
          </cell>
          <cell r="BC11">
            <v>13463.400000000001</v>
          </cell>
          <cell r="BD11">
            <v>16972.400000000001</v>
          </cell>
          <cell r="BE11">
            <v>12424.6</v>
          </cell>
          <cell r="BF11">
            <v>16038.900000000001</v>
          </cell>
          <cell r="BG11">
            <v>15331.800000000001</v>
          </cell>
          <cell r="BH11">
            <v>12154.300000000001</v>
          </cell>
          <cell r="BI11">
            <v>9724.6</v>
          </cell>
          <cell r="BJ11">
            <v>8382.2000000000007</v>
          </cell>
          <cell r="BK11">
            <v>9158.6999999999989</v>
          </cell>
          <cell r="BL11">
            <v>12004</v>
          </cell>
          <cell r="BM11">
            <v>12207.1</v>
          </cell>
          <cell r="BN11">
            <v>14059.6</v>
          </cell>
          <cell r="BO11">
            <v>18080.599999999999</v>
          </cell>
          <cell r="BP11">
            <v>19033.8</v>
          </cell>
          <cell r="BQ11">
            <v>14011.6</v>
          </cell>
          <cell r="BR11">
            <v>14693.400000000001</v>
          </cell>
          <cell r="BS11">
            <v>15706.1</v>
          </cell>
          <cell r="BT11">
            <v>15054.6</v>
          </cell>
          <cell r="BU11">
            <v>11476.800000000001</v>
          </cell>
          <cell r="BV11">
            <v>9704.7000000000007</v>
          </cell>
          <cell r="BW11">
            <v>11612.800000000001</v>
          </cell>
          <cell r="BX11">
            <v>12024.1</v>
          </cell>
          <cell r="BY11">
            <v>11435.7</v>
          </cell>
          <cell r="BZ11">
            <v>11378.1</v>
          </cell>
          <cell r="CA11">
            <v>14143.400000000001</v>
          </cell>
          <cell r="CB11">
            <v>9225.7000000000007</v>
          </cell>
          <cell r="CC11">
            <v>10530.6</v>
          </cell>
          <cell r="CD11">
            <v>12526.300000000001</v>
          </cell>
          <cell r="CE11">
            <v>10778.800000000001</v>
          </cell>
          <cell r="CF11">
            <v>12160.300000000001</v>
          </cell>
          <cell r="CG11">
            <v>8761.2000000000007</v>
          </cell>
          <cell r="CH11">
            <v>6771.7000000000007</v>
          </cell>
          <cell r="CI11">
            <v>6098.8</v>
          </cell>
          <cell r="CJ11">
            <v>9899.4</v>
          </cell>
          <cell r="CK11">
            <v>8430.1</v>
          </cell>
          <cell r="CL11">
            <v>11612.1</v>
          </cell>
          <cell r="CM11">
            <v>12106.2</v>
          </cell>
          <cell r="CN11">
            <v>12620.900000000001</v>
          </cell>
          <cell r="CO11">
            <v>12891.6</v>
          </cell>
          <cell r="CP11">
            <v>12063.7</v>
          </cell>
          <cell r="CQ11">
            <v>13901.6</v>
          </cell>
          <cell r="CR11">
            <v>13678.6</v>
          </cell>
          <cell r="CS11">
            <v>9085.1</v>
          </cell>
          <cell r="CT11">
            <v>9563.1999999999989</v>
          </cell>
          <cell r="CU11">
            <v>11010.900000000001</v>
          </cell>
          <cell r="CV11">
            <v>12140.6</v>
          </cell>
          <cell r="CW11">
            <v>11537.7</v>
          </cell>
          <cell r="CX11">
            <v>12192.800000000001</v>
          </cell>
          <cell r="CY11">
            <v>16200.5</v>
          </cell>
          <cell r="CZ11">
            <v>13519.900000000001</v>
          </cell>
          <cell r="DA11">
            <v>14649.300000000001</v>
          </cell>
          <cell r="DB11">
            <v>14943.800000000001</v>
          </cell>
          <cell r="DC11">
            <v>16821.600000000002</v>
          </cell>
          <cell r="DD11">
            <v>13903.2</v>
          </cell>
          <cell r="DE11">
            <v>9695.5</v>
          </cell>
          <cell r="DF11">
            <v>9688.6</v>
          </cell>
          <cell r="DG11">
            <v>11599.1</v>
          </cell>
          <cell r="DH11">
            <v>10418.400000000001</v>
          </cell>
          <cell r="DI11">
            <v>10499.1</v>
          </cell>
          <cell r="DJ11">
            <v>9921.6</v>
          </cell>
          <cell r="DK11">
            <v>8003.1</v>
          </cell>
          <cell r="DL11">
            <v>8685.2000000000007</v>
          </cell>
          <cell r="DM11">
            <v>7258.1</v>
          </cell>
          <cell r="DN11">
            <v>8550.7000000000007</v>
          </cell>
          <cell r="DO11">
            <v>9943.1</v>
          </cell>
          <cell r="DP11">
            <v>9506.2000000000007</v>
          </cell>
          <cell r="DQ11">
            <v>6086.8</v>
          </cell>
          <cell r="DR11">
            <v>7046.094000000001</v>
          </cell>
          <cell r="DS11">
            <v>6898.9370000000017</v>
          </cell>
          <cell r="DT11">
            <v>7128.8910000000005</v>
          </cell>
          <cell r="DU11">
            <v>8324.8680000000004</v>
          </cell>
          <cell r="DV11">
            <v>8430.09</v>
          </cell>
          <cell r="DW11">
            <v>10028.367</v>
          </cell>
          <cell r="DX11">
            <v>11921.18</v>
          </cell>
          <cell r="DY11">
            <v>10510.253000000001</v>
          </cell>
          <cell r="DZ11">
            <v>11609.300000000001</v>
          </cell>
          <cell r="EA11">
            <v>11010.492</v>
          </cell>
          <cell r="EB11">
            <v>11755.784</v>
          </cell>
          <cell r="EC11">
            <v>9449.83</v>
          </cell>
          <cell r="ED11">
            <v>7437.9160000000011</v>
          </cell>
          <cell r="EE11">
            <v>7626.5</v>
          </cell>
          <cell r="EF11">
            <v>9245.1350000000002</v>
          </cell>
          <cell r="EG11">
            <v>8052.152000000001</v>
          </cell>
          <cell r="EH11">
            <v>7800.2649999999994</v>
          </cell>
          <cell r="EI11">
            <v>9385.2310000000016</v>
          </cell>
          <cell r="EJ11">
            <v>11171.904999999999</v>
          </cell>
          <cell r="EK11">
            <v>9301.3430000000008</v>
          </cell>
          <cell r="EL11">
            <v>9191.6080000000002</v>
          </cell>
          <cell r="EM11">
            <v>7409.737000000001</v>
          </cell>
          <cell r="EN11">
            <v>7703.1120000000001</v>
          </cell>
          <cell r="EO11">
            <v>5804.0169999999998</v>
          </cell>
          <cell r="EP11">
            <v>4315.0140000000001</v>
          </cell>
          <cell r="EQ11">
            <v>6619.5040000000008</v>
          </cell>
          <cell r="ER11">
            <v>7156.3520000000008</v>
          </cell>
          <cell r="ES11">
            <v>6555.1130000000012</v>
          </cell>
          <cell r="ET11">
            <v>7807.0189999999993</v>
          </cell>
          <cell r="EU11">
            <v>6915.1030000000001</v>
          </cell>
          <cell r="EV11">
            <v>7301.0970000000016</v>
          </cell>
          <cell r="EW11">
            <v>6536.7420000000002</v>
          </cell>
          <cell r="EX11">
            <v>8307.5840000000007</v>
          </cell>
          <cell r="EY11">
            <v>7556.9620000000004</v>
          </cell>
          <cell r="EZ11">
            <v>8411.0160000000014</v>
          </cell>
          <cell r="FA11">
            <v>6651.9050000000007</v>
          </cell>
          <cell r="FB11">
            <v>4189.4430000000002</v>
          </cell>
          <cell r="FC11">
            <v>6188.8140000000003</v>
          </cell>
          <cell r="FD11">
            <v>9712.7240000000002</v>
          </cell>
          <cell r="FE11">
            <v>7713.87</v>
          </cell>
          <cell r="FF11">
            <v>8184.8520000000008</v>
          </cell>
          <cell r="FG11">
            <v>9464.5720000000001</v>
          </cell>
          <cell r="FH11">
            <v>8362.7919999999995</v>
          </cell>
          <cell r="FI11">
            <v>7935.6190000000006</v>
          </cell>
          <cell r="FJ11">
            <v>9228.81</v>
          </cell>
          <cell r="FK11">
            <v>8923.9689999999991</v>
          </cell>
          <cell r="FL11">
            <v>8551.6020000000008</v>
          </cell>
          <cell r="FM11">
            <v>5731.4520000000002</v>
          </cell>
          <cell r="FN11">
            <v>5061.7950000000001</v>
          </cell>
          <cell r="FO11">
            <v>8156.6130000000012</v>
          </cell>
          <cell r="FP11">
            <v>8561.0349999999999</v>
          </cell>
          <cell r="FQ11">
            <v>8506.5470000000005</v>
          </cell>
          <cell r="FR11">
            <v>8917.5550000000003</v>
          </cell>
          <cell r="FS11">
            <v>11097.81</v>
          </cell>
          <cell r="FT11">
            <v>10898.727999999999</v>
          </cell>
          <cell r="FU11">
            <v>6689.4870000000001</v>
          </cell>
          <cell r="FV11">
            <v>7378.2370000000001</v>
          </cell>
          <cell r="FW11">
            <v>7795.59</v>
          </cell>
          <cell r="FX11">
            <v>6762.7830000000004</v>
          </cell>
          <cell r="FY11">
            <v>4639.4989999999998</v>
          </cell>
          <cell r="FZ11">
            <v>127.70200000000001</v>
          </cell>
          <cell r="GA11">
            <v>141.07599999999999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0.8</v>
          </cell>
          <cell r="CB13">
            <v>0</v>
          </cell>
          <cell r="CC13">
            <v>0</v>
          </cell>
          <cell r="CD13">
            <v>0</v>
          </cell>
          <cell r="CE13">
            <v>0.5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0.1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1E-3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0.30000000000000004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12671.6</v>
          </cell>
          <cell r="C15">
            <v>17463.7</v>
          </cell>
          <cell r="D15">
            <v>21174.7</v>
          </cell>
          <cell r="E15">
            <v>20996.000000000004</v>
          </cell>
          <cell r="F15">
            <v>23084.200000000004</v>
          </cell>
          <cell r="G15">
            <v>23071.4</v>
          </cell>
          <cell r="H15">
            <v>24974.799999999999</v>
          </cell>
          <cell r="I15">
            <v>21121.1</v>
          </cell>
          <cell r="J15">
            <v>24938.800000000003</v>
          </cell>
          <cell r="K15">
            <v>24599.600000000002</v>
          </cell>
          <cell r="L15">
            <v>20468.900000000001</v>
          </cell>
          <cell r="M15">
            <v>18019.2</v>
          </cell>
          <cell r="N15">
            <v>15721.5</v>
          </cell>
          <cell r="O15">
            <v>21730.100000000002</v>
          </cell>
          <cell r="P15">
            <v>25708.5</v>
          </cell>
          <cell r="Q15">
            <v>22213</v>
          </cell>
          <cell r="R15">
            <v>27125.4</v>
          </cell>
          <cell r="S15">
            <v>22193.5</v>
          </cell>
          <cell r="T15">
            <v>30871.4</v>
          </cell>
          <cell r="U15">
            <v>24868.100000000002</v>
          </cell>
          <cell r="V15">
            <v>26611.4</v>
          </cell>
          <cell r="W15">
            <v>23578.7</v>
          </cell>
          <cell r="X15">
            <v>22183.5</v>
          </cell>
          <cell r="Y15">
            <v>16465.7</v>
          </cell>
          <cell r="Z15">
            <v>10621.6</v>
          </cell>
          <cell r="AA15">
            <v>9246.2000000000007</v>
          </cell>
          <cell r="AB15">
            <v>10828.400000000001</v>
          </cell>
          <cell r="AC15">
            <v>14474.7</v>
          </cell>
          <cell r="AD15">
            <v>17662.3</v>
          </cell>
          <cell r="AE15">
            <v>16714.600000000002</v>
          </cell>
          <cell r="AF15">
            <v>21454.1</v>
          </cell>
          <cell r="AG15">
            <v>12044.5</v>
          </cell>
          <cell r="AH15">
            <v>15944.7</v>
          </cell>
          <cell r="AI15">
            <v>19081</v>
          </cell>
          <cell r="AJ15">
            <v>15064.400000000001</v>
          </cell>
          <cell r="AK15">
            <v>7671.5</v>
          </cell>
          <cell r="AL15">
            <v>5927.4000000000005</v>
          </cell>
          <cell r="AM15">
            <v>3883.4</v>
          </cell>
          <cell r="AN15">
            <v>4823.2</v>
          </cell>
          <cell r="AO15">
            <v>8691.9</v>
          </cell>
          <cell r="AP15">
            <v>9811.6000000000022</v>
          </cell>
          <cell r="AQ15">
            <v>13621.1</v>
          </cell>
          <cell r="AR15">
            <v>17839.7</v>
          </cell>
          <cell r="AS15">
            <v>11760.7</v>
          </cell>
          <cell r="AT15">
            <v>16219.600000000002</v>
          </cell>
          <cell r="AU15">
            <v>17908.900000000001</v>
          </cell>
          <cell r="AV15">
            <v>13164.2</v>
          </cell>
          <cell r="AW15">
            <v>8123.4000000000005</v>
          </cell>
          <cell r="AX15">
            <v>8100.5</v>
          </cell>
          <cell r="AY15">
            <v>9707.6</v>
          </cell>
          <cell r="AZ15">
            <v>11033.5</v>
          </cell>
          <cell r="BA15">
            <v>13683.2</v>
          </cell>
          <cell r="BB15">
            <v>14776.7</v>
          </cell>
          <cell r="BC15">
            <v>15898.300000000001</v>
          </cell>
          <cell r="BD15">
            <v>20440.2</v>
          </cell>
          <cell r="BE15">
            <v>12495.900000000001</v>
          </cell>
          <cell r="BF15">
            <v>17413.400000000001</v>
          </cell>
          <cell r="BG15">
            <v>21761.600000000002</v>
          </cell>
          <cell r="BH15">
            <v>15669.5</v>
          </cell>
          <cell r="BI15">
            <v>12313.2</v>
          </cell>
          <cell r="BJ15">
            <v>10218.400000000001</v>
          </cell>
          <cell r="BK15">
            <v>11412</v>
          </cell>
          <cell r="BL15">
            <v>13389.5</v>
          </cell>
          <cell r="BM15">
            <v>13976.300000000001</v>
          </cell>
          <cell r="BN15">
            <v>12839.7</v>
          </cell>
          <cell r="BO15">
            <v>11344</v>
          </cell>
          <cell r="BP15">
            <v>10287.200000000001</v>
          </cell>
          <cell r="BQ15">
            <v>3669.4</v>
          </cell>
          <cell r="BR15">
            <v>10420.300000000001</v>
          </cell>
          <cell r="BS15">
            <v>10676.5</v>
          </cell>
          <cell r="BT15">
            <v>9836.6</v>
          </cell>
          <cell r="BU15">
            <v>6788.9000000000005</v>
          </cell>
          <cell r="BV15">
            <v>7925.1</v>
          </cell>
          <cell r="BW15">
            <v>10528.1</v>
          </cell>
          <cell r="BX15">
            <v>9961.1</v>
          </cell>
          <cell r="BY15">
            <v>8517.6</v>
          </cell>
          <cell r="BZ15">
            <v>9612.3000000000011</v>
          </cell>
          <cell r="CA15">
            <v>13226.000000000002</v>
          </cell>
          <cell r="CB15">
            <v>10916.500000000002</v>
          </cell>
          <cell r="CC15">
            <v>4187.5</v>
          </cell>
          <cell r="CD15">
            <v>7131</v>
          </cell>
          <cell r="CE15">
            <v>7219.8</v>
          </cell>
          <cell r="CF15">
            <v>4100.7</v>
          </cell>
          <cell r="CG15">
            <v>1897.8000000000002</v>
          </cell>
          <cell r="CH15">
            <v>724.30000000000007</v>
          </cell>
          <cell r="CI15">
            <v>0</v>
          </cell>
          <cell r="CJ15">
            <v>0</v>
          </cell>
          <cell r="CK15">
            <v>197.5</v>
          </cell>
          <cell r="CL15">
            <v>746.2</v>
          </cell>
          <cell r="CM15">
            <v>37.800000000000004</v>
          </cell>
          <cell r="CN15">
            <v>0</v>
          </cell>
          <cell r="CO15">
            <v>366.5</v>
          </cell>
          <cell r="CP15">
            <v>108.30000000000001</v>
          </cell>
          <cell r="CQ15">
            <v>394.8</v>
          </cell>
          <cell r="CR15">
            <v>33</v>
          </cell>
          <cell r="CS15">
            <v>0</v>
          </cell>
          <cell r="CT15">
            <v>0</v>
          </cell>
          <cell r="CU15">
            <v>89.5</v>
          </cell>
          <cell r="CV15">
            <v>692.5</v>
          </cell>
          <cell r="CW15">
            <v>1011.6</v>
          </cell>
          <cell r="CX15">
            <v>2226.3000000000002</v>
          </cell>
          <cell r="CY15">
            <v>3403.2000000000003</v>
          </cell>
          <cell r="CZ15">
            <v>4385.8</v>
          </cell>
          <cell r="DA15">
            <v>2720.6000000000004</v>
          </cell>
          <cell r="DB15">
            <v>3885.7000000000003</v>
          </cell>
          <cell r="DC15">
            <v>3667.1000000000004</v>
          </cell>
          <cell r="DD15">
            <v>3690.6000000000004</v>
          </cell>
          <cell r="DE15">
            <v>3279.4</v>
          </cell>
          <cell r="DF15">
            <v>3371</v>
          </cell>
          <cell r="DG15">
            <v>3314.4</v>
          </cell>
          <cell r="DH15">
            <v>4366.7</v>
          </cell>
          <cell r="DI15">
            <v>5065.1000000000004</v>
          </cell>
          <cell r="DJ15">
            <v>5958.7000000000007</v>
          </cell>
          <cell r="DK15">
            <v>3369.6000000000004</v>
          </cell>
          <cell r="DL15">
            <v>4020.1000000000004</v>
          </cell>
          <cell r="DM15">
            <v>1178.7</v>
          </cell>
          <cell r="DN15">
            <v>595.90000000000009</v>
          </cell>
          <cell r="DO15">
            <v>1400.1000000000001</v>
          </cell>
          <cell r="DP15">
            <v>1117.7</v>
          </cell>
          <cell r="DQ15">
            <v>1126.9000000000001</v>
          </cell>
          <cell r="DR15">
            <v>775.37000000000012</v>
          </cell>
          <cell r="DS15">
            <v>83.600000000000023</v>
          </cell>
          <cell r="DT15">
            <v>0</v>
          </cell>
          <cell r="DU15">
            <v>259.64999999999998</v>
          </cell>
          <cell r="DV15">
            <v>547.03800000000001</v>
          </cell>
          <cell r="DW15">
            <v>560.33999999999992</v>
          </cell>
          <cell r="DX15">
            <v>137.82999999999998</v>
          </cell>
          <cell r="DY15">
            <v>180.92000000000002</v>
          </cell>
          <cell r="DZ15">
            <v>262.40199999999999</v>
          </cell>
          <cell r="EA15">
            <v>559.11</v>
          </cell>
          <cell r="EB15">
            <v>614.7600000000001</v>
          </cell>
          <cell r="EC15">
            <v>154.60000000000002</v>
          </cell>
          <cell r="ED15">
            <v>127.105</v>
          </cell>
          <cell r="EE15">
            <v>368.82</v>
          </cell>
          <cell r="EF15">
            <v>458.13000000000005</v>
          </cell>
          <cell r="EG15">
            <v>2082.2900000000004</v>
          </cell>
          <cell r="EH15">
            <v>2027.194</v>
          </cell>
          <cell r="EI15">
            <v>4343.7699999999995</v>
          </cell>
          <cell r="EJ15">
            <v>8845.7570000000014</v>
          </cell>
          <cell r="EK15">
            <v>3980</v>
          </cell>
          <cell r="EL15">
            <v>7646.125</v>
          </cell>
          <cell r="EM15">
            <v>6305.6500000000005</v>
          </cell>
          <cell r="EN15">
            <v>3834.1460000000002</v>
          </cell>
          <cell r="EO15">
            <v>2228.6849999999999</v>
          </cell>
          <cell r="EP15">
            <v>1226.6299999999999</v>
          </cell>
          <cell r="EQ15">
            <v>2139.2000000000003</v>
          </cell>
          <cell r="ER15">
            <v>2689.81</v>
          </cell>
          <cell r="ES15">
            <v>2569.4</v>
          </cell>
          <cell r="ET15">
            <v>4304.41</v>
          </cell>
          <cell r="EU15">
            <v>4748.5700000000006</v>
          </cell>
          <cell r="EV15">
            <v>5478.0160000000005</v>
          </cell>
          <cell r="EW15">
            <v>3593.09</v>
          </cell>
          <cell r="EX15">
            <v>4523.2889999999998</v>
          </cell>
          <cell r="EY15">
            <v>3646.2000000000003</v>
          </cell>
          <cell r="EZ15">
            <v>2704.7019999999998</v>
          </cell>
          <cell r="FA15">
            <v>1675.5</v>
          </cell>
          <cell r="FB15">
            <v>1467.6000000000001</v>
          </cell>
          <cell r="FC15">
            <v>1854.5840000000001</v>
          </cell>
          <cell r="FD15">
            <v>3021.9</v>
          </cell>
          <cell r="FE15">
            <v>2907.57</v>
          </cell>
          <cell r="FF15">
            <v>5665.34</v>
          </cell>
          <cell r="FG15">
            <v>3910.3389999999999</v>
          </cell>
          <cell r="FH15">
            <v>6853.99</v>
          </cell>
          <cell r="FI15">
            <v>4138.5379999999996</v>
          </cell>
          <cell r="FJ15">
            <v>5116.0200000000004</v>
          </cell>
          <cell r="FK15">
            <v>5682.1</v>
          </cell>
          <cell r="FL15">
            <v>4196.68</v>
          </cell>
          <cell r="FM15">
            <v>3935.2809999999999</v>
          </cell>
          <cell r="FN15">
            <v>2253.27</v>
          </cell>
          <cell r="FO15">
            <v>3584.9380000000001</v>
          </cell>
          <cell r="FP15">
            <v>4280.2700000000004</v>
          </cell>
          <cell r="FQ15">
            <v>4478.4110000000001</v>
          </cell>
          <cell r="FR15">
            <v>6634.59</v>
          </cell>
          <cell r="FS15">
            <v>4541.88</v>
          </cell>
          <cell r="FT15">
            <v>8490.68</v>
          </cell>
          <cell r="FU15">
            <v>4606.22</v>
          </cell>
          <cell r="FV15">
            <v>4842.09</v>
          </cell>
          <cell r="FW15">
            <v>4811.42</v>
          </cell>
          <cell r="FX15">
            <v>3837.4900000000002</v>
          </cell>
          <cell r="FY15">
            <v>3464.1390000000001</v>
          </cell>
          <cell r="FZ15">
            <v>0</v>
          </cell>
          <cell r="GA15">
            <v>89.600000000000009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2.9000000000000001E-2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22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0.18200000000000002</v>
          </cell>
          <cell r="DT18">
            <v>0.36000000000000004</v>
          </cell>
          <cell r="DU18">
            <v>0.36499999999999999</v>
          </cell>
          <cell r="DV18">
            <v>0</v>
          </cell>
          <cell r="DW18">
            <v>0.21299999999999999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0.36400000000000005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1.2000000000000002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23.5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0.2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1.1000000000000001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3.2000000000000001E-2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0.30000000000000004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14</v>
          </cell>
          <cell r="DU21">
            <v>0</v>
          </cell>
          <cell r="DV21">
            <v>4.5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4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4.0000000000000001E-3</v>
          </cell>
          <cell r="EG24">
            <v>3.0000000000000001E-3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4.0000000000000001E-3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1E-3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7.3000000000000007</v>
          </cell>
          <cell r="D26">
            <v>11</v>
          </cell>
          <cell r="E26">
            <v>0</v>
          </cell>
          <cell r="F26">
            <v>11</v>
          </cell>
          <cell r="G26">
            <v>0</v>
          </cell>
          <cell r="H26">
            <v>0</v>
          </cell>
          <cell r="I26">
            <v>0</v>
          </cell>
          <cell r="J26">
            <v>12.5</v>
          </cell>
          <cell r="K26">
            <v>5.8000000000000007</v>
          </cell>
          <cell r="L26">
            <v>0</v>
          </cell>
          <cell r="M26">
            <v>12</v>
          </cell>
          <cell r="N26">
            <v>0</v>
          </cell>
          <cell r="O26">
            <v>12</v>
          </cell>
          <cell r="P26">
            <v>0</v>
          </cell>
          <cell r="Q26">
            <v>10.600000000000001</v>
          </cell>
          <cell r="R26">
            <v>0</v>
          </cell>
          <cell r="S26">
            <v>8.6</v>
          </cell>
          <cell r="T26">
            <v>0</v>
          </cell>
          <cell r="U26">
            <v>0</v>
          </cell>
          <cell r="V26">
            <v>5.3000000000000007</v>
          </cell>
          <cell r="W26">
            <v>4.6000000000000005</v>
          </cell>
          <cell r="X26">
            <v>8.2000000000000011</v>
          </cell>
          <cell r="Y26">
            <v>3.8000000000000003</v>
          </cell>
          <cell r="Z26">
            <v>4.8000000000000007</v>
          </cell>
          <cell r="AA26">
            <v>8.6</v>
          </cell>
          <cell r="AB26">
            <v>11</v>
          </cell>
          <cell r="AC26">
            <v>0</v>
          </cell>
          <cell r="AD26">
            <v>4.8000000000000007</v>
          </cell>
          <cell r="AE26">
            <v>22.6</v>
          </cell>
          <cell r="AF26">
            <v>0</v>
          </cell>
          <cell r="AG26">
            <v>4.3</v>
          </cell>
          <cell r="AH26">
            <v>4.8000000000000007</v>
          </cell>
          <cell r="AI26">
            <v>7.2</v>
          </cell>
          <cell r="AJ26">
            <v>0</v>
          </cell>
          <cell r="AK26">
            <v>5.8000000000000007</v>
          </cell>
          <cell r="AL26">
            <v>14.9</v>
          </cell>
          <cell r="AM26">
            <v>6.7</v>
          </cell>
          <cell r="AN26">
            <v>13.9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4.5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0.27999999999999997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6.0000000000000001E-3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2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1E-3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10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4.4000000000000004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23.099999999999909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21.499999999999986</v>
          </cell>
          <cell r="DA3">
            <v>0</v>
          </cell>
          <cell r="DB3">
            <v>0</v>
          </cell>
          <cell r="DC3">
            <v>19.699999999999932</v>
          </cell>
          <cell r="DD3">
            <v>20</v>
          </cell>
          <cell r="DE3">
            <v>20.800000000000011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10</v>
          </cell>
          <cell r="EA3">
            <v>0</v>
          </cell>
          <cell r="EB3">
            <v>0</v>
          </cell>
          <cell r="EC3">
            <v>0</v>
          </cell>
          <cell r="ED3">
            <v>10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24</v>
          </cell>
          <cell r="EP3">
            <v>24.730000000000018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11.5</v>
          </cell>
          <cell r="EZ3">
            <v>0</v>
          </cell>
          <cell r="FA3">
            <v>0</v>
          </cell>
          <cell r="FB3">
            <v>11.5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12</v>
          </cell>
          <cell r="FJ3">
            <v>1.0549999999998363</v>
          </cell>
          <cell r="FK3">
            <v>0.10999999999967258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10</v>
          </cell>
          <cell r="FS3">
            <v>0</v>
          </cell>
          <cell r="FT3">
            <v>0</v>
          </cell>
          <cell r="FU3">
            <v>23.100000000000136</v>
          </cell>
          <cell r="FV3">
            <v>18.900000000000091</v>
          </cell>
          <cell r="FW3">
            <v>0</v>
          </cell>
          <cell r="FX3">
            <v>0</v>
          </cell>
          <cell r="FY3">
            <v>0</v>
          </cell>
          <cell r="FZ3">
            <v>96.059999999999945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5.8000000000000007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6.4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0.8</v>
          </cell>
          <cell r="BG7">
            <v>0</v>
          </cell>
          <cell r="BH7">
            <v>0.8</v>
          </cell>
          <cell r="BI7">
            <v>0</v>
          </cell>
          <cell r="BJ7">
            <v>0</v>
          </cell>
          <cell r="BK7">
            <v>0</v>
          </cell>
          <cell r="BL7">
            <v>0.9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21.400000000000002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15.4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2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16.900000000000002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20</v>
          </cell>
          <cell r="EZ7">
            <v>23.100000000000136</v>
          </cell>
          <cell r="FA7">
            <v>10.94399999999996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25.6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3.9999999999999983E-3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8.5000000000000006E-2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25.199999999999818</v>
          </cell>
          <cell r="EZ10">
            <v>52</v>
          </cell>
          <cell r="FA10">
            <v>0</v>
          </cell>
          <cell r="FB10">
            <v>0</v>
          </cell>
          <cell r="FC10">
            <v>22</v>
          </cell>
          <cell r="FD10">
            <v>1.5999999999998238E-2</v>
          </cell>
          <cell r="FE10">
            <v>3.0000000000001137E-3</v>
          </cell>
          <cell r="FF10">
            <v>11.633000000000001</v>
          </cell>
          <cell r="FG10">
            <v>0</v>
          </cell>
          <cell r="FH10">
            <v>0</v>
          </cell>
          <cell r="FI10">
            <v>0.47300000000000009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0.1</v>
          </cell>
          <cell r="I11">
            <v>0.1</v>
          </cell>
          <cell r="J11">
            <v>22.5</v>
          </cell>
          <cell r="K11">
            <v>0</v>
          </cell>
          <cell r="L11">
            <v>0</v>
          </cell>
          <cell r="M11">
            <v>10.5</v>
          </cell>
          <cell r="N11">
            <v>0</v>
          </cell>
          <cell r="O11">
            <v>0.60000000000000009</v>
          </cell>
          <cell r="P11">
            <v>24</v>
          </cell>
          <cell r="Q11">
            <v>0</v>
          </cell>
          <cell r="R11">
            <v>13.200000000000001</v>
          </cell>
          <cell r="S11">
            <v>0.70000000000000007</v>
          </cell>
          <cell r="T11">
            <v>24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0.1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1</v>
          </cell>
          <cell r="AG11">
            <v>0.30000000000000004</v>
          </cell>
          <cell r="AH11">
            <v>0</v>
          </cell>
          <cell r="AI11">
            <v>23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0.1</v>
          </cell>
          <cell r="AS11">
            <v>0</v>
          </cell>
          <cell r="AT11">
            <v>0.70000000000000007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0.1</v>
          </cell>
          <cell r="BB11">
            <v>16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0.2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0.5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0.60000000000000009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0.70000000000000007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6.1000000000000005</v>
          </cell>
          <cell r="DA11">
            <v>2.9000000000000004</v>
          </cell>
          <cell r="DB11">
            <v>0</v>
          </cell>
          <cell r="DC11">
            <v>1.9000000000000001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0.2</v>
          </cell>
          <cell r="DK11">
            <v>0.1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24.700000000000003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3.1500000000000004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12.266000000000005</v>
          </cell>
          <cell r="EY11">
            <v>0</v>
          </cell>
          <cell r="EZ11">
            <v>4.4000000000000341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0.60000000000000009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2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47.1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25.900000000000002</v>
          </cell>
          <cell r="AJ12">
            <v>53.1</v>
          </cell>
          <cell r="AK12">
            <v>0</v>
          </cell>
          <cell r="AL12">
            <v>26.200000000000003</v>
          </cell>
          <cell r="AM12">
            <v>25.900000000000002</v>
          </cell>
          <cell r="AN12">
            <v>25.900000000000002</v>
          </cell>
          <cell r="AO12">
            <v>0</v>
          </cell>
          <cell r="AP12">
            <v>0</v>
          </cell>
          <cell r="AQ12">
            <v>21.3</v>
          </cell>
          <cell r="AR12">
            <v>23</v>
          </cell>
          <cell r="AS12">
            <v>40.5</v>
          </cell>
          <cell r="AT12">
            <v>0</v>
          </cell>
          <cell r="AU12">
            <v>0</v>
          </cell>
          <cell r="AV12">
            <v>25.1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25.6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24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52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150.4</v>
          </cell>
          <cell r="DO12">
            <v>0</v>
          </cell>
          <cell r="DP12">
            <v>100</v>
          </cell>
          <cell r="DQ12">
            <v>0</v>
          </cell>
          <cell r="DR12">
            <v>50.399999999999636</v>
          </cell>
          <cell r="DS12">
            <v>50.400000000000006</v>
          </cell>
          <cell r="DT12">
            <v>26.25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52.5</v>
          </cell>
          <cell r="EC12">
            <v>182.51</v>
          </cell>
          <cell r="ED12">
            <v>102.9</v>
          </cell>
          <cell r="EE12">
            <v>103.5</v>
          </cell>
          <cell r="EF12">
            <v>125.92500000000001</v>
          </cell>
          <cell r="EG12">
            <v>52.5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22.5</v>
          </cell>
          <cell r="EM12">
            <v>246.75000000000003</v>
          </cell>
          <cell r="EN12">
            <v>129.94499999999999</v>
          </cell>
          <cell r="EO12">
            <v>102.75</v>
          </cell>
          <cell r="EP12">
            <v>77.625</v>
          </cell>
          <cell r="EQ12">
            <v>19.999999999999993</v>
          </cell>
          <cell r="ER12">
            <v>236.25</v>
          </cell>
          <cell r="ES12">
            <v>131.25</v>
          </cell>
          <cell r="ET12">
            <v>176.505</v>
          </cell>
          <cell r="EU12">
            <v>208.04000000000005</v>
          </cell>
          <cell r="EV12">
            <v>157.5</v>
          </cell>
          <cell r="EW12">
            <v>178.13000000000011</v>
          </cell>
          <cell r="EX12">
            <v>121.05000000000018</v>
          </cell>
          <cell r="EY12">
            <v>207.5</v>
          </cell>
          <cell r="EZ12">
            <v>334.9</v>
          </cell>
          <cell r="FA12">
            <v>178.75</v>
          </cell>
          <cell r="FB12">
            <v>131.25000000000003</v>
          </cell>
          <cell r="FC12">
            <v>52.5</v>
          </cell>
          <cell r="FD12">
            <v>0</v>
          </cell>
          <cell r="FE12">
            <v>0</v>
          </cell>
          <cell r="FF12">
            <v>51.250000000000007</v>
          </cell>
          <cell r="FG12">
            <v>0</v>
          </cell>
          <cell r="FH12">
            <v>52.5</v>
          </cell>
          <cell r="FI12">
            <v>0</v>
          </cell>
          <cell r="FJ12">
            <v>144.75</v>
          </cell>
          <cell r="FK12">
            <v>0</v>
          </cell>
          <cell r="FL12">
            <v>105</v>
          </cell>
          <cell r="FM12">
            <v>105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105</v>
          </cell>
          <cell r="FS12">
            <v>78.750000000000014</v>
          </cell>
          <cell r="FT12">
            <v>0</v>
          </cell>
          <cell r="FU12">
            <v>0</v>
          </cell>
          <cell r="FV12">
            <v>27</v>
          </cell>
          <cell r="FW12">
            <v>78.75</v>
          </cell>
          <cell r="FX12">
            <v>51.84</v>
          </cell>
          <cell r="FY12">
            <v>128.88</v>
          </cell>
          <cell r="FZ12">
            <v>103.68000000000004</v>
          </cell>
          <cell r="GA12">
            <v>128.88000000000005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22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16.400000000000002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11.63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13.33</v>
          </cell>
          <cell r="FU13">
            <v>11.4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1.1000000000000001E-2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11.399999999999977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12.600000000000001</v>
          </cell>
          <cell r="CM15">
            <v>0</v>
          </cell>
          <cell r="CN15">
            <v>26.3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28.14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7.0000000000000001E-3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18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13.200000000000001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16</v>
          </cell>
          <cell r="BZ19">
            <v>0</v>
          </cell>
          <cell r="CA19">
            <v>0</v>
          </cell>
          <cell r="CB19">
            <v>0</v>
          </cell>
          <cell r="CC19">
            <v>16</v>
          </cell>
          <cell r="CD19">
            <v>0</v>
          </cell>
          <cell r="CE19">
            <v>0</v>
          </cell>
          <cell r="CF19">
            <v>33.1</v>
          </cell>
          <cell r="CG19">
            <v>0</v>
          </cell>
          <cell r="CH19">
            <v>0</v>
          </cell>
          <cell r="CI19">
            <v>15.8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11.56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0.2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3</v>
          </cell>
          <cell r="CS20">
            <v>0.1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1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0.4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2.8740000000000001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1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0.84900000000000009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0.1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9.7999999999999972</v>
          </cell>
          <cell r="DB23">
            <v>19.000000000000007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9.9999999999994316E-2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12.705000000000005</v>
          </cell>
          <cell r="EV23">
            <v>27.841000000000005</v>
          </cell>
          <cell r="EW23">
            <v>13.611000000000004</v>
          </cell>
          <cell r="EX23">
            <v>0</v>
          </cell>
          <cell r="EY23">
            <v>0</v>
          </cell>
          <cell r="EZ23">
            <v>119.88000000000011</v>
          </cell>
          <cell r="FA23">
            <v>46.799999999999983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1.4E-2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0.1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0.2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24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0.1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18.5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15.100000000000001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0.03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1.0000000000000002E-2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3.0000000000000001E-3</v>
          </cell>
          <cell r="FS27">
            <v>0</v>
          </cell>
          <cell r="FT27">
            <v>0</v>
          </cell>
          <cell r="FU27">
            <v>0</v>
          </cell>
          <cell r="FV27">
            <v>17.218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3" refreshError="1">
        <row r="1">
          <cell r="B1">
            <v>21.6</v>
          </cell>
          <cell r="C1">
            <v>31.300000000000004</v>
          </cell>
          <cell r="D1">
            <v>0</v>
          </cell>
          <cell r="E1">
            <v>65.600000000000009</v>
          </cell>
          <cell r="F1">
            <v>0</v>
          </cell>
          <cell r="G1">
            <v>0</v>
          </cell>
          <cell r="H1">
            <v>24.400000000000006</v>
          </cell>
          <cell r="I1">
            <v>10.400000000000006</v>
          </cell>
          <cell r="J1">
            <v>4.6000000000000005</v>
          </cell>
          <cell r="K1">
            <v>9.7000000000000028</v>
          </cell>
          <cell r="L1">
            <v>34.299999999999997</v>
          </cell>
          <cell r="M1">
            <v>23</v>
          </cell>
          <cell r="N1">
            <v>22.5</v>
          </cell>
          <cell r="O1">
            <v>46</v>
          </cell>
          <cell r="P1">
            <v>23.700000000000003</v>
          </cell>
          <cell r="Q1">
            <v>5.8000000000000043</v>
          </cell>
          <cell r="R1">
            <v>0</v>
          </cell>
          <cell r="S1">
            <v>0.70000000000001705</v>
          </cell>
          <cell r="T1">
            <v>0</v>
          </cell>
          <cell r="U1">
            <v>12.800000000000011</v>
          </cell>
          <cell r="V1">
            <v>4.5999999999999943</v>
          </cell>
          <cell r="W1">
            <v>5.5</v>
          </cell>
          <cell r="X1">
            <v>21.999999999999986</v>
          </cell>
          <cell r="Y1">
            <v>6.9000000000000341</v>
          </cell>
          <cell r="Z1">
            <v>0</v>
          </cell>
          <cell r="AA1">
            <v>0</v>
          </cell>
          <cell r="AB1">
            <v>0</v>
          </cell>
          <cell r="AC1">
            <v>22.100000000000023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22.100000000000009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20.799999999999997</v>
          </cell>
          <cell r="AO1">
            <v>22.100000000000023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21.5</v>
          </cell>
          <cell r="AV1">
            <v>24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22.100000000000009</v>
          </cell>
          <cell r="BE1">
            <v>0</v>
          </cell>
          <cell r="BF1">
            <v>0</v>
          </cell>
          <cell r="BG1">
            <v>22.100000000000023</v>
          </cell>
          <cell r="BH1">
            <v>0</v>
          </cell>
          <cell r="BI1">
            <v>0</v>
          </cell>
          <cell r="BJ1">
            <v>22.100000000000023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46.100000000000009</v>
          </cell>
          <cell r="BT1">
            <v>22.999999999999986</v>
          </cell>
          <cell r="BU1">
            <v>67.699999999999989</v>
          </cell>
          <cell r="BV1">
            <v>28.000000000000028</v>
          </cell>
          <cell r="BW1">
            <v>63</v>
          </cell>
          <cell r="BX1">
            <v>41.300000000000004</v>
          </cell>
          <cell r="BY1">
            <v>65.200000000000017</v>
          </cell>
          <cell r="BZ1">
            <v>64.699999999999989</v>
          </cell>
          <cell r="CA1">
            <v>46.700000000000017</v>
          </cell>
          <cell r="CB1">
            <v>92.9</v>
          </cell>
          <cell r="CC1">
            <v>132.89999999999998</v>
          </cell>
          <cell r="CD1">
            <v>159.09999999999997</v>
          </cell>
          <cell r="CE1">
            <v>138.60000000000002</v>
          </cell>
          <cell r="CF1">
            <v>69.099999999999966</v>
          </cell>
          <cell r="CG1">
            <v>24.400000000000006</v>
          </cell>
          <cell r="CH1">
            <v>89.800000000000011</v>
          </cell>
          <cell r="CI1">
            <v>22.080000000000041</v>
          </cell>
          <cell r="CJ1">
            <v>64.079999999999984</v>
          </cell>
          <cell r="CK1">
            <v>22.080000000000013</v>
          </cell>
          <cell r="CL1">
            <v>43.079999999999984</v>
          </cell>
          <cell r="CM1">
            <v>113.40000000000002</v>
          </cell>
          <cell r="CN1">
            <v>178.65500000000003</v>
          </cell>
          <cell r="CO1">
            <v>71.839999999999975</v>
          </cell>
          <cell r="CP1">
            <v>0</v>
          </cell>
          <cell r="CQ1">
            <v>29</v>
          </cell>
          <cell r="CR1">
            <v>53.519999999999982</v>
          </cell>
          <cell r="CS1">
            <v>22.079999999999984</v>
          </cell>
          <cell r="CT1">
            <v>67.700000000000045</v>
          </cell>
          <cell r="CU1">
            <v>0</v>
          </cell>
          <cell r="CV1">
            <v>44.900000000000034</v>
          </cell>
          <cell r="CW1">
            <v>119.80000000000001</v>
          </cell>
          <cell r="CX1">
            <v>90.200000000000017</v>
          </cell>
          <cell r="CY1">
            <v>157.10000000000008</v>
          </cell>
          <cell r="CZ1">
            <v>340.79999999999995</v>
          </cell>
          <cell r="DA1">
            <v>205.8</v>
          </cell>
          <cell r="DB1">
            <v>318</v>
          </cell>
          <cell r="DC1">
            <v>319.50000000000006</v>
          </cell>
          <cell r="DD1">
            <v>46.100000000000023</v>
          </cell>
          <cell r="DE1">
            <v>107.80000000000001</v>
          </cell>
          <cell r="DF1">
            <v>138.19999999999999</v>
          </cell>
          <cell r="DG1">
            <v>91.700000000000017</v>
          </cell>
          <cell r="DH1">
            <v>299.5</v>
          </cell>
          <cell r="DI1">
            <v>204.39999999999998</v>
          </cell>
          <cell r="DJ1">
            <v>250.8</v>
          </cell>
          <cell r="DK1">
            <v>320.60000000000002</v>
          </cell>
          <cell r="DL1">
            <v>318.60000000000002</v>
          </cell>
          <cell r="DM1">
            <v>115.19999999999993</v>
          </cell>
          <cell r="DN1">
            <v>159</v>
          </cell>
          <cell r="DO1">
            <v>206.8</v>
          </cell>
          <cell r="DP1">
            <v>92.199999999999989</v>
          </cell>
          <cell r="DQ1">
            <v>115.19999999999999</v>
          </cell>
          <cell r="DR1">
            <v>23.04000000000002</v>
          </cell>
          <cell r="DS1">
            <v>22.079999999999984</v>
          </cell>
          <cell r="DT1">
            <v>23.04000000000002</v>
          </cell>
          <cell r="DU1">
            <v>113.28000000000003</v>
          </cell>
          <cell r="DV1">
            <v>67.900000000000006</v>
          </cell>
          <cell r="DW1">
            <v>115.19999999999999</v>
          </cell>
          <cell r="DX1">
            <v>1199.9519999999998</v>
          </cell>
          <cell r="DY1">
            <v>45.470000000000027</v>
          </cell>
          <cell r="DZ1">
            <v>948.42700000000013</v>
          </cell>
          <cell r="EA1">
            <v>896.32000000000016</v>
          </cell>
          <cell r="EB1">
            <v>1163.521</v>
          </cell>
          <cell r="EC1">
            <v>92.160000000000011</v>
          </cell>
          <cell r="ED1">
            <v>23.039999999999992</v>
          </cell>
          <cell r="EE1">
            <v>23.039999999999992</v>
          </cell>
          <cell r="EF1">
            <v>23.039999999999992</v>
          </cell>
          <cell r="EG1">
            <v>87.360000000000028</v>
          </cell>
          <cell r="EH1">
            <v>109.44000000000005</v>
          </cell>
          <cell r="EI1">
            <v>23.039999999999964</v>
          </cell>
          <cell r="EJ1">
            <v>23.199999999999989</v>
          </cell>
          <cell r="EK1">
            <v>92.480000000000018</v>
          </cell>
          <cell r="EL1">
            <v>0</v>
          </cell>
          <cell r="EM1">
            <v>0</v>
          </cell>
          <cell r="EN1">
            <v>67.63</v>
          </cell>
          <cell r="EO1">
            <v>4.8000000000000007</v>
          </cell>
          <cell r="EP1">
            <v>0</v>
          </cell>
          <cell r="EQ1">
            <v>65.489999999999995</v>
          </cell>
          <cell r="ER1">
            <v>90.240000000000009</v>
          </cell>
          <cell r="ES1">
            <v>105.44000000000001</v>
          </cell>
          <cell r="ET1">
            <v>114.67000000000002</v>
          </cell>
          <cell r="EU1">
            <v>49.31</v>
          </cell>
          <cell r="EV1">
            <v>127.06</v>
          </cell>
          <cell r="EW1">
            <v>45.470000000000255</v>
          </cell>
          <cell r="EX1">
            <v>23.920000000000073</v>
          </cell>
          <cell r="EY1">
            <v>90.288000000000125</v>
          </cell>
          <cell r="EZ1">
            <v>0</v>
          </cell>
          <cell r="FA1">
            <v>0</v>
          </cell>
          <cell r="FB1">
            <v>23.04000000000002</v>
          </cell>
          <cell r="FC1">
            <v>15.031000000000006</v>
          </cell>
          <cell r="FD1">
            <v>0</v>
          </cell>
          <cell r="FE1">
            <v>135.36000000000001</v>
          </cell>
          <cell r="FF1">
            <v>68.379999999999939</v>
          </cell>
          <cell r="FG1">
            <v>110.4</v>
          </cell>
          <cell r="FH1">
            <v>69.119999999999948</v>
          </cell>
          <cell r="FI1">
            <v>0</v>
          </cell>
          <cell r="FJ1">
            <v>37.800000000000011</v>
          </cell>
          <cell r="FK1">
            <v>0</v>
          </cell>
          <cell r="FL1">
            <v>0</v>
          </cell>
          <cell r="FM1">
            <v>0</v>
          </cell>
          <cell r="FN1">
            <v>4.7999999999999972</v>
          </cell>
          <cell r="FO1">
            <v>9.2399999999999984</v>
          </cell>
          <cell r="FP1">
            <v>0</v>
          </cell>
          <cell r="FQ1">
            <v>0</v>
          </cell>
          <cell r="FR1">
            <v>47.3</v>
          </cell>
          <cell r="FS1">
            <v>0</v>
          </cell>
          <cell r="FT1">
            <v>23.04000000000002</v>
          </cell>
          <cell r="FU1">
            <v>23.039999999999992</v>
          </cell>
          <cell r="FV1">
            <v>90.240000000000009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110.9</v>
          </cell>
          <cell r="C2">
            <v>86.2</v>
          </cell>
          <cell r="D2">
            <v>164.20000000000002</v>
          </cell>
          <cell r="E2">
            <v>605</v>
          </cell>
          <cell r="F2">
            <v>642.50000000000011</v>
          </cell>
          <cell r="G2">
            <v>802.1</v>
          </cell>
          <cell r="H2">
            <v>796.1</v>
          </cell>
          <cell r="I2">
            <v>668.80000000000007</v>
          </cell>
          <cell r="J2">
            <v>335.3</v>
          </cell>
          <cell r="K2">
            <v>317.89999999999998</v>
          </cell>
          <cell r="L2">
            <v>185</v>
          </cell>
          <cell r="M2">
            <v>79.800000000000011</v>
          </cell>
          <cell r="N2">
            <v>276.3</v>
          </cell>
          <cell r="O2">
            <v>281.2</v>
          </cell>
          <cell r="P2">
            <v>258</v>
          </cell>
          <cell r="Q2">
            <v>138.70000000000002</v>
          </cell>
          <cell r="R2">
            <v>221</v>
          </cell>
          <cell r="S2">
            <v>394.90000000000003</v>
          </cell>
          <cell r="T2">
            <v>112.2</v>
          </cell>
          <cell r="U2">
            <v>237.4</v>
          </cell>
          <cell r="V2">
            <v>264.60000000000002</v>
          </cell>
          <cell r="W2">
            <v>339.40000000000003</v>
          </cell>
          <cell r="X2">
            <v>205.60000000000002</v>
          </cell>
          <cell r="Y2">
            <v>275.8</v>
          </cell>
          <cell r="Z2">
            <v>276.90000000000003</v>
          </cell>
          <cell r="AA2">
            <v>169.4</v>
          </cell>
          <cell r="AB2">
            <v>171.10000000000002</v>
          </cell>
          <cell r="AC2">
            <v>142.4</v>
          </cell>
          <cell r="AD2">
            <v>288.2</v>
          </cell>
          <cell r="AE2">
            <v>297.10000000000002</v>
          </cell>
          <cell r="AF2">
            <v>347.90000000000003</v>
          </cell>
          <cell r="AG2">
            <v>313.10000000000002</v>
          </cell>
          <cell r="AH2">
            <v>212.8</v>
          </cell>
          <cell r="AI2">
            <v>304.89999999999998</v>
          </cell>
          <cell r="AJ2">
            <v>416.40000000000003</v>
          </cell>
          <cell r="AK2">
            <v>103.30000000000001</v>
          </cell>
          <cell r="AL2">
            <v>263.3</v>
          </cell>
          <cell r="AM2">
            <v>406.20000000000005</v>
          </cell>
          <cell r="AN2">
            <v>281.7</v>
          </cell>
          <cell r="AO2">
            <v>560.6</v>
          </cell>
          <cell r="AP2">
            <v>549</v>
          </cell>
          <cell r="AQ2">
            <v>775.40000000000009</v>
          </cell>
          <cell r="AR2">
            <v>945.40000000000009</v>
          </cell>
          <cell r="AS2">
            <v>751.80000000000007</v>
          </cell>
          <cell r="AT2">
            <v>414</v>
          </cell>
          <cell r="AU2">
            <v>561.20000000000005</v>
          </cell>
          <cell r="AV2">
            <v>327.70000000000005</v>
          </cell>
          <cell r="AW2">
            <v>389.5</v>
          </cell>
          <cell r="AX2">
            <v>349.1</v>
          </cell>
          <cell r="AY2">
            <v>216.8</v>
          </cell>
          <cell r="AZ2">
            <v>414.3</v>
          </cell>
          <cell r="BA2">
            <v>651.1</v>
          </cell>
          <cell r="BB2">
            <v>941.2</v>
          </cell>
          <cell r="BC2">
            <v>783.80000000000007</v>
          </cell>
          <cell r="BD2">
            <v>718.2</v>
          </cell>
          <cell r="BE2">
            <v>945.2</v>
          </cell>
          <cell r="BF2">
            <v>1186.2</v>
          </cell>
          <cell r="BG2">
            <v>720.1</v>
          </cell>
          <cell r="BH2">
            <v>148.60000000000002</v>
          </cell>
          <cell r="BI2">
            <v>75.099999999999966</v>
          </cell>
          <cell r="BJ2">
            <v>54.200000000000017</v>
          </cell>
          <cell r="BK2">
            <v>0</v>
          </cell>
          <cell r="BL2">
            <v>66.300000000000011</v>
          </cell>
          <cell r="BM2">
            <v>15.599999999999994</v>
          </cell>
          <cell r="BN2">
            <v>22.1</v>
          </cell>
          <cell r="BO2">
            <v>0</v>
          </cell>
          <cell r="BP2">
            <v>0</v>
          </cell>
          <cell r="BQ2">
            <v>174.3</v>
          </cell>
          <cell r="BR2">
            <v>357.7</v>
          </cell>
          <cell r="BS2">
            <v>467.8</v>
          </cell>
          <cell r="BT2">
            <v>221.5</v>
          </cell>
          <cell r="BU2">
            <v>331.20000000000005</v>
          </cell>
          <cell r="BV2">
            <v>65.2</v>
          </cell>
          <cell r="BW2">
            <v>88.3</v>
          </cell>
          <cell r="BX2">
            <v>66.7</v>
          </cell>
          <cell r="BY2">
            <v>181.9</v>
          </cell>
          <cell r="BZ2">
            <v>44.2</v>
          </cell>
          <cell r="CA2">
            <v>65.099999999999994</v>
          </cell>
          <cell r="CB2">
            <v>238.60000000000002</v>
          </cell>
          <cell r="CC2">
            <v>332.70000000000005</v>
          </cell>
          <cell r="CD2">
            <v>614.6</v>
          </cell>
          <cell r="CE2">
            <v>397.50000000000006</v>
          </cell>
          <cell r="CF2">
            <v>640.80000000000007</v>
          </cell>
          <cell r="CG2">
            <v>510.00000000000006</v>
          </cell>
          <cell r="CH2">
            <v>397.20000000000005</v>
          </cell>
          <cell r="CI2">
            <v>354.70000000000005</v>
          </cell>
          <cell r="CJ2">
            <v>221.4</v>
          </cell>
          <cell r="CK2">
            <v>0</v>
          </cell>
          <cell r="CL2">
            <v>1.2000000000000002</v>
          </cell>
          <cell r="CM2">
            <v>0</v>
          </cell>
          <cell r="CN2">
            <v>288.40000000000003</v>
          </cell>
          <cell r="CO2">
            <v>553.19999999999993</v>
          </cell>
          <cell r="CP2">
            <v>572.30000000000007</v>
          </cell>
          <cell r="CQ2">
            <v>570.20000000000005</v>
          </cell>
          <cell r="CR2">
            <v>464.80000000000007</v>
          </cell>
          <cell r="CS2">
            <v>220.8</v>
          </cell>
          <cell r="CT2">
            <v>309.60000000000002</v>
          </cell>
          <cell r="CU2">
            <v>417.1</v>
          </cell>
          <cell r="CV2">
            <v>419</v>
          </cell>
          <cell r="CW2">
            <v>88.7</v>
          </cell>
          <cell r="CX2">
            <v>310.3</v>
          </cell>
          <cell r="CY2">
            <v>557</v>
          </cell>
          <cell r="CZ2">
            <v>309.90000000000003</v>
          </cell>
          <cell r="DA2">
            <v>418.3</v>
          </cell>
          <cell r="DB2">
            <v>222.4</v>
          </cell>
          <cell r="DC2">
            <v>200.10000000000002</v>
          </cell>
          <cell r="DD2">
            <v>110.60000000000001</v>
          </cell>
          <cell r="DE2">
            <v>66.2</v>
          </cell>
          <cell r="DF2">
            <v>220.70000000000002</v>
          </cell>
          <cell r="DG2">
            <v>151.10000000000002</v>
          </cell>
          <cell r="DH2">
            <v>156.60000000000002</v>
          </cell>
          <cell r="DI2">
            <v>67.3</v>
          </cell>
          <cell r="DJ2">
            <v>112.30000000000001</v>
          </cell>
          <cell r="DK2">
            <v>309.70000000000005</v>
          </cell>
          <cell r="DL2">
            <v>365.70000000000005</v>
          </cell>
          <cell r="DM2">
            <v>333.4</v>
          </cell>
          <cell r="DN2">
            <v>1272.6000000000001</v>
          </cell>
          <cell r="DO2">
            <v>510.80000000000007</v>
          </cell>
          <cell r="DP2">
            <v>290.2</v>
          </cell>
          <cell r="DQ2">
            <v>287.80000000000007</v>
          </cell>
          <cell r="DR2">
            <v>243.93599999999998</v>
          </cell>
          <cell r="DS2">
            <v>355.66199999999998</v>
          </cell>
          <cell r="DT2">
            <v>332.15600000000012</v>
          </cell>
          <cell r="DU2">
            <v>44.850000000000023</v>
          </cell>
          <cell r="DV2">
            <v>136.94400000000002</v>
          </cell>
          <cell r="DW2">
            <v>379.13799999999998</v>
          </cell>
          <cell r="DX2">
            <v>576.37599999999998</v>
          </cell>
          <cell r="DY2">
            <v>468.58199999999988</v>
          </cell>
          <cell r="DZ2">
            <v>134.28399999999999</v>
          </cell>
          <cell r="EA2">
            <v>200.57000000000016</v>
          </cell>
          <cell r="EB2">
            <v>224.70000000000005</v>
          </cell>
          <cell r="EC2">
            <v>44.159999999999968</v>
          </cell>
          <cell r="ED2">
            <v>179.74000000000007</v>
          </cell>
          <cell r="EE2">
            <v>312.14300000000003</v>
          </cell>
          <cell r="EF2">
            <v>236.624</v>
          </cell>
          <cell r="EG2">
            <v>247.54</v>
          </cell>
          <cell r="EH2">
            <v>371.88000000000005</v>
          </cell>
          <cell r="EI2">
            <v>292.54000000000008</v>
          </cell>
          <cell r="EJ2">
            <v>491.20000000000005</v>
          </cell>
          <cell r="EK2">
            <v>657.03199999999993</v>
          </cell>
          <cell r="EL2">
            <v>535.14</v>
          </cell>
          <cell r="EM2">
            <v>110.82</v>
          </cell>
          <cell r="EN2">
            <v>246.36</v>
          </cell>
          <cell r="EO2">
            <v>143.04000000000002</v>
          </cell>
          <cell r="EP2">
            <v>307.96800000000002</v>
          </cell>
          <cell r="EQ2">
            <v>266.11199999999997</v>
          </cell>
          <cell r="ER2">
            <v>22.5</v>
          </cell>
          <cell r="ES2">
            <v>67.160000000000011</v>
          </cell>
          <cell r="ET2">
            <v>133.512</v>
          </cell>
          <cell r="EU2">
            <v>133.54000000000002</v>
          </cell>
          <cell r="EV2">
            <v>157.77500000000001</v>
          </cell>
          <cell r="EW2">
            <v>195.10000000000002</v>
          </cell>
          <cell r="EX2">
            <v>222.82000000000002</v>
          </cell>
          <cell r="EY2">
            <v>426.64000000000004</v>
          </cell>
          <cell r="EZ2">
            <v>134.82000000000005</v>
          </cell>
          <cell r="FA2">
            <v>202.54000000000002</v>
          </cell>
          <cell r="FB2">
            <v>90.580000000000041</v>
          </cell>
          <cell r="FC2">
            <v>133.92000000000002</v>
          </cell>
          <cell r="FD2">
            <v>181.98000000000002</v>
          </cell>
          <cell r="FE2">
            <v>136.52000000000004</v>
          </cell>
          <cell r="FF2">
            <v>180.42000000000002</v>
          </cell>
          <cell r="FG2">
            <v>381.36</v>
          </cell>
          <cell r="FH2">
            <v>198.71499999999997</v>
          </cell>
          <cell r="FI2">
            <v>295.01200000000006</v>
          </cell>
          <cell r="FJ2">
            <v>317.60000000000008</v>
          </cell>
          <cell r="FK2">
            <v>226.55999999999995</v>
          </cell>
          <cell r="FL2">
            <v>206.16</v>
          </cell>
          <cell r="FM2">
            <v>45.34</v>
          </cell>
          <cell r="FN2">
            <v>0</v>
          </cell>
          <cell r="FO2">
            <v>67.92</v>
          </cell>
          <cell r="FP2">
            <v>22.9</v>
          </cell>
          <cell r="FQ2">
            <v>44.639999999999993</v>
          </cell>
          <cell r="FR2">
            <v>68.400000000000006</v>
          </cell>
          <cell r="FS2">
            <v>112.44000000000001</v>
          </cell>
          <cell r="FT2">
            <v>112.07</v>
          </cell>
          <cell r="FU2">
            <v>248.70000000000002</v>
          </cell>
          <cell r="FV2">
            <v>202.56</v>
          </cell>
          <cell r="FW2">
            <v>202.67</v>
          </cell>
          <cell r="FX2">
            <v>181.68</v>
          </cell>
          <cell r="FY2">
            <v>250.80000000000004</v>
          </cell>
          <cell r="FZ2">
            <v>126.81</v>
          </cell>
          <cell r="GA2">
            <v>138.16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36</v>
          </cell>
          <cell r="I3">
            <v>18</v>
          </cell>
          <cell r="J3">
            <v>0</v>
          </cell>
          <cell r="K3">
            <v>16.000000000000007</v>
          </cell>
          <cell r="L3">
            <v>0</v>
          </cell>
          <cell r="M3">
            <v>0</v>
          </cell>
          <cell r="N3">
            <v>0</v>
          </cell>
          <cell r="O3">
            <v>36.6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42</v>
          </cell>
          <cell r="AL3">
            <v>21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22.099999999999994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22.100000000000009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22.099999999999994</v>
          </cell>
          <cell r="BR3">
            <v>0</v>
          </cell>
          <cell r="BS3">
            <v>0</v>
          </cell>
          <cell r="BT3">
            <v>0</v>
          </cell>
          <cell r="BU3">
            <v>84.800000000000011</v>
          </cell>
          <cell r="BV3">
            <v>64</v>
          </cell>
          <cell r="BW3">
            <v>44.599999999999966</v>
          </cell>
          <cell r="BX3">
            <v>0</v>
          </cell>
          <cell r="BY3">
            <v>20.199999999999989</v>
          </cell>
          <cell r="BZ3">
            <v>20.200000000000003</v>
          </cell>
          <cell r="CA3">
            <v>0</v>
          </cell>
          <cell r="CB3">
            <v>22.100000000000023</v>
          </cell>
          <cell r="CC3">
            <v>22.100000000000136</v>
          </cell>
          <cell r="CD3">
            <v>108.70000000000005</v>
          </cell>
          <cell r="CE3">
            <v>0</v>
          </cell>
          <cell r="CF3">
            <v>66.300000000000068</v>
          </cell>
          <cell r="CG3">
            <v>44.199999999999932</v>
          </cell>
          <cell r="CH3">
            <v>44.200000000000045</v>
          </cell>
          <cell r="CI3">
            <v>88.300000000000068</v>
          </cell>
          <cell r="CJ3">
            <v>0</v>
          </cell>
          <cell r="CK3">
            <v>21.099999999999994</v>
          </cell>
          <cell r="CL3">
            <v>42.200000000000017</v>
          </cell>
          <cell r="CM3">
            <v>0</v>
          </cell>
          <cell r="CN3">
            <v>307.09999999999991</v>
          </cell>
          <cell r="CO3">
            <v>88.300000000000011</v>
          </cell>
          <cell r="CP3">
            <v>108.5</v>
          </cell>
          <cell r="CQ3">
            <v>107.39999999999998</v>
          </cell>
          <cell r="CR3">
            <v>150.5</v>
          </cell>
          <cell r="CS3">
            <v>303.79999999999995</v>
          </cell>
          <cell r="CT3">
            <v>65.600000000000136</v>
          </cell>
          <cell r="CU3">
            <v>86.700000000000045</v>
          </cell>
          <cell r="CV3">
            <v>36.300000000000068</v>
          </cell>
          <cell r="CW3">
            <v>63.700000000000045</v>
          </cell>
          <cell r="CX3">
            <v>154.60000000000002</v>
          </cell>
          <cell r="CY3">
            <v>166.30000000000007</v>
          </cell>
          <cell r="CZ3">
            <v>130.79999999999995</v>
          </cell>
          <cell r="DA3">
            <v>149.19999999999982</v>
          </cell>
          <cell r="DB3">
            <v>43.200000000000273</v>
          </cell>
          <cell r="DC3">
            <v>21.099999999999909</v>
          </cell>
          <cell r="DD3">
            <v>23.599999999999909</v>
          </cell>
          <cell r="DE3">
            <v>22.100000000000136</v>
          </cell>
          <cell r="DF3">
            <v>22.099999999999909</v>
          </cell>
          <cell r="DG3">
            <v>44</v>
          </cell>
          <cell r="DH3">
            <v>0</v>
          </cell>
          <cell r="DI3">
            <v>108.79999999999995</v>
          </cell>
          <cell r="DJ3">
            <v>107.90000000000009</v>
          </cell>
          <cell r="DK3">
            <v>255.5</v>
          </cell>
          <cell r="DL3">
            <v>254.69999999999982</v>
          </cell>
          <cell r="DM3">
            <v>0</v>
          </cell>
          <cell r="DN3">
            <v>63.400000000000546</v>
          </cell>
          <cell r="DO3">
            <v>145.69999999999982</v>
          </cell>
          <cell r="DP3">
            <v>0</v>
          </cell>
          <cell r="DQ3">
            <v>21.099999999999909</v>
          </cell>
          <cell r="DR3">
            <v>0</v>
          </cell>
          <cell r="DS3">
            <v>40.787999999999556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44.159999999999854</v>
          </cell>
          <cell r="DY3">
            <v>86.400000000000546</v>
          </cell>
          <cell r="DZ3">
            <v>176.64000000000033</v>
          </cell>
          <cell r="EA3">
            <v>23.039999999999964</v>
          </cell>
          <cell r="EB3">
            <v>64.787999999999556</v>
          </cell>
          <cell r="EC3">
            <v>21.119999999999891</v>
          </cell>
          <cell r="ED3">
            <v>84.480000000000473</v>
          </cell>
          <cell r="EE3">
            <v>52.240000000000236</v>
          </cell>
          <cell r="EF3">
            <v>68</v>
          </cell>
          <cell r="EG3">
            <v>22.080000000000837</v>
          </cell>
          <cell r="EH3">
            <v>21.119999999999891</v>
          </cell>
          <cell r="EI3">
            <v>39.028000000000247</v>
          </cell>
          <cell r="EJ3">
            <v>64.779999999999745</v>
          </cell>
          <cell r="EK3">
            <v>84.960000000000036</v>
          </cell>
          <cell r="EL3">
            <v>95.039999999999964</v>
          </cell>
          <cell r="EM3">
            <v>135.54199999999946</v>
          </cell>
          <cell r="EN3">
            <v>423.84000000000015</v>
          </cell>
          <cell r="EO3">
            <v>169.79999999999927</v>
          </cell>
          <cell r="EP3">
            <v>46.080000000000382</v>
          </cell>
          <cell r="EQ3">
            <v>21.119999999999436</v>
          </cell>
          <cell r="ER3">
            <v>11.519999999999982</v>
          </cell>
          <cell r="ES3">
            <v>45.441000000000713</v>
          </cell>
          <cell r="ET3">
            <v>42</v>
          </cell>
          <cell r="EU3">
            <v>146.23999999999887</v>
          </cell>
          <cell r="EV3">
            <v>184.81600000000071</v>
          </cell>
          <cell r="EW3">
            <v>106.24000000000024</v>
          </cell>
          <cell r="EX3">
            <v>62.720000000000255</v>
          </cell>
          <cell r="EY3">
            <v>65.800000000000182</v>
          </cell>
          <cell r="EZ3">
            <v>39.894000000000119</v>
          </cell>
          <cell r="FA3">
            <v>0</v>
          </cell>
          <cell r="FB3">
            <v>43.200000000000045</v>
          </cell>
          <cell r="FC3">
            <v>21.120000000000005</v>
          </cell>
          <cell r="FD3">
            <v>0</v>
          </cell>
          <cell r="FE3">
            <v>0</v>
          </cell>
          <cell r="FF3">
            <v>22.123999999999796</v>
          </cell>
          <cell r="FG3">
            <v>44.159999999999854</v>
          </cell>
          <cell r="FH3">
            <v>0</v>
          </cell>
          <cell r="FI3">
            <v>0</v>
          </cell>
          <cell r="FJ3">
            <v>57.889000000000124</v>
          </cell>
          <cell r="FK3">
            <v>22.080000000000155</v>
          </cell>
          <cell r="FL3">
            <v>83.048000000000002</v>
          </cell>
          <cell r="FM3">
            <v>48.960000000000036</v>
          </cell>
          <cell r="FN3">
            <v>22.399000000000001</v>
          </cell>
          <cell r="FO3">
            <v>21.120000000000005</v>
          </cell>
          <cell r="FP3">
            <v>40.319999999999993</v>
          </cell>
          <cell r="FQ3">
            <v>43.169999999999987</v>
          </cell>
          <cell r="FR3">
            <v>0</v>
          </cell>
          <cell r="FS3">
            <v>0</v>
          </cell>
          <cell r="FT3">
            <v>21.119999999999891</v>
          </cell>
          <cell r="FU3">
            <v>22.032000000000039</v>
          </cell>
          <cell r="FV3">
            <v>0</v>
          </cell>
          <cell r="FW3">
            <v>0</v>
          </cell>
          <cell r="FX3">
            <v>20.924999999999955</v>
          </cell>
          <cell r="FY3">
            <v>64.552999999999884</v>
          </cell>
          <cell r="FZ3">
            <v>21.119999999999891</v>
          </cell>
          <cell r="GA3">
            <v>21.120000000000118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12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3.8400000000000034</v>
          </cell>
          <cell r="EA4">
            <v>5.7599999999999909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22.8</v>
          </cell>
          <cell r="EN4">
            <v>0</v>
          </cell>
          <cell r="EO4">
            <v>0</v>
          </cell>
          <cell r="EP4">
            <v>0</v>
          </cell>
          <cell r="EQ4">
            <v>19.8</v>
          </cell>
          <cell r="ER4">
            <v>0</v>
          </cell>
          <cell r="ES4">
            <v>0</v>
          </cell>
          <cell r="ET4">
            <v>0</v>
          </cell>
          <cell r="EU4">
            <v>22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48.53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26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11.850000000000009</v>
          </cell>
          <cell r="DT5">
            <v>0</v>
          </cell>
          <cell r="DU5">
            <v>13.25</v>
          </cell>
          <cell r="DV5">
            <v>105.19999999999999</v>
          </cell>
          <cell r="DW5">
            <v>0</v>
          </cell>
          <cell r="DX5">
            <v>40.799999999999997</v>
          </cell>
          <cell r="DY5">
            <v>0</v>
          </cell>
          <cell r="DZ5">
            <v>0</v>
          </cell>
          <cell r="EA5">
            <v>22</v>
          </cell>
          <cell r="EB5">
            <v>44.11</v>
          </cell>
          <cell r="EC5">
            <v>22.150000000000006</v>
          </cell>
          <cell r="ED5">
            <v>0</v>
          </cell>
          <cell r="EE5">
            <v>0</v>
          </cell>
          <cell r="EF5">
            <v>20</v>
          </cell>
          <cell r="EG5">
            <v>61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50.960000000000008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22.080000000000002</v>
          </cell>
          <cell r="FK5">
            <v>0</v>
          </cell>
          <cell r="FL5">
            <v>0</v>
          </cell>
          <cell r="FM5">
            <v>0</v>
          </cell>
          <cell r="FN5">
            <v>23.04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715.6</v>
          </cell>
          <cell r="C6">
            <v>898.5</v>
          </cell>
          <cell r="D6">
            <v>734.90000000000009</v>
          </cell>
          <cell r="E6">
            <v>1275.4000000000001</v>
          </cell>
          <cell r="F6">
            <v>757.80000000000007</v>
          </cell>
          <cell r="G6">
            <v>1688.6000000000001</v>
          </cell>
          <cell r="H6">
            <v>1036.2</v>
          </cell>
          <cell r="I6">
            <v>1052.5</v>
          </cell>
          <cell r="J6">
            <v>1318.4</v>
          </cell>
          <cell r="K6">
            <v>939.2</v>
          </cell>
          <cell r="L6">
            <v>1663.1999999999998</v>
          </cell>
          <cell r="M6">
            <v>1275.5999999999999</v>
          </cell>
          <cell r="N6">
            <v>961.7</v>
          </cell>
          <cell r="O6">
            <v>1167.7</v>
          </cell>
          <cell r="P6">
            <v>847.7</v>
          </cell>
          <cell r="Q6">
            <v>1356.7</v>
          </cell>
          <cell r="R6">
            <v>2221.1000000000004</v>
          </cell>
          <cell r="S6">
            <v>1676.5000000000002</v>
          </cell>
          <cell r="T6">
            <v>2054.6999999999998</v>
          </cell>
          <cell r="U6">
            <v>1902.7</v>
          </cell>
          <cell r="V6">
            <v>1704.2000000000003</v>
          </cell>
          <cell r="W6">
            <v>1783.6</v>
          </cell>
          <cell r="X6">
            <v>1474.5</v>
          </cell>
          <cell r="Y6">
            <v>1177.7</v>
          </cell>
          <cell r="Z6">
            <v>369.20000000000005</v>
          </cell>
          <cell r="AA6">
            <v>369.80000000000007</v>
          </cell>
          <cell r="AB6">
            <v>632.40000000000009</v>
          </cell>
          <cell r="AC6">
            <v>528.09999999999991</v>
          </cell>
          <cell r="AD6">
            <v>985.2</v>
          </cell>
          <cell r="AE6">
            <v>743.60000000000014</v>
          </cell>
          <cell r="AF6">
            <v>1212.9000000000001</v>
          </cell>
          <cell r="AG6">
            <v>1411.4</v>
          </cell>
          <cell r="AH6">
            <v>943.50000000000011</v>
          </cell>
          <cell r="AI6">
            <v>1384.3</v>
          </cell>
          <cell r="AJ6">
            <v>732.30000000000018</v>
          </cell>
          <cell r="AK6">
            <v>574.30000000000018</v>
          </cell>
          <cell r="AL6">
            <v>659.19999999999993</v>
          </cell>
          <cell r="AM6">
            <v>770.10000000000014</v>
          </cell>
          <cell r="AN6">
            <v>516.20000000000005</v>
          </cell>
          <cell r="AO6">
            <v>578.90000000000009</v>
          </cell>
          <cell r="AP6">
            <v>1109.8000000000002</v>
          </cell>
          <cell r="AQ6">
            <v>1388.5</v>
          </cell>
          <cell r="AR6">
            <v>1373.7000000000003</v>
          </cell>
          <cell r="AS6">
            <v>967.69999999999982</v>
          </cell>
          <cell r="AT6">
            <v>1693.7000000000003</v>
          </cell>
          <cell r="AU6">
            <v>1043</v>
          </cell>
          <cell r="AV6">
            <v>955.10000000000014</v>
          </cell>
          <cell r="AW6">
            <v>598.5</v>
          </cell>
          <cell r="AX6">
            <v>925.9</v>
          </cell>
          <cell r="AY6">
            <v>804.10000000000014</v>
          </cell>
          <cell r="AZ6">
            <v>758.60000000000014</v>
          </cell>
          <cell r="BA6">
            <v>617.40000000000009</v>
          </cell>
          <cell r="BB6">
            <v>700.30000000000018</v>
          </cell>
          <cell r="BC6">
            <v>1174</v>
          </cell>
          <cell r="BD6">
            <v>769.8</v>
          </cell>
          <cell r="BE6">
            <v>506.10000000000014</v>
          </cell>
          <cell r="BF6">
            <v>1060</v>
          </cell>
          <cell r="BG6">
            <v>1064.7</v>
          </cell>
          <cell r="BH6">
            <v>874.2</v>
          </cell>
          <cell r="BI6">
            <v>897.40000000000009</v>
          </cell>
          <cell r="BJ6">
            <v>479.4</v>
          </cell>
          <cell r="BK6">
            <v>443.40000000000009</v>
          </cell>
          <cell r="BL6">
            <v>838.39999999999986</v>
          </cell>
          <cell r="BM6">
            <v>636.30000000000018</v>
          </cell>
          <cell r="BN6">
            <v>777.90000000000009</v>
          </cell>
          <cell r="BO6">
            <v>1070.6999999999998</v>
          </cell>
          <cell r="BP6">
            <v>1287.9000000000001</v>
          </cell>
          <cell r="BQ6">
            <v>1280.8</v>
          </cell>
          <cell r="BR6">
            <v>1601.7000000000003</v>
          </cell>
          <cell r="BS6">
            <v>1318.6999999999998</v>
          </cell>
          <cell r="BT6">
            <v>1100.7</v>
          </cell>
          <cell r="BU6">
            <v>1029.2</v>
          </cell>
          <cell r="BV6">
            <v>674.09999999999991</v>
          </cell>
          <cell r="BW6">
            <v>867.10000000000014</v>
          </cell>
          <cell r="BX6">
            <v>631</v>
          </cell>
          <cell r="BY6">
            <v>1408.2000000000003</v>
          </cell>
          <cell r="BZ6">
            <v>1658.3000000000002</v>
          </cell>
          <cell r="CA6">
            <v>1663.5000000000005</v>
          </cell>
          <cell r="CB6">
            <v>1038.1000000000001</v>
          </cell>
          <cell r="CC6">
            <v>1192.3000000000002</v>
          </cell>
          <cell r="CD6">
            <v>1741.3</v>
          </cell>
          <cell r="CE6">
            <v>1785.6999999999998</v>
          </cell>
          <cell r="CF6">
            <v>1330.9</v>
          </cell>
          <cell r="CG6">
            <v>1157.4000000000003</v>
          </cell>
          <cell r="CH6">
            <v>773.09999999999991</v>
          </cell>
          <cell r="CI6">
            <v>1147.6000000000001</v>
          </cell>
          <cell r="CJ6">
            <v>1147.5</v>
          </cell>
          <cell r="CK6">
            <v>1526.1999999999998</v>
          </cell>
          <cell r="CL6">
            <v>2618.5</v>
          </cell>
          <cell r="CM6">
            <v>2612.8000000000002</v>
          </cell>
          <cell r="CN6">
            <v>1843.0000000000005</v>
          </cell>
          <cell r="CO6">
            <v>1885.3000000000002</v>
          </cell>
          <cell r="CP6">
            <v>1998.1</v>
          </cell>
          <cell r="CQ6">
            <v>1856.2</v>
          </cell>
          <cell r="CR6">
            <v>1774.8000000000002</v>
          </cell>
          <cell r="CS6">
            <v>1450.2000000000003</v>
          </cell>
          <cell r="CT6">
            <v>2069.1000000000004</v>
          </cell>
          <cell r="CU6">
            <v>2307.7000000000003</v>
          </cell>
          <cell r="CV6">
            <v>1837.9</v>
          </cell>
          <cell r="CW6">
            <v>1585.9</v>
          </cell>
          <cell r="CX6">
            <v>2128.6999999999998</v>
          </cell>
          <cell r="CY6">
            <v>2714.8</v>
          </cell>
          <cell r="CZ6">
            <v>2816.6000000000004</v>
          </cell>
          <cell r="DA6">
            <v>1972.1999999999998</v>
          </cell>
          <cell r="DB6">
            <v>1906.6000000000001</v>
          </cell>
          <cell r="DC6">
            <v>2149.7000000000003</v>
          </cell>
          <cell r="DD6">
            <v>2212.1</v>
          </cell>
          <cell r="DE6">
            <v>667.20000000000016</v>
          </cell>
          <cell r="DF6">
            <v>1136.3</v>
          </cell>
          <cell r="DG6">
            <v>1535.2</v>
          </cell>
          <cell r="DH6">
            <v>1098</v>
          </cell>
          <cell r="DI6">
            <v>1549.6</v>
          </cell>
          <cell r="DJ6">
            <v>2281.6999999999998</v>
          </cell>
          <cell r="DK6">
            <v>1567.2000000000003</v>
          </cell>
          <cell r="DL6">
            <v>1587.3</v>
          </cell>
          <cell r="DM6">
            <v>1553.1999999999998</v>
          </cell>
          <cell r="DN6">
            <v>1504.1000000000004</v>
          </cell>
          <cell r="DO6">
            <v>1070.4000000000001</v>
          </cell>
          <cell r="DP6">
            <v>921</v>
          </cell>
          <cell r="DQ6">
            <v>548.49999999999989</v>
          </cell>
          <cell r="DR6">
            <v>1044.6910000000003</v>
          </cell>
          <cell r="DS6">
            <v>513.29899999999998</v>
          </cell>
          <cell r="DT6">
            <v>1111.0830000000001</v>
          </cell>
          <cell r="DU6">
            <v>1131.5640000000001</v>
          </cell>
          <cell r="DV6">
            <v>1216.9240000000002</v>
          </cell>
          <cell r="DW6">
            <v>1249.3880000000004</v>
          </cell>
          <cell r="DX6">
            <v>1205.9160000000002</v>
          </cell>
          <cell r="DY6">
            <v>1483.7380000000001</v>
          </cell>
          <cell r="DZ6">
            <v>1258.5980000000004</v>
          </cell>
          <cell r="EA6">
            <v>1233.96</v>
          </cell>
          <cell r="EB6">
            <v>1127.7550000000001</v>
          </cell>
          <cell r="EC6">
            <v>496.14399999999989</v>
          </cell>
          <cell r="ED6">
            <v>682.64400000000001</v>
          </cell>
          <cell r="EE6">
            <v>638.15200000000004</v>
          </cell>
          <cell r="EF6">
            <v>948.72400000000016</v>
          </cell>
          <cell r="EG6">
            <v>949.03999999999974</v>
          </cell>
          <cell r="EH6">
            <v>1407.9929999999997</v>
          </cell>
          <cell r="EI6">
            <v>1001.8799999999999</v>
          </cell>
          <cell r="EJ6">
            <v>750.35599999999999</v>
          </cell>
          <cell r="EK6">
            <v>1047.0759999999998</v>
          </cell>
          <cell r="EL6">
            <v>1446.6880000000001</v>
          </cell>
          <cell r="EM6">
            <v>1527.2759999999998</v>
          </cell>
          <cell r="EN6">
            <v>814.42399999999998</v>
          </cell>
          <cell r="EO6">
            <v>696.75200000000007</v>
          </cell>
          <cell r="EP6">
            <v>862.83199999999999</v>
          </cell>
          <cell r="EQ6">
            <v>764.64</v>
          </cell>
          <cell r="ER6">
            <v>443.52</v>
          </cell>
          <cell r="ES6">
            <v>1212.155</v>
          </cell>
          <cell r="ET6">
            <v>1807.1090000000004</v>
          </cell>
          <cell r="EU6">
            <v>1270.4719999999998</v>
          </cell>
          <cell r="EV6">
            <v>1309.9220000000005</v>
          </cell>
          <cell r="EW6">
            <v>1511.4730000000006</v>
          </cell>
          <cell r="EX6">
            <v>1490.8600000000006</v>
          </cell>
          <cell r="EY6">
            <v>1828.748</v>
          </cell>
          <cell r="EZ6">
            <v>1549.0679999999998</v>
          </cell>
          <cell r="FA6">
            <v>1149.5800000000002</v>
          </cell>
          <cell r="FB6">
            <v>317.76</v>
          </cell>
          <cell r="FC6">
            <v>1001.3760000000002</v>
          </cell>
          <cell r="FD6">
            <v>2017.5660000000003</v>
          </cell>
          <cell r="FE6">
            <v>2654.2020000000011</v>
          </cell>
          <cell r="FF6">
            <v>2499.7320000000004</v>
          </cell>
          <cell r="FG6">
            <v>2657.4320000000002</v>
          </cell>
          <cell r="FH6">
            <v>1838.905</v>
          </cell>
          <cell r="FI6">
            <v>1270.1240000000005</v>
          </cell>
          <cell r="FJ6">
            <v>1181.4800000000002</v>
          </cell>
          <cell r="FK6">
            <v>1438.6</v>
          </cell>
          <cell r="FL6">
            <v>714.16000000000008</v>
          </cell>
          <cell r="FM6">
            <v>337.80000000000007</v>
          </cell>
          <cell r="FN6">
            <v>640.28</v>
          </cell>
          <cell r="FO6">
            <v>341.76</v>
          </cell>
          <cell r="FP6">
            <v>141.58000000000001</v>
          </cell>
          <cell r="FQ6">
            <v>372.59199999999998</v>
          </cell>
          <cell r="FR6">
            <v>980.68200000000013</v>
          </cell>
          <cell r="FS6">
            <v>664.51200000000006</v>
          </cell>
          <cell r="FT6">
            <v>1122.96</v>
          </cell>
          <cell r="FU6">
            <v>865.73599999999999</v>
          </cell>
          <cell r="FV6">
            <v>757.64999999999986</v>
          </cell>
          <cell r="FW6">
            <v>835.1099999999999</v>
          </cell>
          <cell r="FX6">
            <v>540.69399999999996</v>
          </cell>
          <cell r="FY6">
            <v>402.28</v>
          </cell>
          <cell r="FZ6">
            <v>456.02</v>
          </cell>
          <cell r="GA6">
            <v>573.72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153.89999999999998</v>
          </cell>
          <cell r="C7">
            <v>84.600000000000136</v>
          </cell>
          <cell r="D7">
            <v>420.69999999999982</v>
          </cell>
          <cell r="E7">
            <v>165.60000000000014</v>
          </cell>
          <cell r="F7">
            <v>91.099999999999909</v>
          </cell>
          <cell r="G7">
            <v>112.90000000000009</v>
          </cell>
          <cell r="H7">
            <v>22.299999999999955</v>
          </cell>
          <cell r="I7">
            <v>122.90000000000009</v>
          </cell>
          <cell r="J7">
            <v>169.20000000000005</v>
          </cell>
          <cell r="K7">
            <v>322.40000000000009</v>
          </cell>
          <cell r="L7">
            <v>506.19999999999982</v>
          </cell>
          <cell r="M7">
            <v>434.20000000000016</v>
          </cell>
          <cell r="N7">
            <v>455.19999999999993</v>
          </cell>
          <cell r="O7">
            <v>473.29999999999995</v>
          </cell>
          <cell r="P7">
            <v>532.40000000000009</v>
          </cell>
          <cell r="Q7">
            <v>104.39999999999998</v>
          </cell>
          <cell r="R7">
            <v>127.59999999999991</v>
          </cell>
          <cell r="S7">
            <v>184.20000000000005</v>
          </cell>
          <cell r="T7">
            <v>354.00000000000011</v>
          </cell>
          <cell r="U7">
            <v>469.80000000000007</v>
          </cell>
          <cell r="V7">
            <v>390.70000000000005</v>
          </cell>
          <cell r="W7">
            <v>355.80000000000018</v>
          </cell>
          <cell r="X7">
            <v>295.70000000000005</v>
          </cell>
          <cell r="Y7">
            <v>218.30000000000007</v>
          </cell>
          <cell r="Z7">
            <v>131.20000000000005</v>
          </cell>
          <cell r="AA7">
            <v>172.60000000000002</v>
          </cell>
          <cell r="AB7">
            <v>55.600000000000136</v>
          </cell>
          <cell r="AC7">
            <v>62.199999999999818</v>
          </cell>
          <cell r="AD7">
            <v>34</v>
          </cell>
          <cell r="AE7">
            <v>22.099999999999909</v>
          </cell>
          <cell r="AF7">
            <v>113.70000000000005</v>
          </cell>
          <cell r="AG7">
            <v>21</v>
          </cell>
          <cell r="AH7">
            <v>285.09999999999991</v>
          </cell>
          <cell r="AI7">
            <v>394.79999999999973</v>
          </cell>
          <cell r="AJ7">
            <v>221.20000000000005</v>
          </cell>
          <cell r="AK7">
            <v>316.79999999999995</v>
          </cell>
          <cell r="AL7">
            <v>199.20000000000005</v>
          </cell>
          <cell r="AM7">
            <v>131.40000000000009</v>
          </cell>
          <cell r="AN7">
            <v>110.39999999999986</v>
          </cell>
          <cell r="AO7">
            <v>178.59999999999991</v>
          </cell>
          <cell r="AP7">
            <v>22.5</v>
          </cell>
          <cell r="AQ7">
            <v>44.200000000000045</v>
          </cell>
          <cell r="AR7">
            <v>66.699999999999818</v>
          </cell>
          <cell r="AS7">
            <v>131.29999999999995</v>
          </cell>
          <cell r="AT7">
            <v>197.79999999999995</v>
          </cell>
          <cell r="AU7">
            <v>156.89999999999964</v>
          </cell>
          <cell r="AV7">
            <v>27.099999999999909</v>
          </cell>
          <cell r="AW7">
            <v>194.60000000000002</v>
          </cell>
          <cell r="AX7">
            <v>521.5</v>
          </cell>
          <cell r="AY7">
            <v>349.50000000000011</v>
          </cell>
          <cell r="AZ7">
            <v>87.399999999999864</v>
          </cell>
          <cell r="BA7">
            <v>152.40000000000009</v>
          </cell>
          <cell r="BB7">
            <v>44</v>
          </cell>
          <cell r="BC7">
            <v>330.79999999999995</v>
          </cell>
          <cell r="BD7">
            <v>287.70000000000005</v>
          </cell>
          <cell r="BE7">
            <v>88.300000000000068</v>
          </cell>
          <cell r="BF7">
            <v>208.5</v>
          </cell>
          <cell r="BG7">
            <v>176.60000000000002</v>
          </cell>
          <cell r="BH7">
            <v>66.199999999999989</v>
          </cell>
          <cell r="BI7">
            <v>44.199999999999989</v>
          </cell>
          <cell r="BJ7">
            <v>66.199999999999989</v>
          </cell>
          <cell r="BK7">
            <v>99.800000000000011</v>
          </cell>
          <cell r="BL7">
            <v>1</v>
          </cell>
          <cell r="BM7">
            <v>48.199999999999989</v>
          </cell>
          <cell r="BN7">
            <v>46.100000000000023</v>
          </cell>
          <cell r="BO7">
            <v>0</v>
          </cell>
          <cell r="BP7">
            <v>14</v>
          </cell>
          <cell r="BQ7">
            <v>222.69999999999993</v>
          </cell>
          <cell r="BR7">
            <v>423.9</v>
          </cell>
          <cell r="BS7">
            <v>485.80000000000007</v>
          </cell>
          <cell r="BT7">
            <v>873</v>
          </cell>
          <cell r="BU7">
            <v>154.10000000000002</v>
          </cell>
          <cell r="BV7">
            <v>42.800000000000068</v>
          </cell>
          <cell r="BW7">
            <v>110.39999999999998</v>
          </cell>
          <cell r="BX7">
            <v>0</v>
          </cell>
          <cell r="BY7">
            <v>2</v>
          </cell>
          <cell r="BZ7">
            <v>66.200000000000045</v>
          </cell>
          <cell r="CA7">
            <v>265</v>
          </cell>
          <cell r="CB7">
            <v>66.199999999999932</v>
          </cell>
          <cell r="CC7">
            <v>269.3</v>
          </cell>
          <cell r="CD7">
            <v>275.60000000000002</v>
          </cell>
          <cell r="CE7">
            <v>278.30000000000007</v>
          </cell>
          <cell r="CF7">
            <v>242.79999999999995</v>
          </cell>
          <cell r="CG7">
            <v>66.199999999999989</v>
          </cell>
          <cell r="CH7">
            <v>121.89999999999998</v>
          </cell>
          <cell r="CI7">
            <v>22.100000000000023</v>
          </cell>
          <cell r="CJ7">
            <v>88.300000000000011</v>
          </cell>
          <cell r="CK7">
            <v>37.399999999999977</v>
          </cell>
          <cell r="CL7">
            <v>44.199999999999932</v>
          </cell>
          <cell r="CM7">
            <v>111.70000000000005</v>
          </cell>
          <cell r="CN7">
            <v>88.300000000000011</v>
          </cell>
          <cell r="CO7">
            <v>177</v>
          </cell>
          <cell r="CP7">
            <v>66.199999999999989</v>
          </cell>
          <cell r="CQ7">
            <v>189.3</v>
          </cell>
          <cell r="CR7">
            <v>169.40000000000003</v>
          </cell>
          <cell r="CS7">
            <v>108.99999999999997</v>
          </cell>
          <cell r="CT7">
            <v>200.60000000000002</v>
          </cell>
          <cell r="CU7">
            <v>507.60000000000008</v>
          </cell>
          <cell r="CV7">
            <v>509.80000000000007</v>
          </cell>
          <cell r="CW7">
            <v>264</v>
          </cell>
          <cell r="CX7">
            <v>89.299999999999955</v>
          </cell>
          <cell r="CY7">
            <v>287.70000000000005</v>
          </cell>
          <cell r="CZ7">
            <v>357.1</v>
          </cell>
          <cell r="DA7">
            <v>188.29999999999995</v>
          </cell>
          <cell r="DB7">
            <v>601.50000000000011</v>
          </cell>
          <cell r="DC7">
            <v>352.19999999999993</v>
          </cell>
          <cell r="DD7">
            <v>307.40000000000003</v>
          </cell>
          <cell r="DE7">
            <v>45.100000000000023</v>
          </cell>
          <cell r="DF7">
            <v>224.10000000000002</v>
          </cell>
          <cell r="DG7">
            <v>109.10000000000002</v>
          </cell>
          <cell r="DH7">
            <v>43.800000000000068</v>
          </cell>
          <cell r="DI7">
            <v>0</v>
          </cell>
          <cell r="DJ7">
            <v>0</v>
          </cell>
          <cell r="DK7">
            <v>209.90000000000009</v>
          </cell>
          <cell r="DL7">
            <v>91.299999999999955</v>
          </cell>
          <cell r="DM7">
            <v>23</v>
          </cell>
          <cell r="DN7">
            <v>315.39999999999986</v>
          </cell>
          <cell r="DO7">
            <v>44.599999999999909</v>
          </cell>
          <cell r="DP7">
            <v>0</v>
          </cell>
          <cell r="DQ7">
            <v>87.200000000000045</v>
          </cell>
          <cell r="DR7">
            <v>68.160000000000082</v>
          </cell>
          <cell r="DS7">
            <v>21</v>
          </cell>
          <cell r="DT7">
            <v>23.039999999999964</v>
          </cell>
          <cell r="DU7">
            <v>22.95699999999988</v>
          </cell>
          <cell r="DV7">
            <v>0</v>
          </cell>
          <cell r="DW7">
            <v>293.43200000000002</v>
          </cell>
          <cell r="DX7">
            <v>69.840000000000146</v>
          </cell>
          <cell r="DY7">
            <v>33.879999999999882</v>
          </cell>
          <cell r="DZ7">
            <v>248.64000000000033</v>
          </cell>
          <cell r="EA7">
            <v>92.159999999999854</v>
          </cell>
          <cell r="EB7">
            <v>49.080000000000041</v>
          </cell>
          <cell r="EC7">
            <v>0</v>
          </cell>
          <cell r="ED7">
            <v>189.42100000000005</v>
          </cell>
          <cell r="EE7">
            <v>202.94000000000005</v>
          </cell>
          <cell r="EF7">
            <v>45.817999999999984</v>
          </cell>
          <cell r="EG7">
            <v>59.215000000000032</v>
          </cell>
          <cell r="EH7">
            <v>96.159999999999854</v>
          </cell>
          <cell r="EI7">
            <v>110.40000000000009</v>
          </cell>
          <cell r="EJ7">
            <v>156.39999999999998</v>
          </cell>
          <cell r="EK7">
            <v>68.099999999999966</v>
          </cell>
          <cell r="EL7">
            <v>88.68</v>
          </cell>
          <cell r="EM7">
            <v>67.199999999999989</v>
          </cell>
          <cell r="EN7">
            <v>23.04000000000002</v>
          </cell>
          <cell r="EO7">
            <v>23.040000000000003</v>
          </cell>
          <cell r="EP7">
            <v>22.080000000000002</v>
          </cell>
          <cell r="EQ7">
            <v>67.200000000000017</v>
          </cell>
          <cell r="ER7">
            <v>67.243000000000009</v>
          </cell>
          <cell r="ES7">
            <v>133.44000000000003</v>
          </cell>
          <cell r="ET7">
            <v>236.51999999999992</v>
          </cell>
          <cell r="EU7">
            <v>88.68</v>
          </cell>
          <cell r="EV7">
            <v>22.439999999999998</v>
          </cell>
          <cell r="EW7">
            <v>135.35999999999999</v>
          </cell>
          <cell r="EX7">
            <v>414.45999999999981</v>
          </cell>
          <cell r="EY7">
            <v>733.54000000000042</v>
          </cell>
          <cell r="EZ7">
            <v>233.28000000000006</v>
          </cell>
          <cell r="FA7">
            <v>152.64000000000004</v>
          </cell>
          <cell r="FB7">
            <v>102.48000000000003</v>
          </cell>
          <cell r="FC7">
            <v>90.240000000000009</v>
          </cell>
          <cell r="FD7">
            <v>400.96999999999991</v>
          </cell>
          <cell r="FE7">
            <v>490.05300000000011</v>
          </cell>
          <cell r="FF7">
            <v>249.69299999999998</v>
          </cell>
          <cell r="FG7">
            <v>642.76000000000022</v>
          </cell>
          <cell r="FH7">
            <v>870.70000000000027</v>
          </cell>
          <cell r="FI7">
            <v>916.64999999999986</v>
          </cell>
          <cell r="FJ7">
            <v>771.74799999999982</v>
          </cell>
          <cell r="FK7">
            <v>584.64</v>
          </cell>
          <cell r="FL7">
            <v>377.24900000000002</v>
          </cell>
          <cell r="FM7">
            <v>212.41599999999997</v>
          </cell>
          <cell r="FN7">
            <v>187.92100000000002</v>
          </cell>
          <cell r="FO7">
            <v>369.54600000000005</v>
          </cell>
          <cell r="FP7">
            <v>66.239999999999952</v>
          </cell>
          <cell r="FQ7">
            <v>38.982000000000028</v>
          </cell>
          <cell r="FR7">
            <v>170.37899999999991</v>
          </cell>
          <cell r="FS7">
            <v>45.120000000000005</v>
          </cell>
          <cell r="FT7">
            <v>256.38000000000011</v>
          </cell>
          <cell r="FU7">
            <v>402.62000000000012</v>
          </cell>
          <cell r="FV7">
            <v>487.74799999999982</v>
          </cell>
          <cell r="FW7">
            <v>1934.364</v>
          </cell>
          <cell r="FX7">
            <v>1355.7800000000002</v>
          </cell>
          <cell r="FY7">
            <v>1325.9990000000003</v>
          </cell>
          <cell r="FZ7">
            <v>1355.1100000000001</v>
          </cell>
          <cell r="GA7">
            <v>1233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10.4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1</v>
          </cell>
          <cell r="V8">
            <v>8.5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22.1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20.400000000000002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22</v>
          </cell>
          <cell r="DD8">
            <v>22.1</v>
          </cell>
          <cell r="DE8">
            <v>0</v>
          </cell>
          <cell r="DF8">
            <v>0</v>
          </cell>
          <cell r="DG8">
            <v>0</v>
          </cell>
          <cell r="DH8">
            <v>22.1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26.84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21.12</v>
          </cell>
          <cell r="ET8">
            <v>21.12</v>
          </cell>
          <cell r="EU8">
            <v>21.12</v>
          </cell>
          <cell r="EV8">
            <v>42.24</v>
          </cell>
          <cell r="EW8">
            <v>65.28</v>
          </cell>
          <cell r="EX8">
            <v>64.320000000000007</v>
          </cell>
          <cell r="EY8">
            <v>87.36</v>
          </cell>
          <cell r="EZ8">
            <v>0</v>
          </cell>
          <cell r="FA8">
            <v>22.080000000000002</v>
          </cell>
          <cell r="FB8">
            <v>21.779999999999987</v>
          </cell>
          <cell r="FC8">
            <v>66.16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21.1</v>
          </cell>
          <cell r="BI9">
            <v>42.2</v>
          </cell>
          <cell r="BJ9">
            <v>42.2</v>
          </cell>
          <cell r="BK9">
            <v>42.199999999999996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21.1</v>
          </cell>
          <cell r="BS9">
            <v>0</v>
          </cell>
          <cell r="BT9">
            <v>63.900000000000006</v>
          </cell>
          <cell r="BU9">
            <v>0</v>
          </cell>
          <cell r="BV9">
            <v>0</v>
          </cell>
          <cell r="BW9">
            <v>0</v>
          </cell>
          <cell r="BX9">
            <v>64.7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42.2</v>
          </cell>
          <cell r="CF9">
            <v>21.1</v>
          </cell>
          <cell r="CG9">
            <v>21.1</v>
          </cell>
          <cell r="CH9">
            <v>63.400000000000006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21.1</v>
          </cell>
          <cell r="CR9">
            <v>0</v>
          </cell>
          <cell r="CS9">
            <v>22.1</v>
          </cell>
          <cell r="CT9">
            <v>0</v>
          </cell>
          <cell r="CU9">
            <v>22.1</v>
          </cell>
          <cell r="CV9">
            <v>84.5</v>
          </cell>
          <cell r="CW9">
            <v>21.1</v>
          </cell>
          <cell r="CX9">
            <v>21.1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42.2</v>
          </cell>
          <cell r="DD9">
            <v>21.1</v>
          </cell>
          <cell r="DE9">
            <v>42.1</v>
          </cell>
          <cell r="DF9">
            <v>21.1</v>
          </cell>
          <cell r="DG9">
            <v>21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21.1</v>
          </cell>
          <cell r="DN9">
            <v>43.2</v>
          </cell>
          <cell r="DO9">
            <v>66.2</v>
          </cell>
          <cell r="DP9">
            <v>65.3</v>
          </cell>
          <cell r="DQ9">
            <v>22.1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22.080000000000002</v>
          </cell>
          <cell r="DY9">
            <v>88.320000000000007</v>
          </cell>
          <cell r="DZ9">
            <v>22.080000000000002</v>
          </cell>
          <cell r="EA9">
            <v>22.080000000000002</v>
          </cell>
          <cell r="EB9">
            <v>22.080000000000002</v>
          </cell>
          <cell r="EC9">
            <v>22.080000000000002</v>
          </cell>
          <cell r="ED9">
            <v>0</v>
          </cell>
          <cell r="EE9">
            <v>22.080000000000002</v>
          </cell>
          <cell r="EF9">
            <v>22.080000000000005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22.080000000000002</v>
          </cell>
          <cell r="EM9">
            <v>0</v>
          </cell>
          <cell r="EN9">
            <v>22.08</v>
          </cell>
          <cell r="EO9">
            <v>21.840000000000003</v>
          </cell>
          <cell r="EP9">
            <v>0</v>
          </cell>
          <cell r="EQ9">
            <v>21.840000000000003</v>
          </cell>
          <cell r="ER9">
            <v>0</v>
          </cell>
          <cell r="ES9">
            <v>0</v>
          </cell>
          <cell r="ET9">
            <v>21.840000000000003</v>
          </cell>
          <cell r="EU9">
            <v>0</v>
          </cell>
          <cell r="EV9">
            <v>0</v>
          </cell>
          <cell r="EW9">
            <v>0</v>
          </cell>
          <cell r="EX9">
            <v>44.760000000000005</v>
          </cell>
          <cell r="EY9">
            <v>156.86199999999999</v>
          </cell>
          <cell r="EZ9">
            <v>133.08000000000001</v>
          </cell>
          <cell r="FA9">
            <v>0</v>
          </cell>
          <cell r="FB9">
            <v>44.160000000000011</v>
          </cell>
          <cell r="FC9">
            <v>22.079999999999984</v>
          </cell>
          <cell r="FD9">
            <v>22.080000000000041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45.120000000000005</v>
          </cell>
          <cell r="FL9">
            <v>22.08</v>
          </cell>
          <cell r="FM9">
            <v>0</v>
          </cell>
          <cell r="FN9">
            <v>23.04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23.700000000000003</v>
          </cell>
          <cell r="FV9">
            <v>23.039999999999992</v>
          </cell>
          <cell r="FW9">
            <v>46.08</v>
          </cell>
          <cell r="FX9">
            <v>23.04</v>
          </cell>
          <cell r="FY9">
            <v>46.08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34.1</v>
          </cell>
          <cell r="M10">
            <v>8</v>
          </cell>
          <cell r="N10">
            <v>0</v>
          </cell>
          <cell r="O10">
            <v>0</v>
          </cell>
          <cell r="P10">
            <v>22.400000000000002</v>
          </cell>
          <cell r="Q10">
            <v>0</v>
          </cell>
          <cell r="R10">
            <v>0</v>
          </cell>
          <cell r="S10">
            <v>21.6</v>
          </cell>
          <cell r="T10">
            <v>0</v>
          </cell>
          <cell r="U10">
            <v>0</v>
          </cell>
          <cell r="V10">
            <v>0</v>
          </cell>
          <cell r="W10">
            <v>21.900000000000002</v>
          </cell>
          <cell r="X10">
            <v>22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13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21.5</v>
          </cell>
          <cell r="AV10">
            <v>21.6</v>
          </cell>
          <cell r="AW10">
            <v>21.6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21.6</v>
          </cell>
          <cell r="BD10">
            <v>0</v>
          </cell>
          <cell r="BE10">
            <v>20.5</v>
          </cell>
          <cell r="BF10">
            <v>40.1</v>
          </cell>
          <cell r="BG10">
            <v>20.6</v>
          </cell>
          <cell r="BH10">
            <v>21</v>
          </cell>
          <cell r="BI10">
            <v>35.6</v>
          </cell>
          <cell r="BJ10">
            <v>21</v>
          </cell>
          <cell r="BK10">
            <v>0</v>
          </cell>
          <cell r="BL10">
            <v>40.6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10.200000000000001</v>
          </cell>
          <cell r="BU10">
            <v>0</v>
          </cell>
          <cell r="BV10">
            <v>0</v>
          </cell>
          <cell r="BW10">
            <v>0</v>
          </cell>
          <cell r="BX10">
            <v>10.4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10.4</v>
          </cell>
          <cell r="CH10">
            <v>0</v>
          </cell>
          <cell r="CI10">
            <v>10.4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22.1</v>
          </cell>
          <cell r="DK10">
            <v>66.2</v>
          </cell>
          <cell r="DL10">
            <v>110.4</v>
          </cell>
          <cell r="DM10">
            <v>66.2</v>
          </cell>
          <cell r="DN10">
            <v>0</v>
          </cell>
          <cell r="DO10">
            <v>45.1</v>
          </cell>
          <cell r="DP10">
            <v>23</v>
          </cell>
          <cell r="DQ10">
            <v>45.1</v>
          </cell>
          <cell r="DR10">
            <v>23.040000000000003</v>
          </cell>
          <cell r="DS10">
            <v>0.96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23.040000000000003</v>
          </cell>
          <cell r="DY10">
            <v>0</v>
          </cell>
          <cell r="DZ10">
            <v>0</v>
          </cell>
          <cell r="EA10">
            <v>0</v>
          </cell>
          <cell r="EB10">
            <v>0.96000000000000085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8.0000000000000071E-3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299.52</v>
          </cell>
          <cell r="FE10">
            <v>597.6</v>
          </cell>
          <cell r="FF10">
            <v>599.04</v>
          </cell>
          <cell r="FG10">
            <v>273.60000000000002</v>
          </cell>
          <cell r="FH10">
            <v>181.44500000000002</v>
          </cell>
          <cell r="FI10">
            <v>92.159999999999982</v>
          </cell>
          <cell r="FJ10">
            <v>0</v>
          </cell>
          <cell r="FK10">
            <v>0</v>
          </cell>
          <cell r="FL10">
            <v>0</v>
          </cell>
          <cell r="FM10">
            <v>46.080000000000005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1311.2</v>
          </cell>
          <cell r="C11">
            <v>1366.3000000000002</v>
          </cell>
          <cell r="D11">
            <v>1159.8000000000002</v>
          </cell>
          <cell r="E11">
            <v>421.2</v>
          </cell>
          <cell r="F11">
            <v>789.5</v>
          </cell>
          <cell r="G11">
            <v>1050.4000000000001</v>
          </cell>
          <cell r="H11">
            <v>1356.1</v>
          </cell>
          <cell r="I11">
            <v>2318.1999999999998</v>
          </cell>
          <cell r="J11">
            <v>3030.7000000000003</v>
          </cell>
          <cell r="K11">
            <v>2935.2000000000003</v>
          </cell>
          <cell r="L11">
            <v>3686.7999999999997</v>
          </cell>
          <cell r="M11">
            <v>2179.3000000000002</v>
          </cell>
          <cell r="N11">
            <v>1470.8000000000002</v>
          </cell>
          <cell r="O11">
            <v>1869.1</v>
          </cell>
          <cell r="P11">
            <v>1383.1000000000001</v>
          </cell>
          <cell r="Q11">
            <v>982.60000000000014</v>
          </cell>
          <cell r="R11">
            <v>2499</v>
          </cell>
          <cell r="S11">
            <v>3014.5000000000005</v>
          </cell>
          <cell r="T11">
            <v>3064.3</v>
          </cell>
          <cell r="U11">
            <v>4489.3</v>
          </cell>
          <cell r="V11">
            <v>4705.7000000000007</v>
          </cell>
          <cell r="W11">
            <v>4954.7000000000007</v>
          </cell>
          <cell r="X11">
            <v>5084.6000000000004</v>
          </cell>
          <cell r="Y11">
            <v>3634.5</v>
          </cell>
          <cell r="Z11">
            <v>2187.2000000000003</v>
          </cell>
          <cell r="AA11">
            <v>1206.1000000000001</v>
          </cell>
          <cell r="AB11">
            <v>624.40000000000009</v>
          </cell>
          <cell r="AC11">
            <v>476.5</v>
          </cell>
          <cell r="AD11">
            <v>903.90000000000009</v>
          </cell>
          <cell r="AE11">
            <v>1788.3000000000002</v>
          </cell>
          <cell r="AF11">
            <v>2595.7000000000003</v>
          </cell>
          <cell r="AG11">
            <v>3706.7000000000003</v>
          </cell>
          <cell r="AH11">
            <v>4475.2000000000007</v>
          </cell>
          <cell r="AI11">
            <v>4520.8</v>
          </cell>
          <cell r="AJ11">
            <v>4697.2000000000007</v>
          </cell>
          <cell r="AK11">
            <v>3688.0000000000005</v>
          </cell>
          <cell r="AL11">
            <v>2388.7000000000003</v>
          </cell>
          <cell r="AM11">
            <v>2009.6999999999998</v>
          </cell>
          <cell r="AN11">
            <v>1739.1000000000001</v>
          </cell>
          <cell r="AO11">
            <v>1488.7000000000003</v>
          </cell>
          <cell r="AP11">
            <v>1797.7000000000003</v>
          </cell>
          <cell r="AQ11">
            <v>2449.6999999999998</v>
          </cell>
          <cell r="AR11">
            <v>4741.1000000000004</v>
          </cell>
          <cell r="AS11">
            <v>4154.3</v>
          </cell>
          <cell r="AT11">
            <v>4884.1000000000004</v>
          </cell>
          <cell r="AU11">
            <v>5120.7000000000007</v>
          </cell>
          <cell r="AV11">
            <v>5865.2000000000007</v>
          </cell>
          <cell r="AW11">
            <v>4457.2000000000007</v>
          </cell>
          <cell r="AX11">
            <v>3217.7</v>
          </cell>
          <cell r="AY11">
            <v>2562.8000000000002</v>
          </cell>
          <cell r="AZ11">
            <v>1933.4</v>
          </cell>
          <cell r="BA11">
            <v>1313.9</v>
          </cell>
          <cell r="BB11">
            <v>2616.6000000000004</v>
          </cell>
          <cell r="BC11">
            <v>4289.6000000000004</v>
          </cell>
          <cell r="BD11">
            <v>5901.2</v>
          </cell>
          <cell r="BE11">
            <v>5718.4000000000005</v>
          </cell>
          <cell r="BF11">
            <v>5203.2</v>
          </cell>
          <cell r="BG11">
            <v>5806.1</v>
          </cell>
          <cell r="BH11">
            <v>3651.3</v>
          </cell>
          <cell r="BI11">
            <v>3321.1000000000004</v>
          </cell>
          <cell r="BJ11">
            <v>1539.9</v>
          </cell>
          <cell r="BK11">
            <v>1854.4</v>
          </cell>
          <cell r="BL11">
            <v>1626.2000000000003</v>
          </cell>
          <cell r="BM11">
            <v>1276.4000000000001</v>
          </cell>
          <cell r="BN11">
            <v>1247.3000000000002</v>
          </cell>
          <cell r="BO11">
            <v>3118.9</v>
          </cell>
          <cell r="BP11">
            <v>3468.0000000000005</v>
          </cell>
          <cell r="BQ11">
            <v>4468.6000000000004</v>
          </cell>
          <cell r="BR11">
            <v>5370.6</v>
          </cell>
          <cell r="BS11">
            <v>5295.8000000000011</v>
          </cell>
          <cell r="BT11">
            <v>4116.5</v>
          </cell>
          <cell r="BU11">
            <v>2995.7</v>
          </cell>
          <cell r="BV11">
            <v>2122.8000000000002</v>
          </cell>
          <cell r="BW11">
            <v>1530.6000000000004</v>
          </cell>
          <cell r="BX11">
            <v>1552.4</v>
          </cell>
          <cell r="BY11">
            <v>1656.1000000000004</v>
          </cell>
          <cell r="BZ11">
            <v>2618.5</v>
          </cell>
          <cell r="CA11">
            <v>3140.2999999999997</v>
          </cell>
          <cell r="CB11">
            <v>4425.9000000000005</v>
          </cell>
          <cell r="CC11">
            <v>5037</v>
          </cell>
          <cell r="CD11">
            <v>5303.5</v>
          </cell>
          <cell r="CE11">
            <v>6320.7</v>
          </cell>
          <cell r="CF11">
            <v>4798.1000000000004</v>
          </cell>
          <cell r="CG11">
            <v>2799.7</v>
          </cell>
          <cell r="CH11">
            <v>1865.9</v>
          </cell>
          <cell r="CI11">
            <v>1690.7</v>
          </cell>
          <cell r="CJ11">
            <v>1849.3000000000004</v>
          </cell>
          <cell r="CK11">
            <v>1290</v>
          </cell>
          <cell r="CL11">
            <v>2562.6</v>
          </cell>
          <cell r="CM11">
            <v>3417.7</v>
          </cell>
          <cell r="CN11">
            <v>4274.3</v>
          </cell>
          <cell r="CO11">
            <v>3914.8</v>
          </cell>
          <cell r="CP11">
            <v>5073.8</v>
          </cell>
          <cell r="CQ11">
            <v>4691.6000000000004</v>
          </cell>
          <cell r="CR11">
            <v>4384.2000000000007</v>
          </cell>
          <cell r="CS11">
            <v>3303.6000000000004</v>
          </cell>
          <cell r="CT11">
            <v>3660.8</v>
          </cell>
          <cell r="CU11">
            <v>3040.4000000000005</v>
          </cell>
          <cell r="CV11">
            <v>2435.5</v>
          </cell>
          <cell r="CW11">
            <v>3708.6</v>
          </cell>
          <cell r="CX11">
            <v>5870.6</v>
          </cell>
          <cell r="CY11">
            <v>4381.3000000000011</v>
          </cell>
          <cell r="CZ11">
            <v>5353.6</v>
          </cell>
          <cell r="DA11">
            <v>7388.2999999999993</v>
          </cell>
          <cell r="DB11">
            <v>7848.6</v>
          </cell>
          <cell r="DC11">
            <v>7196.3</v>
          </cell>
          <cell r="DD11">
            <v>8598</v>
          </cell>
          <cell r="DE11">
            <v>3696.0000000000005</v>
          </cell>
          <cell r="DF11">
            <v>5952.5</v>
          </cell>
          <cell r="DG11">
            <v>3395.6000000000004</v>
          </cell>
          <cell r="DH11">
            <v>4212</v>
          </cell>
          <cell r="DI11">
            <v>3915.7</v>
          </cell>
          <cell r="DJ11">
            <v>5249.1</v>
          </cell>
          <cell r="DK11">
            <v>4885.7000000000007</v>
          </cell>
          <cell r="DL11">
            <v>7332.0000000000009</v>
          </cell>
          <cell r="DM11">
            <v>7727.7000000000007</v>
          </cell>
          <cell r="DN11">
            <v>5930.8000000000011</v>
          </cell>
          <cell r="DO11">
            <v>5229.7</v>
          </cell>
          <cell r="DP11">
            <v>3106.3</v>
          </cell>
          <cell r="DQ11">
            <v>3594.3999999999996</v>
          </cell>
          <cell r="DR11">
            <v>3013.8700000000008</v>
          </cell>
          <cell r="DS11">
            <v>1288.979</v>
          </cell>
          <cell r="DT11">
            <v>1573.981</v>
          </cell>
          <cell r="DU11">
            <v>3661.5010000000002</v>
          </cell>
          <cell r="DV11">
            <v>3345.89</v>
          </cell>
          <cell r="DW11">
            <v>4033.3850000000011</v>
          </cell>
          <cell r="DX11">
            <v>6944.2540000000008</v>
          </cell>
          <cell r="DY11">
            <v>6212.0539999999992</v>
          </cell>
          <cell r="DZ11">
            <v>7211.4410000000016</v>
          </cell>
          <cell r="EA11">
            <v>5731.2619999999997</v>
          </cell>
          <cell r="EB11">
            <v>3339.9660000000003</v>
          </cell>
          <cell r="EC11">
            <v>2748.13</v>
          </cell>
          <cell r="ED11">
            <v>5250.1729999999998</v>
          </cell>
          <cell r="EE11">
            <v>4240.9770000000008</v>
          </cell>
          <cell r="EF11">
            <v>5733.0819999999985</v>
          </cell>
          <cell r="EG11">
            <v>3962.4150000000009</v>
          </cell>
          <cell r="EH11">
            <v>4993.8660000000018</v>
          </cell>
          <cell r="EI11">
            <v>6394.4370000000017</v>
          </cell>
          <cell r="EJ11">
            <v>5678.8899999999994</v>
          </cell>
          <cell r="EK11">
            <v>5635.1779999999999</v>
          </cell>
          <cell r="EL11">
            <v>5816.7510000000002</v>
          </cell>
          <cell r="EM11">
            <v>3896.2809999999995</v>
          </cell>
          <cell r="EN11">
            <v>4011.3190000000004</v>
          </cell>
          <cell r="EO11">
            <v>2594.7440000000001</v>
          </cell>
          <cell r="EP11">
            <v>4006.22</v>
          </cell>
          <cell r="EQ11">
            <v>2221.9169999999999</v>
          </cell>
          <cell r="ER11">
            <v>2224.5079999999998</v>
          </cell>
          <cell r="ES11">
            <v>3846.8779999999997</v>
          </cell>
          <cell r="ET11">
            <v>6839.4540000000015</v>
          </cell>
          <cell r="EU11">
            <v>6859.9859999999999</v>
          </cell>
          <cell r="EV11">
            <v>8359.2939999999999</v>
          </cell>
          <cell r="EW11">
            <v>9938.4700000000012</v>
          </cell>
          <cell r="EX11">
            <v>8710.6409999999996</v>
          </cell>
          <cell r="EY11">
            <v>9513.0580000000009</v>
          </cell>
          <cell r="EZ11">
            <v>6034.12</v>
          </cell>
          <cell r="FA11">
            <v>2957.7160000000003</v>
          </cell>
          <cell r="FB11">
            <v>3973.9699999999993</v>
          </cell>
          <cell r="FC11">
            <v>3468.0550000000012</v>
          </cell>
          <cell r="FD11">
            <v>3550.7510000000002</v>
          </cell>
          <cell r="FE11">
            <v>5269.0140000000001</v>
          </cell>
          <cell r="FF11">
            <v>8843.719000000001</v>
          </cell>
          <cell r="FG11">
            <v>9022.6520000000019</v>
          </cell>
          <cell r="FH11">
            <v>8000.9410000000007</v>
          </cell>
          <cell r="FI11">
            <v>8459.7209999999995</v>
          </cell>
          <cell r="FJ11">
            <v>7361.5780000000022</v>
          </cell>
          <cell r="FK11">
            <v>6014.2019999999993</v>
          </cell>
          <cell r="FL11">
            <v>3624.5510000000008</v>
          </cell>
          <cell r="FM11">
            <v>1809.318</v>
          </cell>
          <cell r="FN11">
            <v>4254.076</v>
          </cell>
          <cell r="FO11">
            <v>3036.9059999999999</v>
          </cell>
          <cell r="FP11">
            <v>1844.8689999999997</v>
          </cell>
          <cell r="FQ11">
            <v>2181.288</v>
          </cell>
          <cell r="FR11">
            <v>4331.3500000000004</v>
          </cell>
          <cell r="FS11">
            <v>4344.273000000001</v>
          </cell>
          <cell r="FT11">
            <v>5850.5029999999997</v>
          </cell>
          <cell r="FU11">
            <v>5184.29</v>
          </cell>
          <cell r="FV11">
            <v>5791.1480000000001</v>
          </cell>
          <cell r="FW11">
            <v>5440.5679999999993</v>
          </cell>
          <cell r="FX11">
            <v>4842.4399999999996</v>
          </cell>
          <cell r="FY11">
            <v>3492.1350000000002</v>
          </cell>
          <cell r="FZ11">
            <v>4057.24</v>
          </cell>
          <cell r="GA11">
            <v>3761.8850000000002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3825</v>
          </cell>
          <cell r="X12">
            <v>0</v>
          </cell>
          <cell r="Y12">
            <v>43.1</v>
          </cell>
          <cell r="Z12">
            <v>21.6</v>
          </cell>
          <cell r="AA12">
            <v>43.300000000000004</v>
          </cell>
          <cell r="AB12">
            <v>1826.1000000000001</v>
          </cell>
          <cell r="AC12">
            <v>64.8</v>
          </cell>
          <cell r="AD12">
            <v>0</v>
          </cell>
          <cell r="AE12">
            <v>0</v>
          </cell>
          <cell r="AF12">
            <v>0</v>
          </cell>
          <cell r="AG12">
            <v>42.7</v>
          </cell>
          <cell r="AH12">
            <v>0</v>
          </cell>
          <cell r="AI12">
            <v>212</v>
          </cell>
          <cell r="AJ12">
            <v>146.80000000000001</v>
          </cell>
          <cell r="AK12">
            <v>165.60000000000002</v>
          </cell>
          <cell r="AL12">
            <v>0</v>
          </cell>
          <cell r="AM12">
            <v>21</v>
          </cell>
          <cell r="AN12">
            <v>0</v>
          </cell>
          <cell r="AO12">
            <v>22</v>
          </cell>
          <cell r="AP12">
            <v>22.1</v>
          </cell>
          <cell r="AQ12">
            <v>0</v>
          </cell>
          <cell r="AR12">
            <v>21.1</v>
          </cell>
          <cell r="AS12">
            <v>22</v>
          </cell>
          <cell r="AT12">
            <v>44</v>
          </cell>
          <cell r="AU12">
            <v>0</v>
          </cell>
          <cell r="AV12">
            <v>21.400000000000002</v>
          </cell>
          <cell r="AW12">
            <v>0</v>
          </cell>
          <cell r="AX12">
            <v>0</v>
          </cell>
          <cell r="AY12">
            <v>42</v>
          </cell>
          <cell r="AZ12">
            <v>0</v>
          </cell>
          <cell r="BA12">
            <v>42</v>
          </cell>
          <cell r="BB12">
            <v>21</v>
          </cell>
          <cell r="BC12">
            <v>98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42.2</v>
          </cell>
          <cell r="BJ12">
            <v>21.8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63</v>
          </cell>
          <cell r="BP12">
            <v>20.8</v>
          </cell>
          <cell r="BQ12">
            <v>126</v>
          </cell>
          <cell r="BR12">
            <v>147</v>
          </cell>
          <cell r="BS12">
            <v>104.5</v>
          </cell>
          <cell r="BT12">
            <v>191.4</v>
          </cell>
          <cell r="BU12">
            <v>86.4</v>
          </cell>
          <cell r="BV12">
            <v>0</v>
          </cell>
          <cell r="BW12">
            <v>0</v>
          </cell>
          <cell r="BX12">
            <v>0</v>
          </cell>
          <cell r="BY12">
            <v>21.299999999999997</v>
          </cell>
          <cell r="BZ12">
            <v>0</v>
          </cell>
          <cell r="CA12">
            <v>21.5</v>
          </cell>
          <cell r="CB12">
            <v>190.3</v>
          </cell>
          <cell r="CC12">
            <v>108.30000000000001</v>
          </cell>
          <cell r="CD12">
            <v>87.600000000000023</v>
          </cell>
          <cell r="CE12">
            <v>257</v>
          </cell>
          <cell r="CF12">
            <v>209.60000000000002</v>
          </cell>
          <cell r="CG12">
            <v>105.5</v>
          </cell>
          <cell r="CH12">
            <v>0</v>
          </cell>
          <cell r="CI12">
            <v>105.30000000000001</v>
          </cell>
          <cell r="CJ12">
            <v>42</v>
          </cell>
          <cell r="CK12">
            <v>21.5</v>
          </cell>
          <cell r="CL12">
            <v>0</v>
          </cell>
          <cell r="CM12">
            <v>130.69999999999999</v>
          </cell>
          <cell r="CN12">
            <v>276</v>
          </cell>
          <cell r="CO12">
            <v>85.5</v>
          </cell>
          <cell r="CP12">
            <v>43.799999999999983</v>
          </cell>
          <cell r="CQ12">
            <v>131.10000000000002</v>
          </cell>
          <cell r="CR12">
            <v>105.60000000000002</v>
          </cell>
          <cell r="CS12">
            <v>210.3</v>
          </cell>
          <cell r="CT12">
            <v>147.79999999999995</v>
          </cell>
          <cell r="CU12">
            <v>43.5</v>
          </cell>
          <cell r="CV12">
            <v>106</v>
          </cell>
          <cell r="CW12">
            <v>20.5</v>
          </cell>
          <cell r="CX12">
            <v>128.80000000000007</v>
          </cell>
          <cell r="CY12">
            <v>171.5</v>
          </cell>
          <cell r="CZ12">
            <v>63</v>
          </cell>
          <cell r="DA12">
            <v>0</v>
          </cell>
          <cell r="DB12">
            <v>20.5</v>
          </cell>
          <cell r="DC12">
            <v>62.800000000000011</v>
          </cell>
          <cell r="DD12">
            <v>146.29999999999995</v>
          </cell>
          <cell r="DE12">
            <v>103.09999999999997</v>
          </cell>
          <cell r="DF12">
            <v>83.100000000000023</v>
          </cell>
          <cell r="DG12">
            <v>21.100000000000023</v>
          </cell>
          <cell r="DH12">
            <v>105.40000000000003</v>
          </cell>
          <cell r="DI12">
            <v>105</v>
          </cell>
          <cell r="DJ12">
            <v>22.399999999999977</v>
          </cell>
          <cell r="DK12">
            <v>31.200000000000045</v>
          </cell>
          <cell r="DL12">
            <v>147</v>
          </cell>
          <cell r="DM12">
            <v>125.5</v>
          </cell>
          <cell r="DN12">
            <v>65.099999999999966</v>
          </cell>
          <cell r="DO12">
            <v>86</v>
          </cell>
          <cell r="DP12">
            <v>42</v>
          </cell>
          <cell r="DQ12">
            <v>211.10000000000002</v>
          </cell>
          <cell r="DR12">
            <v>147.96</v>
          </cell>
          <cell r="DS12">
            <v>131.59000000000003</v>
          </cell>
          <cell r="DT12">
            <v>401.43000000000006</v>
          </cell>
          <cell r="DU12">
            <v>62.999999999999943</v>
          </cell>
          <cell r="DV12">
            <v>108.17999999999995</v>
          </cell>
          <cell r="DW12">
            <v>291.30699999999996</v>
          </cell>
          <cell r="DX12">
            <v>169.05</v>
          </cell>
          <cell r="DY12">
            <v>169.46999999999997</v>
          </cell>
          <cell r="DZ12">
            <v>42</v>
          </cell>
          <cell r="EA12">
            <v>18.399999999999977</v>
          </cell>
          <cell r="EB12">
            <v>95.879999999999939</v>
          </cell>
          <cell r="EC12">
            <v>440.06999999999994</v>
          </cell>
          <cell r="ED12">
            <v>189.96500000000009</v>
          </cell>
          <cell r="EE12">
            <v>105</v>
          </cell>
          <cell r="EF12">
            <v>380.04000000000013</v>
          </cell>
          <cell r="EG12">
            <v>294.62</v>
          </cell>
          <cell r="EH12">
            <v>0</v>
          </cell>
          <cell r="EI12">
            <v>125.15999999999997</v>
          </cell>
          <cell r="EJ12">
            <v>192.46999999999997</v>
          </cell>
          <cell r="EK12">
            <v>105</v>
          </cell>
          <cell r="EL12">
            <v>41.999999999999986</v>
          </cell>
          <cell r="EM12">
            <v>64.2</v>
          </cell>
          <cell r="EN12">
            <v>232.33500000000001</v>
          </cell>
          <cell r="EO12">
            <v>209.99999999999997</v>
          </cell>
          <cell r="EP12">
            <v>129.84000000000003</v>
          </cell>
          <cell r="EQ12">
            <v>91.679999999999978</v>
          </cell>
          <cell r="ER12">
            <v>42</v>
          </cell>
          <cell r="ES12">
            <v>147.12</v>
          </cell>
          <cell r="ET12">
            <v>103.91</v>
          </cell>
          <cell r="EU12">
            <v>63.120000000000033</v>
          </cell>
          <cell r="EV12">
            <v>105</v>
          </cell>
          <cell r="EW12">
            <v>126.12000000000002</v>
          </cell>
          <cell r="EX12">
            <v>42</v>
          </cell>
          <cell r="EY12">
            <v>42.000000000000014</v>
          </cell>
          <cell r="EZ12">
            <v>105</v>
          </cell>
          <cell r="FA12">
            <v>104</v>
          </cell>
          <cell r="FB12">
            <v>41.789999999999992</v>
          </cell>
          <cell r="FC12">
            <v>21</v>
          </cell>
          <cell r="FD12">
            <v>0</v>
          </cell>
          <cell r="FE12">
            <v>3.8400000000000034</v>
          </cell>
          <cell r="FF12">
            <v>21</v>
          </cell>
          <cell r="FG12">
            <v>41.850000000000023</v>
          </cell>
          <cell r="FH12">
            <v>105.00000000000003</v>
          </cell>
          <cell r="FI12">
            <v>84</v>
          </cell>
          <cell r="FJ12">
            <v>42.000000000000007</v>
          </cell>
          <cell r="FK12">
            <v>0</v>
          </cell>
          <cell r="FL12">
            <v>0</v>
          </cell>
          <cell r="FM12">
            <v>84</v>
          </cell>
          <cell r="FN12">
            <v>21</v>
          </cell>
          <cell r="FO12">
            <v>0</v>
          </cell>
          <cell r="FP12">
            <v>21</v>
          </cell>
          <cell r="FQ12">
            <v>42</v>
          </cell>
          <cell r="FR12">
            <v>21</v>
          </cell>
          <cell r="FS12">
            <v>17.64</v>
          </cell>
          <cell r="FT12">
            <v>0</v>
          </cell>
          <cell r="FU12">
            <v>0</v>
          </cell>
          <cell r="FV12">
            <v>0</v>
          </cell>
          <cell r="FW12">
            <v>23.039999999999992</v>
          </cell>
          <cell r="FX12">
            <v>41.580000000000013</v>
          </cell>
          <cell r="FY12">
            <v>41.579999999999984</v>
          </cell>
          <cell r="FZ12">
            <v>41.579999999999984</v>
          </cell>
          <cell r="GA12">
            <v>20.79000000000002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175.60000000000002</v>
          </cell>
          <cell r="C13">
            <v>289.8</v>
          </cell>
          <cell r="D13">
            <v>557.70000000000005</v>
          </cell>
          <cell r="E13">
            <v>686.7</v>
          </cell>
          <cell r="F13">
            <v>585.20000000000005</v>
          </cell>
          <cell r="G13">
            <v>368.20000000000005</v>
          </cell>
          <cell r="H13">
            <v>349.5</v>
          </cell>
          <cell r="I13">
            <v>530.80000000000007</v>
          </cell>
          <cell r="J13">
            <v>593.70000000000005</v>
          </cell>
          <cell r="K13">
            <v>516.29999999999995</v>
          </cell>
          <cell r="L13">
            <v>876.6</v>
          </cell>
          <cell r="M13">
            <v>643.4</v>
          </cell>
          <cell r="N13">
            <v>370.80000000000007</v>
          </cell>
          <cell r="O13">
            <v>415.80000000000007</v>
          </cell>
          <cell r="P13">
            <v>131.20000000000002</v>
          </cell>
          <cell r="Q13">
            <v>66</v>
          </cell>
          <cell r="R13">
            <v>61.300000000000011</v>
          </cell>
          <cell r="S13">
            <v>133</v>
          </cell>
          <cell r="T13">
            <v>196.10000000000002</v>
          </cell>
          <cell r="U13">
            <v>213.8</v>
          </cell>
          <cell r="V13">
            <v>462.1</v>
          </cell>
          <cell r="W13">
            <v>586.60000000000014</v>
          </cell>
          <cell r="X13">
            <v>131.09999999999997</v>
          </cell>
          <cell r="Y13">
            <v>150.69999999999999</v>
          </cell>
          <cell r="Z13">
            <v>62.199999999999989</v>
          </cell>
          <cell r="AA13">
            <v>127.69999999999999</v>
          </cell>
          <cell r="AB13">
            <v>55.599999999999994</v>
          </cell>
          <cell r="AC13">
            <v>38.799999999999997</v>
          </cell>
          <cell r="AD13">
            <v>194.3</v>
          </cell>
          <cell r="AE13">
            <v>129.19999999999999</v>
          </cell>
          <cell r="AF13">
            <v>131.99999999999994</v>
          </cell>
          <cell r="AG13">
            <v>193.2</v>
          </cell>
          <cell r="AH13">
            <v>217.2</v>
          </cell>
          <cell r="AI13">
            <v>213.60000000000002</v>
          </cell>
          <cell r="AJ13">
            <v>288.10000000000002</v>
          </cell>
          <cell r="AK13">
            <v>435.40000000000009</v>
          </cell>
          <cell r="AL13">
            <v>360.5</v>
          </cell>
          <cell r="AM13">
            <v>263.29999999999995</v>
          </cell>
          <cell r="AN13">
            <v>166.5</v>
          </cell>
          <cell r="AO13">
            <v>109.19999999999999</v>
          </cell>
          <cell r="AP13">
            <v>44.000000000000007</v>
          </cell>
          <cell r="AQ13">
            <v>154</v>
          </cell>
          <cell r="AR13">
            <v>347.8</v>
          </cell>
          <cell r="AS13">
            <v>333.6</v>
          </cell>
          <cell r="AT13">
            <v>339.6</v>
          </cell>
          <cell r="AU13">
            <v>324.5</v>
          </cell>
          <cell r="AV13">
            <v>174.39999999999998</v>
          </cell>
          <cell r="AW13">
            <v>144.5</v>
          </cell>
          <cell r="AX13">
            <v>169.70000000000005</v>
          </cell>
          <cell r="AY13">
            <v>103.89999999999998</v>
          </cell>
          <cell r="AZ13">
            <v>44</v>
          </cell>
          <cell r="BA13">
            <v>61.3</v>
          </cell>
          <cell r="BB13">
            <v>132.10000000000002</v>
          </cell>
          <cell r="BC13">
            <v>146.80000000000001</v>
          </cell>
          <cell r="BD13">
            <v>287.30000000000007</v>
          </cell>
          <cell r="BE13">
            <v>196.2</v>
          </cell>
          <cell r="BF13">
            <v>381.5</v>
          </cell>
          <cell r="BG13">
            <v>601.29999999999995</v>
          </cell>
          <cell r="BH13">
            <v>424.20000000000005</v>
          </cell>
          <cell r="BI13">
            <v>281.10000000000002</v>
          </cell>
          <cell r="BJ13">
            <v>88.1</v>
          </cell>
          <cell r="BK13">
            <v>64.600000000000023</v>
          </cell>
          <cell r="BL13">
            <v>128.5</v>
          </cell>
          <cell r="BM13">
            <v>109.20000000000002</v>
          </cell>
          <cell r="BN13">
            <v>44.800000000000011</v>
          </cell>
          <cell r="BO13">
            <v>153.79999999999995</v>
          </cell>
          <cell r="BP13">
            <v>66.300000000000011</v>
          </cell>
          <cell r="BQ13">
            <v>89</v>
          </cell>
          <cell r="BR13">
            <v>175.20000000000005</v>
          </cell>
          <cell r="BS13">
            <v>344.20000000000005</v>
          </cell>
          <cell r="BT13">
            <v>310</v>
          </cell>
          <cell r="BU13">
            <v>436.10000000000008</v>
          </cell>
          <cell r="BV13">
            <v>931.9</v>
          </cell>
          <cell r="BW13">
            <v>492.59999999999997</v>
          </cell>
          <cell r="BX13">
            <v>387.1</v>
          </cell>
          <cell r="BY13">
            <v>245.59999999999997</v>
          </cell>
          <cell r="BZ13">
            <v>223.2</v>
          </cell>
          <cell r="CA13">
            <v>207.9</v>
          </cell>
          <cell r="CB13">
            <v>377.70000000000005</v>
          </cell>
          <cell r="CC13">
            <v>681.30000000000018</v>
          </cell>
          <cell r="CD13">
            <v>471.19999999999993</v>
          </cell>
          <cell r="CE13">
            <v>1420.6000000000001</v>
          </cell>
          <cell r="CF13">
            <v>1953.6000000000004</v>
          </cell>
          <cell r="CG13">
            <v>2008.6000000000001</v>
          </cell>
          <cell r="CH13">
            <v>1307.8000000000002</v>
          </cell>
          <cell r="CI13">
            <v>2487.6999999999998</v>
          </cell>
          <cell r="CJ13">
            <v>1325.8</v>
          </cell>
          <cell r="CK13">
            <v>639.40000000000009</v>
          </cell>
          <cell r="CL13">
            <v>829.00000000000011</v>
          </cell>
          <cell r="CM13">
            <v>1260.8000000000002</v>
          </cell>
          <cell r="CN13">
            <v>2199.6999999999998</v>
          </cell>
          <cell r="CO13">
            <v>2007.9</v>
          </cell>
          <cell r="CP13">
            <v>2569.3000000000002</v>
          </cell>
          <cell r="CQ13">
            <v>2883.7</v>
          </cell>
          <cell r="CR13">
            <v>2449</v>
          </cell>
          <cell r="CS13">
            <v>2482.3000000000002</v>
          </cell>
          <cell r="CT13">
            <v>1625.2000000000003</v>
          </cell>
          <cell r="CU13">
            <v>1419.8000000000002</v>
          </cell>
          <cell r="CV13">
            <v>941.59999999999991</v>
          </cell>
          <cell r="CW13">
            <v>340.20000000000005</v>
          </cell>
          <cell r="CX13">
            <v>1591.5000000000005</v>
          </cell>
          <cell r="CY13">
            <v>1838.9</v>
          </cell>
          <cell r="CZ13">
            <v>2067</v>
          </cell>
          <cell r="DA13">
            <v>3894.1000000000004</v>
          </cell>
          <cell r="DB13">
            <v>4101.3999999999996</v>
          </cell>
          <cell r="DC13">
            <v>4265.4000000000005</v>
          </cell>
          <cell r="DD13">
            <v>4738</v>
          </cell>
          <cell r="DE13">
            <v>3762.5</v>
          </cell>
          <cell r="DF13">
            <v>2696.5</v>
          </cell>
          <cell r="DG13">
            <v>1697.8000000000002</v>
          </cell>
          <cell r="DH13">
            <v>968.40000000000009</v>
          </cell>
          <cell r="DI13">
            <v>709.7</v>
          </cell>
          <cell r="DJ13">
            <v>1632.8000000000002</v>
          </cell>
          <cell r="DK13">
            <v>1375.4</v>
          </cell>
          <cell r="DL13">
            <v>2690.7</v>
          </cell>
          <cell r="DM13">
            <v>2225</v>
          </cell>
          <cell r="DN13">
            <v>2416.1000000000004</v>
          </cell>
          <cell r="DO13">
            <v>2044.1</v>
          </cell>
          <cell r="DP13">
            <v>2049.4000000000005</v>
          </cell>
          <cell r="DQ13">
            <v>932.69999999999982</v>
          </cell>
          <cell r="DR13">
            <v>861.44699999999989</v>
          </cell>
          <cell r="DS13">
            <v>873.80500000000029</v>
          </cell>
          <cell r="DT13">
            <v>135.3599999999999</v>
          </cell>
          <cell r="DU13">
            <v>177.52000000000044</v>
          </cell>
          <cell r="DV13">
            <v>762.31500000000005</v>
          </cell>
          <cell r="DW13">
            <v>1142.1500000000001</v>
          </cell>
          <cell r="DX13">
            <v>1331.7570000000001</v>
          </cell>
          <cell r="DY13">
            <v>1941.0019999999997</v>
          </cell>
          <cell r="DZ13">
            <v>1970.32</v>
          </cell>
          <cell r="EA13">
            <v>1935.6769999999999</v>
          </cell>
          <cell r="EB13">
            <v>2304.9119999999998</v>
          </cell>
          <cell r="EC13">
            <v>2231.2719999999999</v>
          </cell>
          <cell r="ED13">
            <v>2071.2600000000002</v>
          </cell>
          <cell r="EE13">
            <v>1883.5430000000003</v>
          </cell>
          <cell r="EF13">
            <v>712.62000000000023</v>
          </cell>
          <cell r="EG13">
            <v>299.91000000000008</v>
          </cell>
          <cell r="EH13">
            <v>720.4899999999999</v>
          </cell>
          <cell r="EI13">
            <v>1164.732</v>
          </cell>
          <cell r="EJ13">
            <v>1094.23</v>
          </cell>
          <cell r="EK13">
            <v>1222.9119999999998</v>
          </cell>
          <cell r="EL13">
            <v>1035.96</v>
          </cell>
          <cell r="EM13">
            <v>1205.6290000000001</v>
          </cell>
          <cell r="EN13">
            <v>1214.52</v>
          </cell>
          <cell r="EO13">
            <v>1028.94</v>
          </cell>
          <cell r="EP13">
            <v>937.60000000000014</v>
          </cell>
          <cell r="EQ13">
            <v>536.63999999999987</v>
          </cell>
          <cell r="ER13">
            <v>355.96000000000004</v>
          </cell>
          <cell r="ES13">
            <v>478.38</v>
          </cell>
          <cell r="ET13">
            <v>652.45000000000005</v>
          </cell>
          <cell r="EU13">
            <v>545.88</v>
          </cell>
          <cell r="EV13">
            <v>699.52799999999979</v>
          </cell>
          <cell r="EW13">
            <v>1279.4250000000002</v>
          </cell>
          <cell r="EX13">
            <v>1069.191</v>
          </cell>
          <cell r="EY13">
            <v>1590.5819999999999</v>
          </cell>
          <cell r="EZ13">
            <v>1689.4649999999999</v>
          </cell>
          <cell r="FA13">
            <v>796.15999999999985</v>
          </cell>
          <cell r="FB13">
            <v>200.29500000000002</v>
          </cell>
          <cell r="FC13">
            <v>176.07499999999999</v>
          </cell>
          <cell r="FD13">
            <v>180.36</v>
          </cell>
          <cell r="FE13">
            <v>148.21000000000004</v>
          </cell>
          <cell r="FF13">
            <v>246.44</v>
          </cell>
          <cell r="FG13">
            <v>538.84699999999998</v>
          </cell>
          <cell r="FH13">
            <v>990.07799999999997</v>
          </cell>
          <cell r="FI13">
            <v>1110.17</v>
          </cell>
          <cell r="FJ13">
            <v>819.20700000000011</v>
          </cell>
          <cell r="FK13">
            <v>1056.539</v>
          </cell>
          <cell r="FL13">
            <v>367.51</v>
          </cell>
          <cell r="FM13">
            <v>229.19000000000005</v>
          </cell>
          <cell r="FN13">
            <v>219.98000000000002</v>
          </cell>
          <cell r="FO13">
            <v>196.56700000000001</v>
          </cell>
          <cell r="FP13">
            <v>146.548</v>
          </cell>
          <cell r="FQ13">
            <v>170.79199999999997</v>
          </cell>
          <cell r="FR13">
            <v>142.69599999999997</v>
          </cell>
          <cell r="FS13">
            <v>308.52800000000008</v>
          </cell>
          <cell r="FT13">
            <v>635.55700000000002</v>
          </cell>
          <cell r="FU13">
            <v>651.87099999999998</v>
          </cell>
          <cell r="FV13">
            <v>309.24900000000002</v>
          </cell>
          <cell r="FW13">
            <v>321.63300000000004</v>
          </cell>
          <cell r="FX13">
            <v>201.92400000000009</v>
          </cell>
          <cell r="FY13">
            <v>408.96</v>
          </cell>
          <cell r="FZ13">
            <v>299.52000000000004</v>
          </cell>
          <cell r="GA13">
            <v>157.44000000000005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27.6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24.968000000000004</v>
          </cell>
          <cell r="DT14">
            <v>73.92</v>
          </cell>
          <cell r="DU14">
            <v>0</v>
          </cell>
          <cell r="DV14">
            <v>0</v>
          </cell>
          <cell r="DW14">
            <v>1.3000000000000001E-2</v>
          </cell>
          <cell r="DX14">
            <v>48.960000000000008</v>
          </cell>
          <cell r="DY14">
            <v>416.16000000000008</v>
          </cell>
          <cell r="DZ14">
            <v>465.34500000000003</v>
          </cell>
          <cell r="EA14">
            <v>563.71500000000003</v>
          </cell>
          <cell r="EB14">
            <v>540.96</v>
          </cell>
          <cell r="EC14">
            <v>97.920000000000016</v>
          </cell>
          <cell r="ED14">
            <v>222.24</v>
          </cell>
          <cell r="EE14">
            <v>50.760000000000005</v>
          </cell>
          <cell r="EF14">
            <v>0</v>
          </cell>
          <cell r="EG14">
            <v>25</v>
          </cell>
          <cell r="EH14">
            <v>0</v>
          </cell>
          <cell r="EI14">
            <v>368.64000000000004</v>
          </cell>
          <cell r="EJ14">
            <v>544.04</v>
          </cell>
          <cell r="EK14">
            <v>97.920000000000016</v>
          </cell>
          <cell r="EL14">
            <v>147.84</v>
          </cell>
          <cell r="EM14">
            <v>183.54000000000002</v>
          </cell>
          <cell r="EN14">
            <v>254.84000000000003</v>
          </cell>
          <cell r="EO14">
            <v>171.36</v>
          </cell>
          <cell r="EP14">
            <v>0</v>
          </cell>
          <cell r="EQ14">
            <v>320.16000000000003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24.900000000000002</v>
          </cell>
          <cell r="FE14">
            <v>23.040000000000003</v>
          </cell>
          <cell r="FF14">
            <v>22.080000000000002</v>
          </cell>
          <cell r="FG14">
            <v>54.2</v>
          </cell>
          <cell r="FH14">
            <v>0</v>
          </cell>
          <cell r="FI14">
            <v>27.360000000000003</v>
          </cell>
          <cell r="FJ14">
            <v>0</v>
          </cell>
          <cell r="FK14">
            <v>54.740000000000009</v>
          </cell>
          <cell r="FL14">
            <v>27.360000000000003</v>
          </cell>
          <cell r="FM14">
            <v>55.68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0.05</v>
          </cell>
          <cell r="FX14">
            <v>0.05</v>
          </cell>
          <cell r="FY14">
            <v>0</v>
          </cell>
          <cell r="FZ14">
            <v>0.05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86.899999999999977</v>
          </cell>
          <cell r="C15">
            <v>66.699999999999989</v>
          </cell>
          <cell r="D15">
            <v>196.60000000000002</v>
          </cell>
          <cell r="E15">
            <v>109</v>
          </cell>
          <cell r="F15">
            <v>109</v>
          </cell>
          <cell r="G15">
            <v>87.399999999999977</v>
          </cell>
          <cell r="H15">
            <v>189.5</v>
          </cell>
          <cell r="I15">
            <v>35.899999999999977</v>
          </cell>
          <cell r="J15">
            <v>127.70000000000005</v>
          </cell>
          <cell r="K15">
            <v>42.799999999999955</v>
          </cell>
          <cell r="L15">
            <v>192.69999999999993</v>
          </cell>
          <cell r="M15">
            <v>42.700000000000045</v>
          </cell>
          <cell r="N15">
            <v>42.199999999999989</v>
          </cell>
          <cell r="O15">
            <v>87.100000000000023</v>
          </cell>
          <cell r="P15">
            <v>63.300000000000011</v>
          </cell>
          <cell r="Q15">
            <v>66.300000000000011</v>
          </cell>
          <cell r="R15">
            <v>0</v>
          </cell>
          <cell r="S15">
            <v>43.199999999999989</v>
          </cell>
          <cell r="T15">
            <v>43.600000000000023</v>
          </cell>
          <cell r="U15">
            <v>66.199999999999989</v>
          </cell>
          <cell r="V15">
            <v>130.39999999999998</v>
          </cell>
          <cell r="W15">
            <v>43.100000000000023</v>
          </cell>
          <cell r="X15">
            <v>333.30000000000007</v>
          </cell>
          <cell r="Y15">
            <v>280.5</v>
          </cell>
          <cell r="Z15">
            <v>0</v>
          </cell>
          <cell r="AA15">
            <v>22.100000000000023</v>
          </cell>
          <cell r="AB15">
            <v>115.80000000000007</v>
          </cell>
          <cell r="AC15">
            <v>0</v>
          </cell>
          <cell r="AD15">
            <v>44.100000000000023</v>
          </cell>
          <cell r="AE15">
            <v>44.099999999999909</v>
          </cell>
          <cell r="AF15">
            <v>65.200000000000045</v>
          </cell>
          <cell r="AG15">
            <v>0</v>
          </cell>
          <cell r="AH15">
            <v>88.400000000000091</v>
          </cell>
          <cell r="AI15">
            <v>88.199999999999818</v>
          </cell>
          <cell r="AJ15">
            <v>22.5</v>
          </cell>
          <cell r="AK15">
            <v>43.799999999999955</v>
          </cell>
          <cell r="AL15">
            <v>65</v>
          </cell>
          <cell r="AM15">
            <v>0</v>
          </cell>
          <cell r="AN15">
            <v>0</v>
          </cell>
          <cell r="AO15">
            <v>22.700000000000045</v>
          </cell>
          <cell r="AP15">
            <v>0</v>
          </cell>
          <cell r="AQ15">
            <v>35.400000000000091</v>
          </cell>
          <cell r="AR15">
            <v>65.300000000000182</v>
          </cell>
          <cell r="AS15">
            <v>87</v>
          </cell>
          <cell r="AT15">
            <v>43.800000000000182</v>
          </cell>
          <cell r="AU15">
            <v>67.099999999999454</v>
          </cell>
          <cell r="AV15">
            <v>89.400000000000546</v>
          </cell>
          <cell r="AW15">
            <v>43.699999999999818</v>
          </cell>
          <cell r="AX15">
            <v>111.19999999999982</v>
          </cell>
          <cell r="AY15">
            <v>88.700000000000273</v>
          </cell>
          <cell r="AZ15">
            <v>0</v>
          </cell>
          <cell r="BA15">
            <v>17.799999999999955</v>
          </cell>
          <cell r="BB15">
            <v>80.900000000000091</v>
          </cell>
          <cell r="BC15">
            <v>62.5</v>
          </cell>
          <cell r="BD15">
            <v>110.30000000000018</v>
          </cell>
          <cell r="BE15">
            <v>77.299999999999272</v>
          </cell>
          <cell r="BF15">
            <v>81.800000000000182</v>
          </cell>
          <cell r="BG15">
            <v>62</v>
          </cell>
          <cell r="BH15">
            <v>42.099999999999909</v>
          </cell>
          <cell r="BI15">
            <v>34.599999999999909</v>
          </cell>
          <cell r="BJ15">
            <v>19.099999999999909</v>
          </cell>
          <cell r="BK15">
            <v>19.400000000000091</v>
          </cell>
          <cell r="BL15">
            <v>0</v>
          </cell>
          <cell r="BM15">
            <v>39.199999999999818</v>
          </cell>
          <cell r="BN15">
            <v>22.5</v>
          </cell>
          <cell r="BO15">
            <v>111.5</v>
          </cell>
          <cell r="BP15">
            <v>37.699999999999818</v>
          </cell>
          <cell r="BQ15">
            <v>37.700000000000273</v>
          </cell>
          <cell r="BR15">
            <v>30.300000000000182</v>
          </cell>
          <cell r="BS15">
            <v>82.199999999999818</v>
          </cell>
          <cell r="BT15">
            <v>104.40000000000009</v>
          </cell>
          <cell r="BU15">
            <v>18.200000000000273</v>
          </cell>
          <cell r="BV15">
            <v>64.800000000000182</v>
          </cell>
          <cell r="BW15">
            <v>43.699999999999818</v>
          </cell>
          <cell r="BX15">
            <v>19.199999999999818</v>
          </cell>
          <cell r="BY15">
            <v>0</v>
          </cell>
          <cell r="BZ15">
            <v>44.200000000000045</v>
          </cell>
          <cell r="CA15">
            <v>64.700000000000273</v>
          </cell>
          <cell r="CB15">
            <v>21.599999999999909</v>
          </cell>
          <cell r="CC15">
            <v>43.699999999999818</v>
          </cell>
          <cell r="CD15">
            <v>43.199999999999818</v>
          </cell>
          <cell r="CE15">
            <v>42.900000000000546</v>
          </cell>
          <cell r="CF15">
            <v>86.300000000000182</v>
          </cell>
          <cell r="CG15">
            <v>42.599999999999909</v>
          </cell>
          <cell r="CH15">
            <v>172.79999999999973</v>
          </cell>
          <cell r="CI15">
            <v>43.200000000000273</v>
          </cell>
          <cell r="CJ15">
            <v>22.099999999999909</v>
          </cell>
          <cell r="CK15">
            <v>21</v>
          </cell>
          <cell r="CL15">
            <v>21</v>
          </cell>
          <cell r="CM15">
            <v>43</v>
          </cell>
          <cell r="CN15">
            <v>43.199999999999818</v>
          </cell>
          <cell r="CO15">
            <v>76</v>
          </cell>
          <cell r="CP15">
            <v>21.600000000000364</v>
          </cell>
          <cell r="CQ15">
            <v>21.599999999999454</v>
          </cell>
          <cell r="CR15">
            <v>64</v>
          </cell>
          <cell r="CS15">
            <v>43.199999999999818</v>
          </cell>
          <cell r="CT15">
            <v>0</v>
          </cell>
          <cell r="CU15">
            <v>42.400000000000546</v>
          </cell>
          <cell r="CV15">
            <v>0</v>
          </cell>
          <cell r="CW15">
            <v>43.200000000000273</v>
          </cell>
          <cell r="CX15">
            <v>44.799999999999727</v>
          </cell>
          <cell r="CY15">
            <v>63.800000000000182</v>
          </cell>
          <cell r="CZ15">
            <v>85.300000000000182</v>
          </cell>
          <cell r="DA15">
            <v>61.200000000000728</v>
          </cell>
          <cell r="DB15">
            <v>21.599999999999454</v>
          </cell>
          <cell r="DC15">
            <v>41.699999999999818</v>
          </cell>
          <cell r="DD15">
            <v>21.600000000000364</v>
          </cell>
          <cell r="DE15">
            <v>86.400000000000546</v>
          </cell>
          <cell r="DF15">
            <v>21.599999999999454</v>
          </cell>
          <cell r="DG15">
            <v>64.199999999999818</v>
          </cell>
          <cell r="DH15">
            <v>19</v>
          </cell>
          <cell r="DI15">
            <v>63.699999999999818</v>
          </cell>
          <cell r="DJ15">
            <v>20.600000000000364</v>
          </cell>
          <cell r="DK15">
            <v>43.800000000001091</v>
          </cell>
          <cell r="DL15">
            <v>43.199999999999818</v>
          </cell>
          <cell r="DM15">
            <v>21.599999999999454</v>
          </cell>
          <cell r="DN15">
            <v>84.899999999999636</v>
          </cell>
          <cell r="DO15">
            <v>38.800000000000182</v>
          </cell>
          <cell r="DP15">
            <v>126.5</v>
          </cell>
          <cell r="DQ15">
            <v>416.70000000000027</v>
          </cell>
          <cell r="DR15">
            <v>503.23700000000008</v>
          </cell>
          <cell r="DS15">
            <v>162.5</v>
          </cell>
          <cell r="DT15">
            <v>79.860000000000127</v>
          </cell>
          <cell r="DU15">
            <v>84.099999999999909</v>
          </cell>
          <cell r="DV15">
            <v>125.25999999999976</v>
          </cell>
          <cell r="DW15">
            <v>240</v>
          </cell>
          <cell r="DX15">
            <v>200.2199999999998</v>
          </cell>
          <cell r="DY15">
            <v>269.47099999999955</v>
          </cell>
          <cell r="DZ15">
            <v>86.600000000000364</v>
          </cell>
          <cell r="EA15">
            <v>62.880000000000564</v>
          </cell>
          <cell r="EB15">
            <v>80.320000000000164</v>
          </cell>
          <cell r="EC15">
            <v>19.400000000000091</v>
          </cell>
          <cell r="ED15">
            <v>81.699999999999818</v>
          </cell>
          <cell r="EE15">
            <v>62.720000000000255</v>
          </cell>
          <cell r="EF15">
            <v>118.29999999999995</v>
          </cell>
          <cell r="EG15">
            <v>37.600000000000023</v>
          </cell>
          <cell r="EH15">
            <v>19.400000000000091</v>
          </cell>
          <cell r="EI15">
            <v>79.319999999999936</v>
          </cell>
          <cell r="EJ15">
            <v>103.04000000000042</v>
          </cell>
          <cell r="EK15">
            <v>19.3599999999999</v>
          </cell>
          <cell r="EL15">
            <v>49.084999999999809</v>
          </cell>
          <cell r="EM15">
            <v>81.020000000000209</v>
          </cell>
          <cell r="EN15">
            <v>0</v>
          </cell>
          <cell r="EO15">
            <v>42.399999999999977</v>
          </cell>
          <cell r="EP15">
            <v>0</v>
          </cell>
          <cell r="EQ15">
            <v>40</v>
          </cell>
          <cell r="ER15">
            <v>0</v>
          </cell>
          <cell r="ES15">
            <v>20.700000000000017</v>
          </cell>
          <cell r="ET15">
            <v>21.200000000000045</v>
          </cell>
          <cell r="EU15">
            <v>19.007999999999925</v>
          </cell>
          <cell r="EV15">
            <v>40.20799999999997</v>
          </cell>
          <cell r="EW15">
            <v>0</v>
          </cell>
          <cell r="EX15">
            <v>0</v>
          </cell>
          <cell r="EY15">
            <v>28.099999999999966</v>
          </cell>
          <cell r="EZ15">
            <v>0</v>
          </cell>
          <cell r="FA15">
            <v>18.699999999999989</v>
          </cell>
          <cell r="FB15">
            <v>18.240000000000009</v>
          </cell>
          <cell r="FC15">
            <v>36.700000000000045</v>
          </cell>
          <cell r="FD15">
            <v>65.060000000000059</v>
          </cell>
          <cell r="FE15">
            <v>19.008000000000038</v>
          </cell>
          <cell r="FF15">
            <v>66.120000000000346</v>
          </cell>
          <cell r="FG15">
            <v>32.480000000000018</v>
          </cell>
          <cell r="FH15">
            <v>20.680000000000064</v>
          </cell>
          <cell r="FI15">
            <v>0</v>
          </cell>
          <cell r="FJ15">
            <v>21.100000000000023</v>
          </cell>
          <cell r="FK15">
            <v>14.75</v>
          </cell>
          <cell r="FL15">
            <v>41.284999999999968</v>
          </cell>
          <cell r="FM15">
            <v>21</v>
          </cell>
          <cell r="FN15">
            <v>21</v>
          </cell>
          <cell r="FO15">
            <v>65.980000000000018</v>
          </cell>
          <cell r="FP15">
            <v>0</v>
          </cell>
          <cell r="FQ15">
            <v>21.5</v>
          </cell>
          <cell r="FR15">
            <v>19.3</v>
          </cell>
          <cell r="FS15">
            <v>20.88</v>
          </cell>
          <cell r="FT15">
            <v>43.08</v>
          </cell>
          <cell r="FU15">
            <v>21.000000000000007</v>
          </cell>
          <cell r="FV15">
            <v>0</v>
          </cell>
          <cell r="FW15">
            <v>0</v>
          </cell>
          <cell r="FX15">
            <v>20.940000000000005</v>
          </cell>
          <cell r="FY15">
            <v>20.939999999999998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21.1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41.7</v>
          </cell>
          <cell r="CB16">
            <v>18.400000000000002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19.400000000000002</v>
          </cell>
          <cell r="CJ16">
            <v>18.8</v>
          </cell>
          <cell r="CK16">
            <v>38.6</v>
          </cell>
          <cell r="CL16">
            <v>18.7</v>
          </cell>
          <cell r="CM16">
            <v>37.200000000000003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16</v>
          </cell>
          <cell r="CS16">
            <v>0</v>
          </cell>
          <cell r="CT16">
            <v>20</v>
          </cell>
          <cell r="CU16">
            <v>20</v>
          </cell>
          <cell r="CV16">
            <v>0</v>
          </cell>
          <cell r="CW16">
            <v>79.800000000000011</v>
          </cell>
          <cell r="CX16">
            <v>40</v>
          </cell>
          <cell r="CY16">
            <v>35.6</v>
          </cell>
          <cell r="CZ16">
            <v>0</v>
          </cell>
          <cell r="DA16">
            <v>36.700000000000003</v>
          </cell>
          <cell r="DB16">
            <v>57.400000000000006</v>
          </cell>
          <cell r="DC16">
            <v>85.1</v>
          </cell>
          <cell r="DD16">
            <v>62.100000000000009</v>
          </cell>
          <cell r="DE16">
            <v>0</v>
          </cell>
          <cell r="DF16">
            <v>19.700000000000003</v>
          </cell>
          <cell r="DG16">
            <v>44.900000000000006</v>
          </cell>
          <cell r="DH16">
            <v>54.7</v>
          </cell>
          <cell r="DI16">
            <v>55.400000000000006</v>
          </cell>
          <cell r="DJ16">
            <v>54.6</v>
          </cell>
          <cell r="DK16">
            <v>54</v>
          </cell>
          <cell r="DL16">
            <v>34.200000000000003</v>
          </cell>
          <cell r="DM16">
            <v>49.2</v>
          </cell>
          <cell r="DN16">
            <v>50.300000000000004</v>
          </cell>
          <cell r="DO16">
            <v>52.5</v>
          </cell>
          <cell r="DP16">
            <v>55.900000000000006</v>
          </cell>
          <cell r="DQ16">
            <v>37.1</v>
          </cell>
          <cell r="DR16">
            <v>58.788000000000004</v>
          </cell>
          <cell r="DS16">
            <v>39.376000000000005</v>
          </cell>
          <cell r="DT16">
            <v>56.312000000000005</v>
          </cell>
          <cell r="DU16">
            <v>38.800000000000004</v>
          </cell>
          <cell r="DV16">
            <v>193.322</v>
          </cell>
          <cell r="DW16">
            <v>209.375</v>
          </cell>
          <cell r="DX16">
            <v>127.88</v>
          </cell>
          <cell r="DY16">
            <v>56.412000000000006</v>
          </cell>
          <cell r="DZ16">
            <v>116.68600000000002</v>
          </cell>
          <cell r="EA16">
            <v>111.97400000000002</v>
          </cell>
          <cell r="EB16">
            <v>511.19799999999998</v>
          </cell>
          <cell r="EC16">
            <v>403.32600000000002</v>
          </cell>
          <cell r="ED16">
            <v>39.548000000000002</v>
          </cell>
          <cell r="EE16">
            <v>41.994</v>
          </cell>
          <cell r="EF16">
            <v>193.64099999999999</v>
          </cell>
          <cell r="EG16">
            <v>180.40900000000002</v>
          </cell>
          <cell r="EH16">
            <v>130.73600000000002</v>
          </cell>
          <cell r="EI16">
            <v>108.14800000000001</v>
          </cell>
          <cell r="EJ16">
            <v>120.828</v>
          </cell>
          <cell r="EK16">
            <v>143.67400000000001</v>
          </cell>
          <cell r="EL16">
            <v>162.35900000000001</v>
          </cell>
          <cell r="EM16">
            <v>36.85</v>
          </cell>
          <cell r="EN16">
            <v>109.44600000000001</v>
          </cell>
          <cell r="EO16">
            <v>187.83</v>
          </cell>
          <cell r="EP16">
            <v>70.834000000000003</v>
          </cell>
          <cell r="EQ16">
            <v>95.660000000000011</v>
          </cell>
          <cell r="ER16">
            <v>38.900000000000006</v>
          </cell>
          <cell r="ES16">
            <v>55.650000000000006</v>
          </cell>
          <cell r="ET16">
            <v>122.476</v>
          </cell>
          <cell r="EU16">
            <v>87.2</v>
          </cell>
          <cell r="EV16">
            <v>175.745</v>
          </cell>
          <cell r="EW16">
            <v>98.736999999999995</v>
          </cell>
          <cell r="EX16">
            <v>142.12800000000001</v>
          </cell>
          <cell r="EY16">
            <v>81.244000000000028</v>
          </cell>
          <cell r="EZ16">
            <v>177.71999999999997</v>
          </cell>
          <cell r="FA16">
            <v>516.77200000000016</v>
          </cell>
          <cell r="FB16">
            <v>430.83000000000004</v>
          </cell>
          <cell r="FC16">
            <v>79.725000000000023</v>
          </cell>
          <cell r="FD16">
            <v>40.899999999999977</v>
          </cell>
          <cell r="FE16">
            <v>168.05</v>
          </cell>
          <cell r="FF16">
            <v>191.45599999999999</v>
          </cell>
          <cell r="FG16">
            <v>703.98</v>
          </cell>
          <cell r="FH16">
            <v>963.77400000000023</v>
          </cell>
          <cell r="FI16">
            <v>965.654</v>
          </cell>
          <cell r="FJ16">
            <v>478.60100000000006</v>
          </cell>
          <cell r="FK16">
            <v>725.47</v>
          </cell>
          <cell r="FL16">
            <v>144.691</v>
          </cell>
          <cell r="FM16">
            <v>128.01599999999999</v>
          </cell>
          <cell r="FN16">
            <v>436.57400000000007</v>
          </cell>
          <cell r="FO16">
            <v>188.31400000000002</v>
          </cell>
          <cell r="FP16">
            <v>88.909000000000006</v>
          </cell>
          <cell r="FQ16">
            <v>1570.2840000000001</v>
          </cell>
          <cell r="FR16">
            <v>2357.23</v>
          </cell>
          <cell r="FS16">
            <v>925.11</v>
          </cell>
          <cell r="FT16">
            <v>716.93499999999995</v>
          </cell>
          <cell r="FU16">
            <v>538.19000000000005</v>
          </cell>
          <cell r="FV16">
            <v>413.53900000000004</v>
          </cell>
          <cell r="FW16">
            <v>520.41</v>
          </cell>
          <cell r="FX16">
            <v>496.4</v>
          </cell>
          <cell r="FY16">
            <v>195.89</v>
          </cell>
          <cell r="FZ16">
            <v>23.04</v>
          </cell>
          <cell r="GA16">
            <v>46.08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80.600000000000009</v>
          </cell>
          <cell r="C17">
            <v>21.1</v>
          </cell>
          <cell r="D17">
            <v>21.099999999999994</v>
          </cell>
          <cell r="E17">
            <v>0</v>
          </cell>
          <cell r="F17">
            <v>84.5</v>
          </cell>
          <cell r="G17">
            <v>63.2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36.800000000000011</v>
          </cell>
          <cell r="M17">
            <v>44</v>
          </cell>
          <cell r="N17">
            <v>0</v>
          </cell>
          <cell r="O17">
            <v>40.000000000000007</v>
          </cell>
          <cell r="P17">
            <v>48</v>
          </cell>
          <cell r="Q17">
            <v>0</v>
          </cell>
          <cell r="R17">
            <v>30</v>
          </cell>
          <cell r="S17">
            <v>0</v>
          </cell>
          <cell r="T17">
            <v>0</v>
          </cell>
          <cell r="U17">
            <v>0</v>
          </cell>
          <cell r="V17">
            <v>22.1</v>
          </cell>
          <cell r="W17">
            <v>41.6</v>
          </cell>
          <cell r="X17">
            <v>20.5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14</v>
          </cell>
          <cell r="AV17">
            <v>0</v>
          </cell>
          <cell r="AW17">
            <v>19.400000000000006</v>
          </cell>
          <cell r="AX17">
            <v>19.600000000000001</v>
          </cell>
          <cell r="AY17">
            <v>0</v>
          </cell>
          <cell r="AZ17">
            <v>0</v>
          </cell>
          <cell r="BA17">
            <v>22.1</v>
          </cell>
          <cell r="BB17">
            <v>0</v>
          </cell>
          <cell r="BC17">
            <v>0</v>
          </cell>
          <cell r="BD17">
            <v>0</v>
          </cell>
          <cell r="BE17">
            <v>21.100000000000009</v>
          </cell>
          <cell r="BF17">
            <v>20</v>
          </cell>
          <cell r="BG17">
            <v>109.60000000000002</v>
          </cell>
          <cell r="BH17">
            <v>203.90000000000003</v>
          </cell>
          <cell r="BI17">
            <v>243.2</v>
          </cell>
          <cell r="BJ17">
            <v>0</v>
          </cell>
          <cell r="BK17">
            <v>22</v>
          </cell>
          <cell r="BL17">
            <v>0</v>
          </cell>
          <cell r="BM17">
            <v>0</v>
          </cell>
          <cell r="BN17">
            <v>0</v>
          </cell>
          <cell r="BO17">
            <v>46.1</v>
          </cell>
          <cell r="BP17">
            <v>46.100000000000009</v>
          </cell>
          <cell r="BQ17">
            <v>66.2</v>
          </cell>
          <cell r="BR17">
            <v>22.1</v>
          </cell>
          <cell r="BS17">
            <v>0</v>
          </cell>
          <cell r="BT17">
            <v>88.4</v>
          </cell>
          <cell r="BU17">
            <v>18.2</v>
          </cell>
          <cell r="BV17">
            <v>0</v>
          </cell>
          <cell r="BW17">
            <v>0</v>
          </cell>
          <cell r="BX17">
            <v>65.2</v>
          </cell>
          <cell r="BY17">
            <v>17.300000000000011</v>
          </cell>
          <cell r="BZ17">
            <v>0</v>
          </cell>
          <cell r="CA17">
            <v>22.099999999999994</v>
          </cell>
          <cell r="CB17">
            <v>110.4</v>
          </cell>
          <cell r="CC17">
            <v>59</v>
          </cell>
          <cell r="CD17">
            <v>46.100000000000009</v>
          </cell>
          <cell r="CE17">
            <v>22.099999999999994</v>
          </cell>
          <cell r="CF17">
            <v>22.1</v>
          </cell>
          <cell r="CG17">
            <v>0</v>
          </cell>
          <cell r="CH17">
            <v>14.399999999999999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44.2</v>
          </cell>
          <cell r="CP17">
            <v>22.100000000000005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22.099999999999966</v>
          </cell>
          <cell r="CV17">
            <v>65.300000000000068</v>
          </cell>
          <cell r="CW17">
            <v>0</v>
          </cell>
          <cell r="CX17">
            <v>0</v>
          </cell>
          <cell r="CY17">
            <v>65</v>
          </cell>
          <cell r="CZ17">
            <v>42.399999999999977</v>
          </cell>
          <cell r="DA17">
            <v>84.699999999999818</v>
          </cell>
          <cell r="DB17">
            <v>22.100000000000136</v>
          </cell>
          <cell r="DC17">
            <v>66.200000000000045</v>
          </cell>
          <cell r="DD17">
            <v>175.7</v>
          </cell>
          <cell r="DE17">
            <v>89.300000000000011</v>
          </cell>
          <cell r="DF17">
            <v>264</v>
          </cell>
          <cell r="DG17">
            <v>109.4</v>
          </cell>
          <cell r="DH17">
            <v>176.3</v>
          </cell>
          <cell r="DI17">
            <v>392.80000000000007</v>
          </cell>
          <cell r="DJ17">
            <v>355.90000000000009</v>
          </cell>
          <cell r="DK17">
            <v>236.29999999999995</v>
          </cell>
          <cell r="DL17">
            <v>487.6</v>
          </cell>
          <cell r="DM17">
            <v>343.1</v>
          </cell>
          <cell r="DN17">
            <v>650.30000000000018</v>
          </cell>
          <cell r="DO17">
            <v>619.4</v>
          </cell>
          <cell r="DP17">
            <v>1108.8</v>
          </cell>
          <cell r="DQ17">
            <v>585.70000000000005</v>
          </cell>
          <cell r="DR17">
            <v>508.68000000000006</v>
          </cell>
          <cell r="DS17">
            <v>141.66199999999998</v>
          </cell>
          <cell r="DT17">
            <v>91.079999999999984</v>
          </cell>
          <cell r="DU17">
            <v>89.160000000000011</v>
          </cell>
          <cell r="DV17">
            <v>78.563000000000017</v>
          </cell>
          <cell r="DW17">
            <v>141.83600000000004</v>
          </cell>
          <cell r="DX17">
            <v>298.19000000000005</v>
          </cell>
          <cell r="DY17">
            <v>741.47899999999981</v>
          </cell>
          <cell r="DZ17">
            <v>726.65000000000009</v>
          </cell>
          <cell r="EA17">
            <v>886.98</v>
          </cell>
          <cell r="EB17">
            <v>841.96100000000013</v>
          </cell>
          <cell r="EC17">
            <v>566.78800000000012</v>
          </cell>
          <cell r="ED17">
            <v>415.38000000000011</v>
          </cell>
          <cell r="EE17">
            <v>516.6</v>
          </cell>
          <cell r="EF17">
            <v>382.73</v>
          </cell>
          <cell r="EG17">
            <v>55.199999999999989</v>
          </cell>
          <cell r="EH17">
            <v>139.69000000000003</v>
          </cell>
          <cell r="EI17">
            <v>200.8</v>
          </cell>
          <cell r="EJ17">
            <v>117.19999999999999</v>
          </cell>
          <cell r="EK17">
            <v>928.30700000000002</v>
          </cell>
          <cell r="EL17">
            <v>648.82200000000012</v>
          </cell>
          <cell r="EM17">
            <v>411.654</v>
          </cell>
          <cell r="EN17">
            <v>205.816</v>
          </cell>
          <cell r="EO17">
            <v>447.20299999999997</v>
          </cell>
          <cell r="EP17">
            <v>21.450000000000003</v>
          </cell>
          <cell r="EQ17">
            <v>63.54</v>
          </cell>
          <cell r="ER17">
            <v>57.75</v>
          </cell>
          <cell r="ES17">
            <v>86.58</v>
          </cell>
          <cell r="ET17">
            <v>285.59499999999997</v>
          </cell>
          <cell r="EU17">
            <v>209.36</v>
          </cell>
          <cell r="EV17">
            <v>148.51999999999998</v>
          </cell>
          <cell r="EW17">
            <v>207.11000000000013</v>
          </cell>
          <cell r="EX17">
            <v>166.29000000000042</v>
          </cell>
          <cell r="EY17">
            <v>274.86000000000013</v>
          </cell>
          <cell r="EZ17">
            <v>207.22000000000003</v>
          </cell>
          <cell r="FA17">
            <v>242.35000000000005</v>
          </cell>
          <cell r="FB17">
            <v>126.71999999999991</v>
          </cell>
          <cell r="FC17">
            <v>281.8900000000001</v>
          </cell>
          <cell r="FD17">
            <v>1107.0200000000004</v>
          </cell>
          <cell r="FE17">
            <v>2156.2299999999996</v>
          </cell>
          <cell r="FF17">
            <v>3337.9049999999997</v>
          </cell>
          <cell r="FG17">
            <v>3616.4929999999995</v>
          </cell>
          <cell r="FH17">
            <v>2418.0259999999994</v>
          </cell>
          <cell r="FI17">
            <v>2273.0650000000005</v>
          </cell>
          <cell r="FJ17">
            <v>1735.1200000000006</v>
          </cell>
          <cell r="FK17">
            <v>887.245</v>
          </cell>
          <cell r="FL17">
            <v>215.35799999999995</v>
          </cell>
          <cell r="FM17">
            <v>375.2</v>
          </cell>
          <cell r="FN17">
            <v>1270.08</v>
          </cell>
          <cell r="FO17">
            <v>706.77300000000002</v>
          </cell>
          <cell r="FP17">
            <v>630.17000000000007</v>
          </cell>
          <cell r="FQ17">
            <v>1035.0730000000001</v>
          </cell>
          <cell r="FR17">
            <v>2169.799</v>
          </cell>
          <cell r="FS17">
            <v>1716.615</v>
          </cell>
          <cell r="FT17">
            <v>3244.18</v>
          </cell>
          <cell r="FU17">
            <v>2469.3300000000004</v>
          </cell>
          <cell r="FV17">
            <v>2855.84</v>
          </cell>
          <cell r="FW17">
            <v>2700.6000000000004</v>
          </cell>
          <cell r="FX17">
            <v>1236.0529999999999</v>
          </cell>
          <cell r="FY17">
            <v>829.15499999999997</v>
          </cell>
          <cell r="FZ17">
            <v>804.55000000000007</v>
          </cell>
          <cell r="GA17">
            <v>273.60000000000002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17.3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22.1</v>
          </cell>
          <cell r="AY18">
            <v>66.2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66.400000000000006</v>
          </cell>
          <cell r="BE18">
            <v>0</v>
          </cell>
          <cell r="BF18">
            <v>0</v>
          </cell>
          <cell r="BG18">
            <v>22.5</v>
          </cell>
          <cell r="BH18">
            <v>0</v>
          </cell>
          <cell r="BI18">
            <v>0</v>
          </cell>
          <cell r="BJ18">
            <v>0</v>
          </cell>
          <cell r="BK18">
            <v>22.099999999999998</v>
          </cell>
          <cell r="BL18">
            <v>0</v>
          </cell>
          <cell r="BM18">
            <v>22.1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69.100000000000009</v>
          </cell>
          <cell r="CV18">
            <v>23.6</v>
          </cell>
          <cell r="CW18">
            <v>0</v>
          </cell>
          <cell r="CX18">
            <v>0</v>
          </cell>
          <cell r="CY18">
            <v>23.5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0.52200000000000002</v>
          </cell>
          <cell r="EM18">
            <v>0</v>
          </cell>
          <cell r="EN18">
            <v>15.840000000000002</v>
          </cell>
          <cell r="EO18">
            <v>0</v>
          </cell>
          <cell r="EP18">
            <v>47.52</v>
          </cell>
          <cell r="EQ18">
            <v>15.840000000000002</v>
          </cell>
          <cell r="ER18">
            <v>0</v>
          </cell>
          <cell r="ES18">
            <v>0</v>
          </cell>
          <cell r="ET18">
            <v>17.16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23.040000000000003</v>
          </cell>
          <cell r="FB18">
            <v>0.24</v>
          </cell>
          <cell r="FC18">
            <v>0</v>
          </cell>
          <cell r="FD18">
            <v>0</v>
          </cell>
          <cell r="FE18">
            <v>23.040000000000003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17.3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1E-3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22.6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22</v>
          </cell>
          <cell r="L20">
            <v>0</v>
          </cell>
          <cell r="M20">
            <v>0</v>
          </cell>
          <cell r="N20">
            <v>10.9</v>
          </cell>
          <cell r="O20">
            <v>21.9</v>
          </cell>
          <cell r="P20">
            <v>44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35.6</v>
          </cell>
          <cell r="W20">
            <v>22.8</v>
          </cell>
          <cell r="X20">
            <v>108.4</v>
          </cell>
          <cell r="Y20">
            <v>23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42.2</v>
          </cell>
          <cell r="AE20">
            <v>22.1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63.300000000000004</v>
          </cell>
          <cell r="AK20">
            <v>0</v>
          </cell>
          <cell r="AL20">
            <v>22.700000000000003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44.6</v>
          </cell>
          <cell r="AW20">
            <v>175.9</v>
          </cell>
          <cell r="AX20">
            <v>172.70000000000002</v>
          </cell>
          <cell r="AY20">
            <v>21.5</v>
          </cell>
          <cell r="AZ20">
            <v>0</v>
          </cell>
          <cell r="BA20">
            <v>0</v>
          </cell>
          <cell r="BB20">
            <v>61.2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21.700000000000003</v>
          </cell>
          <cell r="BK20">
            <v>22.1</v>
          </cell>
          <cell r="BL20">
            <v>155</v>
          </cell>
          <cell r="BM20">
            <v>65.600000000000009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22.5</v>
          </cell>
          <cell r="BS20">
            <v>0</v>
          </cell>
          <cell r="BT20">
            <v>22.5</v>
          </cell>
          <cell r="BU20">
            <v>22.5</v>
          </cell>
          <cell r="BV20">
            <v>22.5</v>
          </cell>
          <cell r="BW20">
            <v>43.5</v>
          </cell>
          <cell r="BX20">
            <v>113.30000000000001</v>
          </cell>
          <cell r="BY20">
            <v>67.2</v>
          </cell>
          <cell r="BZ20">
            <v>22.1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45.2</v>
          </cell>
          <cell r="CG20">
            <v>0</v>
          </cell>
          <cell r="CH20">
            <v>0</v>
          </cell>
          <cell r="CI20">
            <v>22.400000000000006</v>
          </cell>
          <cell r="CJ20">
            <v>0</v>
          </cell>
          <cell r="CK20">
            <v>2.3000000000000043</v>
          </cell>
          <cell r="CL20">
            <v>135.19999999999999</v>
          </cell>
          <cell r="CM20">
            <v>90.200000000000017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772.30000000000007</v>
          </cell>
          <cell r="CY20">
            <v>45.5</v>
          </cell>
          <cell r="CZ20">
            <v>0</v>
          </cell>
          <cell r="DA20">
            <v>0</v>
          </cell>
          <cell r="DB20">
            <v>88.300000000000026</v>
          </cell>
          <cell r="DC20">
            <v>89.700000000000017</v>
          </cell>
          <cell r="DD20">
            <v>92.1</v>
          </cell>
          <cell r="DE20">
            <v>106.90000000000002</v>
          </cell>
          <cell r="DF20">
            <v>69.200000000000017</v>
          </cell>
          <cell r="DG20">
            <v>62.699999999999996</v>
          </cell>
          <cell r="DH20">
            <v>22.399999999999991</v>
          </cell>
          <cell r="DI20">
            <v>23.400000000000006</v>
          </cell>
          <cell r="DJ20">
            <v>0</v>
          </cell>
          <cell r="DK20">
            <v>5.9000000000000021</v>
          </cell>
          <cell r="DL20">
            <v>111.70000000000002</v>
          </cell>
          <cell r="DM20">
            <v>65.3</v>
          </cell>
          <cell r="DN20">
            <v>67.700000000000017</v>
          </cell>
          <cell r="DO20">
            <v>68.5</v>
          </cell>
          <cell r="DP20">
            <v>0</v>
          </cell>
          <cell r="DQ20">
            <v>116.80000000000004</v>
          </cell>
          <cell r="DR20">
            <v>44.160000000000025</v>
          </cell>
          <cell r="DS20">
            <v>18.700000000000017</v>
          </cell>
          <cell r="DT20">
            <v>44.230000000000004</v>
          </cell>
          <cell r="DU20">
            <v>66.239999999999981</v>
          </cell>
          <cell r="DV20">
            <v>60.307000000000016</v>
          </cell>
          <cell r="DW20">
            <v>47.402000000000008</v>
          </cell>
          <cell r="DX20">
            <v>398.40000000000009</v>
          </cell>
          <cell r="DY20">
            <v>40.359999999999985</v>
          </cell>
          <cell r="DZ20">
            <v>22.079999999999984</v>
          </cell>
          <cell r="EA20">
            <v>138.66</v>
          </cell>
          <cell r="EB20">
            <v>42.207999999999998</v>
          </cell>
          <cell r="EC20">
            <v>162.89499999999998</v>
          </cell>
          <cell r="ED20">
            <v>151.06</v>
          </cell>
          <cell r="EE20">
            <v>127.15600000000001</v>
          </cell>
          <cell r="EF20">
            <v>93.49799999999999</v>
          </cell>
          <cell r="EG20">
            <v>171.34200000000001</v>
          </cell>
          <cell r="EH20">
            <v>26.483999999999995</v>
          </cell>
          <cell r="EI20">
            <v>119.92</v>
          </cell>
          <cell r="EJ20">
            <v>89.76400000000001</v>
          </cell>
          <cell r="EK20">
            <v>50.544000000000011</v>
          </cell>
          <cell r="EL20">
            <v>124.04899999999999</v>
          </cell>
          <cell r="EM20">
            <v>86.975000000000009</v>
          </cell>
          <cell r="EN20">
            <v>265.8</v>
          </cell>
          <cell r="EO20">
            <v>46.62</v>
          </cell>
          <cell r="EP20">
            <v>116.35700000000001</v>
          </cell>
          <cell r="EQ20">
            <v>84.75</v>
          </cell>
          <cell r="ER20">
            <v>55.120000000000005</v>
          </cell>
          <cell r="ES20">
            <v>23.040000000000003</v>
          </cell>
          <cell r="ET20">
            <v>147.67499999999998</v>
          </cell>
          <cell r="EU20">
            <v>69.065000000000012</v>
          </cell>
          <cell r="EV20">
            <v>152.245</v>
          </cell>
          <cell r="EW20">
            <v>229.98999999999995</v>
          </cell>
          <cell r="EX20">
            <v>413.70900000000006</v>
          </cell>
          <cell r="EY20">
            <v>802.94</v>
          </cell>
          <cell r="EZ20">
            <v>220.57200000000012</v>
          </cell>
          <cell r="FA20">
            <v>207.18000000000006</v>
          </cell>
          <cell r="FB20">
            <v>68.990000000000009</v>
          </cell>
          <cell r="FC20">
            <v>247.20000000000005</v>
          </cell>
          <cell r="FD20">
            <v>159.35999999999999</v>
          </cell>
          <cell r="FE20">
            <v>130.76</v>
          </cell>
          <cell r="FF20">
            <v>86.779999999999973</v>
          </cell>
          <cell r="FG20">
            <v>293.46000000000004</v>
          </cell>
          <cell r="FH20">
            <v>155.66500000000002</v>
          </cell>
          <cell r="FI20">
            <v>356.90500000000009</v>
          </cell>
          <cell r="FJ20">
            <v>495.46000000000004</v>
          </cell>
          <cell r="FK20">
            <v>271.87200000000001</v>
          </cell>
          <cell r="FL20">
            <v>207.81500000000005</v>
          </cell>
          <cell r="FM20">
            <v>92.16</v>
          </cell>
          <cell r="FN20">
            <v>226.20000000000002</v>
          </cell>
          <cell r="FO20">
            <v>92.16</v>
          </cell>
          <cell r="FP20">
            <v>0</v>
          </cell>
          <cell r="FQ20">
            <v>37.239999999999981</v>
          </cell>
          <cell r="FR20">
            <v>110.54500000000002</v>
          </cell>
          <cell r="FS20">
            <v>92.16</v>
          </cell>
          <cell r="FT20">
            <v>44.16</v>
          </cell>
          <cell r="FU20">
            <v>70.079999999999984</v>
          </cell>
          <cell r="FV20">
            <v>161.76</v>
          </cell>
          <cell r="FW20">
            <v>350.06</v>
          </cell>
          <cell r="FX20">
            <v>227.56000000000003</v>
          </cell>
          <cell r="FY20">
            <v>138.18299999999999</v>
          </cell>
          <cell r="FZ20">
            <v>343.11700000000002</v>
          </cell>
          <cell r="GA20">
            <v>147.27000000000001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2344.8000000000002</v>
          </cell>
          <cell r="C21">
            <v>4395.1000000000004</v>
          </cell>
          <cell r="D21">
            <v>5686.4000000000005</v>
          </cell>
          <cell r="E21">
            <v>4704.5</v>
          </cell>
          <cell r="F21">
            <v>5229.5</v>
          </cell>
          <cell r="G21">
            <v>5632.3000000000011</v>
          </cell>
          <cell r="H21">
            <v>3354.3000000000006</v>
          </cell>
          <cell r="I21">
            <v>2624.2000000000003</v>
          </cell>
          <cell r="J21">
            <v>4996.9000000000005</v>
          </cell>
          <cell r="K21">
            <v>5081.6000000000004</v>
          </cell>
          <cell r="L21">
            <v>4732.3</v>
          </cell>
          <cell r="M21">
            <v>5296.1</v>
          </cell>
          <cell r="N21">
            <v>3454.2000000000007</v>
          </cell>
          <cell r="O21">
            <v>5831.7000000000007</v>
          </cell>
          <cell r="P21">
            <v>6933.7</v>
          </cell>
          <cell r="Q21">
            <v>6103</v>
          </cell>
          <cell r="R21">
            <v>5448.8000000000011</v>
          </cell>
          <cell r="S21">
            <v>6025.2000000000007</v>
          </cell>
          <cell r="T21">
            <v>3108.1000000000004</v>
          </cell>
          <cell r="U21">
            <v>3592.1999999999989</v>
          </cell>
          <cell r="V21">
            <v>4988.9999999999982</v>
          </cell>
          <cell r="W21">
            <v>4514.8999999999996</v>
          </cell>
          <cell r="X21">
            <v>6085.4</v>
          </cell>
          <cell r="Y21">
            <v>4222.2000000000007</v>
          </cell>
          <cell r="Z21">
            <v>1675.8999999999996</v>
          </cell>
          <cell r="AA21">
            <v>2780.8999999999996</v>
          </cell>
          <cell r="AB21">
            <v>4694.6999999999989</v>
          </cell>
          <cell r="AC21">
            <v>4038.1000000000004</v>
          </cell>
          <cell r="AD21">
            <v>4594.4000000000015</v>
          </cell>
          <cell r="AE21">
            <v>5587.9000000000015</v>
          </cell>
          <cell r="AF21">
            <v>5807</v>
          </cell>
          <cell r="AG21">
            <v>6036.9000000000015</v>
          </cell>
          <cell r="AH21">
            <v>6258</v>
          </cell>
          <cell r="AI21">
            <v>7522.8000000000029</v>
          </cell>
          <cell r="AJ21">
            <v>6666.1</v>
          </cell>
          <cell r="AK21">
            <v>4702.8999999999996</v>
          </cell>
          <cell r="AL21">
            <v>4240.9000000000015</v>
          </cell>
          <cell r="AM21">
            <v>5523.3000000000011</v>
          </cell>
          <cell r="AN21">
            <v>4326.3000000000011</v>
          </cell>
          <cell r="AO21">
            <v>4889</v>
          </cell>
          <cell r="AP21">
            <v>4244.8000000000011</v>
          </cell>
          <cell r="AQ21">
            <v>3229.7</v>
          </cell>
          <cell r="AR21">
            <v>1987.1000000000004</v>
          </cell>
          <cell r="AS21">
            <v>2870</v>
          </cell>
          <cell r="AT21">
            <v>3325.2000000000003</v>
          </cell>
          <cell r="AU21">
            <v>3683.3000000000006</v>
          </cell>
          <cell r="AV21">
            <v>3899.4</v>
          </cell>
          <cell r="AW21">
            <v>3720.8000000000006</v>
          </cell>
          <cell r="AX21">
            <v>2510.3999999999996</v>
          </cell>
          <cell r="AY21">
            <v>2061.1</v>
          </cell>
          <cell r="AZ21">
            <v>1074.8000000000002</v>
          </cell>
          <cell r="BA21">
            <v>1402.1</v>
          </cell>
          <cell r="BB21">
            <v>1900.9</v>
          </cell>
          <cell r="BC21">
            <v>3338.9000000000005</v>
          </cell>
          <cell r="BD21">
            <v>3765.2999999999993</v>
          </cell>
          <cell r="BE21">
            <v>4905.2</v>
          </cell>
          <cell r="BF21">
            <v>5555.4000000000005</v>
          </cell>
          <cell r="BG21">
            <v>5651.8</v>
          </cell>
          <cell r="BH21">
            <v>4263.8999999999996</v>
          </cell>
          <cell r="BI21">
            <v>5742.3000000000011</v>
          </cell>
          <cell r="BJ21">
            <v>5238.2</v>
          </cell>
          <cell r="BK21">
            <v>5288.1</v>
          </cell>
          <cell r="BL21">
            <v>4541.5</v>
          </cell>
          <cell r="BM21">
            <v>6428.4</v>
          </cell>
          <cell r="BN21">
            <v>2309.3999999999996</v>
          </cell>
          <cell r="BO21">
            <v>4133.2000000000007</v>
          </cell>
          <cell r="BP21">
            <v>4647.6999999999989</v>
          </cell>
          <cell r="BQ21">
            <v>2678.0000000000005</v>
          </cell>
          <cell r="BR21">
            <v>2649.8999999999996</v>
          </cell>
          <cell r="BS21">
            <v>3808.2</v>
          </cell>
          <cell r="BT21">
            <v>6486.7</v>
          </cell>
          <cell r="BU21">
            <v>6851.1</v>
          </cell>
          <cell r="BV21">
            <v>5199.7000000000007</v>
          </cell>
          <cell r="BW21">
            <v>6133.1000000000013</v>
          </cell>
          <cell r="BX21">
            <v>3701.1000000000004</v>
          </cell>
          <cell r="BY21">
            <v>3761.5000000000005</v>
          </cell>
          <cell r="BZ21">
            <v>2189.3000000000006</v>
          </cell>
          <cell r="CA21">
            <v>1793.3000000000002</v>
          </cell>
          <cell r="CB21">
            <v>2256.3000000000002</v>
          </cell>
          <cell r="CC21">
            <v>2864.4000000000005</v>
          </cell>
          <cell r="CD21">
            <v>4108.9999999999991</v>
          </cell>
          <cell r="CE21">
            <v>2901.3</v>
          </cell>
          <cell r="CF21">
            <v>4310</v>
          </cell>
          <cell r="CG21">
            <v>3871.5</v>
          </cell>
          <cell r="CH21">
            <v>2693.5</v>
          </cell>
          <cell r="CI21">
            <v>2759.5</v>
          </cell>
          <cell r="CJ21">
            <v>5533.2</v>
          </cell>
          <cell r="CK21">
            <v>2854.8999999999996</v>
          </cell>
          <cell r="CL21">
            <v>3252.2</v>
          </cell>
          <cell r="CM21">
            <v>4187.5999999999995</v>
          </cell>
          <cell r="CN21">
            <v>3859.7000000000007</v>
          </cell>
          <cell r="CO21">
            <v>2457.8000000000002</v>
          </cell>
          <cell r="CP21">
            <v>3454.1000000000004</v>
          </cell>
          <cell r="CQ21">
            <v>3457.7000000000007</v>
          </cell>
          <cell r="CR21">
            <v>2996.7</v>
          </cell>
          <cell r="CS21">
            <v>1997.8000000000002</v>
          </cell>
          <cell r="CT21">
            <v>2157.7000000000007</v>
          </cell>
          <cell r="CU21">
            <v>3339.8000000000011</v>
          </cell>
          <cell r="CV21">
            <v>3825.8999999999996</v>
          </cell>
          <cell r="CW21">
            <v>2383.4000000000005</v>
          </cell>
          <cell r="CX21">
            <v>2675.7000000000007</v>
          </cell>
          <cell r="CY21">
            <v>2983.5</v>
          </cell>
          <cell r="CZ21">
            <v>3974.1000000000022</v>
          </cell>
          <cell r="DA21">
            <v>3804.5999999999985</v>
          </cell>
          <cell r="DB21">
            <v>2913.1000000000004</v>
          </cell>
          <cell r="DC21">
            <v>3721.0999999999985</v>
          </cell>
          <cell r="DD21">
            <v>2691.6000000000004</v>
          </cell>
          <cell r="DE21">
            <v>2665</v>
          </cell>
          <cell r="DF21">
            <v>2223.5</v>
          </cell>
          <cell r="DG21">
            <v>1959.1999999999989</v>
          </cell>
          <cell r="DH21">
            <v>2837.1000000000004</v>
          </cell>
          <cell r="DI21">
            <v>2856.1000000000004</v>
          </cell>
          <cell r="DJ21">
            <v>1825.3000000000011</v>
          </cell>
          <cell r="DK21">
            <v>2020.1000000000004</v>
          </cell>
          <cell r="DL21">
            <v>1971.6000000000022</v>
          </cell>
          <cell r="DM21">
            <v>2158.0999999999985</v>
          </cell>
          <cell r="DN21">
            <v>1804.7000000000007</v>
          </cell>
          <cell r="DO21">
            <v>1852</v>
          </cell>
          <cell r="DP21">
            <v>1885.2000000000007</v>
          </cell>
          <cell r="DQ21">
            <v>1584.1999999999989</v>
          </cell>
          <cell r="DR21">
            <v>915.92799999999988</v>
          </cell>
          <cell r="DS21">
            <v>867.47000000000025</v>
          </cell>
          <cell r="DT21">
            <v>394.30000000000018</v>
          </cell>
          <cell r="DU21">
            <v>713.25999999999931</v>
          </cell>
          <cell r="DV21">
            <v>2190.9809999999998</v>
          </cell>
          <cell r="DW21">
            <v>1992.6029999999992</v>
          </cell>
          <cell r="DX21">
            <v>1009.607</v>
          </cell>
          <cell r="DY21">
            <v>1575.3940000000002</v>
          </cell>
          <cell r="DZ21">
            <v>1410.3029999999999</v>
          </cell>
          <cell r="EA21">
            <v>1702.8199999999997</v>
          </cell>
          <cell r="EB21">
            <v>1294.0400000000009</v>
          </cell>
          <cell r="EC21">
            <v>1331</v>
          </cell>
          <cell r="ED21">
            <v>1741.5600000000013</v>
          </cell>
          <cell r="EE21">
            <v>3224.8200000000015</v>
          </cell>
          <cell r="EF21">
            <v>2330.2000000000007</v>
          </cell>
          <cell r="EG21">
            <v>1169.2000000000007</v>
          </cell>
          <cell r="EH21">
            <v>1852.2299999999977</v>
          </cell>
          <cell r="EI21">
            <v>1322.6149999999998</v>
          </cell>
          <cell r="EJ21">
            <v>1718.1100000000006</v>
          </cell>
          <cell r="EK21">
            <v>1345.1399999999994</v>
          </cell>
          <cell r="EL21">
            <v>1491.9550000000017</v>
          </cell>
          <cell r="EM21">
            <v>865.21499999999924</v>
          </cell>
          <cell r="EN21">
            <v>858.30000000000018</v>
          </cell>
          <cell r="EO21">
            <v>767.60500000000002</v>
          </cell>
          <cell r="EP21">
            <v>887.00000000000045</v>
          </cell>
          <cell r="EQ21">
            <v>1009.8150000000005</v>
          </cell>
          <cell r="ER21">
            <v>1310.5649999999996</v>
          </cell>
          <cell r="ES21">
            <v>2053.4700000000012</v>
          </cell>
          <cell r="ET21">
            <v>2301.8499999999985</v>
          </cell>
          <cell r="EU21">
            <v>2251.645999999997</v>
          </cell>
          <cell r="EV21">
            <v>2772.59</v>
          </cell>
          <cell r="EW21">
            <v>3326.0059999999976</v>
          </cell>
          <cell r="EX21">
            <v>3697.4560000000019</v>
          </cell>
          <cell r="EY21">
            <v>3351.6810000000005</v>
          </cell>
          <cell r="EZ21">
            <v>2499.2100000000009</v>
          </cell>
          <cell r="FA21">
            <v>1374.1250000000018</v>
          </cell>
          <cell r="FB21">
            <v>3878.0200000000023</v>
          </cell>
          <cell r="FC21">
            <v>1693.9549999999999</v>
          </cell>
          <cell r="FD21">
            <v>1114.5149999999994</v>
          </cell>
          <cell r="FE21">
            <v>809.38999999999942</v>
          </cell>
          <cell r="FF21">
            <v>1718.5200000000004</v>
          </cell>
          <cell r="FG21">
            <v>3926.6899999999987</v>
          </cell>
          <cell r="FH21">
            <v>6466.9480000000076</v>
          </cell>
          <cell r="FI21">
            <v>6108.9319999999971</v>
          </cell>
          <cell r="FJ21">
            <v>3211.119999999999</v>
          </cell>
          <cell r="FK21">
            <v>2751.6200000000008</v>
          </cell>
          <cell r="FL21">
            <v>1312.9099999999999</v>
          </cell>
          <cell r="FM21">
            <v>678.6279999999997</v>
          </cell>
          <cell r="FN21">
            <v>969.55999999999949</v>
          </cell>
          <cell r="FO21">
            <v>687.52999999999884</v>
          </cell>
          <cell r="FP21">
            <v>268.11599999999999</v>
          </cell>
          <cell r="FQ21">
            <v>895.28000000000065</v>
          </cell>
          <cell r="FR21">
            <v>2540.6320000000014</v>
          </cell>
          <cell r="FS21">
            <v>2939.5080000000016</v>
          </cell>
          <cell r="FT21">
            <v>3360.2559999999976</v>
          </cell>
          <cell r="FU21">
            <v>2523.3300000000017</v>
          </cell>
          <cell r="FV21">
            <v>2185.8499999999985</v>
          </cell>
          <cell r="FW21">
            <v>4084.6819999999934</v>
          </cell>
          <cell r="FX21">
            <v>4051.6450000000004</v>
          </cell>
          <cell r="FY21">
            <v>1532.1769999999979</v>
          </cell>
          <cell r="FZ21">
            <v>1992.5200000000004</v>
          </cell>
          <cell r="GA21">
            <v>1253.4799999999996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22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22.200000000000003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19.000000000000004</v>
          </cell>
          <cell r="BB23">
            <v>0</v>
          </cell>
          <cell r="BC23">
            <v>0</v>
          </cell>
          <cell r="BD23">
            <v>0</v>
          </cell>
          <cell r="BE23">
            <v>15.4</v>
          </cell>
          <cell r="BF23">
            <v>0</v>
          </cell>
          <cell r="BG23">
            <v>0</v>
          </cell>
          <cell r="BH23">
            <v>22.399999999999977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161.29999999999995</v>
          </cell>
          <cell r="BQ23">
            <v>172.60000000000002</v>
          </cell>
          <cell r="BR23">
            <v>34.299999999999955</v>
          </cell>
          <cell r="BS23">
            <v>21.100000000000023</v>
          </cell>
          <cell r="BT23">
            <v>43.100000000000023</v>
          </cell>
          <cell r="BU23">
            <v>21.100000000000023</v>
          </cell>
          <cell r="BV23">
            <v>20.199999999999932</v>
          </cell>
          <cell r="BW23">
            <v>0</v>
          </cell>
          <cell r="BX23">
            <v>0</v>
          </cell>
          <cell r="BY23">
            <v>88.299999999999955</v>
          </cell>
          <cell r="BZ23">
            <v>44.200000000000045</v>
          </cell>
          <cell r="CA23">
            <v>117.20000000000005</v>
          </cell>
          <cell r="CB23">
            <v>116.29999999999995</v>
          </cell>
          <cell r="CC23">
            <v>139.40000000000009</v>
          </cell>
          <cell r="CD23">
            <v>593.90000000000009</v>
          </cell>
          <cell r="CE23">
            <v>175.59999999999991</v>
          </cell>
          <cell r="CF23">
            <v>159</v>
          </cell>
          <cell r="CG23">
            <v>319.20000000000005</v>
          </cell>
          <cell r="CH23">
            <v>245.39999999999998</v>
          </cell>
          <cell r="CI23">
            <v>823.2</v>
          </cell>
          <cell r="CJ23">
            <v>461.7</v>
          </cell>
          <cell r="CK23">
            <v>459</v>
          </cell>
          <cell r="CL23">
            <v>860.90000000000009</v>
          </cell>
          <cell r="CM23">
            <v>1323.5</v>
          </cell>
          <cell r="CN23">
            <v>2078.1</v>
          </cell>
          <cell r="CO23">
            <v>2162.1</v>
          </cell>
          <cell r="CP23">
            <v>2376.2999999999997</v>
          </cell>
          <cell r="CQ23">
            <v>3287.3</v>
          </cell>
          <cell r="CR23">
            <v>3049.0000000000005</v>
          </cell>
          <cell r="CS23">
            <v>2978.1</v>
          </cell>
          <cell r="CT23">
            <v>2194</v>
          </cell>
          <cell r="CU23">
            <v>2646.1</v>
          </cell>
          <cell r="CV23">
            <v>3339.7</v>
          </cell>
          <cell r="CW23">
            <v>2992.9</v>
          </cell>
          <cell r="CX23">
            <v>3177.7000000000003</v>
          </cell>
          <cell r="CY23">
            <v>2898.4000000000005</v>
          </cell>
          <cell r="CZ23">
            <v>2319.6999999999998</v>
          </cell>
          <cell r="DA23">
            <v>3153.7000000000003</v>
          </cell>
          <cell r="DB23">
            <v>4706.2000000000007</v>
          </cell>
          <cell r="DC23">
            <v>6112.9000000000015</v>
          </cell>
          <cell r="DD23">
            <v>5289.8</v>
          </cell>
          <cell r="DE23">
            <v>5509.0000000000009</v>
          </cell>
          <cell r="DF23">
            <v>5505.2000000000007</v>
          </cell>
          <cell r="DG23">
            <v>8087.1000000000013</v>
          </cell>
          <cell r="DH23">
            <v>9698.3000000000011</v>
          </cell>
          <cell r="DI23">
            <v>6793.8</v>
          </cell>
          <cell r="DJ23">
            <v>3974.5000000000009</v>
          </cell>
          <cell r="DK23">
            <v>5294.5</v>
          </cell>
          <cell r="DL23">
            <v>4578.2</v>
          </cell>
          <cell r="DM23">
            <v>5708.9</v>
          </cell>
          <cell r="DN23">
            <v>5965.4000000000005</v>
          </cell>
          <cell r="DO23">
            <v>5071.8</v>
          </cell>
          <cell r="DP23">
            <v>5088.7999999999993</v>
          </cell>
          <cell r="DQ23">
            <v>1927.2999999999997</v>
          </cell>
          <cell r="DR23">
            <v>2022.4600000000005</v>
          </cell>
          <cell r="DS23">
            <v>2212.0000000000009</v>
          </cell>
          <cell r="DT23">
            <v>2775.9979999999996</v>
          </cell>
          <cell r="DU23">
            <v>373.03999999999996</v>
          </cell>
          <cell r="DV23">
            <v>1829.96</v>
          </cell>
          <cell r="DW23">
            <v>4350.1650000000009</v>
          </cell>
          <cell r="DX23">
            <v>3025.2300000000005</v>
          </cell>
          <cell r="DY23">
            <v>3042.5020000000004</v>
          </cell>
          <cell r="DZ23">
            <v>3747.6740000000018</v>
          </cell>
          <cell r="EA23">
            <v>3221.5950000000012</v>
          </cell>
          <cell r="EB23">
            <v>4796.9399999999996</v>
          </cell>
          <cell r="EC23">
            <v>4413.598</v>
          </cell>
          <cell r="ED23">
            <v>4421.6100000000006</v>
          </cell>
          <cell r="EE23">
            <v>4341.5749999999998</v>
          </cell>
          <cell r="EF23">
            <v>6735.1189999999997</v>
          </cell>
          <cell r="EG23">
            <v>7308.1389999999992</v>
          </cell>
          <cell r="EH23">
            <v>6109.4749999999985</v>
          </cell>
          <cell r="EI23">
            <v>4642.5139999999992</v>
          </cell>
          <cell r="EJ23">
            <v>4515.5189999999993</v>
          </cell>
          <cell r="EK23">
            <v>3659.24</v>
          </cell>
          <cell r="EL23">
            <v>5049.0400000000009</v>
          </cell>
          <cell r="EM23">
            <v>5913.1949999999997</v>
          </cell>
          <cell r="EN23">
            <v>4530.7800000000025</v>
          </cell>
          <cell r="EO23">
            <v>4023.2120000000014</v>
          </cell>
          <cell r="EP23">
            <v>3582.023000000001</v>
          </cell>
          <cell r="EQ23">
            <v>5255.0210000000015</v>
          </cell>
          <cell r="ER23">
            <v>5860.1350000000002</v>
          </cell>
          <cell r="ES23">
            <v>15953.240000000003</v>
          </cell>
          <cell r="ET23">
            <v>14307.006000000001</v>
          </cell>
          <cell r="EU23">
            <v>10319.868</v>
          </cell>
          <cell r="EV23">
            <v>12591.600000000002</v>
          </cell>
          <cell r="EW23">
            <v>10289.227999999999</v>
          </cell>
          <cell r="EX23">
            <v>8944.6600000000017</v>
          </cell>
          <cell r="EY23">
            <v>8741.0450000000019</v>
          </cell>
          <cell r="EZ23">
            <v>8325.76</v>
          </cell>
          <cell r="FA23">
            <v>4923.3310000000001</v>
          </cell>
          <cell r="FB23">
            <v>772.66300000000001</v>
          </cell>
          <cell r="FC23">
            <v>1990.2809999999999</v>
          </cell>
          <cell r="FD23">
            <v>6242.9089999999987</v>
          </cell>
          <cell r="FE23">
            <v>6596.7869999999994</v>
          </cell>
          <cell r="FF23">
            <v>10899.013000000003</v>
          </cell>
          <cell r="FG23">
            <v>8498.3199999999979</v>
          </cell>
          <cell r="FH23">
            <v>8263.139000000001</v>
          </cell>
          <cell r="FI23">
            <v>8408.27</v>
          </cell>
          <cell r="FJ23">
            <v>5409.9580000000005</v>
          </cell>
          <cell r="FK23">
            <v>7052.530999999999</v>
          </cell>
          <cell r="FL23">
            <v>9167.8520000000026</v>
          </cell>
          <cell r="FM23">
            <v>13538.209000000003</v>
          </cell>
          <cell r="FN23">
            <v>8271.9880000000012</v>
          </cell>
          <cell r="FO23">
            <v>7768.8439999999991</v>
          </cell>
          <cell r="FP23">
            <v>8309.3669999999984</v>
          </cell>
          <cell r="FQ23">
            <v>9044.2579999999998</v>
          </cell>
          <cell r="FR23">
            <v>7600.9089999999997</v>
          </cell>
          <cell r="FS23">
            <v>8487.3069999999989</v>
          </cell>
          <cell r="FT23">
            <v>10852.587000000001</v>
          </cell>
          <cell r="FU23">
            <v>10997.171</v>
          </cell>
          <cell r="FV23">
            <v>9793.9749999999985</v>
          </cell>
          <cell r="FW23">
            <v>9043.9120000000003</v>
          </cell>
          <cell r="FX23">
            <v>6585.2530000000006</v>
          </cell>
          <cell r="FY23">
            <v>8390.9390000000003</v>
          </cell>
          <cell r="FZ23">
            <v>805.44</v>
          </cell>
          <cell r="GA23">
            <v>1152.54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22</v>
          </cell>
          <cell r="C24">
            <v>43.5</v>
          </cell>
          <cell r="D24">
            <v>21.099999999999994</v>
          </cell>
          <cell r="E24">
            <v>63.400000000000006</v>
          </cell>
          <cell r="F24">
            <v>197.70000000000002</v>
          </cell>
          <cell r="G24">
            <v>65.800000000000011</v>
          </cell>
          <cell r="H24">
            <v>302.8</v>
          </cell>
          <cell r="I24">
            <v>150.70000000000002</v>
          </cell>
          <cell r="J24">
            <v>353.1</v>
          </cell>
          <cell r="K24">
            <v>537.79999999999995</v>
          </cell>
          <cell r="L24">
            <v>557.80000000000007</v>
          </cell>
          <cell r="M24">
            <v>424.6</v>
          </cell>
          <cell r="N24">
            <v>303.8</v>
          </cell>
          <cell r="O24">
            <v>283.39999999999998</v>
          </cell>
          <cell r="P24">
            <v>800.80000000000018</v>
          </cell>
          <cell r="Q24">
            <v>690</v>
          </cell>
          <cell r="R24">
            <v>498.9</v>
          </cell>
          <cell r="S24">
            <v>195.5</v>
          </cell>
          <cell r="T24">
            <v>377.1</v>
          </cell>
          <cell r="U24">
            <v>850.50000000000023</v>
          </cell>
          <cell r="V24">
            <v>599.9</v>
          </cell>
          <cell r="W24">
            <v>639.4</v>
          </cell>
          <cell r="X24">
            <v>749.30000000000007</v>
          </cell>
          <cell r="Y24">
            <v>551.40000000000009</v>
          </cell>
          <cell r="Z24">
            <v>153.69999999999999</v>
          </cell>
          <cell r="AA24">
            <v>285.90000000000009</v>
          </cell>
          <cell r="AB24">
            <v>224.6</v>
          </cell>
          <cell r="AC24">
            <v>221.70000000000002</v>
          </cell>
          <cell r="AD24">
            <v>262.5</v>
          </cell>
          <cell r="AE24">
            <v>401.6</v>
          </cell>
          <cell r="AF24">
            <v>390.9</v>
          </cell>
          <cell r="AG24">
            <v>324.40000000000003</v>
          </cell>
          <cell r="AH24">
            <v>547.9</v>
          </cell>
          <cell r="AI24">
            <v>639.79999999999995</v>
          </cell>
          <cell r="AJ24">
            <v>633.10000000000014</v>
          </cell>
          <cell r="AK24">
            <v>330.4</v>
          </cell>
          <cell r="AL24">
            <v>504.50000000000006</v>
          </cell>
          <cell r="AM24">
            <v>351.20000000000005</v>
          </cell>
          <cell r="AN24">
            <v>188.3</v>
          </cell>
          <cell r="AO24">
            <v>180.5</v>
          </cell>
          <cell r="AP24">
            <v>88.3</v>
          </cell>
          <cell r="AQ24">
            <v>132.5</v>
          </cell>
          <cell r="AR24">
            <v>397.40000000000009</v>
          </cell>
          <cell r="AS24">
            <v>198.69999999999993</v>
          </cell>
          <cell r="AT24">
            <v>320.60000000000002</v>
          </cell>
          <cell r="AU24">
            <v>366.30000000000007</v>
          </cell>
          <cell r="AV24">
            <v>353.40000000000009</v>
          </cell>
          <cell r="AW24">
            <v>452.60000000000014</v>
          </cell>
          <cell r="AX24">
            <v>223.70000000000005</v>
          </cell>
          <cell r="AY24">
            <v>412.2</v>
          </cell>
          <cell r="AZ24">
            <v>461</v>
          </cell>
          <cell r="BA24">
            <v>104.60000000000002</v>
          </cell>
          <cell r="BB24">
            <v>179.20000000000005</v>
          </cell>
          <cell r="BC24">
            <v>83.5</v>
          </cell>
          <cell r="BD24">
            <v>694.4</v>
          </cell>
          <cell r="BE24">
            <v>623.80000000000007</v>
          </cell>
          <cell r="BF24">
            <v>802.2</v>
          </cell>
          <cell r="BG24">
            <v>900.4</v>
          </cell>
          <cell r="BH24">
            <v>562.90000000000009</v>
          </cell>
          <cell r="BI24">
            <v>515.50000000000011</v>
          </cell>
          <cell r="BJ24">
            <v>347.6</v>
          </cell>
          <cell r="BK24">
            <v>204</v>
          </cell>
          <cell r="BL24">
            <v>449.1</v>
          </cell>
          <cell r="BM24">
            <v>106.19999999999999</v>
          </cell>
          <cell r="BN24">
            <v>193.10000000000002</v>
          </cell>
          <cell r="BO24">
            <v>134.30000000000001</v>
          </cell>
          <cell r="BP24">
            <v>647.30000000000007</v>
          </cell>
          <cell r="BQ24">
            <v>821.40000000000009</v>
          </cell>
          <cell r="BR24">
            <v>1209.4000000000001</v>
          </cell>
          <cell r="BS24">
            <v>1532.6</v>
          </cell>
          <cell r="BT24">
            <v>1191.0999999999999</v>
          </cell>
          <cell r="BU24">
            <v>826</v>
          </cell>
          <cell r="BV24">
            <v>1476.3000000000002</v>
          </cell>
          <cell r="BW24">
            <v>1075.2</v>
          </cell>
          <cell r="BX24">
            <v>706.2</v>
          </cell>
          <cell r="BY24">
            <v>1528.7000000000003</v>
          </cell>
          <cell r="BZ24">
            <v>1745.6000000000001</v>
          </cell>
          <cell r="CA24">
            <v>1697.7</v>
          </cell>
          <cell r="CB24">
            <v>1066.2</v>
          </cell>
          <cell r="CC24">
            <v>2097.1000000000004</v>
          </cell>
          <cell r="CD24">
            <v>2288.8000000000002</v>
          </cell>
          <cell r="CE24">
            <v>2697.8</v>
          </cell>
          <cell r="CF24">
            <v>2459.1000000000004</v>
          </cell>
          <cell r="CG24">
            <v>2317</v>
          </cell>
          <cell r="CH24">
            <v>1575.1000000000004</v>
          </cell>
          <cell r="CI24">
            <v>1814.9</v>
          </cell>
          <cell r="CJ24">
            <v>1759.9</v>
          </cell>
          <cell r="CK24">
            <v>989.5</v>
          </cell>
          <cell r="CL24">
            <v>1293.5999999999999</v>
          </cell>
          <cell r="CM24">
            <v>1298.5999999999999</v>
          </cell>
          <cell r="CN24">
            <v>1307.5</v>
          </cell>
          <cell r="CO24">
            <v>1601.3</v>
          </cell>
          <cell r="CP24">
            <v>2079.5</v>
          </cell>
          <cell r="CQ24">
            <v>1996.8000000000002</v>
          </cell>
          <cell r="CR24">
            <v>1735</v>
          </cell>
          <cell r="CS24">
            <v>1603.9000000000003</v>
          </cell>
          <cell r="CT24">
            <v>2539.8000000000002</v>
          </cell>
          <cell r="CU24">
            <v>1966.9</v>
          </cell>
          <cell r="CV24">
            <v>2183.5000000000005</v>
          </cell>
          <cell r="CW24">
            <v>849.4</v>
          </cell>
          <cell r="CX24">
            <v>1145.6000000000001</v>
          </cell>
          <cell r="CY24">
            <v>1277.9000000000001</v>
          </cell>
          <cell r="CZ24">
            <v>1732.6</v>
          </cell>
          <cell r="DA24">
            <v>2671.3</v>
          </cell>
          <cell r="DB24">
            <v>2163.5</v>
          </cell>
          <cell r="DC24">
            <v>2127.9</v>
          </cell>
          <cell r="DD24">
            <v>962.09999999999991</v>
          </cell>
          <cell r="DE24">
            <v>1215.5000000000002</v>
          </cell>
          <cell r="DF24">
            <v>1557.9</v>
          </cell>
          <cell r="DG24">
            <v>1090.4000000000001</v>
          </cell>
          <cell r="DH24">
            <v>1246.3000000000002</v>
          </cell>
          <cell r="DI24">
            <v>777.9000000000002</v>
          </cell>
          <cell r="DJ24">
            <v>1659.3</v>
          </cell>
          <cell r="DK24">
            <v>1413.4</v>
          </cell>
          <cell r="DL24">
            <v>1954.9000000000003</v>
          </cell>
          <cell r="DM24">
            <v>2150.0000000000005</v>
          </cell>
          <cell r="DN24">
            <v>2159.6999999999998</v>
          </cell>
          <cell r="DO24">
            <v>2196</v>
          </cell>
          <cell r="DP24">
            <v>584.40000000000009</v>
          </cell>
          <cell r="DQ24">
            <v>416.19999999999993</v>
          </cell>
          <cell r="DR24">
            <v>1005.809</v>
          </cell>
          <cell r="DS24">
            <v>853.40000000000009</v>
          </cell>
          <cell r="DT24">
            <v>908.36000000000013</v>
          </cell>
          <cell r="DU24">
            <v>1716.173</v>
          </cell>
          <cell r="DV24">
            <v>1197.4319999999998</v>
          </cell>
          <cell r="DW24">
            <v>1932.2919999999999</v>
          </cell>
          <cell r="DX24">
            <v>1449.76</v>
          </cell>
          <cell r="DY24">
            <v>2263.9720000000007</v>
          </cell>
          <cell r="DZ24">
            <v>2433.7800000000002</v>
          </cell>
          <cell r="EA24">
            <v>2430.46</v>
          </cell>
          <cell r="EB24">
            <v>1783.52</v>
          </cell>
          <cell r="EC24">
            <v>1297.0000000000002</v>
          </cell>
          <cell r="ED24">
            <v>2288.9870000000001</v>
          </cell>
          <cell r="EE24">
            <v>1924.78</v>
          </cell>
          <cell r="EF24">
            <v>1982.1129999999998</v>
          </cell>
          <cell r="EG24">
            <v>1308.0200000000002</v>
          </cell>
          <cell r="EH24">
            <v>1281.018</v>
          </cell>
          <cell r="EI24">
            <v>2266.79</v>
          </cell>
          <cell r="EJ24">
            <v>2340.4460000000008</v>
          </cell>
          <cell r="EK24">
            <v>2749.39</v>
          </cell>
          <cell r="EL24">
            <v>3407.6420000000007</v>
          </cell>
          <cell r="EM24">
            <v>2632.8800000000006</v>
          </cell>
          <cell r="EN24">
            <v>2129.08</v>
          </cell>
          <cell r="EO24">
            <v>1478.454</v>
          </cell>
          <cell r="EP24">
            <v>1358.2099999999998</v>
          </cell>
          <cell r="EQ24">
            <v>991.63999999999987</v>
          </cell>
          <cell r="ER24">
            <v>1377.8700000000001</v>
          </cell>
          <cell r="ES24">
            <v>1876.08</v>
          </cell>
          <cell r="ET24">
            <v>2633.9459999999995</v>
          </cell>
          <cell r="EU24">
            <v>2290.6419999999998</v>
          </cell>
          <cell r="EV24">
            <v>2992.2600000000007</v>
          </cell>
          <cell r="EW24">
            <v>2148.6000000000004</v>
          </cell>
          <cell r="EX24">
            <v>2016.8099999999995</v>
          </cell>
          <cell r="EY24">
            <v>3732.2299999999987</v>
          </cell>
          <cell r="EZ24">
            <v>1834.5200000000002</v>
          </cell>
          <cell r="FA24">
            <v>1932.6100000000004</v>
          </cell>
          <cell r="FB24">
            <v>1186.56</v>
          </cell>
          <cell r="FC24">
            <v>1170.6999999999996</v>
          </cell>
          <cell r="FD24">
            <v>2206.1949999999997</v>
          </cell>
          <cell r="FE24">
            <v>1735.3100000000004</v>
          </cell>
          <cell r="FF24">
            <v>1923.9280000000008</v>
          </cell>
          <cell r="FG24">
            <v>2268.9</v>
          </cell>
          <cell r="FH24">
            <v>1789.4870000000001</v>
          </cell>
          <cell r="FI24">
            <v>1724.3929999999991</v>
          </cell>
          <cell r="FJ24">
            <v>1333.0160000000001</v>
          </cell>
          <cell r="FK24">
            <v>1396.4840000000002</v>
          </cell>
          <cell r="FL24">
            <v>1129.5470000000005</v>
          </cell>
          <cell r="FM24">
            <v>1413.6510000000003</v>
          </cell>
          <cell r="FN24">
            <v>2696.1959999999999</v>
          </cell>
          <cell r="FO24">
            <v>987.91499999999996</v>
          </cell>
          <cell r="FP24">
            <v>338.66499999999996</v>
          </cell>
          <cell r="FQ24">
            <v>745.92</v>
          </cell>
          <cell r="FR24">
            <v>2283.2460000000001</v>
          </cell>
          <cell r="FS24">
            <v>1644.2159999999999</v>
          </cell>
          <cell r="FT24">
            <v>1435.1200000000003</v>
          </cell>
          <cell r="FU24">
            <v>1694.202</v>
          </cell>
          <cell r="FV24">
            <v>2067.5700000000002</v>
          </cell>
          <cell r="FW24">
            <v>2115.8130000000001</v>
          </cell>
          <cell r="FX24">
            <v>1374.3250000000003</v>
          </cell>
          <cell r="FY24">
            <v>1109.9089999999999</v>
          </cell>
          <cell r="FZ24">
            <v>1219.9960000000001</v>
          </cell>
          <cell r="GA24">
            <v>1160.9739999999999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106.30000000000001</v>
          </cell>
          <cell r="S25">
            <v>231.4</v>
          </cell>
          <cell r="T25">
            <v>100.39999999999999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22.099999999999966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13.399999999999977</v>
          </cell>
          <cell r="CP25">
            <v>0</v>
          </cell>
          <cell r="CQ25">
            <v>0</v>
          </cell>
          <cell r="CR25">
            <v>29.699999999999818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15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44.199999999999818</v>
          </cell>
          <cell r="DD25">
            <v>32.600000000000364</v>
          </cell>
          <cell r="DE25">
            <v>88.299999999999272</v>
          </cell>
          <cell r="DF25">
            <v>22.5</v>
          </cell>
          <cell r="DG25">
            <v>40.099999999999909</v>
          </cell>
          <cell r="DH25">
            <v>23</v>
          </cell>
          <cell r="DI25">
            <v>17.5</v>
          </cell>
          <cell r="DJ25">
            <v>17.800000000000182</v>
          </cell>
          <cell r="DK25">
            <v>0</v>
          </cell>
          <cell r="DL25">
            <v>66.200000000000728</v>
          </cell>
          <cell r="DM25">
            <v>41.699999999999818</v>
          </cell>
          <cell r="DN25">
            <v>22.100000000000364</v>
          </cell>
          <cell r="DO25">
            <v>0</v>
          </cell>
          <cell r="DP25">
            <v>66.200000000000728</v>
          </cell>
          <cell r="DQ25">
            <v>127.5</v>
          </cell>
          <cell r="DR25">
            <v>85.239999999999782</v>
          </cell>
          <cell r="DS25">
            <v>0</v>
          </cell>
          <cell r="DT25">
            <v>0</v>
          </cell>
          <cell r="DU25">
            <v>0</v>
          </cell>
          <cell r="DV25">
            <v>64.220000000000255</v>
          </cell>
          <cell r="DW25">
            <v>106.32500000000073</v>
          </cell>
          <cell r="DX25">
            <v>64.704999999999927</v>
          </cell>
          <cell r="DY25">
            <v>282.92000000000007</v>
          </cell>
          <cell r="DZ25">
            <v>175.21999999999935</v>
          </cell>
          <cell r="EA25">
            <v>169.03999999999905</v>
          </cell>
          <cell r="EB25">
            <v>141.92000000000007</v>
          </cell>
          <cell r="EC25">
            <v>69.119999999999891</v>
          </cell>
          <cell r="ED25">
            <v>65.480000000000473</v>
          </cell>
          <cell r="EE25">
            <v>78.680000000000291</v>
          </cell>
          <cell r="EF25">
            <v>151.30500000000029</v>
          </cell>
          <cell r="EG25">
            <v>159.1880000000001</v>
          </cell>
          <cell r="EH25">
            <v>95.191999999999098</v>
          </cell>
          <cell r="EI25">
            <v>124.68000000000029</v>
          </cell>
          <cell r="EJ25">
            <v>101.89999999999964</v>
          </cell>
          <cell r="EK25">
            <v>86.399999999999636</v>
          </cell>
          <cell r="EL25">
            <v>0</v>
          </cell>
          <cell r="EM25">
            <v>17.449999999999818</v>
          </cell>
          <cell r="EN25">
            <v>77.259999999999764</v>
          </cell>
          <cell r="EO25">
            <v>60.759999999999991</v>
          </cell>
          <cell r="EP25">
            <v>21.119999999999891</v>
          </cell>
          <cell r="EQ25">
            <v>17.260000000000218</v>
          </cell>
          <cell r="ER25">
            <v>0</v>
          </cell>
          <cell r="ES25">
            <v>40.260000000000105</v>
          </cell>
          <cell r="ET25">
            <v>38.350000000000364</v>
          </cell>
          <cell r="EU25">
            <v>96.798000000000684</v>
          </cell>
          <cell r="EV25">
            <v>63.850000000000364</v>
          </cell>
          <cell r="EW25">
            <v>20.700000000000728</v>
          </cell>
          <cell r="EX25">
            <v>20.700000000000728</v>
          </cell>
          <cell r="EY25">
            <v>46</v>
          </cell>
          <cell r="EZ25">
            <v>338.98999999999978</v>
          </cell>
          <cell r="FA25">
            <v>142.61999999999989</v>
          </cell>
          <cell r="FB25">
            <v>0</v>
          </cell>
          <cell r="FC25">
            <v>23.25</v>
          </cell>
          <cell r="FD25">
            <v>62.809999999999491</v>
          </cell>
          <cell r="FE25">
            <v>134.9399999999996</v>
          </cell>
          <cell r="FF25">
            <v>161.42000000000098</v>
          </cell>
          <cell r="FG25">
            <v>318.0600000000004</v>
          </cell>
          <cell r="FH25">
            <v>346.19999999999982</v>
          </cell>
          <cell r="FI25">
            <v>248.23000000000047</v>
          </cell>
          <cell r="FJ25">
            <v>88.319999999999709</v>
          </cell>
          <cell r="FK25">
            <v>69.119999999999891</v>
          </cell>
          <cell r="FL25">
            <v>23.040000000000191</v>
          </cell>
          <cell r="FM25">
            <v>0</v>
          </cell>
          <cell r="FN25">
            <v>0</v>
          </cell>
          <cell r="FO25">
            <v>22.449999999999932</v>
          </cell>
          <cell r="FP25">
            <v>39.599999999999909</v>
          </cell>
          <cell r="FQ25">
            <v>43.75</v>
          </cell>
          <cell r="FR25">
            <v>82.450000000000045</v>
          </cell>
          <cell r="FS25">
            <v>103.34000000000003</v>
          </cell>
          <cell r="FT25">
            <v>19.008000000000038</v>
          </cell>
          <cell r="FU25">
            <v>19.007999999999811</v>
          </cell>
          <cell r="FV25">
            <v>97.49599999999964</v>
          </cell>
          <cell r="FW25">
            <v>62.927999999999884</v>
          </cell>
          <cell r="FX25">
            <v>93.506000000000085</v>
          </cell>
          <cell r="FY25">
            <v>64.488000000000284</v>
          </cell>
          <cell r="FZ25">
            <v>18.480000000000018</v>
          </cell>
          <cell r="GA25">
            <v>23.099999999999909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20</v>
          </cell>
          <cell r="AE26">
            <v>32.1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16.5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11.440000000000001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21.1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22.1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22.1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22.1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22.1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16.71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4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1.4000000000000002E-2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1.4999999999999999E-2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0.5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0.30000000000000004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3.2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1.1800000000000002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5.000000000000001E-3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33913.599999999999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0.1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5" refreshError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0.30000000000000004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1E-3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  <cell r="FZ1">
            <v>0</v>
          </cell>
          <cell r="GA1">
            <v>0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10.80000000000291</v>
          </cell>
          <cell r="C2">
            <v>5976.4000000000005</v>
          </cell>
          <cell r="D2">
            <v>8.8000000000000007</v>
          </cell>
          <cell r="E2">
            <v>17.799999999999272</v>
          </cell>
          <cell r="F2">
            <v>3.0999999999994543</v>
          </cell>
          <cell r="G2">
            <v>4.5</v>
          </cell>
          <cell r="H2">
            <v>4</v>
          </cell>
          <cell r="I2">
            <v>2.8000000000000003</v>
          </cell>
          <cell r="J2">
            <v>2</v>
          </cell>
          <cell r="K2">
            <v>38.5</v>
          </cell>
          <cell r="L2">
            <v>5.7</v>
          </cell>
          <cell r="M2">
            <v>3.4000000000000004</v>
          </cell>
          <cell r="N2">
            <v>4.2</v>
          </cell>
          <cell r="O2">
            <v>2.8000000000000003</v>
          </cell>
          <cell r="P2">
            <v>40.300000000000004</v>
          </cell>
          <cell r="Q2">
            <v>24.899999999997817</v>
          </cell>
          <cell r="R2">
            <v>4.2</v>
          </cell>
          <cell r="S2">
            <v>7015.9000000000005</v>
          </cell>
          <cell r="T2">
            <v>4426.7000000000007</v>
          </cell>
          <cell r="U2">
            <v>46.400000000001455</v>
          </cell>
          <cell r="V2">
            <v>18.400000000001455</v>
          </cell>
          <cell r="W2">
            <v>63</v>
          </cell>
          <cell r="X2">
            <v>6.5</v>
          </cell>
          <cell r="Y2">
            <v>1.6999999999970896</v>
          </cell>
          <cell r="Z2">
            <v>36827.5</v>
          </cell>
          <cell r="AA2">
            <v>43845.600000000006</v>
          </cell>
          <cell r="AB2">
            <v>6198</v>
          </cell>
          <cell r="AC2">
            <v>4.1000000000021828</v>
          </cell>
          <cell r="AD2">
            <v>4284.4000000000087</v>
          </cell>
          <cell r="AE2">
            <v>2.8999999999978172</v>
          </cell>
          <cell r="AF2">
            <v>1.1000000000058208</v>
          </cell>
          <cell r="AG2">
            <v>9.4000000000014552</v>
          </cell>
          <cell r="AH2">
            <v>3.0999999999985448</v>
          </cell>
          <cell r="AI2">
            <v>9554.5000000000073</v>
          </cell>
          <cell r="AJ2">
            <v>2</v>
          </cell>
          <cell r="AK2">
            <v>0</v>
          </cell>
          <cell r="AL2">
            <v>4.5</v>
          </cell>
          <cell r="AM2">
            <v>3</v>
          </cell>
          <cell r="AN2">
            <v>127.60000000000001</v>
          </cell>
          <cell r="AO2">
            <v>8.2000000000043656</v>
          </cell>
          <cell r="AP2">
            <v>66.700000000000728</v>
          </cell>
          <cell r="AQ2">
            <v>57.899999999994179</v>
          </cell>
          <cell r="AR2">
            <v>49</v>
          </cell>
          <cell r="AS2">
            <v>5.3999999999941792</v>
          </cell>
          <cell r="AT2">
            <v>1268.1999999999971</v>
          </cell>
          <cell r="AU2">
            <v>988.1</v>
          </cell>
          <cell r="AV2">
            <v>928.19999999999709</v>
          </cell>
          <cell r="AW2">
            <v>1333.7000000000044</v>
          </cell>
          <cell r="AX2">
            <v>883.69999999999982</v>
          </cell>
          <cell r="AY2">
            <v>442.90000000000146</v>
          </cell>
          <cell r="AZ2">
            <v>1478.9000000000015</v>
          </cell>
          <cell r="BA2">
            <v>32.100000000005821</v>
          </cell>
          <cell r="BB2">
            <v>544.90000000000146</v>
          </cell>
          <cell r="BC2">
            <v>343.80000000000291</v>
          </cell>
          <cell r="BD2">
            <v>15.200000000000003</v>
          </cell>
          <cell r="BE2">
            <v>24.200000000000003</v>
          </cell>
          <cell r="BF2">
            <v>15.200000000000001</v>
          </cell>
          <cell r="BG2">
            <v>19.5</v>
          </cell>
          <cell r="BH2">
            <v>41.200000000004366</v>
          </cell>
          <cell r="BI2">
            <v>27.400000000001455</v>
          </cell>
          <cell r="BJ2">
            <v>13.600000000002183</v>
          </cell>
          <cell r="BK2">
            <v>0</v>
          </cell>
          <cell r="BL2">
            <v>2</v>
          </cell>
          <cell r="BM2">
            <v>198.30000000000007</v>
          </cell>
          <cell r="BN2">
            <v>3.8999999999941792</v>
          </cell>
          <cell r="BO2">
            <v>22.399999999997817</v>
          </cell>
          <cell r="BP2">
            <v>23.299999999995634</v>
          </cell>
          <cell r="BQ2">
            <v>13.5</v>
          </cell>
          <cell r="BR2">
            <v>29.099999999998545</v>
          </cell>
          <cell r="BS2">
            <v>20.69999999999709</v>
          </cell>
          <cell r="BT2">
            <v>4</v>
          </cell>
          <cell r="BU2">
            <v>13.80000000000291</v>
          </cell>
          <cell r="BV2">
            <v>22.100000000005821</v>
          </cell>
          <cell r="BW2">
            <v>38.5</v>
          </cell>
          <cell r="BX2">
            <v>37</v>
          </cell>
          <cell r="BY2">
            <v>29.3</v>
          </cell>
          <cell r="BZ2">
            <v>10.899999999994179</v>
          </cell>
          <cell r="CA2">
            <v>14.399999999997817</v>
          </cell>
          <cell r="CB2">
            <v>43.099999999998545</v>
          </cell>
          <cell r="CC2">
            <v>24.699999999982538</v>
          </cell>
          <cell r="CD2">
            <v>43.7</v>
          </cell>
          <cell r="CE2">
            <v>20.5</v>
          </cell>
          <cell r="CF2">
            <v>17.19999999999709</v>
          </cell>
          <cell r="CG2">
            <v>31.200000000000728</v>
          </cell>
          <cell r="CH2">
            <v>2081</v>
          </cell>
          <cell r="CI2">
            <v>9073.0999999999985</v>
          </cell>
          <cell r="CJ2">
            <v>0</v>
          </cell>
          <cell r="CK2">
            <v>29.6</v>
          </cell>
          <cell r="CL2">
            <v>20.69999999999709</v>
          </cell>
          <cell r="CM2">
            <v>15.200000000000728</v>
          </cell>
          <cell r="CN2">
            <v>13.80000000000291</v>
          </cell>
          <cell r="CO2">
            <v>19.19999999999709</v>
          </cell>
          <cell r="CP2">
            <v>2.8999999999941792</v>
          </cell>
          <cell r="CQ2">
            <v>31.5</v>
          </cell>
          <cell r="CR2">
            <v>15.399999999997817</v>
          </cell>
          <cell r="CS2">
            <v>26.200000000000045</v>
          </cell>
          <cell r="CT2">
            <v>18.299999999999272</v>
          </cell>
          <cell r="CU2">
            <v>28659.600000000006</v>
          </cell>
          <cell r="CV2">
            <v>536.60000000000036</v>
          </cell>
          <cell r="CW2">
            <v>38.69999999999709</v>
          </cell>
          <cell r="CX2">
            <v>47.5</v>
          </cell>
          <cell r="CY2">
            <v>13.299999999999727</v>
          </cell>
          <cell r="CZ2">
            <v>12.30000000000291</v>
          </cell>
          <cell r="DA2">
            <v>4.1999999999970896</v>
          </cell>
          <cell r="DB2">
            <v>8</v>
          </cell>
          <cell r="DC2">
            <v>8.6999999999970896</v>
          </cell>
          <cell r="DD2">
            <v>28.599999999998545</v>
          </cell>
          <cell r="DE2">
            <v>24.3</v>
          </cell>
          <cell r="DF2">
            <v>22.400000000001455</v>
          </cell>
          <cell r="DG2">
            <v>49.600000000005821</v>
          </cell>
          <cell r="DH2">
            <v>11.399999999999636</v>
          </cell>
          <cell r="DI2">
            <v>56.400000000000006</v>
          </cell>
          <cell r="DJ2">
            <v>6.9000000000014552</v>
          </cell>
          <cell r="DK2">
            <v>17.299999999995634</v>
          </cell>
          <cell r="DL2">
            <v>28.69999999999709</v>
          </cell>
          <cell r="DM2">
            <v>11.69999999999709</v>
          </cell>
          <cell r="DN2">
            <v>19.900000000001455</v>
          </cell>
          <cell r="DO2">
            <v>12.700000000011642</v>
          </cell>
          <cell r="DP2">
            <v>46.399999999994179</v>
          </cell>
          <cell r="DQ2">
            <v>39.399999999994179</v>
          </cell>
          <cell r="DR2">
            <v>25.719000000004598</v>
          </cell>
          <cell r="DS2">
            <v>28.139000000002852</v>
          </cell>
          <cell r="DT2">
            <v>34.708999999995285</v>
          </cell>
          <cell r="DU2">
            <v>7.694999999992433</v>
          </cell>
          <cell r="DV2">
            <v>21.684000000001106</v>
          </cell>
          <cell r="DW2">
            <v>19.970999999990454</v>
          </cell>
          <cell r="DX2">
            <v>13.842999999993481</v>
          </cell>
          <cell r="DY2">
            <v>0</v>
          </cell>
          <cell r="DZ2">
            <v>0</v>
          </cell>
          <cell r="EA2">
            <v>24.208000000005995</v>
          </cell>
          <cell r="EB2">
            <v>13.461999999999534</v>
          </cell>
          <cell r="EC2">
            <v>0</v>
          </cell>
          <cell r="ED2">
            <v>29.249000000000002</v>
          </cell>
          <cell r="EE2">
            <v>0</v>
          </cell>
          <cell r="EF2">
            <v>14.411999999996624</v>
          </cell>
          <cell r="EG2">
            <v>37.304999999993015</v>
          </cell>
          <cell r="EH2">
            <v>0</v>
          </cell>
          <cell r="EI2">
            <v>27.052000000003318</v>
          </cell>
          <cell r="EJ2">
            <v>13.15</v>
          </cell>
          <cell r="EK2">
            <v>0</v>
          </cell>
          <cell r="EL2">
            <v>9.9990000000000023</v>
          </cell>
          <cell r="EM2">
            <v>33.494</v>
          </cell>
          <cell r="EN2">
            <v>33.814</v>
          </cell>
          <cell r="EO2">
            <v>1.4320000000000002</v>
          </cell>
          <cell r="EP2">
            <v>0</v>
          </cell>
          <cell r="EQ2">
            <v>18.378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0.69700000000011642</v>
          </cell>
          <cell r="EW2">
            <v>0</v>
          </cell>
          <cell r="EX2">
            <v>4.6570000000065193</v>
          </cell>
          <cell r="EY2">
            <v>0</v>
          </cell>
          <cell r="EZ2">
            <v>13.666999999999689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0.67599999999999927</v>
          </cell>
          <cell r="FG2">
            <v>2.0069999999977881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3.8439999999999372</v>
          </cell>
          <cell r="FO2">
            <v>2.0000000000000018E-3</v>
          </cell>
          <cell r="FP2">
            <v>0</v>
          </cell>
          <cell r="FQ2">
            <v>2.7000000001862645E-2</v>
          </cell>
          <cell r="FR2">
            <v>14.571</v>
          </cell>
          <cell r="FS2">
            <v>0.58100000000001728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13.90300000000002</v>
          </cell>
          <cell r="FY2">
            <v>0</v>
          </cell>
          <cell r="FZ2">
            <v>2.4939999999999145</v>
          </cell>
          <cell r="GA2">
            <v>5.9999999999718057E-3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1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1</v>
          </cell>
          <cell r="AI3">
            <v>0</v>
          </cell>
          <cell r="AJ3">
            <v>0.70000000000000007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10</v>
          </cell>
          <cell r="AR3">
            <v>0</v>
          </cell>
          <cell r="AS3">
            <v>0</v>
          </cell>
          <cell r="AT3">
            <v>0</v>
          </cell>
          <cell r="AU3">
            <v>0.70000000000000007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0.60000000000000009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0.1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0.1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0.1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0.1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0.1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3.0000000000000001E-3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8.2000000000000011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9.1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2.2000000000000002</v>
          </cell>
          <cell r="AR6">
            <v>0</v>
          </cell>
          <cell r="AS6">
            <v>0</v>
          </cell>
          <cell r="AT6">
            <v>0</v>
          </cell>
          <cell r="AU6">
            <v>2.7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11.8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2.7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1.8</v>
          </cell>
          <cell r="BO6">
            <v>0</v>
          </cell>
          <cell r="BP6">
            <v>0</v>
          </cell>
          <cell r="BQ6">
            <v>0</v>
          </cell>
          <cell r="BR6">
            <v>11.100000000000001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9.9</v>
          </cell>
          <cell r="CC6">
            <v>0</v>
          </cell>
          <cell r="CD6">
            <v>7.3000000000000007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3.0000000000000001E-3</v>
          </cell>
          <cell r="EV6">
            <v>0</v>
          </cell>
          <cell r="EW6">
            <v>1.4000000000000002E-2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4.0000000000000001E-3</v>
          </cell>
          <cell r="FQ6">
            <v>0</v>
          </cell>
          <cell r="FR6">
            <v>0</v>
          </cell>
          <cell r="FS6">
            <v>0</v>
          </cell>
          <cell r="FT6">
            <v>1E-3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7</v>
          </cell>
          <cell r="C7">
            <v>4.1000000000003638</v>
          </cell>
          <cell r="D7">
            <v>10.799999999999272</v>
          </cell>
          <cell r="E7">
            <v>0</v>
          </cell>
          <cell r="F7">
            <v>15.600000000000001</v>
          </cell>
          <cell r="G7">
            <v>12.4</v>
          </cell>
          <cell r="H7">
            <v>8.2000000000000011</v>
          </cell>
          <cell r="I7">
            <v>0</v>
          </cell>
          <cell r="J7">
            <v>10.4</v>
          </cell>
          <cell r="K7">
            <v>17.69999999999709</v>
          </cell>
          <cell r="L7">
            <v>1.6</v>
          </cell>
          <cell r="M7">
            <v>0</v>
          </cell>
          <cell r="N7">
            <v>7.6999999999998181</v>
          </cell>
          <cell r="O7">
            <v>2.7999999999992724</v>
          </cell>
          <cell r="P7">
            <v>52.1</v>
          </cell>
          <cell r="Q7">
            <v>6.7999999999992724</v>
          </cell>
          <cell r="R7">
            <v>7.2</v>
          </cell>
          <cell r="S7">
            <v>0</v>
          </cell>
          <cell r="T7">
            <v>0</v>
          </cell>
          <cell r="U7">
            <v>0</v>
          </cell>
          <cell r="V7">
            <v>0.1</v>
          </cell>
          <cell r="W7">
            <v>0</v>
          </cell>
          <cell r="X7">
            <v>0</v>
          </cell>
          <cell r="Y7">
            <v>0</v>
          </cell>
          <cell r="Z7">
            <v>4.3</v>
          </cell>
          <cell r="AA7">
            <v>0</v>
          </cell>
          <cell r="AB7">
            <v>0</v>
          </cell>
          <cell r="AC7">
            <v>0.1</v>
          </cell>
          <cell r="AD7">
            <v>0.1</v>
          </cell>
          <cell r="AE7">
            <v>15.5</v>
          </cell>
          <cell r="AF7">
            <v>0</v>
          </cell>
          <cell r="AG7">
            <v>0.4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0.1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0.5</v>
          </cell>
          <cell r="AZ7">
            <v>10.399999999999636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0.5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1.2000000000000002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0.7000000000007276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208.30000000000291</v>
          </cell>
          <cell r="CS7">
            <v>1047.7999999999956</v>
          </cell>
          <cell r="CT7">
            <v>824.5</v>
          </cell>
          <cell r="CU7">
            <v>607.5</v>
          </cell>
          <cell r="CV7">
            <v>42.69999999999709</v>
          </cell>
          <cell r="CW7">
            <v>0</v>
          </cell>
          <cell r="CX7">
            <v>0</v>
          </cell>
          <cell r="CY7">
            <v>195</v>
          </cell>
          <cell r="CZ7">
            <v>446.3</v>
          </cell>
          <cell r="DA7">
            <v>505</v>
          </cell>
          <cell r="DB7">
            <v>1118.5</v>
          </cell>
          <cell r="DC7">
            <v>1113.5</v>
          </cell>
          <cell r="DD7">
            <v>1021.1000000000022</v>
          </cell>
          <cell r="DE7">
            <v>772.40000000000146</v>
          </cell>
          <cell r="DF7">
            <v>549</v>
          </cell>
          <cell r="DG7">
            <v>223.30000000000291</v>
          </cell>
          <cell r="DH7">
            <v>105.19999999999709</v>
          </cell>
          <cell r="DI7">
            <v>51.100000000005821</v>
          </cell>
          <cell r="DJ7">
            <v>988.7</v>
          </cell>
          <cell r="DK7">
            <v>606.9</v>
          </cell>
          <cell r="DL7">
            <v>404.8</v>
          </cell>
          <cell r="DM7">
            <v>127.89999999999964</v>
          </cell>
          <cell r="DN7">
            <v>79.69999999999709</v>
          </cell>
          <cell r="DO7">
            <v>181.80000000000291</v>
          </cell>
          <cell r="DP7">
            <v>227.40000000000146</v>
          </cell>
          <cell r="DQ7">
            <v>0</v>
          </cell>
          <cell r="DR7">
            <v>22.679999999996653</v>
          </cell>
          <cell r="DS7">
            <v>0</v>
          </cell>
          <cell r="DT7">
            <v>30.04000000000002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1.6000000000001791E-2</v>
          </cell>
          <cell r="EU7">
            <v>0</v>
          </cell>
          <cell r="EV7">
            <v>0</v>
          </cell>
          <cell r="EW7">
            <v>95.103000000000009</v>
          </cell>
          <cell r="EX7">
            <v>243.24399999999878</v>
          </cell>
          <cell r="EY7">
            <v>365.77999999999884</v>
          </cell>
          <cell r="EZ7">
            <v>182.89000000000033</v>
          </cell>
          <cell r="FA7">
            <v>365.77999999999975</v>
          </cell>
          <cell r="FB7">
            <v>182.88999999999942</v>
          </cell>
          <cell r="FC7">
            <v>0</v>
          </cell>
          <cell r="FD7">
            <v>3.0000000000001137E-3</v>
          </cell>
          <cell r="FE7">
            <v>0</v>
          </cell>
          <cell r="FF7">
            <v>0</v>
          </cell>
          <cell r="FG7">
            <v>0</v>
          </cell>
          <cell r="FH7">
            <v>1.3000000006286427E-2</v>
          </cell>
          <cell r="FI7">
            <v>0</v>
          </cell>
          <cell r="FJ7">
            <v>2.1239999999961583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860.9210000000021</v>
          </cell>
          <cell r="FW7">
            <v>10.766999999999825</v>
          </cell>
          <cell r="FX7">
            <v>0.7180000000007567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0.1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0.11499999999999999</v>
          </cell>
          <cell r="DS8">
            <v>0</v>
          </cell>
          <cell r="DT8">
            <v>8.0000000000000016E-2</v>
          </cell>
          <cell r="DU8">
            <v>0</v>
          </cell>
          <cell r="DV8">
            <v>0</v>
          </cell>
          <cell r="DW8">
            <v>1.2850000000000001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1.000000000000334E-3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0.30000000000000004</v>
          </cell>
          <cell r="C9">
            <v>0</v>
          </cell>
          <cell r="D9">
            <v>0</v>
          </cell>
          <cell r="E9">
            <v>0.2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0.4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0.4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9.8000000000000007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1.3</v>
          </cell>
          <cell r="CC9">
            <v>1.7000000000000002</v>
          </cell>
          <cell r="CD9">
            <v>0</v>
          </cell>
          <cell r="CE9">
            <v>4.1000000000000005</v>
          </cell>
          <cell r="CF9">
            <v>0.30000000000000004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0.1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0.2</v>
          </cell>
          <cell r="DC9">
            <v>0.5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0.70000000000000007</v>
          </cell>
          <cell r="DI9">
            <v>0</v>
          </cell>
          <cell r="DJ9">
            <v>0.8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0.56700000000000372</v>
          </cell>
          <cell r="DT9">
            <v>0</v>
          </cell>
          <cell r="DU9">
            <v>0</v>
          </cell>
          <cell r="DV9">
            <v>0</v>
          </cell>
          <cell r="DW9">
            <v>3.0890000000000004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0.52000000000000313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0.21400000000000002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3.4999999999999996E-2</v>
          </cell>
          <cell r="EX9">
            <v>0</v>
          </cell>
          <cell r="EY9">
            <v>0</v>
          </cell>
          <cell r="EZ9">
            <v>0</v>
          </cell>
          <cell r="FA9">
            <v>3.4999999999999996E-2</v>
          </cell>
          <cell r="FB9">
            <v>1.1999999999999997E-2</v>
          </cell>
          <cell r="FC9">
            <v>9.1000000000000011E-2</v>
          </cell>
          <cell r="FD9">
            <v>0.21600000000000819</v>
          </cell>
          <cell r="FE9">
            <v>0</v>
          </cell>
          <cell r="FF9">
            <v>0</v>
          </cell>
          <cell r="FG9">
            <v>0</v>
          </cell>
          <cell r="FH9">
            <v>4.0000000000000001E-3</v>
          </cell>
          <cell r="FI9">
            <v>0</v>
          </cell>
          <cell r="FJ9">
            <v>8.9999999999999993E-3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0.39200000000000002</v>
          </cell>
          <cell r="FP9">
            <v>0</v>
          </cell>
          <cell r="FQ9">
            <v>3.0000000000000001E-3</v>
          </cell>
          <cell r="FR9">
            <v>0</v>
          </cell>
          <cell r="FS9">
            <v>0</v>
          </cell>
          <cell r="FT9">
            <v>0.215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0</v>
          </cell>
          <cell r="C10">
            <v>0.5</v>
          </cell>
          <cell r="D10">
            <v>27.3</v>
          </cell>
          <cell r="E10">
            <v>15.700000000000001</v>
          </cell>
          <cell r="F10">
            <v>12.8</v>
          </cell>
          <cell r="G10">
            <v>13.100000000000001</v>
          </cell>
          <cell r="H10">
            <v>1.1000000000000001</v>
          </cell>
          <cell r="I10">
            <v>0.30000000000000004</v>
          </cell>
          <cell r="J10">
            <v>7.3000000000000007</v>
          </cell>
          <cell r="K10">
            <v>2</v>
          </cell>
          <cell r="L10">
            <v>0</v>
          </cell>
          <cell r="M10">
            <v>23.6</v>
          </cell>
          <cell r="N10">
            <v>0</v>
          </cell>
          <cell r="O10">
            <v>39.200000000000003</v>
          </cell>
          <cell r="P10">
            <v>2.5</v>
          </cell>
          <cell r="Q10">
            <v>9.6000000000000014</v>
          </cell>
          <cell r="R10">
            <v>18.3</v>
          </cell>
          <cell r="S10">
            <v>39.5</v>
          </cell>
          <cell r="T10">
            <v>11</v>
          </cell>
          <cell r="U10">
            <v>11.700000000000001</v>
          </cell>
          <cell r="V10">
            <v>0</v>
          </cell>
          <cell r="W10">
            <v>4.3</v>
          </cell>
          <cell r="X10">
            <v>31.1</v>
          </cell>
          <cell r="Y10">
            <v>31.400000000000002</v>
          </cell>
          <cell r="Z10">
            <v>25.400000000000002</v>
          </cell>
          <cell r="AA10">
            <v>18.5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32.4</v>
          </cell>
          <cell r="AG10">
            <v>7.8000000000000007</v>
          </cell>
          <cell r="AH10">
            <v>0</v>
          </cell>
          <cell r="AI10">
            <v>20</v>
          </cell>
          <cell r="AJ10">
            <v>0</v>
          </cell>
          <cell r="AK10">
            <v>0</v>
          </cell>
          <cell r="AL10">
            <v>20</v>
          </cell>
          <cell r="AM10">
            <v>0</v>
          </cell>
          <cell r="AN10">
            <v>0</v>
          </cell>
          <cell r="AO10">
            <v>72.199999999999989</v>
          </cell>
          <cell r="AP10">
            <v>53.7</v>
          </cell>
          <cell r="AQ10">
            <v>1.5</v>
          </cell>
          <cell r="AR10">
            <v>0.2</v>
          </cell>
          <cell r="AS10">
            <v>19.8</v>
          </cell>
          <cell r="AT10">
            <v>18.100000000000001</v>
          </cell>
          <cell r="AU10">
            <v>182</v>
          </cell>
          <cell r="AV10">
            <v>391.90000000000003</v>
          </cell>
          <cell r="AW10">
            <v>555.4</v>
          </cell>
          <cell r="AX10">
            <v>421.90000000000003</v>
          </cell>
          <cell r="AY10">
            <v>640.90000000000009</v>
          </cell>
          <cell r="AZ10">
            <v>556.4</v>
          </cell>
          <cell r="BA10">
            <v>20.700000000000003</v>
          </cell>
          <cell r="BB10">
            <v>24</v>
          </cell>
          <cell r="BC10">
            <v>132.9</v>
          </cell>
          <cell r="BD10">
            <v>29</v>
          </cell>
          <cell r="BE10">
            <v>304.40000000000003</v>
          </cell>
          <cell r="BF10">
            <v>498.5</v>
          </cell>
          <cell r="BG10">
            <v>95.600000000000023</v>
          </cell>
          <cell r="BH10">
            <v>4</v>
          </cell>
          <cell r="BI10">
            <v>103.30000000000001</v>
          </cell>
          <cell r="BJ10">
            <v>263.10000000000002</v>
          </cell>
          <cell r="BK10">
            <v>8.0999999999999659</v>
          </cell>
          <cell r="BL10">
            <v>28.700000000000003</v>
          </cell>
          <cell r="BM10">
            <v>20.900000000000002</v>
          </cell>
          <cell r="BN10">
            <v>39.200000000000003</v>
          </cell>
          <cell r="BO10">
            <v>35.4</v>
          </cell>
          <cell r="BP10">
            <v>15.8</v>
          </cell>
          <cell r="BQ10">
            <v>2.3999999999999995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6.3999999999996362</v>
          </cell>
          <cell r="BX10">
            <v>17.600000000002183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10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3600.1000000000004</v>
          </cell>
          <cell r="CR10">
            <v>0</v>
          </cell>
          <cell r="CS10">
            <v>11032.800000000001</v>
          </cell>
          <cell r="CT10">
            <v>0</v>
          </cell>
          <cell r="CU10">
            <v>16540.7</v>
          </cell>
          <cell r="CV10">
            <v>14234.400000000001</v>
          </cell>
          <cell r="CW10">
            <v>0</v>
          </cell>
          <cell r="CX10">
            <v>4.3</v>
          </cell>
          <cell r="CY10">
            <v>951.1</v>
          </cell>
          <cell r="CZ10">
            <v>10610.400000000001</v>
          </cell>
          <cell r="DA10">
            <v>584.70000000000005</v>
          </cell>
          <cell r="DB10">
            <v>9026.9</v>
          </cell>
          <cell r="DC10">
            <v>0</v>
          </cell>
          <cell r="DD10">
            <v>50707.5</v>
          </cell>
          <cell r="DE10">
            <v>10442.700000000001</v>
          </cell>
          <cell r="DF10">
            <v>0</v>
          </cell>
          <cell r="DG10">
            <v>10182.300000000001</v>
          </cell>
          <cell r="DH10">
            <v>0</v>
          </cell>
          <cell r="DI10">
            <v>22464.100000000002</v>
          </cell>
          <cell r="DJ10">
            <v>11000.300000000001</v>
          </cell>
          <cell r="DK10">
            <v>10988.400000000001</v>
          </cell>
          <cell r="DL10">
            <v>22000.5</v>
          </cell>
          <cell r="DM10">
            <v>11005.1</v>
          </cell>
          <cell r="DN10">
            <v>21814.100000000002</v>
          </cell>
          <cell r="DO10">
            <v>22489.100000000002</v>
          </cell>
          <cell r="DP10">
            <v>11000.7</v>
          </cell>
          <cell r="DQ10">
            <v>11004.7</v>
          </cell>
          <cell r="DR10">
            <v>10019.349000000002</v>
          </cell>
          <cell r="DS10">
            <v>10898.802000000001</v>
          </cell>
          <cell r="DT10">
            <v>11176.584000000001</v>
          </cell>
          <cell r="DU10">
            <v>11176.235000000001</v>
          </cell>
          <cell r="DV10">
            <v>11050.993</v>
          </cell>
          <cell r="DW10">
            <v>11038.650000000001</v>
          </cell>
          <cell r="DX10">
            <v>21828.696</v>
          </cell>
          <cell r="DY10">
            <v>11005.073</v>
          </cell>
          <cell r="DZ10">
            <v>22000.042000000001</v>
          </cell>
          <cell r="EA10">
            <v>12999.881000000001</v>
          </cell>
          <cell r="EB10">
            <v>11005.465</v>
          </cell>
          <cell r="EC10">
            <v>10999.999000000003</v>
          </cell>
          <cell r="ED10">
            <v>9796.6710000000003</v>
          </cell>
          <cell r="EE10">
            <v>0</v>
          </cell>
          <cell r="EF10">
            <v>11347.298999999999</v>
          </cell>
          <cell r="EG10">
            <v>10620.761000000002</v>
          </cell>
          <cell r="EH10">
            <v>21734.925000000003</v>
          </cell>
          <cell r="EI10">
            <v>13159.504000000001</v>
          </cell>
          <cell r="EJ10">
            <v>0</v>
          </cell>
          <cell r="EK10">
            <v>10335.119000000002</v>
          </cell>
          <cell r="EL10">
            <v>10384.689</v>
          </cell>
          <cell r="EM10">
            <v>0</v>
          </cell>
          <cell r="EN10">
            <v>11000</v>
          </cell>
          <cell r="EO10">
            <v>10443.716</v>
          </cell>
          <cell r="EP10">
            <v>10009.231</v>
          </cell>
          <cell r="EQ10">
            <v>11160.85</v>
          </cell>
          <cell r="ER10">
            <v>11000.271999999994</v>
          </cell>
          <cell r="ES10">
            <v>7.0999999999983743E-2</v>
          </cell>
          <cell r="ET10">
            <v>22465.205000000002</v>
          </cell>
          <cell r="EU10">
            <v>1.0000000002037268E-3</v>
          </cell>
          <cell r="EV10">
            <v>18019.508000000002</v>
          </cell>
          <cell r="EW10">
            <v>0</v>
          </cell>
          <cell r="EX10">
            <v>0</v>
          </cell>
          <cell r="EY10">
            <v>9525.9089999999997</v>
          </cell>
          <cell r="EZ10">
            <v>11203.053</v>
          </cell>
          <cell r="FA10">
            <v>10850.262999999999</v>
          </cell>
          <cell r="FB10">
            <v>4.1000000001076842E-2</v>
          </cell>
          <cell r="FC10">
            <v>0</v>
          </cell>
          <cell r="FD10">
            <v>11003.363000000003</v>
          </cell>
          <cell r="FE10">
            <v>0.89199999999982538</v>
          </cell>
          <cell r="FF10">
            <v>0.68800000000192085</v>
          </cell>
          <cell r="FG10">
            <v>11200.192999999999</v>
          </cell>
          <cell r="FH10">
            <v>9942.9679999999971</v>
          </cell>
          <cell r="FI10">
            <v>8.8999999992665835E-2</v>
          </cell>
          <cell r="FJ10">
            <v>0.21199999999999999</v>
          </cell>
          <cell r="FK10">
            <v>18139.373</v>
          </cell>
          <cell r="FL10">
            <v>0.13299999999981083</v>
          </cell>
          <cell r="FM10">
            <v>4912.4190000000017</v>
          </cell>
          <cell r="FN10">
            <v>10622.753000000001</v>
          </cell>
          <cell r="FO10">
            <v>10780.27</v>
          </cell>
          <cell r="FP10">
            <v>0.36500000000160071</v>
          </cell>
          <cell r="FQ10">
            <v>0.39499999999679858</v>
          </cell>
          <cell r="FR10">
            <v>0.375</v>
          </cell>
          <cell r="FS10">
            <v>0.23599999999896681</v>
          </cell>
          <cell r="FT10">
            <v>0.13000000000465661</v>
          </cell>
          <cell r="FU10">
            <v>0.23099999999976717</v>
          </cell>
          <cell r="FV10">
            <v>1.4999999999417923E-2</v>
          </cell>
          <cell r="FW10">
            <v>0.16799999999784632</v>
          </cell>
          <cell r="FX10">
            <v>7.3000000000320142E-2</v>
          </cell>
          <cell r="FY10">
            <v>0.11300000000119326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99.300000000000011</v>
          </cell>
          <cell r="C11">
            <v>80</v>
          </cell>
          <cell r="D11">
            <v>197.8</v>
          </cell>
          <cell r="E11">
            <v>20.900000000000002</v>
          </cell>
          <cell r="F11">
            <v>233.4</v>
          </cell>
          <cell r="G11">
            <v>78.800000000000011</v>
          </cell>
          <cell r="H11">
            <v>10.4</v>
          </cell>
          <cell r="I11">
            <v>219.10000000000002</v>
          </cell>
          <cell r="J11">
            <v>92.7</v>
          </cell>
          <cell r="K11">
            <v>103.10000000000001</v>
          </cell>
          <cell r="L11">
            <v>85.300000000000011</v>
          </cell>
          <cell r="M11">
            <v>81.7</v>
          </cell>
          <cell r="N11">
            <v>87</v>
          </cell>
          <cell r="O11">
            <v>1.5</v>
          </cell>
          <cell r="P11">
            <v>124.5</v>
          </cell>
          <cell r="Q11">
            <v>111.4</v>
          </cell>
          <cell r="R11">
            <v>100.60000000000001</v>
          </cell>
          <cell r="S11">
            <v>12</v>
          </cell>
          <cell r="T11">
            <v>160.4</v>
          </cell>
          <cell r="U11">
            <v>0</v>
          </cell>
          <cell r="V11">
            <v>0.2</v>
          </cell>
          <cell r="W11">
            <v>351.6</v>
          </cell>
          <cell r="X11">
            <v>52.1</v>
          </cell>
          <cell r="Y11">
            <v>0</v>
          </cell>
          <cell r="Z11">
            <v>0</v>
          </cell>
          <cell r="AA11">
            <v>349.90000000000003</v>
          </cell>
          <cell r="AB11">
            <v>1.3</v>
          </cell>
          <cell r="AC11">
            <v>12.200000000000001</v>
          </cell>
          <cell r="AD11">
            <v>3</v>
          </cell>
          <cell r="AE11">
            <v>0.90000000000000013</v>
          </cell>
          <cell r="AF11">
            <v>406.1</v>
          </cell>
          <cell r="AG11">
            <v>0</v>
          </cell>
          <cell r="AH11">
            <v>0</v>
          </cell>
          <cell r="AI11">
            <v>0.39999999999999991</v>
          </cell>
          <cell r="AJ11">
            <v>0</v>
          </cell>
          <cell r="AK11">
            <v>535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15.000000000000002</v>
          </cell>
          <cell r="AR11">
            <v>638.5</v>
          </cell>
          <cell r="AS11">
            <v>277.19999999999982</v>
          </cell>
          <cell r="AT11">
            <v>0</v>
          </cell>
          <cell r="AU11">
            <v>520.60000000000036</v>
          </cell>
          <cell r="AV11">
            <v>267.09999999999997</v>
          </cell>
          <cell r="AW11">
            <v>276.39999999999998</v>
          </cell>
          <cell r="AX11">
            <v>663.80000000000007</v>
          </cell>
          <cell r="AY11">
            <v>0</v>
          </cell>
          <cell r="AZ11">
            <v>595.80000000000007</v>
          </cell>
          <cell r="BA11">
            <v>208.3</v>
          </cell>
          <cell r="BB11">
            <v>219.20000000000002</v>
          </cell>
          <cell r="BC11">
            <v>0</v>
          </cell>
          <cell r="BD11">
            <v>337.1</v>
          </cell>
          <cell r="BE11">
            <v>9.9999999999994316E-2</v>
          </cell>
          <cell r="BF11">
            <v>222.3</v>
          </cell>
          <cell r="BG11">
            <v>437.1</v>
          </cell>
          <cell r="BH11">
            <v>182</v>
          </cell>
          <cell r="BI11">
            <v>0</v>
          </cell>
          <cell r="BJ11">
            <v>317.70000000000005</v>
          </cell>
          <cell r="BK11">
            <v>91.100000000000009</v>
          </cell>
          <cell r="BL11">
            <v>132.6</v>
          </cell>
          <cell r="BM11">
            <v>106.90000000000003</v>
          </cell>
          <cell r="BN11">
            <v>0</v>
          </cell>
          <cell r="BO11">
            <v>63.300000000000011</v>
          </cell>
          <cell r="BP11">
            <v>53.5</v>
          </cell>
          <cell r="BQ11">
            <v>123.80000000000001</v>
          </cell>
          <cell r="BR11">
            <v>0.10000000000000142</v>
          </cell>
          <cell r="BS11">
            <v>76.000000000000014</v>
          </cell>
          <cell r="BT11">
            <v>262.40000000000003</v>
          </cell>
          <cell r="BU11">
            <v>0</v>
          </cell>
          <cell r="BV11">
            <v>38.900000000000006</v>
          </cell>
          <cell r="BW11">
            <v>140.1</v>
          </cell>
          <cell r="BX11">
            <v>205.3</v>
          </cell>
          <cell r="BY11">
            <v>0</v>
          </cell>
          <cell r="BZ11">
            <v>232.3</v>
          </cell>
          <cell r="CA11">
            <v>0</v>
          </cell>
          <cell r="CB11">
            <v>185.60000000000002</v>
          </cell>
          <cell r="CC11">
            <v>100.9</v>
          </cell>
          <cell r="CD11">
            <v>92.7</v>
          </cell>
          <cell r="CE11">
            <v>82.800000000000011</v>
          </cell>
          <cell r="CF11">
            <v>57.5</v>
          </cell>
          <cell r="CG11">
            <v>68.5</v>
          </cell>
          <cell r="CH11">
            <v>53.299999999999955</v>
          </cell>
          <cell r="CI11">
            <v>75.900000000000006</v>
          </cell>
          <cell r="CJ11">
            <v>69</v>
          </cell>
          <cell r="CK11">
            <v>75.599999999999994</v>
          </cell>
          <cell r="CL11">
            <v>17.400000000000002</v>
          </cell>
          <cell r="CM11">
            <v>100.1</v>
          </cell>
          <cell r="CN11">
            <v>116.30000000000001</v>
          </cell>
          <cell r="CO11">
            <v>128.10000000000002</v>
          </cell>
          <cell r="CP11">
            <v>89.5</v>
          </cell>
          <cell r="CQ11">
            <v>102.30000000000001</v>
          </cell>
          <cell r="CR11">
            <v>136.1</v>
          </cell>
          <cell r="CS11">
            <v>130.5</v>
          </cell>
          <cell r="CT11">
            <v>106.20000000000005</v>
          </cell>
          <cell r="CU11">
            <v>143.10000000000002</v>
          </cell>
          <cell r="CV11">
            <v>117.70000000000002</v>
          </cell>
          <cell r="CW11">
            <v>177.6</v>
          </cell>
          <cell r="CX11">
            <v>119.30000000000001</v>
          </cell>
          <cell r="CY11">
            <v>150.70000000000002</v>
          </cell>
          <cell r="CZ11">
            <v>108.10000000000001</v>
          </cell>
          <cell r="DA11">
            <v>144.5</v>
          </cell>
          <cell r="DB11">
            <v>123.79999999999995</v>
          </cell>
          <cell r="DC11">
            <v>210.4</v>
          </cell>
          <cell r="DD11">
            <v>122.89999999999999</v>
          </cell>
          <cell r="DE11">
            <v>133.9</v>
          </cell>
          <cell r="DF11">
            <v>196.9</v>
          </cell>
          <cell r="DG11">
            <v>256.09999999999997</v>
          </cell>
          <cell r="DH11">
            <v>82</v>
          </cell>
          <cell r="DI11">
            <v>144.4</v>
          </cell>
          <cell r="DJ11">
            <v>114.1</v>
          </cell>
          <cell r="DK11">
            <v>185.3</v>
          </cell>
          <cell r="DL11">
            <v>125.89999999999999</v>
          </cell>
          <cell r="DM11">
            <v>100.60000000000001</v>
          </cell>
          <cell r="DN11">
            <v>89.5</v>
          </cell>
          <cell r="DO11">
            <v>116.60000000000001</v>
          </cell>
          <cell r="DP11">
            <v>102.5</v>
          </cell>
          <cell r="DQ11">
            <v>115.60000000000001</v>
          </cell>
          <cell r="DR11">
            <v>140.57999999999998</v>
          </cell>
          <cell r="DS11">
            <v>174.21999999999997</v>
          </cell>
          <cell r="DT11">
            <v>116.46200000000002</v>
          </cell>
          <cell r="DU11">
            <v>42.000000000000014</v>
          </cell>
          <cell r="DV11">
            <v>14.860000000000003</v>
          </cell>
          <cell r="DW11">
            <v>124.50299999999999</v>
          </cell>
          <cell r="DX11">
            <v>139.9</v>
          </cell>
          <cell r="DY11">
            <v>94.975999999999999</v>
          </cell>
          <cell r="DZ11">
            <v>212.34200000000001</v>
          </cell>
          <cell r="EA11">
            <v>107.29</v>
          </cell>
          <cell r="EB11">
            <v>124.672</v>
          </cell>
          <cell r="EC11">
            <v>81.680000000000007</v>
          </cell>
          <cell r="ED11">
            <v>56.344000000000023</v>
          </cell>
          <cell r="EE11">
            <v>110.39100000000001</v>
          </cell>
          <cell r="EF11">
            <v>135.24100000000001</v>
          </cell>
          <cell r="EG11">
            <v>104.38</v>
          </cell>
          <cell r="EH11">
            <v>80.688000000000017</v>
          </cell>
          <cell r="EI11">
            <v>152.97699999999998</v>
          </cell>
          <cell r="EJ11">
            <v>223.655</v>
          </cell>
          <cell r="EK11">
            <v>116.44099999999999</v>
          </cell>
          <cell r="EL11">
            <v>102.17700000000001</v>
          </cell>
          <cell r="EM11">
            <v>92.520999999999987</v>
          </cell>
          <cell r="EN11">
            <v>119.16399999999999</v>
          </cell>
          <cell r="EO11">
            <v>140.91800000000001</v>
          </cell>
          <cell r="EP11">
            <v>122.10500000000002</v>
          </cell>
          <cell r="EQ11">
            <v>123.08600000000001</v>
          </cell>
          <cell r="ER11">
            <v>130.41800000000003</v>
          </cell>
          <cell r="ES11">
            <v>57.920000000000016</v>
          </cell>
          <cell r="ET11">
            <v>99</v>
          </cell>
          <cell r="EU11">
            <v>53.68</v>
          </cell>
          <cell r="EV11">
            <v>103.27100000000002</v>
          </cell>
          <cell r="EW11">
            <v>116.214</v>
          </cell>
          <cell r="EX11">
            <v>52.36099999999999</v>
          </cell>
          <cell r="EY11">
            <v>56.942999999999984</v>
          </cell>
          <cell r="EZ11">
            <v>62.425999999999995</v>
          </cell>
          <cell r="FA11">
            <v>54.98599999999999</v>
          </cell>
          <cell r="FB11">
            <v>33.963000000000008</v>
          </cell>
          <cell r="FC11">
            <v>55.863000000000014</v>
          </cell>
          <cell r="FD11">
            <v>52.997</v>
          </cell>
          <cell r="FE11">
            <v>33.788999999999994</v>
          </cell>
          <cell r="FF11">
            <v>46.427999999999997</v>
          </cell>
          <cell r="FG11">
            <v>32.87299999999999</v>
          </cell>
          <cell r="FH11">
            <v>71.33600000000024</v>
          </cell>
          <cell r="FI11">
            <v>113.63000000000011</v>
          </cell>
          <cell r="FJ11">
            <v>20.013999999999896</v>
          </cell>
          <cell r="FK11">
            <v>58.831999999999994</v>
          </cell>
          <cell r="FL11">
            <v>59.198</v>
          </cell>
          <cell r="FM11">
            <v>58.703999999999951</v>
          </cell>
          <cell r="FN11">
            <v>50.0949999999998</v>
          </cell>
          <cell r="FO11">
            <v>18.425999999999931</v>
          </cell>
          <cell r="FP11">
            <v>57.328000000000088</v>
          </cell>
          <cell r="FQ11">
            <v>82.755999999999972</v>
          </cell>
          <cell r="FR11">
            <v>45.070000000000007</v>
          </cell>
          <cell r="FS11">
            <v>96.561000000000007</v>
          </cell>
          <cell r="FT11">
            <v>180.36</v>
          </cell>
          <cell r="FU11">
            <v>94.539999999999964</v>
          </cell>
          <cell r="FV11">
            <v>74.096000000001368</v>
          </cell>
          <cell r="FW11">
            <v>75.165000000000873</v>
          </cell>
          <cell r="FX11">
            <v>46.58</v>
          </cell>
          <cell r="FY11">
            <v>37.849000000000004</v>
          </cell>
          <cell r="FZ11">
            <v>76.191000000000003</v>
          </cell>
          <cell r="GA11">
            <v>65.820000000000007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24.3</v>
          </cell>
          <cell r="C12">
            <v>0</v>
          </cell>
          <cell r="D12">
            <v>10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4.3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0.30000000000000004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1E-3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8.9999999999999993E-3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7.0000000000000001E-3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9.1</v>
          </cell>
          <cell r="W14">
            <v>0</v>
          </cell>
          <cell r="X14">
            <v>0</v>
          </cell>
          <cell r="Y14">
            <v>0</v>
          </cell>
          <cell r="Z14">
            <v>0.1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0.1</v>
          </cell>
          <cell r="AG14">
            <v>0</v>
          </cell>
          <cell r="AH14">
            <v>0</v>
          </cell>
          <cell r="AI14">
            <v>0</v>
          </cell>
          <cell r="AJ14">
            <v>0.1</v>
          </cell>
          <cell r="AK14">
            <v>0</v>
          </cell>
          <cell r="AL14">
            <v>0</v>
          </cell>
          <cell r="AM14">
            <v>52</v>
          </cell>
          <cell r="AN14">
            <v>0</v>
          </cell>
          <cell r="AO14">
            <v>0.5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0.5</v>
          </cell>
          <cell r="AV14">
            <v>106.9</v>
          </cell>
          <cell r="AW14">
            <v>0</v>
          </cell>
          <cell r="AX14">
            <v>0</v>
          </cell>
          <cell r="AY14">
            <v>0</v>
          </cell>
          <cell r="AZ14">
            <v>349.1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0.1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0.2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0.1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3.5999999999999997E-2</v>
          </cell>
          <cell r="DV14">
            <v>0</v>
          </cell>
          <cell r="DW14">
            <v>4.200000000000001E-2</v>
          </cell>
          <cell r="DX14">
            <v>4.2000000000000003E-2</v>
          </cell>
          <cell r="DY14">
            <v>1.7000000000000001E-2</v>
          </cell>
          <cell r="DZ14">
            <v>6.5000000000000002E-2</v>
          </cell>
          <cell r="EA14">
            <v>8.0000000000000002E-3</v>
          </cell>
          <cell r="EB14">
            <v>0</v>
          </cell>
          <cell r="EC14">
            <v>1E-3</v>
          </cell>
          <cell r="ED14">
            <v>1.4999999999999986E-2</v>
          </cell>
          <cell r="EE14">
            <v>2.7999999999999997E-2</v>
          </cell>
          <cell r="EF14">
            <v>6.9999999999996732E-3</v>
          </cell>
          <cell r="EG14">
            <v>5.5999999999999994E-2</v>
          </cell>
          <cell r="EH14">
            <v>8.2999999999999963E-2</v>
          </cell>
          <cell r="EI14">
            <v>7.8000000000000069E-2</v>
          </cell>
          <cell r="EJ14">
            <v>3.8999999999999702E-2</v>
          </cell>
          <cell r="EK14">
            <v>2.9999999999999957E-3</v>
          </cell>
          <cell r="EL14">
            <v>7.0000000000000062E-3</v>
          </cell>
          <cell r="EM14">
            <v>4.6999999999999931E-2</v>
          </cell>
          <cell r="EN14">
            <v>0.14599999999999996</v>
          </cell>
          <cell r="EO14">
            <v>0.15600000000000003</v>
          </cell>
          <cell r="EP14">
            <v>5.5000000000000007E-2</v>
          </cell>
          <cell r="EQ14">
            <v>7.400000000000001E-2</v>
          </cell>
          <cell r="ER14">
            <v>0.11199999999999999</v>
          </cell>
          <cell r="ES14">
            <v>1.3000000000000012E-2</v>
          </cell>
          <cell r="ET14">
            <v>0.53099999999999992</v>
          </cell>
          <cell r="EU14">
            <v>8.4000000000000075E-2</v>
          </cell>
          <cell r="EV14">
            <v>1.999999999999999E-2</v>
          </cell>
          <cell r="EW14">
            <v>4.4000000000000004E-2</v>
          </cell>
          <cell r="EX14">
            <v>6.0000000000000001E-3</v>
          </cell>
          <cell r="EY14">
            <v>4.3999999999999984E-2</v>
          </cell>
          <cell r="EZ14">
            <v>6.4000000000000001E-2</v>
          </cell>
          <cell r="FA14">
            <v>91.334000000000003</v>
          </cell>
          <cell r="FB14">
            <v>273.80400000000003</v>
          </cell>
          <cell r="FC14">
            <v>1.0000000038417056E-3</v>
          </cell>
          <cell r="FD14">
            <v>0</v>
          </cell>
          <cell r="FE14">
            <v>3.3000000000000002E-2</v>
          </cell>
          <cell r="FF14">
            <v>7.0000000000000062E-3</v>
          </cell>
          <cell r="FG14">
            <v>8.999999999999897E-3</v>
          </cell>
          <cell r="FH14">
            <v>0</v>
          </cell>
          <cell r="FI14">
            <v>1.1999999999999955E-2</v>
          </cell>
          <cell r="FJ14">
            <v>2.4000000000000021E-2</v>
          </cell>
          <cell r="FK14">
            <v>0</v>
          </cell>
          <cell r="FL14">
            <v>2E-3</v>
          </cell>
          <cell r="FM14">
            <v>9.0000000000000011E-3</v>
          </cell>
          <cell r="FN14">
            <v>0</v>
          </cell>
          <cell r="FO14">
            <v>1.9000000000000128E-2</v>
          </cell>
          <cell r="FP14">
            <v>5.0000000000000044E-3</v>
          </cell>
          <cell r="FQ14">
            <v>9.000000000000008E-3</v>
          </cell>
          <cell r="FR14">
            <v>1.6000000000000014E-2</v>
          </cell>
          <cell r="FS14">
            <v>1.6999999999999904E-2</v>
          </cell>
          <cell r="FT14">
            <v>2.1000000000000019E-2</v>
          </cell>
          <cell r="FU14">
            <v>2.6999999999999913E-2</v>
          </cell>
          <cell r="FV14">
            <v>2.2999999999999993E-2</v>
          </cell>
          <cell r="FW14">
            <v>0</v>
          </cell>
          <cell r="FX14">
            <v>7.4999999999999997E-2</v>
          </cell>
          <cell r="FY14">
            <v>1E-3</v>
          </cell>
          <cell r="FZ14">
            <v>1.0000000000000009E-3</v>
          </cell>
          <cell r="GA14">
            <v>1.0999999999999899E-2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20.400000000000002</v>
          </cell>
          <cell r="G15">
            <v>18.3</v>
          </cell>
          <cell r="H15">
            <v>0.70000000000000007</v>
          </cell>
          <cell r="I15">
            <v>34.700000000000003</v>
          </cell>
          <cell r="J15">
            <v>0</v>
          </cell>
          <cell r="K15">
            <v>0</v>
          </cell>
          <cell r="L15">
            <v>18.099999999999909</v>
          </cell>
          <cell r="M15">
            <v>0.40000000000009095</v>
          </cell>
          <cell r="N15">
            <v>0</v>
          </cell>
          <cell r="O15">
            <v>16.5</v>
          </cell>
          <cell r="P15">
            <v>0.5</v>
          </cell>
          <cell r="Q15">
            <v>0.19999999999993179</v>
          </cell>
          <cell r="R15">
            <v>0.90000000000009095</v>
          </cell>
          <cell r="S15">
            <v>0</v>
          </cell>
          <cell r="T15">
            <v>38.599999999999909</v>
          </cell>
          <cell r="U15">
            <v>19.199999999999818</v>
          </cell>
          <cell r="V15">
            <v>15.300000000000182</v>
          </cell>
          <cell r="W15">
            <v>0</v>
          </cell>
          <cell r="X15">
            <v>15.600000000000364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17.199999999999818</v>
          </cell>
          <cell r="AS15">
            <v>0</v>
          </cell>
          <cell r="AT15">
            <v>0</v>
          </cell>
          <cell r="AU15">
            <v>0</v>
          </cell>
          <cell r="AV15">
            <v>2.7999999999992724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1.4000000000005457</v>
          </cell>
          <cell r="BC15">
            <v>17.399999999999636</v>
          </cell>
          <cell r="BD15">
            <v>26.399999999997817</v>
          </cell>
          <cell r="BE15">
            <v>7</v>
          </cell>
          <cell r="BF15">
            <v>0</v>
          </cell>
          <cell r="BG15">
            <v>8.2000000000007276</v>
          </cell>
          <cell r="BH15">
            <v>0</v>
          </cell>
          <cell r="BI15">
            <v>2.7000000000007276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5.6999999999998181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14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7.7000000000000455</v>
          </cell>
          <cell r="CC15">
            <v>0</v>
          </cell>
          <cell r="CD15">
            <v>0.10000000000013642</v>
          </cell>
          <cell r="CE15">
            <v>0</v>
          </cell>
          <cell r="CF15">
            <v>0</v>
          </cell>
          <cell r="CG15">
            <v>0</v>
          </cell>
          <cell r="CH15">
            <v>15.800000000000182</v>
          </cell>
          <cell r="CI15">
            <v>0</v>
          </cell>
          <cell r="CJ15">
            <v>0</v>
          </cell>
          <cell r="CK15">
            <v>0</v>
          </cell>
          <cell r="CL15">
            <v>16.900000000000002</v>
          </cell>
          <cell r="CM15">
            <v>0</v>
          </cell>
          <cell r="CN15">
            <v>8.6000000000003638</v>
          </cell>
          <cell r="CO15">
            <v>0</v>
          </cell>
          <cell r="CP15">
            <v>4.5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14.600000000000364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4.7000000000000455</v>
          </cell>
          <cell r="DA15">
            <v>0</v>
          </cell>
          <cell r="DB15">
            <v>0</v>
          </cell>
          <cell r="DC15">
            <v>3</v>
          </cell>
          <cell r="DD15">
            <v>0</v>
          </cell>
          <cell r="DE15">
            <v>0</v>
          </cell>
          <cell r="DF15">
            <v>19.5</v>
          </cell>
          <cell r="DG15">
            <v>0</v>
          </cell>
          <cell r="DH15">
            <v>0</v>
          </cell>
          <cell r="DI15">
            <v>0</v>
          </cell>
          <cell r="DJ15">
            <v>17.700000000000045</v>
          </cell>
          <cell r="DK15">
            <v>0</v>
          </cell>
          <cell r="DL15">
            <v>0</v>
          </cell>
          <cell r="DM15">
            <v>5.5999999999999091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14.547000000000025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3.3499999999999943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10.063999999999993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7.8049999999999997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7</v>
          </cell>
          <cell r="ES15">
            <v>0</v>
          </cell>
          <cell r="ET15">
            <v>0</v>
          </cell>
          <cell r="EU15">
            <v>17.445</v>
          </cell>
          <cell r="EV15">
            <v>10.218999999999994</v>
          </cell>
          <cell r="EW15">
            <v>10.809999999999945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7.3539999999993597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6.7600000000002183</v>
          </cell>
          <cell r="FJ15">
            <v>4.1999999999461579E-2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13.5</v>
          </cell>
          <cell r="FV15">
            <v>1.3000000000000001E-2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4.1000000000000005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3.0000000000000001E-3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2E-3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0.30000000000000004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0.2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0.2</v>
          </cell>
          <cell r="CW17">
            <v>0</v>
          </cell>
          <cell r="CX17">
            <v>0</v>
          </cell>
          <cell r="CY17">
            <v>0</v>
          </cell>
          <cell r="CZ17">
            <v>0.30000000000000004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4.6000000000000014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4.0000000000000001E-3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1E-3</v>
          </cell>
          <cell r="EM19">
            <v>3.1110000000000002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2E-3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1E-3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7.8000000000029104</v>
          </cell>
          <cell r="C20">
            <v>0.5</v>
          </cell>
          <cell r="D20">
            <v>6.4000000000014552</v>
          </cell>
          <cell r="E20">
            <v>4.5</v>
          </cell>
          <cell r="F20">
            <v>0</v>
          </cell>
          <cell r="G20">
            <v>0</v>
          </cell>
          <cell r="H20">
            <v>0.89999999999781721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0.5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9.9999999998544808E-2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0.10000000000582077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13.600000000000364</v>
          </cell>
          <cell r="AO20">
            <v>0</v>
          </cell>
          <cell r="AP20">
            <v>1.2000000000000002</v>
          </cell>
          <cell r="AQ20">
            <v>1.7999999999992724</v>
          </cell>
          <cell r="AR20">
            <v>0.89999999999417923</v>
          </cell>
          <cell r="AS20">
            <v>148.5</v>
          </cell>
          <cell r="AT20">
            <v>67.400000000000006</v>
          </cell>
          <cell r="AU20">
            <v>93.5</v>
          </cell>
          <cell r="AV20">
            <v>0</v>
          </cell>
          <cell r="AW20">
            <v>0</v>
          </cell>
          <cell r="AX20">
            <v>0</v>
          </cell>
          <cell r="AY20">
            <v>22.5</v>
          </cell>
          <cell r="AZ20">
            <v>0</v>
          </cell>
          <cell r="BA20">
            <v>3.6000000000021828</v>
          </cell>
          <cell r="BB20">
            <v>0.90000000000000213</v>
          </cell>
          <cell r="BC20">
            <v>0.1000000000003638</v>
          </cell>
          <cell r="BD20">
            <v>9.1</v>
          </cell>
          <cell r="BE20">
            <v>0</v>
          </cell>
          <cell r="BF20">
            <v>0</v>
          </cell>
          <cell r="BG20">
            <v>10.9</v>
          </cell>
          <cell r="BH20">
            <v>1.7999999999956344</v>
          </cell>
          <cell r="BI20">
            <v>0</v>
          </cell>
          <cell r="BJ20">
            <v>0</v>
          </cell>
          <cell r="BK20">
            <v>0.9</v>
          </cell>
          <cell r="BL20">
            <v>0</v>
          </cell>
          <cell r="BM20">
            <v>5.3999999999999986</v>
          </cell>
          <cell r="BN20">
            <v>6.3999999999999773</v>
          </cell>
          <cell r="BO20">
            <v>0</v>
          </cell>
          <cell r="BP20">
            <v>0</v>
          </cell>
          <cell r="BQ20">
            <v>0</v>
          </cell>
          <cell r="BR20">
            <v>0.9</v>
          </cell>
          <cell r="BS20">
            <v>0</v>
          </cell>
          <cell r="BT20">
            <v>0</v>
          </cell>
          <cell r="BU20">
            <v>1.7999999999999545</v>
          </cell>
          <cell r="BV20">
            <v>0</v>
          </cell>
          <cell r="BW20">
            <v>0</v>
          </cell>
          <cell r="BX20">
            <v>5.3999999999996362</v>
          </cell>
          <cell r="BY20">
            <v>0</v>
          </cell>
          <cell r="BZ20">
            <v>0</v>
          </cell>
          <cell r="CA20">
            <v>1.8</v>
          </cell>
          <cell r="CB20">
            <v>0</v>
          </cell>
          <cell r="CC20">
            <v>0.89999999999999858</v>
          </cell>
          <cell r="CD20">
            <v>0</v>
          </cell>
          <cell r="CE20">
            <v>33</v>
          </cell>
          <cell r="CF20">
            <v>751.7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65.7</v>
          </cell>
          <cell r="CL20">
            <v>0</v>
          </cell>
          <cell r="CM20">
            <v>111.2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49.5</v>
          </cell>
          <cell r="CT20">
            <v>146.9</v>
          </cell>
          <cell r="CU20">
            <v>0</v>
          </cell>
          <cell r="CV20">
            <v>4.4000000000000057</v>
          </cell>
          <cell r="CW20">
            <v>0</v>
          </cell>
          <cell r="CX20">
            <v>24.700000000000003</v>
          </cell>
          <cell r="CY20">
            <v>3.3999999999999915</v>
          </cell>
          <cell r="CZ20">
            <v>47.400000000000091</v>
          </cell>
          <cell r="DA20">
            <v>47.5</v>
          </cell>
          <cell r="DB20">
            <v>0</v>
          </cell>
          <cell r="DC20">
            <v>0</v>
          </cell>
          <cell r="DD20">
            <v>109.99999999999994</v>
          </cell>
          <cell r="DE20">
            <v>18</v>
          </cell>
          <cell r="DF20">
            <v>10</v>
          </cell>
          <cell r="DG20">
            <v>1.4000000000000057</v>
          </cell>
          <cell r="DH20">
            <v>19.300000000000182</v>
          </cell>
          <cell r="DI20">
            <v>0</v>
          </cell>
          <cell r="DJ20">
            <v>0</v>
          </cell>
          <cell r="DK20">
            <v>0.8000000000001819</v>
          </cell>
          <cell r="DL20">
            <v>0</v>
          </cell>
          <cell r="DM20">
            <v>0</v>
          </cell>
          <cell r="DN20">
            <v>0.5</v>
          </cell>
          <cell r="DO20">
            <v>0</v>
          </cell>
          <cell r="DP20">
            <v>0</v>
          </cell>
          <cell r="DQ20">
            <v>0</v>
          </cell>
          <cell r="DR20">
            <v>1.8000000000000114</v>
          </cell>
          <cell r="DS20">
            <v>0.39199999999999591</v>
          </cell>
          <cell r="DT20">
            <v>0.5</v>
          </cell>
          <cell r="DU20">
            <v>0.13100000000122236</v>
          </cell>
          <cell r="DV20">
            <v>0.59999999999999432</v>
          </cell>
          <cell r="DW20">
            <v>8.4999999999126885E-2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3.5</v>
          </cell>
          <cell r="EF20">
            <v>76.911999999996624</v>
          </cell>
          <cell r="EG20">
            <v>8.5</v>
          </cell>
          <cell r="EH20">
            <v>41.634999999994761</v>
          </cell>
          <cell r="EI20">
            <v>19.790000000000873</v>
          </cell>
          <cell r="EJ20">
            <v>13.386000000013155</v>
          </cell>
          <cell r="EK20">
            <v>22.600000000005821</v>
          </cell>
          <cell r="EL20">
            <v>2.7079999999987194</v>
          </cell>
          <cell r="EM20">
            <v>22.027000000001863</v>
          </cell>
          <cell r="EN20">
            <v>46.333999999995285</v>
          </cell>
          <cell r="EO20">
            <v>10.622999999999593</v>
          </cell>
          <cell r="EP20">
            <v>0.46299999998882413</v>
          </cell>
          <cell r="EQ20">
            <v>6.8000000006577466E-2</v>
          </cell>
          <cell r="ER20">
            <v>0.24699999998847488</v>
          </cell>
          <cell r="ES20">
            <v>0.19700000001466833</v>
          </cell>
          <cell r="ET20">
            <v>2.0000000076834112E-3</v>
          </cell>
          <cell r="EU20">
            <v>0.38699999998789281</v>
          </cell>
          <cell r="EV20">
            <v>0.35599999997066334</v>
          </cell>
          <cell r="EW20">
            <v>15.056000000011409</v>
          </cell>
          <cell r="EX20">
            <v>0.2340000000258442</v>
          </cell>
          <cell r="EY20">
            <v>26.426000000006752</v>
          </cell>
          <cell r="EZ20">
            <v>0.15299999999115244</v>
          </cell>
          <cell r="FA20">
            <v>0.36399999997229315</v>
          </cell>
          <cell r="FB20">
            <v>13.574999999953434</v>
          </cell>
          <cell r="FC20">
            <v>3.5439999999944121</v>
          </cell>
          <cell r="FD20">
            <v>1.7000000007101335E-2</v>
          </cell>
          <cell r="FE20">
            <v>1.4999999984866008E-2</v>
          </cell>
          <cell r="FF20">
            <v>8.7000000028638169E-2</v>
          </cell>
          <cell r="FG20">
            <v>0.555000000007567</v>
          </cell>
          <cell r="FH20">
            <v>0.16100000000005821</v>
          </cell>
          <cell r="FI20">
            <v>0.83500000002095476</v>
          </cell>
          <cell r="FJ20">
            <v>30.260999999998603</v>
          </cell>
          <cell r="FK20">
            <v>0.16800000000512227</v>
          </cell>
          <cell r="FL20">
            <v>0.10599999999976717</v>
          </cell>
          <cell r="FM20">
            <v>24.277000000016415</v>
          </cell>
          <cell r="FN20">
            <v>1.0000000002037268E-2</v>
          </cell>
          <cell r="FO20">
            <v>0.1430000000000291</v>
          </cell>
          <cell r="FP20">
            <v>10.418000000005122</v>
          </cell>
          <cell r="FQ20">
            <v>10.213999999992666</v>
          </cell>
          <cell r="FR20">
            <v>0.22699999999895226</v>
          </cell>
          <cell r="FS20">
            <v>1.4000000010128133E-2</v>
          </cell>
          <cell r="FT20">
            <v>3.2000000006519258E-2</v>
          </cell>
          <cell r="FU20">
            <v>9.9239999999990687</v>
          </cell>
          <cell r="FV20">
            <v>3.599999999278225E-2</v>
          </cell>
          <cell r="FW20">
            <v>2.8000000005704351E-2</v>
          </cell>
          <cell r="FX20">
            <v>0.4369999999999834</v>
          </cell>
          <cell r="FY20">
            <v>9.7119999999999891</v>
          </cell>
          <cell r="FZ20">
            <v>0</v>
          </cell>
          <cell r="GA20">
            <v>0.68800000000192085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0.70000000000000007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0.30000000000000004</v>
          </cell>
          <cell r="U21">
            <v>8042.2000000000007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9.9999999999997868E-2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0.1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9.5000000000000001E-2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2.2920000000000007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0.11699999999999999</v>
          </cell>
          <cell r="EP21">
            <v>0</v>
          </cell>
          <cell r="EQ21">
            <v>0</v>
          </cell>
          <cell r="ER21">
            <v>2.0000000000000004E-2</v>
          </cell>
          <cell r="ES21">
            <v>0</v>
          </cell>
          <cell r="ET21">
            <v>0</v>
          </cell>
          <cell r="EU21">
            <v>0</v>
          </cell>
          <cell r="EV21">
            <v>0.8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0.74199999999999999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3.5000000000000003E-2</v>
          </cell>
          <cell r="FP21">
            <v>0</v>
          </cell>
          <cell r="FQ21">
            <v>0</v>
          </cell>
          <cell r="FR21">
            <v>0</v>
          </cell>
          <cell r="FS21">
            <v>5.4999999999999993E-2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0.02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14.3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1.4000000000000001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0.2</v>
          </cell>
          <cell r="BI22">
            <v>0</v>
          </cell>
          <cell r="BJ22">
            <v>0</v>
          </cell>
          <cell r="BK22">
            <v>0.1</v>
          </cell>
          <cell r="BL22">
            <v>2</v>
          </cell>
          <cell r="BM22">
            <v>0</v>
          </cell>
          <cell r="BN22">
            <v>0.1</v>
          </cell>
          <cell r="BO22">
            <v>0.1</v>
          </cell>
          <cell r="BP22">
            <v>0.2</v>
          </cell>
          <cell r="BQ22">
            <v>0</v>
          </cell>
          <cell r="BR22">
            <v>0</v>
          </cell>
          <cell r="BS22">
            <v>10.3</v>
          </cell>
          <cell r="BT22">
            <v>6</v>
          </cell>
          <cell r="BU22">
            <v>0</v>
          </cell>
          <cell r="BV22">
            <v>0</v>
          </cell>
          <cell r="BW22">
            <v>0</v>
          </cell>
          <cell r="BX22">
            <v>0.60000000000000009</v>
          </cell>
          <cell r="BY22">
            <v>5</v>
          </cell>
          <cell r="BZ22">
            <v>0</v>
          </cell>
          <cell r="CA22">
            <v>3.2</v>
          </cell>
          <cell r="CB22">
            <v>0</v>
          </cell>
          <cell r="CC22">
            <v>2</v>
          </cell>
          <cell r="CD22">
            <v>2.2000000000000002</v>
          </cell>
          <cell r="CE22">
            <v>6</v>
          </cell>
          <cell r="CF22">
            <v>6.2</v>
          </cell>
          <cell r="CG22">
            <v>2</v>
          </cell>
          <cell r="CH22">
            <v>0</v>
          </cell>
          <cell r="CI22">
            <v>0</v>
          </cell>
          <cell r="CJ22">
            <v>5</v>
          </cell>
          <cell r="CK22">
            <v>0.2</v>
          </cell>
          <cell r="CL22">
            <v>5</v>
          </cell>
          <cell r="CM22">
            <v>15</v>
          </cell>
          <cell r="CN22">
            <v>10</v>
          </cell>
          <cell r="CO22">
            <v>0</v>
          </cell>
          <cell r="CP22">
            <v>40</v>
          </cell>
          <cell r="CQ22">
            <v>4</v>
          </cell>
          <cell r="CR22">
            <v>2.4000000000000004</v>
          </cell>
          <cell r="CS22">
            <v>4</v>
          </cell>
          <cell r="CT22">
            <v>0</v>
          </cell>
          <cell r="CU22">
            <v>3</v>
          </cell>
          <cell r="CV22">
            <v>2</v>
          </cell>
          <cell r="CW22">
            <v>2</v>
          </cell>
          <cell r="CX22">
            <v>0</v>
          </cell>
          <cell r="CY22">
            <v>1</v>
          </cell>
          <cell r="CZ22">
            <v>0</v>
          </cell>
          <cell r="DA22">
            <v>0</v>
          </cell>
          <cell r="DB22">
            <v>2.5</v>
          </cell>
          <cell r="DC22">
            <v>3.1</v>
          </cell>
          <cell r="DD22">
            <v>5</v>
          </cell>
          <cell r="DE22">
            <v>0</v>
          </cell>
          <cell r="DF22">
            <v>0</v>
          </cell>
          <cell r="DG22">
            <v>3</v>
          </cell>
          <cell r="DH22">
            <v>0</v>
          </cell>
          <cell r="DI22">
            <v>2.7</v>
          </cell>
          <cell r="DJ22">
            <v>5</v>
          </cell>
          <cell r="DK22">
            <v>3</v>
          </cell>
          <cell r="DL22">
            <v>2</v>
          </cell>
          <cell r="DM22">
            <v>2</v>
          </cell>
          <cell r="DN22">
            <v>1</v>
          </cell>
          <cell r="DO22">
            <v>4</v>
          </cell>
          <cell r="DP22">
            <v>0</v>
          </cell>
          <cell r="DQ22">
            <v>0.2</v>
          </cell>
          <cell r="DR22">
            <v>3</v>
          </cell>
          <cell r="DS22">
            <v>4</v>
          </cell>
          <cell r="DT22">
            <v>0.21800000000000003</v>
          </cell>
          <cell r="DU22">
            <v>0.43600000000000005</v>
          </cell>
          <cell r="DV22">
            <v>0</v>
          </cell>
          <cell r="DW22">
            <v>5.218</v>
          </cell>
          <cell r="DX22">
            <v>0</v>
          </cell>
          <cell r="DY22">
            <v>10</v>
          </cell>
          <cell r="DZ22">
            <v>0</v>
          </cell>
          <cell r="EA22">
            <v>5.5</v>
          </cell>
          <cell r="EB22">
            <v>2</v>
          </cell>
          <cell r="EC22">
            <v>3.718</v>
          </cell>
          <cell r="ED22">
            <v>2</v>
          </cell>
          <cell r="EE22">
            <v>3.0000000000000004</v>
          </cell>
          <cell r="EF22">
            <v>2</v>
          </cell>
          <cell r="EG22">
            <v>3</v>
          </cell>
          <cell r="EH22">
            <v>9</v>
          </cell>
          <cell r="EI22">
            <v>2</v>
          </cell>
          <cell r="EJ22">
            <v>3</v>
          </cell>
          <cell r="EK22">
            <v>0</v>
          </cell>
          <cell r="EL22">
            <v>1.5</v>
          </cell>
          <cell r="EM22">
            <v>3.5</v>
          </cell>
          <cell r="EN22">
            <v>4.5</v>
          </cell>
          <cell r="EO22">
            <v>1.5</v>
          </cell>
          <cell r="EP22">
            <v>0</v>
          </cell>
          <cell r="EQ22">
            <v>2.5</v>
          </cell>
          <cell r="ER22">
            <v>3</v>
          </cell>
          <cell r="ES22">
            <v>0</v>
          </cell>
          <cell r="ET22">
            <v>4.0040000000000004</v>
          </cell>
          <cell r="EU22">
            <v>10</v>
          </cell>
          <cell r="EV22">
            <v>2.9359999999999999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0.43600000000000005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0.2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0.1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7.0999999999999994E-2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7.4000000000000066E-2</v>
          </cell>
          <cell r="EQ23">
            <v>0</v>
          </cell>
          <cell r="ER23">
            <v>2E-3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6.7920000000000007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1.724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1.3640000000000001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0.9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8.0000000000000002E-3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7.6999999999999999E-2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1E-3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6.8000000000000005E-2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42.900000000000006</v>
          </cell>
          <cell r="G26">
            <v>0</v>
          </cell>
          <cell r="H26">
            <v>0</v>
          </cell>
          <cell r="I26">
            <v>16.600000000000001</v>
          </cell>
          <cell r="J26">
            <v>0</v>
          </cell>
          <cell r="K26">
            <v>16.7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0.4</v>
          </cell>
          <cell r="Q26">
            <v>14.700000000000001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0.2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10.200000000000001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1.1000000000000001E-2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3.0000000000001137E-3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1.0000000000012221E-3</v>
          </cell>
          <cell r="EX26">
            <v>0</v>
          </cell>
          <cell r="EY26">
            <v>1E-3</v>
          </cell>
          <cell r="EZ26">
            <v>0</v>
          </cell>
          <cell r="FA26">
            <v>0</v>
          </cell>
          <cell r="FB26">
            <v>1.4000000000000001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1.9000000000000003E-2</v>
          </cell>
          <cell r="FJ26">
            <v>0</v>
          </cell>
          <cell r="FK26">
            <v>0</v>
          </cell>
          <cell r="FL26">
            <v>9.9999999999999985E-3</v>
          </cell>
          <cell r="FM26">
            <v>9.9999999999999985E-3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8.1000000000003638</v>
          </cell>
          <cell r="C27">
            <v>0.1999999999998181</v>
          </cell>
          <cell r="D27">
            <v>3.2999999999992724</v>
          </cell>
          <cell r="E27">
            <v>0.90000000000000036</v>
          </cell>
          <cell r="F27">
            <v>0.19999999999999929</v>
          </cell>
          <cell r="G27">
            <v>0.20000000000000107</v>
          </cell>
          <cell r="H27">
            <v>0.90000000000000036</v>
          </cell>
          <cell r="I27">
            <v>0.79999999999999893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17</v>
          </cell>
          <cell r="O27">
            <v>0</v>
          </cell>
          <cell r="P27">
            <v>0</v>
          </cell>
          <cell r="Q27">
            <v>18.800000000000182</v>
          </cell>
          <cell r="R27">
            <v>0.10000000000000009</v>
          </cell>
          <cell r="S27">
            <v>4476.5</v>
          </cell>
          <cell r="T27">
            <v>0.19999999999999996</v>
          </cell>
          <cell r="U27">
            <v>0.1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4248.5999999999995</v>
          </cell>
          <cell r="AB27">
            <v>0</v>
          </cell>
          <cell r="AC27">
            <v>0</v>
          </cell>
          <cell r="AD27">
            <v>4110.2</v>
          </cell>
          <cell r="AE27">
            <v>0</v>
          </cell>
          <cell r="AF27">
            <v>9.9999999999999645E-2</v>
          </cell>
          <cell r="AG27">
            <v>0.20000000000000018</v>
          </cell>
          <cell r="AH27">
            <v>3542.6000000000004</v>
          </cell>
          <cell r="AI27">
            <v>0</v>
          </cell>
          <cell r="AJ27">
            <v>0</v>
          </cell>
          <cell r="AK27">
            <v>0.1</v>
          </cell>
          <cell r="AL27">
            <v>0</v>
          </cell>
          <cell r="AM27">
            <v>0</v>
          </cell>
          <cell r="AN27">
            <v>0</v>
          </cell>
          <cell r="AO27">
            <v>0.5</v>
          </cell>
          <cell r="AP27">
            <v>0</v>
          </cell>
          <cell r="AQ27">
            <v>0.30000000000000004</v>
          </cell>
          <cell r="AR27">
            <v>1.7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0.29999999999999982</v>
          </cell>
          <cell r="BM27">
            <v>9.9999999999999645E-2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0.50000000000000011</v>
          </cell>
          <cell r="BZ27">
            <v>0</v>
          </cell>
          <cell r="CA27">
            <v>0</v>
          </cell>
          <cell r="CB27">
            <v>1.3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0.4</v>
          </cell>
          <cell r="CM27">
            <v>0</v>
          </cell>
          <cell r="CN27">
            <v>0</v>
          </cell>
          <cell r="CO27">
            <v>0.5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0.1</v>
          </cell>
          <cell r="CU27">
            <v>0</v>
          </cell>
          <cell r="CV27">
            <v>0</v>
          </cell>
          <cell r="CW27">
            <v>0.1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0.80000000000000027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3.0000000000000001E-3</v>
          </cell>
          <cell r="DT27">
            <v>1.9999999999999983E-3</v>
          </cell>
          <cell r="DU27">
            <v>8.0000000000097771E-3</v>
          </cell>
          <cell r="DV27">
            <v>3.9999999999977831E-3</v>
          </cell>
          <cell r="DW27">
            <v>0</v>
          </cell>
          <cell r="DX27">
            <v>0.84100000000000008</v>
          </cell>
          <cell r="DY27">
            <v>2.0000000000006679E-3</v>
          </cell>
          <cell r="DZ27">
            <v>1.2000000000000004E-2</v>
          </cell>
          <cell r="EA27">
            <v>2E-3</v>
          </cell>
          <cell r="EB27">
            <v>1E-3</v>
          </cell>
          <cell r="EC27">
            <v>4.0000000000000036E-3</v>
          </cell>
          <cell r="ED27">
            <v>2.0000000000000018E-3</v>
          </cell>
          <cell r="EE27">
            <v>0</v>
          </cell>
          <cell r="EF27">
            <v>1.4999999999999999E-2</v>
          </cell>
          <cell r="EG27">
            <v>2E-3</v>
          </cell>
          <cell r="EH27">
            <v>3.0000000000000001E-3</v>
          </cell>
          <cell r="EI27">
            <v>4.9999999999999975E-3</v>
          </cell>
          <cell r="EJ27">
            <v>0</v>
          </cell>
          <cell r="EK27">
            <v>6.9999999999996732E-3</v>
          </cell>
          <cell r="EL27">
            <v>2.4000000000000021E-2</v>
          </cell>
          <cell r="EM27">
            <v>2E-3</v>
          </cell>
          <cell r="EN27">
            <v>2.0000000000000018E-3</v>
          </cell>
          <cell r="EO27">
            <v>9.9999999999999915E-4</v>
          </cell>
          <cell r="EP27">
            <v>3.0000000000000001E-3</v>
          </cell>
          <cell r="EQ27">
            <v>0</v>
          </cell>
          <cell r="ER27">
            <v>9.9999999999997868E-3</v>
          </cell>
          <cell r="ES27">
            <v>4.0000000000004476E-3</v>
          </cell>
          <cell r="ET27">
            <v>2.5999999999998025E-2</v>
          </cell>
          <cell r="EU27">
            <v>2.6000000000000009E-2</v>
          </cell>
          <cell r="EV27">
            <v>0</v>
          </cell>
          <cell r="EW27">
            <v>1.3999999999999999E-2</v>
          </cell>
          <cell r="EX27">
            <v>8.0000000000000002E-3</v>
          </cell>
          <cell r="EY27">
            <v>3.5150000000000001</v>
          </cell>
          <cell r="EZ27">
            <v>0</v>
          </cell>
          <cell r="FA27">
            <v>0.88200000000000012</v>
          </cell>
          <cell r="FB27">
            <v>0</v>
          </cell>
          <cell r="FC27">
            <v>0.87600000000000022</v>
          </cell>
          <cell r="FD27">
            <v>5.000000000000001E-3</v>
          </cell>
          <cell r="FE27">
            <v>1.0000000000000009E-3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1E-3</v>
          </cell>
          <cell r="FK27">
            <v>1E-3</v>
          </cell>
          <cell r="FL27">
            <v>1.0000000000000009E-3</v>
          </cell>
          <cell r="FM27">
            <v>0</v>
          </cell>
          <cell r="FN27">
            <v>0</v>
          </cell>
          <cell r="FO27">
            <v>0.88</v>
          </cell>
          <cell r="FP27">
            <v>1.0000000000000009E-2</v>
          </cell>
          <cell r="FQ27">
            <v>0</v>
          </cell>
          <cell r="FR27">
            <v>0.875</v>
          </cell>
          <cell r="FS27">
            <v>0</v>
          </cell>
          <cell r="FT27">
            <v>1.0000000000000009E-3</v>
          </cell>
          <cell r="FU27">
            <v>5.4000000000000048E-2</v>
          </cell>
          <cell r="FV27">
            <v>0</v>
          </cell>
          <cell r="FW27">
            <v>0</v>
          </cell>
          <cell r="FX27">
            <v>3.0000000000000027E-3</v>
          </cell>
          <cell r="FY27">
            <v>0</v>
          </cell>
          <cell r="FZ27">
            <v>2.8000000000000025E-2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  <sheetData sheetId="2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xtraEU"/>
      <sheetName val="IntraEU"/>
      <sheetName val="Austria"/>
      <sheetName val="Belgium"/>
      <sheetName val="Bulgaria"/>
      <sheetName val="Croatia"/>
      <sheetName val="Cyprus"/>
      <sheetName val="Czech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</sheetNames>
    <sheetDataSet>
      <sheetData sheetId="0"/>
      <sheetData sheetId="1"/>
      <sheetData sheetId="2">
        <row r="25">
          <cell r="B25">
            <v>2154.2999999999997</v>
          </cell>
        </row>
      </sheetData>
      <sheetData sheetId="3">
        <row r="25">
          <cell r="B25">
            <v>1.9000000000000001</v>
          </cell>
        </row>
      </sheetData>
      <sheetData sheetId="4">
        <row r="25">
          <cell r="B25">
            <v>0</v>
          </cell>
        </row>
      </sheetData>
      <sheetData sheetId="5">
        <row r="25">
          <cell r="B25">
            <v>4696.2000000000007</v>
          </cell>
        </row>
      </sheetData>
      <sheetData sheetId="6"/>
      <sheetData sheetId="7">
        <row r="25">
          <cell r="B25">
            <v>0</v>
          </cell>
        </row>
      </sheetData>
      <sheetData sheetId="8">
        <row r="25">
          <cell r="B25">
            <v>0</v>
          </cell>
        </row>
      </sheetData>
      <sheetData sheetId="9">
        <row r="25">
          <cell r="B25">
            <v>0</v>
          </cell>
        </row>
      </sheetData>
      <sheetData sheetId="10">
        <row r="25">
          <cell r="B25">
            <v>0</v>
          </cell>
        </row>
      </sheetData>
      <sheetData sheetId="11">
        <row r="25">
          <cell r="B25">
            <v>0</v>
          </cell>
        </row>
      </sheetData>
      <sheetData sheetId="12">
        <row r="25">
          <cell r="B25">
            <v>68.599999999999994</v>
          </cell>
        </row>
      </sheetData>
      <sheetData sheetId="13"/>
      <sheetData sheetId="14"/>
      <sheetData sheetId="15"/>
      <sheetData sheetId="16">
        <row r="25">
          <cell r="B25">
            <v>474.70000000000005</v>
          </cell>
        </row>
      </sheetData>
      <sheetData sheetId="17">
        <row r="25">
          <cell r="B25">
            <v>0</v>
          </cell>
        </row>
      </sheetData>
      <sheetData sheetId="18">
        <row r="25">
          <cell r="B25">
            <v>0</v>
          </cell>
        </row>
      </sheetData>
      <sheetData sheetId="19"/>
      <sheetData sheetId="20"/>
      <sheetData sheetId="21">
        <row r="25">
          <cell r="B25">
            <v>2.6</v>
          </cell>
        </row>
      </sheetData>
      <sheetData sheetId="22">
        <row r="25">
          <cell r="B25">
            <v>0</v>
          </cell>
        </row>
      </sheetData>
      <sheetData sheetId="23">
        <row r="25">
          <cell r="B25">
            <v>0</v>
          </cell>
        </row>
      </sheetData>
      <sheetData sheetId="24">
        <row r="25">
          <cell r="B25">
            <v>0</v>
          </cell>
        </row>
      </sheetData>
      <sheetData sheetId="25">
        <row r="25">
          <cell r="B25">
            <v>0</v>
          </cell>
        </row>
      </sheetData>
      <sheetData sheetId="26">
        <row r="25">
          <cell r="B25">
            <v>0</v>
          </cell>
        </row>
      </sheetData>
      <sheetData sheetId="27"/>
      <sheetData sheetId="28">
        <row r="25">
          <cell r="B25">
            <v>0</v>
          </cell>
        </row>
      </sheetData>
      <sheetData sheetId="29">
        <row r="1">
          <cell r="B1">
            <v>0</v>
          </cell>
          <cell r="C1">
            <v>1.7000000000000002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1.3</v>
          </cell>
          <cell r="I1">
            <v>0</v>
          </cell>
          <cell r="J1">
            <v>0.30000000000000004</v>
          </cell>
          <cell r="K1">
            <v>0</v>
          </cell>
          <cell r="L1">
            <v>0</v>
          </cell>
          <cell r="M1">
            <v>0.30000000000000004</v>
          </cell>
          <cell r="N1">
            <v>0</v>
          </cell>
          <cell r="O1">
            <v>0.30000000000000004</v>
          </cell>
          <cell r="P1">
            <v>0</v>
          </cell>
          <cell r="Q1">
            <v>0</v>
          </cell>
          <cell r="R1">
            <v>1.1000000000000001</v>
          </cell>
          <cell r="S1">
            <v>0</v>
          </cell>
          <cell r="T1">
            <v>0</v>
          </cell>
          <cell r="U1">
            <v>1.3</v>
          </cell>
          <cell r="V1">
            <v>0</v>
          </cell>
          <cell r="W1">
            <v>0</v>
          </cell>
          <cell r="X1">
            <v>0.60000000000000009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1.2000000000000002</v>
          </cell>
          <cell r="AF1">
            <v>0</v>
          </cell>
          <cell r="AG1">
            <v>1.5</v>
          </cell>
          <cell r="AH1">
            <v>0</v>
          </cell>
          <cell r="AI1">
            <v>0</v>
          </cell>
          <cell r="AJ1">
            <v>0.60000000000000009</v>
          </cell>
          <cell r="AK1">
            <v>0.60000000000000009</v>
          </cell>
          <cell r="AL1">
            <v>0</v>
          </cell>
          <cell r="AM1">
            <v>0</v>
          </cell>
          <cell r="AN1">
            <v>0</v>
          </cell>
          <cell r="AO1">
            <v>1.9000000000000001</v>
          </cell>
          <cell r="AP1">
            <v>0</v>
          </cell>
          <cell r="AQ1">
            <v>0.2</v>
          </cell>
          <cell r="AR1">
            <v>0</v>
          </cell>
          <cell r="AS1">
            <v>0.70000000000000007</v>
          </cell>
          <cell r="AT1">
            <v>5.1000000000000005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0.2</v>
          </cell>
          <cell r="BD1">
            <v>0</v>
          </cell>
          <cell r="BE1">
            <v>0</v>
          </cell>
          <cell r="BF1">
            <v>0.5</v>
          </cell>
          <cell r="BG1">
            <v>0</v>
          </cell>
          <cell r="BH1">
            <v>0</v>
          </cell>
          <cell r="BI1">
            <v>0.30000000000000004</v>
          </cell>
          <cell r="BJ1">
            <v>0</v>
          </cell>
          <cell r="BK1">
            <v>0</v>
          </cell>
          <cell r="BL1">
            <v>0.4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0.4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354.1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0.19999999999999996</v>
          </cell>
          <cell r="DO1">
            <v>0.1</v>
          </cell>
          <cell r="DP1">
            <v>0.60000000000000009</v>
          </cell>
          <cell r="DQ1">
            <v>0.1</v>
          </cell>
          <cell r="DR1">
            <v>0</v>
          </cell>
          <cell r="DS1">
            <v>0</v>
          </cell>
          <cell r="DT1">
            <v>0.441</v>
          </cell>
          <cell r="DU1">
            <v>3.0999999999999972E-2</v>
          </cell>
          <cell r="DV1">
            <v>0.46500000000000008</v>
          </cell>
          <cell r="DW1">
            <v>5.3999999999999992E-2</v>
          </cell>
          <cell r="DX1">
            <v>0.25800000000000001</v>
          </cell>
          <cell r="DY1">
            <v>1.0000000000000009E-2</v>
          </cell>
          <cell r="DZ1">
            <v>0.16800000000000001</v>
          </cell>
          <cell r="EA1">
            <v>3.2000000000000028E-2</v>
          </cell>
          <cell r="EB1">
            <v>0.32900000000000001</v>
          </cell>
          <cell r="EC1">
            <v>0.77800000000000014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8.0000000000000016E-2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7.000000000000001E-3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2.4E-2</v>
          </cell>
          <cell r="FY1">
            <v>0</v>
          </cell>
          <cell r="FZ1">
            <v>0</v>
          </cell>
          <cell r="GA1">
            <v>1.4999999999999999E-2</v>
          </cell>
          <cell r="GB1">
            <v>0</v>
          </cell>
          <cell r="GC1">
            <v>0</v>
          </cell>
          <cell r="GD1">
            <v>0</v>
          </cell>
          <cell r="GE1">
            <v>0</v>
          </cell>
          <cell r="GF1">
            <v>0</v>
          </cell>
          <cell r="GG1">
            <v>0</v>
          </cell>
          <cell r="GH1">
            <v>0</v>
          </cell>
          <cell r="GI1">
            <v>0</v>
          </cell>
          <cell r="GJ1">
            <v>0</v>
          </cell>
          <cell r="GK1">
            <v>0</v>
          </cell>
        </row>
        <row r="2">
          <cell r="B2">
            <v>44187.4</v>
          </cell>
          <cell r="C2">
            <v>37723.599999999999</v>
          </cell>
          <cell r="D2">
            <v>38511.1</v>
          </cell>
          <cell r="E2">
            <v>50344.4</v>
          </cell>
          <cell r="F2">
            <v>77916.800000000003</v>
          </cell>
          <cell r="G2">
            <v>103536.6</v>
          </cell>
          <cell r="H2">
            <v>61160.600000000006</v>
          </cell>
          <cell r="I2">
            <v>24669</v>
          </cell>
          <cell r="J2">
            <v>18748.7</v>
          </cell>
          <cell r="K2">
            <v>11182.1</v>
          </cell>
          <cell r="L2">
            <v>8352</v>
          </cell>
          <cell r="M2">
            <v>13032.9</v>
          </cell>
          <cell r="N2">
            <v>7200.9000000000005</v>
          </cell>
          <cell r="O2">
            <v>10871.300000000001</v>
          </cell>
          <cell r="P2">
            <v>15208.8</v>
          </cell>
          <cell r="Q2">
            <v>17477.2</v>
          </cell>
          <cell r="R2">
            <v>10159.1</v>
          </cell>
          <cell r="S2">
            <v>19494.900000000001</v>
          </cell>
          <cell r="T2">
            <v>8823.9000000000015</v>
          </cell>
          <cell r="U2">
            <v>16199.7</v>
          </cell>
          <cell r="V2">
            <v>24350.7</v>
          </cell>
          <cell r="W2">
            <v>27853.7</v>
          </cell>
          <cell r="X2">
            <v>38123.100000000006</v>
          </cell>
          <cell r="Y2">
            <v>6686.0000000000009</v>
          </cell>
          <cell r="Z2">
            <v>30766.9</v>
          </cell>
          <cell r="AA2">
            <v>17842</v>
          </cell>
          <cell r="AB2">
            <v>34499.300000000003</v>
          </cell>
          <cell r="AC2">
            <v>7671.7000000000044</v>
          </cell>
          <cell r="AD2">
            <v>59544.200000000004</v>
          </cell>
          <cell r="AE2">
            <v>21237.4</v>
          </cell>
          <cell r="AF2">
            <v>4566.3</v>
          </cell>
          <cell r="AG2">
            <v>12851.7</v>
          </cell>
          <cell r="AH2">
            <v>20997.5</v>
          </cell>
          <cell r="AI2">
            <v>7925.5</v>
          </cell>
          <cell r="AJ2">
            <v>11942.2</v>
          </cell>
          <cell r="AK2">
            <v>18004.7</v>
          </cell>
          <cell r="AL2">
            <v>7658.4000000000005</v>
          </cell>
          <cell r="AM2">
            <v>11472.5</v>
          </cell>
          <cell r="AN2">
            <v>16635</v>
          </cell>
          <cell r="AO2">
            <v>7143.7000000000007</v>
          </cell>
          <cell r="AP2">
            <v>16233</v>
          </cell>
          <cell r="AQ2">
            <v>20186</v>
          </cell>
          <cell r="AR2">
            <v>14450.5</v>
          </cell>
          <cell r="AS2">
            <v>27134.600000000002</v>
          </cell>
          <cell r="AT2">
            <v>25370.7</v>
          </cell>
          <cell r="AU2">
            <v>15894.7</v>
          </cell>
          <cell r="AV2">
            <v>18470</v>
          </cell>
          <cell r="AW2">
            <v>16783.2</v>
          </cell>
          <cell r="AX2">
            <v>15658.1</v>
          </cell>
          <cell r="AY2">
            <v>21410.2</v>
          </cell>
          <cell r="AZ2">
            <v>36102.200000000004</v>
          </cell>
          <cell r="BA2">
            <v>12980.5</v>
          </cell>
          <cell r="BB2">
            <v>36963.200000000004</v>
          </cell>
          <cell r="BC2">
            <v>22507.200000000001</v>
          </cell>
          <cell r="BD2">
            <v>7722.7000000000007</v>
          </cell>
          <cell r="BE2">
            <v>22293.800000000003</v>
          </cell>
          <cell r="BF2">
            <v>24734.600000000002</v>
          </cell>
          <cell r="BG2">
            <v>10619.6</v>
          </cell>
          <cell r="BH2">
            <v>33638</v>
          </cell>
          <cell r="BI2">
            <v>15490.2</v>
          </cell>
          <cell r="BJ2">
            <v>6006.1</v>
          </cell>
          <cell r="BK2">
            <v>22883.100000000002</v>
          </cell>
          <cell r="BL2">
            <v>17628.8</v>
          </cell>
          <cell r="BM2">
            <v>20614.900000000001</v>
          </cell>
          <cell r="BN2">
            <v>23197.9</v>
          </cell>
          <cell r="BO2">
            <v>23775.800000000003</v>
          </cell>
          <cell r="BP2">
            <v>15593.6</v>
          </cell>
          <cell r="BQ2">
            <v>17186</v>
          </cell>
          <cell r="BR2">
            <v>14123.7</v>
          </cell>
          <cell r="BS2">
            <v>20211.800000000003</v>
          </cell>
          <cell r="BT2">
            <v>15913.5</v>
          </cell>
          <cell r="BU2">
            <v>29382.600000000002</v>
          </cell>
          <cell r="BV2">
            <v>2077.6</v>
          </cell>
          <cell r="BW2">
            <v>20804.2</v>
          </cell>
          <cell r="BX2">
            <v>12045.5</v>
          </cell>
          <cell r="BY2">
            <v>10689.6</v>
          </cell>
          <cell r="BZ2">
            <v>6601.1</v>
          </cell>
          <cell r="CA2">
            <v>11165.300000000001</v>
          </cell>
          <cell r="CB2">
            <v>1223.1000000000001</v>
          </cell>
          <cell r="CC2">
            <v>474.3</v>
          </cell>
          <cell r="CD2">
            <v>7278.1</v>
          </cell>
          <cell r="CE2">
            <v>3296.7000000000003</v>
          </cell>
          <cell r="CF2">
            <v>2853.4</v>
          </cell>
          <cell r="CG2">
            <v>5639.9000000000005</v>
          </cell>
          <cell r="CH2">
            <v>477.3</v>
          </cell>
          <cell r="CI2">
            <v>2905.1000000000004</v>
          </cell>
          <cell r="CJ2">
            <v>4472.4000000000005</v>
          </cell>
          <cell r="CK2">
            <v>2759.4</v>
          </cell>
          <cell r="CL2">
            <v>786.5</v>
          </cell>
          <cell r="CM2">
            <v>4133.9000000000005</v>
          </cell>
          <cell r="CN2">
            <v>1474.7</v>
          </cell>
          <cell r="CO2">
            <v>2198.9</v>
          </cell>
          <cell r="CP2">
            <v>2505.3000000000002</v>
          </cell>
          <cell r="CQ2">
            <v>1923.6000000000001</v>
          </cell>
          <cell r="CR2">
            <v>3654.9</v>
          </cell>
          <cell r="CS2">
            <v>6772.6</v>
          </cell>
          <cell r="CT2">
            <v>2867.3</v>
          </cell>
          <cell r="CU2">
            <v>310.90000000000003</v>
          </cell>
          <cell r="CV2">
            <v>2381.4</v>
          </cell>
          <cell r="CW2">
            <v>0</v>
          </cell>
          <cell r="CX2">
            <v>1129.1000000000001</v>
          </cell>
          <cell r="CY2">
            <v>3008.6000000000004</v>
          </cell>
          <cell r="CZ2">
            <v>887.7</v>
          </cell>
          <cell r="DA2">
            <v>579.70000000000005</v>
          </cell>
          <cell r="DB2">
            <v>2027.1000000000001</v>
          </cell>
          <cell r="DC2">
            <v>0</v>
          </cell>
          <cell r="DD2">
            <v>759.80000000000007</v>
          </cell>
          <cell r="DE2">
            <v>1026.6000000000001</v>
          </cell>
          <cell r="DF2">
            <v>1988.7000000000003</v>
          </cell>
          <cell r="DG2">
            <v>5931.7000000000007</v>
          </cell>
          <cell r="DH2">
            <v>358.70000000000005</v>
          </cell>
          <cell r="DI2">
            <v>0</v>
          </cell>
          <cell r="DJ2">
            <v>271.60000000000002</v>
          </cell>
          <cell r="DK2">
            <v>56.800000000000004</v>
          </cell>
          <cell r="DL2">
            <v>0</v>
          </cell>
          <cell r="DM2">
            <v>86.600000000000009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6.0000000000000001E-3</v>
          </cell>
          <cell r="DS2">
            <v>0</v>
          </cell>
          <cell r="DT2">
            <v>1.1000000000000005E-2</v>
          </cell>
          <cell r="DU2">
            <v>1.6000000000000004E-2</v>
          </cell>
          <cell r="DV2">
            <v>6.0000000000000019E-3</v>
          </cell>
          <cell r="DW2">
            <v>1.2999999999999998E-2</v>
          </cell>
          <cell r="DX2">
            <v>0</v>
          </cell>
          <cell r="DY2">
            <v>1.1000000000000003E-2</v>
          </cell>
          <cell r="DZ2">
            <v>1.2999999999999998E-2</v>
          </cell>
          <cell r="EA2">
            <v>6.0000000000000001E-3</v>
          </cell>
          <cell r="EB2">
            <v>2.6999999999999996E-2</v>
          </cell>
          <cell r="EC2">
            <v>3.0000000000000027E-3</v>
          </cell>
          <cell r="ED2">
            <v>1.0000000000000009E-3</v>
          </cell>
          <cell r="EE2">
            <v>6.899999999999995E-2</v>
          </cell>
          <cell r="EF2">
            <v>3.9999999999999591E-2</v>
          </cell>
          <cell r="EG2">
            <v>5.5999999999999939E-2</v>
          </cell>
          <cell r="EH2">
            <v>0.126</v>
          </cell>
          <cell r="EI2">
            <v>0.29599999999999999</v>
          </cell>
          <cell r="EJ2">
            <v>2.5000000000000001E-2</v>
          </cell>
          <cell r="EK2">
            <v>3.3000000000000002E-2</v>
          </cell>
          <cell r="EL2">
            <v>4.7000000000000007E-2</v>
          </cell>
          <cell r="EM2">
            <v>3.3000000000000002E-2</v>
          </cell>
          <cell r="EN2">
            <v>2.1000000000000001E-2</v>
          </cell>
          <cell r="EO2">
            <v>0</v>
          </cell>
          <cell r="EP2">
            <v>0</v>
          </cell>
          <cell r="EQ2">
            <v>19.980000000000004</v>
          </cell>
          <cell r="ER2">
            <v>751.63599999999997</v>
          </cell>
          <cell r="ES2">
            <v>217.66</v>
          </cell>
          <cell r="ET2">
            <v>391.31500000000005</v>
          </cell>
          <cell r="EU2">
            <v>1181.4970000000001</v>
          </cell>
          <cell r="EV2">
            <v>1003.8200000000002</v>
          </cell>
          <cell r="EW2">
            <v>1795.482</v>
          </cell>
          <cell r="EX2">
            <v>2042.5709999999999</v>
          </cell>
          <cell r="EY2">
            <v>1519.4610000000002</v>
          </cell>
          <cell r="EZ2">
            <v>755.78000000000009</v>
          </cell>
          <cell r="FA2">
            <v>549.72000000000025</v>
          </cell>
          <cell r="FB2">
            <v>507.90000000000003</v>
          </cell>
          <cell r="FC2">
            <v>604.78000000000009</v>
          </cell>
          <cell r="FD2">
            <v>916.05900000000008</v>
          </cell>
          <cell r="FE2">
            <v>843.846</v>
          </cell>
          <cell r="FF2">
            <v>802.54600000000005</v>
          </cell>
          <cell r="FG2">
            <v>912.57000000000016</v>
          </cell>
          <cell r="FH2">
            <v>952.54</v>
          </cell>
          <cell r="FI2">
            <v>1196.9399999999998</v>
          </cell>
          <cell r="FJ2">
            <v>883.92000000000007</v>
          </cell>
          <cell r="FK2">
            <v>207.94000000000003</v>
          </cell>
          <cell r="FL2">
            <v>354.52</v>
          </cell>
          <cell r="FM2">
            <v>258.26</v>
          </cell>
          <cell r="FN2">
            <v>320.56</v>
          </cell>
          <cell r="FO2">
            <v>143.58000000000001</v>
          </cell>
          <cell r="FP2">
            <v>97.347000000000008</v>
          </cell>
          <cell r="FQ2">
            <v>114.79</v>
          </cell>
          <cell r="FR2">
            <v>335.226</v>
          </cell>
          <cell r="FS2">
            <v>548.56000000000006</v>
          </cell>
          <cell r="FT2">
            <v>314.36</v>
          </cell>
          <cell r="FU2">
            <v>208.18</v>
          </cell>
          <cell r="FV2">
            <v>20.459</v>
          </cell>
          <cell r="FW2">
            <v>2.9000000000000001E-2</v>
          </cell>
          <cell r="FX2">
            <v>0</v>
          </cell>
          <cell r="FY2">
            <v>0</v>
          </cell>
          <cell r="FZ2">
            <v>0</v>
          </cell>
          <cell r="GA2">
            <v>0</v>
          </cell>
          <cell r="GB2">
            <v>0</v>
          </cell>
          <cell r="GC2">
            <v>0</v>
          </cell>
          <cell r="GD2">
            <v>0</v>
          </cell>
          <cell r="GE2">
            <v>0</v>
          </cell>
          <cell r="GF2">
            <v>0</v>
          </cell>
          <cell r="GG2">
            <v>0</v>
          </cell>
          <cell r="GH2">
            <v>0</v>
          </cell>
          <cell r="GI2">
            <v>0</v>
          </cell>
          <cell r="GJ2">
            <v>0</v>
          </cell>
          <cell r="GK2">
            <v>0</v>
          </cell>
        </row>
        <row r="3">
          <cell r="B3">
            <v>0</v>
          </cell>
          <cell r="C3">
            <v>0</v>
          </cell>
          <cell r="D3">
            <v>1.6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0.1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0.60000000000000009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1.5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0.4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0.5</v>
          </cell>
          <cell r="BM3">
            <v>0</v>
          </cell>
          <cell r="BN3">
            <v>0</v>
          </cell>
          <cell r="BO3">
            <v>0</v>
          </cell>
          <cell r="BP3">
            <v>0.30000000000000004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0.60000000000000009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2.5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0.60000000000000009</v>
          </cell>
          <cell r="DF3">
            <v>0</v>
          </cell>
          <cell r="DG3">
            <v>1.1000000000000001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1.1000000000000001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2.875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0.77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  <cell r="GA3">
            <v>0</v>
          </cell>
          <cell r="GB3">
            <v>0</v>
          </cell>
          <cell r="GC3">
            <v>0</v>
          </cell>
          <cell r="GD3">
            <v>0</v>
          </cell>
          <cell r="GE3">
            <v>0</v>
          </cell>
          <cell r="GF3">
            <v>0</v>
          </cell>
          <cell r="GG3">
            <v>0</v>
          </cell>
          <cell r="GH3">
            <v>0</v>
          </cell>
          <cell r="GI3">
            <v>0</v>
          </cell>
          <cell r="GJ3">
            <v>0</v>
          </cell>
          <cell r="GK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</row>
        <row r="5">
          <cell r="B5">
            <v>0</v>
          </cell>
          <cell r="C5">
            <v>0</v>
          </cell>
          <cell r="D5">
            <v>0.1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0.1</v>
          </cell>
          <cell r="Q5">
            <v>0</v>
          </cell>
          <cell r="R5">
            <v>0</v>
          </cell>
          <cell r="S5">
            <v>0</v>
          </cell>
          <cell r="T5">
            <v>0.2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0.1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0.1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9.9999999999944578E-4</v>
          </cell>
          <cell r="DW5">
            <v>0</v>
          </cell>
          <cell r="DX5">
            <v>0</v>
          </cell>
          <cell r="DY5">
            <v>0</v>
          </cell>
          <cell r="DZ5">
            <v>1E-3</v>
          </cell>
          <cell r="EA5">
            <v>0</v>
          </cell>
          <cell r="EB5">
            <v>2.0000000000006679E-3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1.3000000000000001E-2</v>
          </cell>
          <cell r="EK5">
            <v>6.4000000000000057E-2</v>
          </cell>
          <cell r="EL5">
            <v>0.40100000000000069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0.151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0.2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61</v>
          </cell>
          <cell r="H6">
            <v>21</v>
          </cell>
          <cell r="I6">
            <v>0</v>
          </cell>
          <cell r="J6">
            <v>0</v>
          </cell>
          <cell r="K6">
            <v>16.3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0.4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1</v>
          </cell>
          <cell r="BW6">
            <v>0</v>
          </cell>
          <cell r="BX6">
            <v>0</v>
          </cell>
          <cell r="BY6">
            <v>0.1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0.8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2.4000000000000004</v>
          </cell>
          <cell r="CQ6">
            <v>0</v>
          </cell>
          <cell r="CR6">
            <v>0</v>
          </cell>
          <cell r="CS6">
            <v>0</v>
          </cell>
          <cell r="CT6">
            <v>2.2000000000000002</v>
          </cell>
          <cell r="CU6">
            <v>0.9</v>
          </cell>
          <cell r="CV6">
            <v>0</v>
          </cell>
          <cell r="CW6">
            <v>0.4</v>
          </cell>
          <cell r="CX6">
            <v>0.60000000000000009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1.1000000000000001E-2</v>
          </cell>
          <cell r="DT6">
            <v>3.9000000000000007E-2</v>
          </cell>
          <cell r="DU6">
            <v>2E-3</v>
          </cell>
          <cell r="DV6">
            <v>0</v>
          </cell>
          <cell r="DW6">
            <v>2.1000000000000005E-2</v>
          </cell>
          <cell r="DX6">
            <v>1.0000000000000009E-3</v>
          </cell>
          <cell r="DY6">
            <v>1.0000000000000044E-3</v>
          </cell>
          <cell r="DZ6">
            <v>1E-3</v>
          </cell>
          <cell r="EA6">
            <v>6.000000000000001E-3</v>
          </cell>
          <cell r="EB6">
            <v>2.9999999999999992E-3</v>
          </cell>
          <cell r="EC6">
            <v>0.98100000000000009</v>
          </cell>
          <cell r="ED6">
            <v>0</v>
          </cell>
          <cell r="EE6">
            <v>0</v>
          </cell>
          <cell r="EF6">
            <v>0</v>
          </cell>
          <cell r="EG6">
            <v>1E-3</v>
          </cell>
          <cell r="EH6">
            <v>2E-3</v>
          </cell>
          <cell r="EI6">
            <v>0</v>
          </cell>
          <cell r="EJ6">
            <v>0</v>
          </cell>
          <cell r="EK6">
            <v>8.0000000000000002E-3</v>
          </cell>
          <cell r="EL6">
            <v>0</v>
          </cell>
          <cell r="EM6">
            <v>0</v>
          </cell>
          <cell r="EN6">
            <v>2.3000000000000007E-2</v>
          </cell>
          <cell r="EO6">
            <v>0</v>
          </cell>
          <cell r="EP6">
            <v>0</v>
          </cell>
          <cell r="EQ6">
            <v>0</v>
          </cell>
          <cell r="ER6">
            <v>2.2000000000000002E-2</v>
          </cell>
          <cell r="ES6">
            <v>0</v>
          </cell>
          <cell r="ET6">
            <v>0.49</v>
          </cell>
          <cell r="EU6">
            <v>3.0000000000000001E-3</v>
          </cell>
          <cell r="EV6">
            <v>0</v>
          </cell>
          <cell r="EW6">
            <v>0</v>
          </cell>
          <cell r="EX6">
            <v>0</v>
          </cell>
          <cell r="EY6">
            <v>9.5000000000000001E-2</v>
          </cell>
          <cell r="EZ6">
            <v>0</v>
          </cell>
          <cell r="FA6">
            <v>0</v>
          </cell>
          <cell r="FB6">
            <v>0</v>
          </cell>
          <cell r="FC6">
            <v>2E-3</v>
          </cell>
          <cell r="FD6">
            <v>0</v>
          </cell>
          <cell r="FE6">
            <v>0</v>
          </cell>
          <cell r="FF6">
            <v>1.3000000000000005E-2</v>
          </cell>
          <cell r="FG6">
            <v>0</v>
          </cell>
          <cell r="FH6">
            <v>0</v>
          </cell>
          <cell r="FI6">
            <v>4.3000000000000003E-2</v>
          </cell>
          <cell r="FJ6">
            <v>9.0000000000000011E-2</v>
          </cell>
          <cell r="FK6">
            <v>1.3000000000000001E-2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</row>
        <row r="7">
          <cell r="B7">
            <v>0</v>
          </cell>
          <cell r="C7">
            <v>0</v>
          </cell>
          <cell r="D7">
            <v>69.099999999999909</v>
          </cell>
          <cell r="E7">
            <v>0</v>
          </cell>
          <cell r="F7">
            <v>0</v>
          </cell>
          <cell r="G7">
            <v>10.899999999999999</v>
          </cell>
          <cell r="H7">
            <v>0</v>
          </cell>
          <cell r="I7">
            <v>22.099999999999909</v>
          </cell>
          <cell r="J7">
            <v>0</v>
          </cell>
          <cell r="K7">
            <v>23</v>
          </cell>
          <cell r="L7">
            <v>4.6999999999989086</v>
          </cell>
          <cell r="M7">
            <v>0.5</v>
          </cell>
          <cell r="N7">
            <v>1.3000000000001819</v>
          </cell>
          <cell r="O7">
            <v>0</v>
          </cell>
          <cell r="P7">
            <v>66.800000000000182</v>
          </cell>
          <cell r="Q7">
            <v>0</v>
          </cell>
          <cell r="R7">
            <v>66.199999999999818</v>
          </cell>
          <cell r="S7">
            <v>1.2999999999999545</v>
          </cell>
          <cell r="T7">
            <v>4.5</v>
          </cell>
          <cell r="U7">
            <v>0</v>
          </cell>
          <cell r="V7">
            <v>0</v>
          </cell>
          <cell r="W7">
            <v>0.79999999999972715</v>
          </cell>
          <cell r="X7">
            <v>1.7000000000000002</v>
          </cell>
          <cell r="Y7">
            <v>1</v>
          </cell>
          <cell r="Z7">
            <v>27.199999999999818</v>
          </cell>
          <cell r="AA7">
            <v>65.7</v>
          </cell>
          <cell r="AB7">
            <v>179.19999999999982</v>
          </cell>
          <cell r="AC7">
            <v>91.700000000000045</v>
          </cell>
          <cell r="AD7">
            <v>19</v>
          </cell>
          <cell r="AE7">
            <v>225.90000000000009</v>
          </cell>
          <cell r="AF7">
            <v>733.50000000000023</v>
          </cell>
          <cell r="AG7">
            <v>90.6</v>
          </cell>
          <cell r="AH7">
            <v>108.80000000000001</v>
          </cell>
          <cell r="AI7">
            <v>94.500000000000028</v>
          </cell>
          <cell r="AJ7">
            <v>36.800000000000182</v>
          </cell>
          <cell r="AK7">
            <v>143.4</v>
          </cell>
          <cell r="AL7">
            <v>336.29999999999995</v>
          </cell>
          <cell r="AM7">
            <v>123.60000000000002</v>
          </cell>
          <cell r="AN7">
            <v>173.89999999999964</v>
          </cell>
          <cell r="AO7">
            <v>70.699999999999818</v>
          </cell>
          <cell r="AP7">
            <v>1.3000000000000682</v>
          </cell>
          <cell r="AQ7">
            <v>0.89999999999986358</v>
          </cell>
          <cell r="AR7">
            <v>3.7999999999999972</v>
          </cell>
          <cell r="AS7">
            <v>1.5999999999999943</v>
          </cell>
          <cell r="AT7">
            <v>2.2999999999956344</v>
          </cell>
          <cell r="AU7">
            <v>0.79999999999999716</v>
          </cell>
          <cell r="AV7">
            <v>2.6999999999999886</v>
          </cell>
          <cell r="AW7">
            <v>3.8999999999999773</v>
          </cell>
          <cell r="AX7">
            <v>0.6999999999998181</v>
          </cell>
          <cell r="AY7">
            <v>21</v>
          </cell>
          <cell r="AZ7">
            <v>40.799999999999272</v>
          </cell>
          <cell r="BA7">
            <v>1.7999999999999972</v>
          </cell>
          <cell r="BB7">
            <v>208.90000000000055</v>
          </cell>
          <cell r="BC7">
            <v>164.39999999999998</v>
          </cell>
          <cell r="BD7">
            <v>67.5</v>
          </cell>
          <cell r="BE7">
            <v>23.300000000000011</v>
          </cell>
          <cell r="BF7">
            <v>45.900000000000091</v>
          </cell>
          <cell r="BG7">
            <v>45.799999999999727</v>
          </cell>
          <cell r="BH7">
            <v>1.6000000000003638</v>
          </cell>
          <cell r="BI7">
            <v>1.5</v>
          </cell>
          <cell r="BJ7">
            <v>49.200000000000273</v>
          </cell>
          <cell r="BK7">
            <v>49.600000000000023</v>
          </cell>
          <cell r="BL7">
            <v>35.900000000000091</v>
          </cell>
          <cell r="BM7">
            <v>44.899999999999977</v>
          </cell>
          <cell r="BN7">
            <v>109.20000000000005</v>
          </cell>
          <cell r="BO7">
            <v>162.19999999999999</v>
          </cell>
          <cell r="BP7">
            <v>186.7</v>
          </cell>
          <cell r="BQ7">
            <v>72.899999999999977</v>
          </cell>
          <cell r="BR7">
            <v>261.50000000000006</v>
          </cell>
          <cell r="BS7">
            <v>162.5</v>
          </cell>
          <cell r="BT7">
            <v>243.20000000000005</v>
          </cell>
          <cell r="BU7">
            <v>71.800000000000011</v>
          </cell>
          <cell r="BV7">
            <v>116.1</v>
          </cell>
          <cell r="BW7">
            <v>129.49999999999989</v>
          </cell>
          <cell r="BX7">
            <v>92.600000000000136</v>
          </cell>
          <cell r="BY7">
            <v>109.1</v>
          </cell>
          <cell r="BZ7">
            <v>100.69999999999999</v>
          </cell>
          <cell r="CA7">
            <v>89.299999999999955</v>
          </cell>
          <cell r="CB7">
            <v>124.39999999999998</v>
          </cell>
          <cell r="CC7">
            <v>885.09999999999991</v>
          </cell>
          <cell r="CD7">
            <v>580.69999999999982</v>
          </cell>
          <cell r="CE7">
            <v>877.60000000000036</v>
          </cell>
          <cell r="CF7">
            <v>468.59999999999991</v>
          </cell>
          <cell r="CG7">
            <v>209.59999999999991</v>
          </cell>
          <cell r="CH7">
            <v>1.8999999999999986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22.1</v>
          </cell>
          <cell r="CO7">
            <v>206.4</v>
          </cell>
          <cell r="CP7">
            <v>250.60000000000002</v>
          </cell>
          <cell r="CQ7">
            <v>208.8</v>
          </cell>
          <cell r="CR7">
            <v>124.7</v>
          </cell>
          <cell r="CS7">
            <v>23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7.5</v>
          </cell>
          <cell r="DA7">
            <v>0</v>
          </cell>
          <cell r="DB7">
            <v>0</v>
          </cell>
          <cell r="DC7">
            <v>44.200000000000728</v>
          </cell>
          <cell r="DD7">
            <v>44.199999999999818</v>
          </cell>
          <cell r="DE7">
            <v>49</v>
          </cell>
          <cell r="DF7">
            <v>44.200000000000017</v>
          </cell>
          <cell r="DG7">
            <v>22.099999999999909</v>
          </cell>
          <cell r="DH7">
            <v>22.099999999999909</v>
          </cell>
          <cell r="DI7">
            <v>52.7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22.099999999999994</v>
          </cell>
          <cell r="DO7">
            <v>22.099999999999909</v>
          </cell>
          <cell r="DP7">
            <v>24</v>
          </cell>
          <cell r="DQ7">
            <v>0</v>
          </cell>
          <cell r="DR7">
            <v>0</v>
          </cell>
          <cell r="DS7">
            <v>1.9999999999953388E-3</v>
          </cell>
          <cell r="DT7">
            <v>0</v>
          </cell>
          <cell r="DU7">
            <v>2E-3</v>
          </cell>
          <cell r="DV7">
            <v>0</v>
          </cell>
          <cell r="DW7">
            <v>5.4999999999999716E-2</v>
          </cell>
          <cell r="DX7">
            <v>0</v>
          </cell>
          <cell r="DY7">
            <v>0</v>
          </cell>
          <cell r="DZ7">
            <v>4.0999999997438863E-2</v>
          </cell>
          <cell r="EA7">
            <v>0</v>
          </cell>
          <cell r="EB7">
            <v>0.12800000000000011</v>
          </cell>
          <cell r="EC7">
            <v>0.11400000000000003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3.5000000000000031E-2</v>
          </cell>
          <cell r="EM7">
            <v>0</v>
          </cell>
          <cell r="EN7">
            <v>0</v>
          </cell>
          <cell r="EO7">
            <v>0</v>
          </cell>
          <cell r="EP7">
            <v>0.90100000000000002</v>
          </cell>
          <cell r="EQ7">
            <v>1.2000000000000002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1E-3</v>
          </cell>
          <cell r="EZ7">
            <v>2.4000000000000004</v>
          </cell>
          <cell r="FA7">
            <v>0</v>
          </cell>
          <cell r="FB7">
            <v>0</v>
          </cell>
          <cell r="FC7">
            <v>0</v>
          </cell>
          <cell r="FD7">
            <v>0.25</v>
          </cell>
          <cell r="FE7">
            <v>1.0000000000000002E-2</v>
          </cell>
          <cell r="FF7">
            <v>0.05</v>
          </cell>
          <cell r="FG7">
            <v>0</v>
          </cell>
          <cell r="FH7">
            <v>0.85600000000000009</v>
          </cell>
          <cell r="FI7">
            <v>0</v>
          </cell>
          <cell r="FJ7">
            <v>0.20699999999999999</v>
          </cell>
          <cell r="FK7">
            <v>1E-3</v>
          </cell>
          <cell r="FL7">
            <v>0.67500000000000004</v>
          </cell>
          <cell r="FM7">
            <v>0</v>
          </cell>
          <cell r="FN7">
            <v>4.1000000000000002E-2</v>
          </cell>
          <cell r="FO7">
            <v>3.0000000000000001E-3</v>
          </cell>
          <cell r="FP7">
            <v>2E-3</v>
          </cell>
          <cell r="FQ7">
            <v>2E-3</v>
          </cell>
          <cell r="FR7">
            <v>1E-3</v>
          </cell>
          <cell r="FS7">
            <v>2E-3</v>
          </cell>
          <cell r="FT7">
            <v>2E-3</v>
          </cell>
          <cell r="FU7">
            <v>4.9999999999954525E-2</v>
          </cell>
          <cell r="FV7">
            <v>3.999999999962256E-3</v>
          </cell>
          <cell r="FW7">
            <v>2.0000000000000018E-3</v>
          </cell>
          <cell r="FX7">
            <v>2E-3</v>
          </cell>
          <cell r="FY7">
            <v>1.6E-2</v>
          </cell>
          <cell r="FZ7">
            <v>1.0000000000000009E-3</v>
          </cell>
          <cell r="GA7">
            <v>2.4E-2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24.3</v>
          </cell>
          <cell r="AM8">
            <v>48.400000000000006</v>
          </cell>
          <cell r="AN8">
            <v>48.400000000000006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20</v>
          </cell>
          <cell r="AY8">
            <v>116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0.03</v>
          </cell>
          <cell r="EP8">
            <v>0</v>
          </cell>
          <cell r="EQ8">
            <v>0</v>
          </cell>
          <cell r="ER8">
            <v>9.9999999999999915E-4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4.0000000000000001E-3</v>
          </cell>
          <cell r="FM8">
            <v>0</v>
          </cell>
          <cell r="FN8">
            <v>0</v>
          </cell>
          <cell r="FO8">
            <v>1E-3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0.4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0.1</v>
          </cell>
          <cell r="O9">
            <v>0</v>
          </cell>
          <cell r="P9">
            <v>0</v>
          </cell>
          <cell r="Q9">
            <v>0.30000000000000004</v>
          </cell>
          <cell r="R9">
            <v>0</v>
          </cell>
          <cell r="S9">
            <v>0</v>
          </cell>
          <cell r="T9">
            <v>0.1</v>
          </cell>
          <cell r="U9">
            <v>0</v>
          </cell>
          <cell r="V9">
            <v>0.1</v>
          </cell>
          <cell r="W9">
            <v>0.1</v>
          </cell>
          <cell r="X9">
            <v>0</v>
          </cell>
          <cell r="Y9">
            <v>0</v>
          </cell>
          <cell r="Z9">
            <v>0</v>
          </cell>
          <cell r="AA9">
            <v>0.2</v>
          </cell>
          <cell r="AB9">
            <v>0</v>
          </cell>
          <cell r="AC9">
            <v>0.1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3978.5</v>
          </cell>
          <cell r="BE9">
            <v>2154.5</v>
          </cell>
          <cell r="BF9">
            <v>1702</v>
          </cell>
          <cell r="BG9">
            <v>1702</v>
          </cell>
          <cell r="BH9">
            <v>5416.7000000000007</v>
          </cell>
          <cell r="BI9">
            <v>1734.7</v>
          </cell>
          <cell r="BJ9">
            <v>1928.5</v>
          </cell>
          <cell r="BK9">
            <v>4735.1000000000004</v>
          </cell>
          <cell r="BL9">
            <v>1677.9</v>
          </cell>
          <cell r="BM9">
            <v>1484.7</v>
          </cell>
          <cell r="BN9">
            <v>4876.7</v>
          </cell>
          <cell r="BO9">
            <v>3199.4</v>
          </cell>
          <cell r="BP9">
            <v>1699.1000000000001</v>
          </cell>
          <cell r="BQ9">
            <v>3890.2000000000003</v>
          </cell>
          <cell r="BR9">
            <v>1800.8000000000002</v>
          </cell>
          <cell r="BS9">
            <v>1792</v>
          </cell>
          <cell r="BT9">
            <v>4407.5</v>
          </cell>
          <cell r="BU9">
            <v>4601.9000000000005</v>
          </cell>
          <cell r="BV9">
            <v>1704.6000000000001</v>
          </cell>
          <cell r="BW9">
            <v>2036.7</v>
          </cell>
          <cell r="BX9">
            <v>1760.3000000000002</v>
          </cell>
          <cell r="BY9">
            <v>1940</v>
          </cell>
          <cell r="BZ9">
            <v>3541</v>
          </cell>
          <cell r="CA9">
            <v>5420.6</v>
          </cell>
          <cell r="CB9">
            <v>3761.5</v>
          </cell>
          <cell r="CC9">
            <v>3927</v>
          </cell>
          <cell r="CD9">
            <v>3466.9</v>
          </cell>
          <cell r="CE9">
            <v>2026.9</v>
          </cell>
          <cell r="CF9">
            <v>2295.3000000000002</v>
          </cell>
          <cell r="CG9">
            <v>1925.8000000000002</v>
          </cell>
          <cell r="CH9">
            <v>0</v>
          </cell>
          <cell r="CI9">
            <v>1846.1000000000001</v>
          </cell>
          <cell r="CJ9">
            <v>0.2</v>
          </cell>
          <cell r="CK9">
            <v>3555</v>
          </cell>
          <cell r="CL9">
            <v>2189.2000000000003</v>
          </cell>
          <cell r="CM9">
            <v>1685.9</v>
          </cell>
          <cell r="CN9">
            <v>1837.2</v>
          </cell>
          <cell r="CO9">
            <v>0</v>
          </cell>
          <cell r="CP9">
            <v>1675.1000000000001</v>
          </cell>
          <cell r="CQ9">
            <v>16.8</v>
          </cell>
          <cell r="CR9">
            <v>1798.3000000000002</v>
          </cell>
          <cell r="CS9">
            <v>0</v>
          </cell>
          <cell r="CT9">
            <v>1774.9</v>
          </cell>
          <cell r="CU9">
            <v>1774.9</v>
          </cell>
          <cell r="CV9">
            <v>0</v>
          </cell>
          <cell r="CW9">
            <v>1668.3000000000002</v>
          </cell>
          <cell r="CX9">
            <v>1727.8000000000002</v>
          </cell>
          <cell r="CY9">
            <v>0</v>
          </cell>
          <cell r="CZ9">
            <v>5801</v>
          </cell>
          <cell r="DA9">
            <v>196.20000000000002</v>
          </cell>
          <cell r="DB9">
            <v>0</v>
          </cell>
          <cell r="DC9">
            <v>1800</v>
          </cell>
          <cell r="DD9">
            <v>2135.5</v>
          </cell>
          <cell r="DE9">
            <v>1800</v>
          </cell>
          <cell r="DF9">
            <v>0</v>
          </cell>
          <cell r="DG9">
            <v>0.5</v>
          </cell>
          <cell r="DH9">
            <v>0.2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0.30000000000000004</v>
          </cell>
          <cell r="DQ9">
            <v>0.30000000000000004</v>
          </cell>
          <cell r="DR9">
            <v>0</v>
          </cell>
          <cell r="DS9">
            <v>5.000000000000001E-3</v>
          </cell>
          <cell r="DT9">
            <v>0.27999999999999997</v>
          </cell>
          <cell r="DU9">
            <v>0</v>
          </cell>
          <cell r="DV9">
            <v>9.9999999999998979E-3</v>
          </cell>
          <cell r="DW9">
            <v>1.4000000000000002E-2</v>
          </cell>
          <cell r="DX9">
            <v>0</v>
          </cell>
          <cell r="DY9">
            <v>291.28200000000004</v>
          </cell>
          <cell r="DZ9">
            <v>268.18900000000002</v>
          </cell>
          <cell r="EA9">
            <v>7.0999999999999994E-2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1E-3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1E-3</v>
          </cell>
          <cell r="FA9">
            <v>1460.2049999999999</v>
          </cell>
          <cell r="FB9">
            <v>0</v>
          </cell>
          <cell r="FC9">
            <v>1194.0629999999999</v>
          </cell>
          <cell r="FD9">
            <v>1250.6090000000002</v>
          </cell>
          <cell r="FE9">
            <v>2821.7460000000001</v>
          </cell>
          <cell r="FF9">
            <v>1189.98</v>
          </cell>
          <cell r="FG9">
            <v>1963.5590000000002</v>
          </cell>
          <cell r="FH9">
            <v>1445.0790000000002</v>
          </cell>
          <cell r="FI9">
            <v>3484.1059999999998</v>
          </cell>
          <cell r="FJ9">
            <v>0</v>
          </cell>
          <cell r="FK9">
            <v>0</v>
          </cell>
          <cell r="FL9">
            <v>2317.6849999999999</v>
          </cell>
          <cell r="FM9">
            <v>0.86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1660.1390000000001</v>
          </cell>
          <cell r="FS9">
            <v>0</v>
          </cell>
          <cell r="FT9">
            <v>1694.56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1679.43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</row>
        <row r="10">
          <cell r="B10">
            <v>152.80000000000001</v>
          </cell>
          <cell r="C10">
            <v>167.10000000000002</v>
          </cell>
          <cell r="D10">
            <v>154.9</v>
          </cell>
          <cell r="E10">
            <v>164.9</v>
          </cell>
          <cell r="F10">
            <v>150.30000000000001</v>
          </cell>
          <cell r="G10">
            <v>88.3</v>
          </cell>
          <cell r="H10">
            <v>119.60000000000001</v>
          </cell>
          <cell r="I10">
            <v>152.80000000000001</v>
          </cell>
          <cell r="J10">
            <v>93</v>
          </cell>
          <cell r="K10">
            <v>120.4</v>
          </cell>
          <cell r="L10">
            <v>220.4</v>
          </cell>
          <cell r="M10">
            <v>116.4</v>
          </cell>
          <cell r="N10">
            <v>0.10000000000000003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12.5</v>
          </cell>
          <cell r="U10">
            <v>6.3000000000000007</v>
          </cell>
          <cell r="V10">
            <v>44.400000000000006</v>
          </cell>
          <cell r="W10">
            <v>619.90000000000009</v>
          </cell>
          <cell r="X10">
            <v>14.2</v>
          </cell>
          <cell r="Y10">
            <v>11.700000000000001</v>
          </cell>
          <cell r="Z10">
            <v>11.4</v>
          </cell>
          <cell r="AA10">
            <v>38.1</v>
          </cell>
          <cell r="AB10">
            <v>0</v>
          </cell>
          <cell r="AC10">
            <v>4.2</v>
          </cell>
          <cell r="AD10">
            <v>6.3000000000000007</v>
          </cell>
          <cell r="AE10">
            <v>2.1</v>
          </cell>
          <cell r="AF10">
            <v>0</v>
          </cell>
          <cell r="AG10">
            <v>0</v>
          </cell>
          <cell r="AH10">
            <v>0.1</v>
          </cell>
          <cell r="AI10">
            <v>0</v>
          </cell>
          <cell r="AJ10">
            <v>0</v>
          </cell>
          <cell r="AK10">
            <v>0</v>
          </cell>
          <cell r="AL10">
            <v>5.3000000000000007</v>
          </cell>
          <cell r="AM10">
            <v>8.6000000000000014</v>
          </cell>
          <cell r="AN10">
            <v>6.9</v>
          </cell>
          <cell r="AO10">
            <v>12.600000000000001</v>
          </cell>
          <cell r="AP10">
            <v>22.2</v>
          </cell>
          <cell r="AQ10">
            <v>8.1</v>
          </cell>
          <cell r="AR10">
            <v>14.5</v>
          </cell>
          <cell r="AS10">
            <v>0.5</v>
          </cell>
          <cell r="AT10">
            <v>0</v>
          </cell>
          <cell r="AU10">
            <v>6.9</v>
          </cell>
          <cell r="AV10">
            <v>0</v>
          </cell>
          <cell r="AW10">
            <v>3.8999999999999915</v>
          </cell>
          <cell r="AX10">
            <v>10.800000000000011</v>
          </cell>
          <cell r="AY10">
            <v>9.6000000000000014</v>
          </cell>
          <cell r="AZ10">
            <v>85.600000000000009</v>
          </cell>
          <cell r="BA10">
            <v>11.3</v>
          </cell>
          <cell r="BB10">
            <v>3.2</v>
          </cell>
          <cell r="BC10">
            <v>9.9999999999999978E-2</v>
          </cell>
          <cell r="BD10">
            <v>3.6</v>
          </cell>
          <cell r="BE10">
            <v>0</v>
          </cell>
          <cell r="BF10">
            <v>0.30000000000000004</v>
          </cell>
          <cell r="BG10">
            <v>0.5</v>
          </cell>
          <cell r="BH10">
            <v>12.5</v>
          </cell>
          <cell r="BI10">
            <v>59.6</v>
          </cell>
          <cell r="BJ10">
            <v>0</v>
          </cell>
          <cell r="BK10">
            <v>0</v>
          </cell>
          <cell r="BL10">
            <v>0</v>
          </cell>
          <cell r="BM10">
            <v>3.3000000000000003</v>
          </cell>
          <cell r="BN10">
            <v>0</v>
          </cell>
          <cell r="BO10">
            <v>0.1</v>
          </cell>
          <cell r="BP10">
            <v>0.1</v>
          </cell>
          <cell r="BQ10">
            <v>0.2</v>
          </cell>
          <cell r="BR10">
            <v>0.2</v>
          </cell>
          <cell r="BS10">
            <v>3.2</v>
          </cell>
          <cell r="BT10">
            <v>10</v>
          </cell>
          <cell r="BU10">
            <v>6.2</v>
          </cell>
          <cell r="BV10">
            <v>1</v>
          </cell>
          <cell r="BW10">
            <v>0.4</v>
          </cell>
          <cell r="BX10">
            <v>7.5</v>
          </cell>
          <cell r="BY10">
            <v>1.1000000000000001</v>
          </cell>
          <cell r="BZ10">
            <v>0.70000000000000007</v>
          </cell>
          <cell r="CA10">
            <v>0.8</v>
          </cell>
          <cell r="CB10">
            <v>0</v>
          </cell>
          <cell r="CC10">
            <v>0.5</v>
          </cell>
          <cell r="CD10">
            <v>0</v>
          </cell>
          <cell r="CE10">
            <v>0.4</v>
          </cell>
          <cell r="CF10">
            <v>11.8</v>
          </cell>
          <cell r="CG10">
            <v>10.8</v>
          </cell>
          <cell r="CH10">
            <v>0.1</v>
          </cell>
          <cell r="CI10">
            <v>0</v>
          </cell>
          <cell r="CJ10">
            <v>0.1</v>
          </cell>
          <cell r="CK10">
            <v>2.2000000000000002</v>
          </cell>
          <cell r="CL10">
            <v>0.1</v>
          </cell>
          <cell r="CM10">
            <v>201.70000000000002</v>
          </cell>
          <cell r="CN10">
            <v>1.4000000000000001</v>
          </cell>
          <cell r="CO10">
            <v>808.2</v>
          </cell>
          <cell r="CP10">
            <v>417.8</v>
          </cell>
          <cell r="CQ10">
            <v>822.40000000000009</v>
          </cell>
          <cell r="CR10">
            <v>11.6</v>
          </cell>
          <cell r="CS10">
            <v>20.8</v>
          </cell>
          <cell r="CT10">
            <v>412.6</v>
          </cell>
          <cell r="CU10">
            <v>840.1</v>
          </cell>
          <cell r="CV10">
            <v>415.90000000000003</v>
          </cell>
          <cell r="CW10">
            <v>9.1</v>
          </cell>
          <cell r="CX10">
            <v>829.6</v>
          </cell>
          <cell r="CY10">
            <v>39.800000000000004</v>
          </cell>
          <cell r="CZ10">
            <v>2.7</v>
          </cell>
          <cell r="DA10">
            <v>416</v>
          </cell>
          <cell r="DB10">
            <v>0.10000000000000003</v>
          </cell>
          <cell r="DC10">
            <v>10.500000000000002</v>
          </cell>
          <cell r="DD10">
            <v>67.5</v>
          </cell>
          <cell r="DE10">
            <v>0.2</v>
          </cell>
          <cell r="DF10">
            <v>114</v>
          </cell>
          <cell r="DG10">
            <v>26.800000000000004</v>
          </cell>
          <cell r="DH10">
            <v>40.800000000000011</v>
          </cell>
          <cell r="DI10">
            <v>30.3</v>
          </cell>
          <cell r="DJ10">
            <v>72.600000000000009</v>
          </cell>
          <cell r="DK10">
            <v>41.5</v>
          </cell>
          <cell r="DL10">
            <v>39</v>
          </cell>
          <cell r="DM10">
            <v>58.7</v>
          </cell>
          <cell r="DN10">
            <v>57.2</v>
          </cell>
          <cell r="DO10">
            <v>23</v>
          </cell>
          <cell r="DP10">
            <v>15.900000000000002</v>
          </cell>
          <cell r="DQ10">
            <v>106</v>
          </cell>
          <cell r="DR10">
            <v>29.39</v>
          </cell>
          <cell r="DS10">
            <v>98.914000000000001</v>
          </cell>
          <cell r="DT10">
            <v>45.52</v>
          </cell>
          <cell r="DU10">
            <v>28.400000000000006</v>
          </cell>
          <cell r="DV10">
            <v>92.856999999999985</v>
          </cell>
          <cell r="DW10">
            <v>40.981000000000002</v>
          </cell>
          <cell r="DX10">
            <v>64.082000000000008</v>
          </cell>
          <cell r="DY10">
            <v>55.463000000000001</v>
          </cell>
          <cell r="DZ10">
            <v>60.964999999999996</v>
          </cell>
          <cell r="EA10">
            <v>52.637000000000008</v>
          </cell>
          <cell r="EB10">
            <v>64.234999999999999</v>
          </cell>
          <cell r="EC10">
            <v>72.082000000000008</v>
          </cell>
          <cell r="ED10">
            <v>1.7000000000000008E-2</v>
          </cell>
          <cell r="EE10">
            <v>8.4380000000000006</v>
          </cell>
          <cell r="EF10">
            <v>2.2000000000000006E-2</v>
          </cell>
          <cell r="EG10">
            <v>0.60000000000000009</v>
          </cell>
          <cell r="EH10">
            <v>0.53200000000000003</v>
          </cell>
          <cell r="EI10">
            <v>5.000000000000001E-3</v>
          </cell>
          <cell r="EJ10">
            <v>1.893</v>
          </cell>
          <cell r="EK10">
            <v>4.0000000000000001E-3</v>
          </cell>
          <cell r="EL10">
            <v>5.000000000000001E-3</v>
          </cell>
          <cell r="EM10">
            <v>5.6000000000000008E-2</v>
          </cell>
          <cell r="EN10">
            <v>3.2000000000000001E-2</v>
          </cell>
          <cell r="EO10">
            <v>0</v>
          </cell>
          <cell r="EP10">
            <v>0.11100000000000002</v>
          </cell>
          <cell r="EQ10">
            <v>8.0000000000000002E-3</v>
          </cell>
          <cell r="ER10">
            <v>1.5470000000000002</v>
          </cell>
          <cell r="ES10">
            <v>2.391</v>
          </cell>
          <cell r="ET10">
            <v>0.13500000000000001</v>
          </cell>
          <cell r="EU10">
            <v>0.18100000000000002</v>
          </cell>
          <cell r="EV10">
            <v>0.46799999999999997</v>
          </cell>
          <cell r="EW10">
            <v>2175.8580000000006</v>
          </cell>
          <cell r="EX10">
            <v>0.32600000000000001</v>
          </cell>
          <cell r="EY10">
            <v>4.8469999999999978</v>
          </cell>
          <cell r="EZ10">
            <v>8.500000000000002E-2</v>
          </cell>
          <cell r="FA10">
            <v>0.96400000000000019</v>
          </cell>
          <cell r="FB10">
            <v>3.0780000000000003</v>
          </cell>
          <cell r="FC10">
            <v>3.4999999999999996E-2</v>
          </cell>
          <cell r="FD10">
            <v>2.7030000000000003</v>
          </cell>
          <cell r="FE10">
            <v>1.5880000000000001</v>
          </cell>
          <cell r="FF10">
            <v>0</v>
          </cell>
          <cell r="FG10">
            <v>0</v>
          </cell>
          <cell r="FH10">
            <v>3.3319999999999999</v>
          </cell>
          <cell r="FI10">
            <v>0.97</v>
          </cell>
          <cell r="FJ10">
            <v>19.645000000000003</v>
          </cell>
          <cell r="FK10">
            <v>151.22900000000001</v>
          </cell>
          <cell r="FL10">
            <v>159.70500000000001</v>
          </cell>
          <cell r="FM10">
            <v>99.004999999999995</v>
          </cell>
          <cell r="FN10">
            <v>44.307000000000002</v>
          </cell>
          <cell r="FO10">
            <v>21.816999999999997</v>
          </cell>
          <cell r="FP10">
            <v>40.211000000000006</v>
          </cell>
          <cell r="FQ10">
            <v>38.039000000000001</v>
          </cell>
          <cell r="FR10">
            <v>88.900999999999996</v>
          </cell>
          <cell r="FS10">
            <v>81.335000000000008</v>
          </cell>
          <cell r="FT10">
            <v>13.081000000000001</v>
          </cell>
          <cell r="FU10">
            <v>0.69899999999999995</v>
          </cell>
          <cell r="FV10">
            <v>28.196000000000002</v>
          </cell>
          <cell r="FW10">
            <v>12.694000000000001</v>
          </cell>
          <cell r="FX10">
            <v>0.33499999999999996</v>
          </cell>
          <cell r="FY10">
            <v>8.1579999999999995</v>
          </cell>
          <cell r="FZ10">
            <v>6.55</v>
          </cell>
          <cell r="GA10">
            <v>18.637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</row>
        <row r="11">
          <cell r="B11">
            <v>2418.9</v>
          </cell>
          <cell r="C11">
            <v>1400.2</v>
          </cell>
          <cell r="D11">
            <v>4600.9000000000005</v>
          </cell>
          <cell r="E11">
            <v>2879</v>
          </cell>
          <cell r="F11">
            <v>6663.6</v>
          </cell>
          <cell r="G11">
            <v>2556.6000000000004</v>
          </cell>
          <cell r="H11">
            <v>12010.300000000001</v>
          </cell>
          <cell r="I11">
            <v>2049.8000000000002</v>
          </cell>
          <cell r="J11">
            <v>3173.2000000000003</v>
          </cell>
          <cell r="K11">
            <v>2981.2000000000003</v>
          </cell>
          <cell r="L11">
            <v>1784.8000000000002</v>
          </cell>
          <cell r="M11">
            <v>3256</v>
          </cell>
          <cell r="N11">
            <v>1.4000000000000001</v>
          </cell>
          <cell r="O11">
            <v>2012</v>
          </cell>
          <cell r="P11">
            <v>0</v>
          </cell>
          <cell r="Q11">
            <v>1724.6000000000004</v>
          </cell>
          <cell r="R11">
            <v>1937.5</v>
          </cell>
          <cell r="S11">
            <v>0</v>
          </cell>
          <cell r="T11">
            <v>0</v>
          </cell>
          <cell r="U11">
            <v>0</v>
          </cell>
          <cell r="V11">
            <v>3522.4</v>
          </cell>
          <cell r="W11">
            <v>1464</v>
          </cell>
          <cell r="X11">
            <v>0</v>
          </cell>
          <cell r="Y11">
            <v>0</v>
          </cell>
          <cell r="Z11">
            <v>1950.3000000000002</v>
          </cell>
          <cell r="AA11">
            <v>2054</v>
          </cell>
          <cell r="AB11">
            <v>1656.9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50</v>
          </cell>
          <cell r="AI11">
            <v>398.6</v>
          </cell>
          <cell r="AJ11">
            <v>293.60000000000002</v>
          </cell>
          <cell r="AK11">
            <v>4.6999999999999993</v>
          </cell>
          <cell r="AL11">
            <v>39.6</v>
          </cell>
          <cell r="AM11">
            <v>0</v>
          </cell>
          <cell r="AN11">
            <v>9.4</v>
          </cell>
          <cell r="AO11">
            <v>28.200000000000003</v>
          </cell>
          <cell r="AP11">
            <v>5.2000000000007276</v>
          </cell>
          <cell r="AQ11">
            <v>226.3</v>
          </cell>
          <cell r="AR11">
            <v>2699.1000000000004</v>
          </cell>
          <cell r="AS11">
            <v>2826.6000000000004</v>
          </cell>
          <cell r="AT11">
            <v>479.6</v>
          </cell>
          <cell r="AU11">
            <v>113.7</v>
          </cell>
          <cell r="AV11">
            <v>59.9</v>
          </cell>
          <cell r="AW11">
            <v>0</v>
          </cell>
          <cell r="AX11">
            <v>0</v>
          </cell>
          <cell r="AY11">
            <v>4.7000000000000011</v>
          </cell>
          <cell r="AZ11">
            <v>0.39999999999997726</v>
          </cell>
          <cell r="BA11">
            <v>0</v>
          </cell>
          <cell r="BB11">
            <v>0</v>
          </cell>
          <cell r="BC11">
            <v>0</v>
          </cell>
          <cell r="BD11">
            <v>1841.3000000000002</v>
          </cell>
          <cell r="BE11">
            <v>1000</v>
          </cell>
          <cell r="BF11">
            <v>1461</v>
          </cell>
          <cell r="BG11">
            <v>0.8</v>
          </cell>
          <cell r="BH11">
            <v>1777.5</v>
          </cell>
          <cell r="BI11">
            <v>1246.4000000000001</v>
          </cell>
          <cell r="BJ11">
            <v>2867</v>
          </cell>
          <cell r="BK11">
            <v>4609.1000000000004</v>
          </cell>
          <cell r="BL11">
            <v>1599.4</v>
          </cell>
          <cell r="BM11">
            <v>5421.4000000000005</v>
          </cell>
          <cell r="BN11">
            <v>3184.1000000000004</v>
          </cell>
          <cell r="BO11">
            <v>2234.8000000000002</v>
          </cell>
          <cell r="BP11">
            <v>5183</v>
          </cell>
          <cell r="BQ11">
            <v>0</v>
          </cell>
          <cell r="BR11">
            <v>3313.1000000000004</v>
          </cell>
          <cell r="BS11">
            <v>3017.6000000000004</v>
          </cell>
          <cell r="BT11">
            <v>2959.1000000000004</v>
          </cell>
          <cell r="BU11">
            <v>1079</v>
          </cell>
          <cell r="BV11">
            <v>1306.3000000000002</v>
          </cell>
          <cell r="BW11">
            <v>3.1</v>
          </cell>
          <cell r="BX11">
            <v>1010.3000000000001</v>
          </cell>
          <cell r="BY11">
            <v>698.30000000000007</v>
          </cell>
          <cell r="BZ11">
            <v>1084.1000000000001</v>
          </cell>
          <cell r="CA11">
            <v>786.80000000000007</v>
          </cell>
          <cell r="CB11">
            <v>3751.5</v>
          </cell>
          <cell r="CC11">
            <v>3604.7000000000003</v>
          </cell>
          <cell r="CD11">
            <v>945.40000000000009</v>
          </cell>
          <cell r="CE11">
            <v>2174</v>
          </cell>
          <cell r="CF11">
            <v>927.80000000000007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92.800000000000011</v>
          </cell>
          <cell r="CV11">
            <v>0</v>
          </cell>
          <cell r="CW11">
            <v>0</v>
          </cell>
          <cell r="CX11">
            <v>28.7</v>
          </cell>
          <cell r="CY11">
            <v>36.4</v>
          </cell>
          <cell r="CZ11">
            <v>23</v>
          </cell>
          <cell r="DA11">
            <v>11.5</v>
          </cell>
          <cell r="DB11">
            <v>37</v>
          </cell>
          <cell r="DC11">
            <v>11.5</v>
          </cell>
          <cell r="DD11">
            <v>23</v>
          </cell>
          <cell r="DE11">
            <v>23</v>
          </cell>
          <cell r="DF11">
            <v>23</v>
          </cell>
          <cell r="DG11">
            <v>15.700000000000001</v>
          </cell>
          <cell r="DH11">
            <v>23.400000000000002</v>
          </cell>
          <cell r="DI11">
            <v>23.000000000000004</v>
          </cell>
          <cell r="DJ11">
            <v>24.5</v>
          </cell>
          <cell r="DK11">
            <v>23.1</v>
          </cell>
          <cell r="DL11">
            <v>25.3</v>
          </cell>
          <cell r="DM11">
            <v>48.7</v>
          </cell>
          <cell r="DN11">
            <v>47.2</v>
          </cell>
          <cell r="DO11">
            <v>107.9</v>
          </cell>
          <cell r="DP11">
            <v>141.1</v>
          </cell>
          <cell r="DQ11">
            <v>45.7</v>
          </cell>
          <cell r="DR11">
            <v>69.072000000000003</v>
          </cell>
          <cell r="DS11">
            <v>148.33599999999998</v>
          </cell>
          <cell r="DT11">
            <v>79.993000000000009</v>
          </cell>
          <cell r="DU11">
            <v>81.364999999999995</v>
          </cell>
          <cell r="DV11">
            <v>98.561000000000007</v>
          </cell>
          <cell r="DW11">
            <v>229.93500000000006</v>
          </cell>
          <cell r="DX11">
            <v>118.13000000000001</v>
          </cell>
          <cell r="DY11">
            <v>117.22600000000003</v>
          </cell>
          <cell r="DZ11">
            <v>90.239000000000004</v>
          </cell>
          <cell r="EA11">
            <v>96.827000000000012</v>
          </cell>
          <cell r="EB11">
            <v>104.17500000000001</v>
          </cell>
          <cell r="EC11">
            <v>141.215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0.72999999999999954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4.0999999999996817E-2</v>
          </cell>
          <cell r="EV11">
            <v>2331.1910000000003</v>
          </cell>
          <cell r="EW11">
            <v>2254.6869999999999</v>
          </cell>
          <cell r="EX11">
            <v>8.2000000000000073E-2</v>
          </cell>
          <cell r="EY11">
            <v>1858.7630000000001</v>
          </cell>
          <cell r="EZ11">
            <v>6429.8739999999998</v>
          </cell>
          <cell r="FA11">
            <v>5.3000000000000005E-2</v>
          </cell>
          <cell r="FB11">
            <v>1.2949999999999999</v>
          </cell>
          <cell r="FC11">
            <v>1604.4140000000002</v>
          </cell>
          <cell r="FD11">
            <v>0.26000000000000156</v>
          </cell>
          <cell r="FE11">
            <v>1715.396</v>
          </cell>
          <cell r="FF11">
            <v>0.29699999999999993</v>
          </cell>
          <cell r="FG11">
            <v>1549.675</v>
          </cell>
          <cell r="FH11">
            <v>6.0000000000000053E-3</v>
          </cell>
          <cell r="FI11">
            <v>0.20999999999999996</v>
          </cell>
          <cell r="FJ11">
            <v>0.43399999999999994</v>
          </cell>
          <cell r="FK11">
            <v>2.9980000000000007</v>
          </cell>
          <cell r="FL11">
            <v>1.0370000000000001</v>
          </cell>
          <cell r="FM11">
            <v>0</v>
          </cell>
          <cell r="FN11">
            <v>0.63700000000000023</v>
          </cell>
          <cell r="FO11">
            <v>1.7060000000000002</v>
          </cell>
          <cell r="FP11">
            <v>0</v>
          </cell>
          <cell r="FQ11">
            <v>0.27099999999999991</v>
          </cell>
          <cell r="FR11">
            <v>2.089</v>
          </cell>
          <cell r="FS11">
            <v>0.59799999999999986</v>
          </cell>
          <cell r="FT11">
            <v>4.03</v>
          </cell>
          <cell r="FU11">
            <v>0.185</v>
          </cell>
          <cell r="FV11">
            <v>2.2069999999999999</v>
          </cell>
          <cell r="FW11">
            <v>1.8399999999999999</v>
          </cell>
          <cell r="FX11">
            <v>0</v>
          </cell>
          <cell r="FY11">
            <v>0</v>
          </cell>
          <cell r="FZ11">
            <v>5.18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24.8</v>
          </cell>
          <cell r="AY12">
            <v>0</v>
          </cell>
          <cell r="AZ12">
            <v>0</v>
          </cell>
          <cell r="BA12">
            <v>0</v>
          </cell>
          <cell r="BB12">
            <v>7.0000000000000142</v>
          </cell>
          <cell r="BC12">
            <v>92.700000000000017</v>
          </cell>
          <cell r="BD12">
            <v>0</v>
          </cell>
          <cell r="BE12">
            <v>322.5</v>
          </cell>
          <cell r="BF12">
            <v>0.2</v>
          </cell>
          <cell r="BG12">
            <v>240</v>
          </cell>
          <cell r="BH12">
            <v>76.800000000000011</v>
          </cell>
          <cell r="BI12">
            <v>357.6</v>
          </cell>
          <cell r="BJ12">
            <v>0</v>
          </cell>
          <cell r="BK12">
            <v>192</v>
          </cell>
          <cell r="BL12">
            <v>168</v>
          </cell>
          <cell r="BM12">
            <v>117.80000000000001</v>
          </cell>
          <cell r="BN12">
            <v>140.80000000000001</v>
          </cell>
          <cell r="BO12">
            <v>46.6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777.1</v>
          </cell>
          <cell r="BV12">
            <v>455.40000000000003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557.20000000000005</v>
          </cell>
          <cell r="CB12">
            <v>262.40000000000003</v>
          </cell>
          <cell r="CC12">
            <v>816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14.5</v>
          </cell>
          <cell r="CJ12">
            <v>0</v>
          </cell>
          <cell r="CK12">
            <v>0</v>
          </cell>
          <cell r="CL12">
            <v>2.8000000000000682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4.7000000000000455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20.900000000000002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0.4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1.4999999999999999E-2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2.64</v>
          </cell>
          <cell r="FA13">
            <v>0</v>
          </cell>
          <cell r="FB13">
            <v>1.9800000000000002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</row>
        <row r="14">
          <cell r="B14">
            <v>254.1</v>
          </cell>
          <cell r="C14">
            <v>426.20000000000005</v>
          </cell>
          <cell r="D14">
            <v>295.70000000000005</v>
          </cell>
          <cell r="E14">
            <v>587.20000000000005</v>
          </cell>
          <cell r="F14">
            <v>1482.8</v>
          </cell>
          <cell r="G14">
            <v>1438.2</v>
          </cell>
          <cell r="H14">
            <v>1353.9</v>
          </cell>
          <cell r="I14">
            <v>953.4</v>
          </cell>
          <cell r="J14">
            <v>400.6</v>
          </cell>
          <cell r="K14">
            <v>1015</v>
          </cell>
          <cell r="L14">
            <v>494.6</v>
          </cell>
          <cell r="M14">
            <v>499.5</v>
          </cell>
          <cell r="N14">
            <v>23.600000000000023</v>
          </cell>
          <cell r="O14">
            <v>78.699999999999989</v>
          </cell>
          <cell r="P14">
            <v>57.399999999999977</v>
          </cell>
          <cell r="Q14">
            <v>535</v>
          </cell>
          <cell r="R14">
            <v>514.20000000000005</v>
          </cell>
          <cell r="S14">
            <v>205.19999999999993</v>
          </cell>
          <cell r="T14">
            <v>15.799999999999955</v>
          </cell>
          <cell r="U14">
            <v>28.600000000000364</v>
          </cell>
          <cell r="V14">
            <v>43.899999999999977</v>
          </cell>
          <cell r="W14">
            <v>40.300000000000011</v>
          </cell>
          <cell r="X14">
            <v>2053.1</v>
          </cell>
          <cell r="Y14">
            <v>4.8000000000000114</v>
          </cell>
          <cell r="Z14">
            <v>22.899999999999864</v>
          </cell>
          <cell r="AA14">
            <v>4.9000000000000909</v>
          </cell>
          <cell r="AB14">
            <v>25.900000000000091</v>
          </cell>
          <cell r="AC14">
            <v>447.39999999999964</v>
          </cell>
          <cell r="AD14">
            <v>1.5999999999999091</v>
          </cell>
          <cell r="AE14">
            <v>871.09999999999991</v>
          </cell>
          <cell r="AF14">
            <v>641.60000000000036</v>
          </cell>
          <cell r="AG14">
            <v>1526.7000000000003</v>
          </cell>
          <cell r="AH14">
            <v>687.60000000000014</v>
          </cell>
          <cell r="AI14">
            <v>1134.9000000000001</v>
          </cell>
          <cell r="AJ14">
            <v>539.60000000000014</v>
          </cell>
          <cell r="AK14">
            <v>212.9</v>
          </cell>
          <cell r="AL14">
            <v>143.50000000000006</v>
          </cell>
          <cell r="AM14">
            <v>349.89999999999964</v>
          </cell>
          <cell r="AN14">
            <v>3.1999999999998181</v>
          </cell>
          <cell r="AO14">
            <v>24.399999999999636</v>
          </cell>
          <cell r="AP14">
            <v>3946.3</v>
          </cell>
          <cell r="AQ14">
            <v>2.2000000000000455</v>
          </cell>
          <cell r="AR14">
            <v>1.8999999999999773</v>
          </cell>
          <cell r="AS14">
            <v>3</v>
          </cell>
          <cell r="AT14">
            <v>5.2000000000007276</v>
          </cell>
          <cell r="AU14">
            <v>6.4000000000000909</v>
          </cell>
          <cell r="AV14">
            <v>6.5</v>
          </cell>
          <cell r="AW14">
            <v>6.6000000000000227</v>
          </cell>
          <cell r="AX14">
            <v>8.8999999999999773</v>
          </cell>
          <cell r="AY14">
            <v>8.5999999999999659</v>
          </cell>
          <cell r="AZ14">
            <v>11.799999999999997</v>
          </cell>
          <cell r="BA14">
            <v>5.0999999999999943</v>
          </cell>
          <cell r="BB14">
            <v>5.5</v>
          </cell>
          <cell r="BC14">
            <v>5.5</v>
          </cell>
          <cell r="BD14">
            <v>14.399999999999977</v>
          </cell>
          <cell r="BE14">
            <v>9</v>
          </cell>
          <cell r="BF14">
            <v>10.600000000000364</v>
          </cell>
          <cell r="BG14">
            <v>24</v>
          </cell>
          <cell r="BH14">
            <v>13.200000000000003</v>
          </cell>
          <cell r="BI14">
            <v>260.79999999999995</v>
          </cell>
          <cell r="BJ14">
            <v>22.799999999999983</v>
          </cell>
          <cell r="BK14">
            <v>7.5</v>
          </cell>
          <cell r="BL14">
            <v>50.300000000000011</v>
          </cell>
          <cell r="BM14">
            <v>132.20000000000005</v>
          </cell>
          <cell r="BN14">
            <v>12.400000000000034</v>
          </cell>
          <cell r="BO14">
            <v>7</v>
          </cell>
          <cell r="BP14">
            <v>1.5</v>
          </cell>
          <cell r="BQ14">
            <v>36</v>
          </cell>
          <cell r="BR14">
            <v>43.400000000000034</v>
          </cell>
          <cell r="BS14">
            <v>65.899999999999977</v>
          </cell>
          <cell r="BT14">
            <v>40.300000000000011</v>
          </cell>
          <cell r="BU14">
            <v>737.90000000000009</v>
          </cell>
          <cell r="BV14">
            <v>142.30000000000001</v>
          </cell>
          <cell r="BW14">
            <v>771.9</v>
          </cell>
          <cell r="BX14">
            <v>381</v>
          </cell>
          <cell r="BY14">
            <v>689.80000000000007</v>
          </cell>
          <cell r="BZ14">
            <v>385.70000000000005</v>
          </cell>
          <cell r="CA14">
            <v>386.40000000000003</v>
          </cell>
          <cell r="CB14">
            <v>293.40000000000003</v>
          </cell>
          <cell r="CC14">
            <v>400.3</v>
          </cell>
          <cell r="CD14">
            <v>205.70000000000002</v>
          </cell>
          <cell r="CE14">
            <v>457.80000000000007</v>
          </cell>
          <cell r="CF14">
            <v>455.90000000000009</v>
          </cell>
          <cell r="CG14">
            <v>427.10000000000008</v>
          </cell>
          <cell r="CH14">
            <v>424.1</v>
          </cell>
          <cell r="CI14">
            <v>485.00000000000011</v>
          </cell>
          <cell r="CJ14">
            <v>202</v>
          </cell>
          <cell r="CK14">
            <v>86.800000000000026</v>
          </cell>
          <cell r="CL14">
            <v>186.10000000000002</v>
          </cell>
          <cell r="CM14">
            <v>98.5</v>
          </cell>
          <cell r="CN14">
            <v>370.70000000000005</v>
          </cell>
          <cell r="CO14">
            <v>227.9</v>
          </cell>
          <cell r="CP14">
            <v>566.6</v>
          </cell>
          <cell r="CQ14">
            <v>235.7</v>
          </cell>
          <cell r="CR14">
            <v>514.90000000000009</v>
          </cell>
          <cell r="CS14">
            <v>1.7000000000000028</v>
          </cell>
          <cell r="CT14">
            <v>95.400000000000034</v>
          </cell>
          <cell r="CU14">
            <v>349.69999999999993</v>
          </cell>
          <cell r="CV14">
            <v>388.40000000000003</v>
          </cell>
          <cell r="CW14">
            <v>10.299999999999983</v>
          </cell>
          <cell r="CX14">
            <v>350.5</v>
          </cell>
          <cell r="CY14">
            <v>242.9</v>
          </cell>
          <cell r="CZ14">
            <v>352.00000000000006</v>
          </cell>
          <cell r="DA14">
            <v>770</v>
          </cell>
          <cell r="DB14">
            <v>539.90000000000009</v>
          </cell>
          <cell r="DC14">
            <v>97.5</v>
          </cell>
          <cell r="DD14">
            <v>338.80000000000007</v>
          </cell>
          <cell r="DE14">
            <v>346.9</v>
          </cell>
          <cell r="DF14">
            <v>767</v>
          </cell>
          <cell r="DG14">
            <v>691.40000000000009</v>
          </cell>
          <cell r="DH14">
            <v>584.30000000000007</v>
          </cell>
          <cell r="DI14">
            <v>407.20000000000005</v>
          </cell>
          <cell r="DJ14">
            <v>768.40000000000009</v>
          </cell>
          <cell r="DK14">
            <v>361.5</v>
          </cell>
          <cell r="DL14">
            <v>282.20000000000005</v>
          </cell>
          <cell r="DM14">
            <v>168.60000000000002</v>
          </cell>
          <cell r="DN14">
            <v>693.80000000000007</v>
          </cell>
          <cell r="DO14">
            <v>447</v>
          </cell>
          <cell r="DP14">
            <v>531</v>
          </cell>
          <cell r="DQ14">
            <v>462.4</v>
          </cell>
          <cell r="DR14">
            <v>307.41200000000003</v>
          </cell>
          <cell r="DS14">
            <v>994.68399999999997</v>
          </cell>
          <cell r="DT14">
            <v>533.12</v>
          </cell>
          <cell r="DU14">
            <v>855.86</v>
          </cell>
          <cell r="DV14">
            <v>411.76400000000001</v>
          </cell>
          <cell r="DW14">
            <v>868.3130000000001</v>
          </cell>
          <cell r="DX14">
            <v>23.248000000000019</v>
          </cell>
          <cell r="DY14">
            <v>1016.1430000000001</v>
          </cell>
          <cell r="DZ14">
            <v>40.900999999999982</v>
          </cell>
          <cell r="EA14">
            <v>300.80100000000004</v>
          </cell>
          <cell r="EB14">
            <v>727.25399999999979</v>
          </cell>
          <cell r="EC14">
            <v>294.74200000000008</v>
          </cell>
          <cell r="ED14">
            <v>898.875</v>
          </cell>
          <cell r="EE14">
            <v>651.49400000000014</v>
          </cell>
          <cell r="EF14">
            <v>415.02299999999991</v>
          </cell>
          <cell r="EG14">
            <v>455.22199999999998</v>
          </cell>
          <cell r="EH14">
            <v>362.79899999999998</v>
          </cell>
          <cell r="EI14">
            <v>232.34399999999997</v>
          </cell>
          <cell r="EJ14">
            <v>289.76400000000007</v>
          </cell>
          <cell r="EK14">
            <v>116.44200000000001</v>
          </cell>
          <cell r="EL14">
            <v>344.72199999999998</v>
          </cell>
          <cell r="EM14">
            <v>375.85499999999996</v>
          </cell>
          <cell r="EN14">
            <v>201.45800000000008</v>
          </cell>
          <cell r="EO14">
            <v>1225.338</v>
          </cell>
          <cell r="EP14">
            <v>648.91900000000021</v>
          </cell>
          <cell r="EQ14">
            <v>660.64499999999998</v>
          </cell>
          <cell r="ER14">
            <v>933.7669999999996</v>
          </cell>
          <cell r="ES14">
            <v>683.85</v>
          </cell>
          <cell r="ET14">
            <v>662.08600000000013</v>
          </cell>
          <cell r="EU14">
            <v>248.42400000000004</v>
          </cell>
          <cell r="EV14">
            <v>462.70100000000014</v>
          </cell>
          <cell r="EW14">
            <v>703.43000000000006</v>
          </cell>
          <cell r="EX14">
            <v>504.58600000000001</v>
          </cell>
          <cell r="EY14">
            <v>196.13599999999997</v>
          </cell>
          <cell r="EZ14">
            <v>817.11600000000021</v>
          </cell>
          <cell r="FA14">
            <v>385.334</v>
          </cell>
          <cell r="FB14">
            <v>704.26900000000023</v>
          </cell>
          <cell r="FC14">
            <v>859.15699999999924</v>
          </cell>
          <cell r="FD14">
            <v>709.72299999999984</v>
          </cell>
          <cell r="FE14">
            <v>577.67100000000005</v>
          </cell>
          <cell r="FF14">
            <v>279.02900000000011</v>
          </cell>
          <cell r="FG14">
            <v>369.56100000000004</v>
          </cell>
          <cell r="FH14">
            <v>922.19799999999987</v>
          </cell>
          <cell r="FI14">
            <v>561.26500000000021</v>
          </cell>
          <cell r="FJ14">
            <v>572.89600000000019</v>
          </cell>
          <cell r="FK14">
            <v>592.84500000000003</v>
          </cell>
          <cell r="FL14">
            <v>312.09599999999995</v>
          </cell>
          <cell r="FM14">
            <v>414.10300000000001</v>
          </cell>
          <cell r="FN14">
            <v>2529.5389999999998</v>
          </cell>
          <cell r="FO14">
            <v>2535.2249999999999</v>
          </cell>
          <cell r="FP14">
            <v>2637.16</v>
          </cell>
          <cell r="FQ14">
            <v>2104.4269999999997</v>
          </cell>
          <cell r="FR14">
            <v>1800.3220000000001</v>
          </cell>
          <cell r="FS14">
            <v>2157.3029999999999</v>
          </cell>
          <cell r="FT14">
            <v>889.65599999999995</v>
          </cell>
          <cell r="FU14">
            <v>1258.5920000000001</v>
          </cell>
          <cell r="FV14">
            <v>1026.277</v>
          </cell>
          <cell r="FW14">
            <v>931.82100000000003</v>
          </cell>
          <cell r="FX14">
            <v>764.80399999999986</v>
          </cell>
          <cell r="FY14">
            <v>515.41699999999992</v>
          </cell>
          <cell r="FZ14">
            <v>452.92100000000005</v>
          </cell>
          <cell r="GA14">
            <v>331.69900000000007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18.400000000000002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1.6</v>
          </cell>
          <cell r="K15">
            <v>0</v>
          </cell>
          <cell r="L15">
            <v>0</v>
          </cell>
          <cell r="M15">
            <v>0</v>
          </cell>
          <cell r="N15">
            <v>18.400000000000002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30.700000000000017</v>
          </cell>
          <cell r="W15">
            <v>0</v>
          </cell>
          <cell r="X15">
            <v>5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0.4</v>
          </cell>
          <cell r="AD15">
            <v>0.2</v>
          </cell>
          <cell r="AE15">
            <v>0</v>
          </cell>
          <cell r="AF15">
            <v>0.8</v>
          </cell>
          <cell r="AG15">
            <v>20</v>
          </cell>
          <cell r="AH15">
            <v>0.2</v>
          </cell>
          <cell r="AI15">
            <v>0.5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0.60000000000000142</v>
          </cell>
          <cell r="AQ15">
            <v>0</v>
          </cell>
          <cell r="AR15">
            <v>0</v>
          </cell>
          <cell r="AS15">
            <v>4.8000000000000007</v>
          </cell>
          <cell r="AT15">
            <v>348.8</v>
          </cell>
          <cell r="AU15">
            <v>7.5</v>
          </cell>
          <cell r="AV15">
            <v>5.2000000000000028</v>
          </cell>
          <cell r="AW15">
            <v>0.9</v>
          </cell>
          <cell r="AX15">
            <v>194.60000000000002</v>
          </cell>
          <cell r="AY15">
            <v>1544.6000000000001</v>
          </cell>
          <cell r="AZ15">
            <v>374</v>
          </cell>
          <cell r="BA15">
            <v>493.3</v>
          </cell>
          <cell r="BB15">
            <v>186.10000000000002</v>
          </cell>
          <cell r="BC15">
            <v>0</v>
          </cell>
          <cell r="BD15">
            <v>0.1</v>
          </cell>
          <cell r="BE15">
            <v>0</v>
          </cell>
          <cell r="BF15">
            <v>6.1000000000000005</v>
          </cell>
          <cell r="BG15">
            <v>0.8</v>
          </cell>
          <cell r="BH15">
            <v>0.8</v>
          </cell>
          <cell r="BI15">
            <v>0.4</v>
          </cell>
          <cell r="BJ15">
            <v>0.40000000000000568</v>
          </cell>
          <cell r="BK15">
            <v>0.8</v>
          </cell>
          <cell r="BL15">
            <v>0.5</v>
          </cell>
          <cell r="BM15">
            <v>8.3000000000000007</v>
          </cell>
          <cell r="BN15">
            <v>0</v>
          </cell>
          <cell r="BO15">
            <v>0.1</v>
          </cell>
          <cell r="BP15">
            <v>0</v>
          </cell>
          <cell r="BQ15">
            <v>1.8</v>
          </cell>
          <cell r="BR15">
            <v>0</v>
          </cell>
          <cell r="BS15">
            <v>0.60000000000000009</v>
          </cell>
          <cell r="BT15">
            <v>0.60000000000000009</v>
          </cell>
          <cell r="BU15">
            <v>0.2</v>
          </cell>
          <cell r="BV15">
            <v>0</v>
          </cell>
          <cell r="BW15">
            <v>0.8</v>
          </cell>
          <cell r="BX15">
            <v>0.8</v>
          </cell>
          <cell r="BY15">
            <v>0</v>
          </cell>
          <cell r="BZ15">
            <v>22.700000000000003</v>
          </cell>
          <cell r="CA15">
            <v>0</v>
          </cell>
          <cell r="CB15">
            <v>0.8</v>
          </cell>
          <cell r="CC15">
            <v>0.8</v>
          </cell>
          <cell r="CD15">
            <v>1.5</v>
          </cell>
          <cell r="CE15">
            <v>0</v>
          </cell>
          <cell r="CF15">
            <v>0.2</v>
          </cell>
          <cell r="CG15">
            <v>159.5</v>
          </cell>
          <cell r="CH15">
            <v>1.7000000000000002</v>
          </cell>
          <cell r="CI15">
            <v>0</v>
          </cell>
          <cell r="CJ15">
            <v>2.8000000000000003</v>
          </cell>
          <cell r="CK15">
            <v>0</v>
          </cell>
          <cell r="CL15">
            <v>0.30000000000000004</v>
          </cell>
          <cell r="CM15">
            <v>1.2000000000000002</v>
          </cell>
          <cell r="CN15">
            <v>0</v>
          </cell>
          <cell r="CO15">
            <v>0.8</v>
          </cell>
          <cell r="CP15">
            <v>0</v>
          </cell>
          <cell r="CQ15">
            <v>1.3</v>
          </cell>
          <cell r="CR15">
            <v>0.5</v>
          </cell>
          <cell r="CS15">
            <v>0.70000000000000007</v>
          </cell>
          <cell r="CT15">
            <v>1.3</v>
          </cell>
          <cell r="CU15">
            <v>0</v>
          </cell>
          <cell r="CV15">
            <v>0</v>
          </cell>
          <cell r="CW15">
            <v>17.5</v>
          </cell>
          <cell r="CX15">
            <v>9.4</v>
          </cell>
          <cell r="CY15">
            <v>0</v>
          </cell>
          <cell r="CZ15">
            <v>0.4</v>
          </cell>
          <cell r="DA15">
            <v>1.7000000000000002</v>
          </cell>
          <cell r="DB15">
            <v>0</v>
          </cell>
          <cell r="DC15">
            <v>0</v>
          </cell>
          <cell r="DD15">
            <v>0.2</v>
          </cell>
          <cell r="DE15">
            <v>3</v>
          </cell>
          <cell r="DF15">
            <v>1.2000000000000002</v>
          </cell>
          <cell r="DG15">
            <v>0</v>
          </cell>
          <cell r="DH15">
            <v>0.1</v>
          </cell>
          <cell r="DI15">
            <v>0.30000000000000004</v>
          </cell>
          <cell r="DJ15">
            <v>11.3</v>
          </cell>
          <cell r="DK15">
            <v>0.8</v>
          </cell>
          <cell r="DL15">
            <v>0</v>
          </cell>
          <cell r="DM15">
            <v>0</v>
          </cell>
          <cell r="DN15">
            <v>0.30000000000000004</v>
          </cell>
          <cell r="DO15">
            <v>0.30000000000000004</v>
          </cell>
          <cell r="DP15">
            <v>2.3000000000000003</v>
          </cell>
          <cell r="DQ15">
            <v>1</v>
          </cell>
          <cell r="DR15">
            <v>20.064000000000192</v>
          </cell>
          <cell r="DS15">
            <v>2.3000000000138243E-2</v>
          </cell>
          <cell r="DT15">
            <v>0.59800000000000031</v>
          </cell>
          <cell r="DU15">
            <v>7.0999999999999952E-2</v>
          </cell>
          <cell r="DV15">
            <v>1.6000000000000014E-2</v>
          </cell>
          <cell r="DW15">
            <v>1.8280000000000003</v>
          </cell>
          <cell r="DX15">
            <v>8.2000000000000017E-2</v>
          </cell>
          <cell r="DY15">
            <v>6.0000000000000053E-2</v>
          </cell>
          <cell r="DZ15">
            <v>7.5000000000000039E-2</v>
          </cell>
          <cell r="EA15">
            <v>0.37399999999999878</v>
          </cell>
          <cell r="EB15">
            <v>0.49299999999999988</v>
          </cell>
          <cell r="EC15">
            <v>1.1649999999999636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1.6500000000000001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4.9000000000000002E-2</v>
          </cell>
          <cell r="FE15">
            <v>4.4000000000000004E-2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0.1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4.3999999999999997E-2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6.3000000000000007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0.30000000000000016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0.1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0.2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5.5</v>
          </cell>
          <cell r="EE16">
            <v>40.03</v>
          </cell>
          <cell r="EF16">
            <v>1.6</v>
          </cell>
          <cell r="EG16">
            <v>1.6</v>
          </cell>
          <cell r="EH16">
            <v>1.5</v>
          </cell>
          <cell r="EI16">
            <v>0.60000000000000009</v>
          </cell>
          <cell r="EJ16">
            <v>8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0.12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168</v>
          </cell>
          <cell r="FE16">
            <v>25</v>
          </cell>
          <cell r="FF16">
            <v>0</v>
          </cell>
          <cell r="FG16">
            <v>0</v>
          </cell>
          <cell r="FH16">
            <v>3664.835</v>
          </cell>
          <cell r="FI16">
            <v>2473.1020000000003</v>
          </cell>
          <cell r="FJ16">
            <v>5938.5800000000008</v>
          </cell>
          <cell r="FK16">
            <v>5731.0020000000004</v>
          </cell>
          <cell r="FL16">
            <v>5056.7510000000002</v>
          </cell>
          <cell r="FM16">
            <v>6.8000000000000005E-2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1965.171</v>
          </cell>
          <cell r="FS16">
            <v>3698.7629999999999</v>
          </cell>
          <cell r="FT16">
            <v>6538.1530000000002</v>
          </cell>
          <cell r="FU16">
            <v>9681.0820000000003</v>
          </cell>
          <cell r="FV16">
            <v>7518.72</v>
          </cell>
          <cell r="FW16">
            <v>4494.7190000000001</v>
          </cell>
          <cell r="FX16">
            <v>0</v>
          </cell>
          <cell r="FY16">
            <v>0</v>
          </cell>
          <cell r="FZ16">
            <v>0</v>
          </cell>
          <cell r="GA16">
            <v>69.44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0.1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4.9000000000000002E-2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</row>
        <row r="18">
          <cell r="B18">
            <v>192.10000000000002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24.200000000000003</v>
          </cell>
          <cell r="AB18">
            <v>20.100000000000001</v>
          </cell>
          <cell r="AC18">
            <v>20.400000000000002</v>
          </cell>
          <cell r="AD18">
            <v>0</v>
          </cell>
          <cell r="AE18">
            <v>62.300000000000004</v>
          </cell>
          <cell r="AF18">
            <v>0</v>
          </cell>
          <cell r="AG18">
            <v>20.100000000000001</v>
          </cell>
          <cell r="AH18">
            <v>20.100000000000001</v>
          </cell>
          <cell r="AI18">
            <v>0</v>
          </cell>
          <cell r="AJ18">
            <v>58.1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20.100000000000001</v>
          </cell>
          <cell r="AP18">
            <v>0</v>
          </cell>
          <cell r="AQ18">
            <v>0</v>
          </cell>
          <cell r="AR18">
            <v>0</v>
          </cell>
          <cell r="AS18">
            <v>19</v>
          </cell>
          <cell r="AT18">
            <v>40.1</v>
          </cell>
          <cell r="AU18">
            <v>0</v>
          </cell>
          <cell r="AV18">
            <v>20.100000000000001</v>
          </cell>
          <cell r="AW18">
            <v>0</v>
          </cell>
          <cell r="AX18">
            <v>20.100000000000001</v>
          </cell>
          <cell r="AY18">
            <v>20.100000000000001</v>
          </cell>
          <cell r="AZ18">
            <v>20.100000000000001</v>
          </cell>
          <cell r="BA18">
            <v>21.1</v>
          </cell>
          <cell r="BB18">
            <v>0</v>
          </cell>
          <cell r="BC18">
            <v>20.100000000000001</v>
          </cell>
          <cell r="BD18">
            <v>0</v>
          </cell>
          <cell r="BE18">
            <v>20.100000000000001</v>
          </cell>
          <cell r="BF18">
            <v>20.100000000000001</v>
          </cell>
          <cell r="BG18">
            <v>0</v>
          </cell>
          <cell r="BH18">
            <v>20.100000000000001</v>
          </cell>
          <cell r="BI18">
            <v>22.200000000000003</v>
          </cell>
          <cell r="BJ18">
            <v>0</v>
          </cell>
          <cell r="BK18">
            <v>0</v>
          </cell>
          <cell r="BL18">
            <v>20.400000000000002</v>
          </cell>
          <cell r="BM18">
            <v>0</v>
          </cell>
          <cell r="BN18">
            <v>0</v>
          </cell>
          <cell r="BO18">
            <v>18.2</v>
          </cell>
          <cell r="BP18">
            <v>0</v>
          </cell>
          <cell r="BQ18">
            <v>15.4</v>
          </cell>
          <cell r="BR18">
            <v>0</v>
          </cell>
          <cell r="BS18">
            <v>18.2</v>
          </cell>
          <cell r="BT18">
            <v>36.5</v>
          </cell>
          <cell r="BU18">
            <v>0</v>
          </cell>
          <cell r="BV18">
            <v>20.200000000000003</v>
          </cell>
          <cell r="BW18">
            <v>18.2</v>
          </cell>
          <cell r="BX18">
            <v>18.2</v>
          </cell>
          <cell r="BY18">
            <v>18.2</v>
          </cell>
          <cell r="BZ18">
            <v>37.200000000000003</v>
          </cell>
          <cell r="CA18">
            <v>18.2</v>
          </cell>
          <cell r="CB18">
            <v>0</v>
          </cell>
          <cell r="CC18">
            <v>38.6</v>
          </cell>
          <cell r="CD18">
            <v>23.6</v>
          </cell>
          <cell r="CE18">
            <v>18.2</v>
          </cell>
          <cell r="CF18">
            <v>36.5</v>
          </cell>
          <cell r="CG18">
            <v>34.200000000000003</v>
          </cell>
          <cell r="CH18">
            <v>36.5</v>
          </cell>
          <cell r="CI18">
            <v>0</v>
          </cell>
          <cell r="CJ18">
            <v>55.5</v>
          </cell>
          <cell r="CK18">
            <v>18.2</v>
          </cell>
          <cell r="CL18">
            <v>18.2</v>
          </cell>
          <cell r="CM18">
            <v>15.4</v>
          </cell>
          <cell r="CN18">
            <v>30.700000000000003</v>
          </cell>
          <cell r="CO18">
            <v>15.4</v>
          </cell>
          <cell r="CP18">
            <v>48</v>
          </cell>
          <cell r="CQ18">
            <v>46.1</v>
          </cell>
          <cell r="CR18">
            <v>35.6</v>
          </cell>
          <cell r="CS18">
            <v>30.700000000000003</v>
          </cell>
          <cell r="CT18">
            <v>30.700000000000003</v>
          </cell>
          <cell r="CU18">
            <v>0</v>
          </cell>
          <cell r="CV18">
            <v>15.4</v>
          </cell>
          <cell r="CW18">
            <v>51.400000000000006</v>
          </cell>
          <cell r="CX18">
            <v>30.700000000000003</v>
          </cell>
          <cell r="CY18">
            <v>30.700000000000003</v>
          </cell>
          <cell r="CZ18">
            <v>15.4</v>
          </cell>
          <cell r="DA18">
            <v>30.700000000000003</v>
          </cell>
          <cell r="DB18">
            <v>30.700000000000003</v>
          </cell>
          <cell r="DC18">
            <v>15.4</v>
          </cell>
          <cell r="DD18">
            <v>30.700000000000003</v>
          </cell>
          <cell r="DE18">
            <v>30.700000000000003</v>
          </cell>
          <cell r="DF18">
            <v>35.300000000000004</v>
          </cell>
          <cell r="DG18">
            <v>15.4</v>
          </cell>
          <cell r="DH18">
            <v>0</v>
          </cell>
          <cell r="DI18">
            <v>15.4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5.9999999999999984E-3</v>
          </cell>
          <cell r="DT18">
            <v>2.9999999999999992E-3</v>
          </cell>
          <cell r="DU18">
            <v>2E-3</v>
          </cell>
          <cell r="DV18">
            <v>1.1000000000000001E-2</v>
          </cell>
          <cell r="DW18">
            <v>1.0000000000000009E-3</v>
          </cell>
          <cell r="DX18">
            <v>0</v>
          </cell>
          <cell r="DY18">
            <v>2.0000000000000018E-3</v>
          </cell>
          <cell r="DZ18">
            <v>0</v>
          </cell>
          <cell r="EA18">
            <v>3.0000000000000001E-3</v>
          </cell>
          <cell r="EB18">
            <v>0</v>
          </cell>
          <cell r="EC18">
            <v>1E-3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</row>
        <row r="19">
          <cell r="B19">
            <v>0</v>
          </cell>
          <cell r="C19">
            <v>0</v>
          </cell>
          <cell r="D19">
            <v>21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14.9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13.100000000000001</v>
          </cell>
          <cell r="BD19">
            <v>0</v>
          </cell>
          <cell r="BE19">
            <v>0</v>
          </cell>
          <cell r="BF19">
            <v>0</v>
          </cell>
          <cell r="BG19">
            <v>14.4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16.3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16.400000000000002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0.60000000000000009</v>
          </cell>
          <cell r="CD19">
            <v>0</v>
          </cell>
          <cell r="CE19">
            <v>0</v>
          </cell>
          <cell r="CF19">
            <v>16.400000000000002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15.5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1.6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8.0000000000000071E-3</v>
          </cell>
          <cell r="DX19">
            <v>0</v>
          </cell>
          <cell r="DY19">
            <v>0</v>
          </cell>
          <cell r="DZ19">
            <v>2.8999999999999998E-2</v>
          </cell>
          <cell r="EA19">
            <v>0</v>
          </cell>
          <cell r="EB19">
            <v>1E-3</v>
          </cell>
          <cell r="EC19">
            <v>5.7999999999999996E-2</v>
          </cell>
          <cell r="ED19">
            <v>0</v>
          </cell>
          <cell r="EE19">
            <v>0</v>
          </cell>
          <cell r="EF19">
            <v>9.3000000000000013E-2</v>
          </cell>
          <cell r="EG19">
            <v>0.128</v>
          </cell>
          <cell r="EH19">
            <v>0</v>
          </cell>
          <cell r="EI19">
            <v>3.2000000000000001E-2</v>
          </cell>
          <cell r="EJ19">
            <v>0</v>
          </cell>
          <cell r="EK19">
            <v>3.4000000000000002E-2</v>
          </cell>
          <cell r="EL19">
            <v>0</v>
          </cell>
          <cell r="EM19">
            <v>0</v>
          </cell>
          <cell r="EN19">
            <v>0.95000000000000007</v>
          </cell>
          <cell r="EO19">
            <v>0</v>
          </cell>
          <cell r="EP19">
            <v>0</v>
          </cell>
          <cell r="EQ19">
            <v>0</v>
          </cell>
          <cell r="ER19">
            <v>1E-3</v>
          </cell>
          <cell r="ES19">
            <v>0</v>
          </cell>
          <cell r="ET19">
            <v>0</v>
          </cell>
          <cell r="EU19">
            <v>0</v>
          </cell>
          <cell r="EV19">
            <v>3.3000000000000002E-2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4.3000000000000003E-2</v>
          </cell>
          <cell r="FC19">
            <v>0</v>
          </cell>
          <cell r="FD19">
            <v>0</v>
          </cell>
          <cell r="FE19">
            <v>3.1E-2</v>
          </cell>
          <cell r="FF19">
            <v>0</v>
          </cell>
          <cell r="FG19">
            <v>1E-3</v>
          </cell>
          <cell r="FH19">
            <v>1E-3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0.17800000000000002</v>
          </cell>
          <cell r="FN19">
            <v>0</v>
          </cell>
          <cell r="FO19">
            <v>9.0000000000000011E-3</v>
          </cell>
          <cell r="FP19">
            <v>0</v>
          </cell>
          <cell r="FQ19">
            <v>0</v>
          </cell>
          <cell r="FR19">
            <v>8.2000000000000003E-2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3.6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10.600000000000001</v>
          </cell>
          <cell r="S20">
            <v>0</v>
          </cell>
          <cell r="T20">
            <v>0</v>
          </cell>
          <cell r="U20">
            <v>0</v>
          </cell>
          <cell r="V20">
            <v>24.899999999999977</v>
          </cell>
          <cell r="W20">
            <v>0</v>
          </cell>
          <cell r="X20">
            <v>9.9999999999994316E-2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3.0999999999994543</v>
          </cell>
          <cell r="BN20">
            <v>15.699999999999818</v>
          </cell>
          <cell r="BO20">
            <v>17.100000000000023</v>
          </cell>
          <cell r="BP20">
            <v>1.5</v>
          </cell>
          <cell r="BQ20">
            <v>3.0999999999999091</v>
          </cell>
          <cell r="BR20">
            <v>9.7000000000000011</v>
          </cell>
          <cell r="BS20">
            <v>1.5999999999985448</v>
          </cell>
          <cell r="BT20">
            <v>6.1999999999998181</v>
          </cell>
          <cell r="BU20">
            <v>755.39999999999964</v>
          </cell>
          <cell r="BV20">
            <v>0</v>
          </cell>
          <cell r="BW20">
            <v>0</v>
          </cell>
          <cell r="BX20">
            <v>14</v>
          </cell>
          <cell r="BY20">
            <v>38.199999999999818</v>
          </cell>
          <cell r="BZ20">
            <v>0</v>
          </cell>
          <cell r="CA20">
            <v>42</v>
          </cell>
          <cell r="CB20">
            <v>25</v>
          </cell>
          <cell r="CC20">
            <v>23.400000000000091</v>
          </cell>
          <cell r="CD20">
            <v>76.5</v>
          </cell>
          <cell r="CE20">
            <v>36.600000000000364</v>
          </cell>
          <cell r="CF20">
            <v>44.4</v>
          </cell>
          <cell r="CG20">
            <v>0</v>
          </cell>
          <cell r="CH20">
            <v>140.10000000000036</v>
          </cell>
          <cell r="CI20">
            <v>203.69999999999982</v>
          </cell>
          <cell r="CJ20">
            <v>263.40000000000003</v>
          </cell>
          <cell r="CK20">
            <v>184.3</v>
          </cell>
          <cell r="CL20">
            <v>182.69999999999993</v>
          </cell>
          <cell r="CM20">
            <v>234.89999999999998</v>
          </cell>
          <cell r="CN20">
            <v>199.60000000000036</v>
          </cell>
          <cell r="CO20">
            <v>222.60000000000002</v>
          </cell>
          <cell r="CP20">
            <v>216.20000000000005</v>
          </cell>
          <cell r="CQ20">
            <v>186.90000000000003</v>
          </cell>
          <cell r="CR20">
            <v>259.59999999999997</v>
          </cell>
          <cell r="CS20">
            <v>178.2</v>
          </cell>
          <cell r="CT20">
            <v>0.5</v>
          </cell>
          <cell r="CU20">
            <v>2.1999999999999993</v>
          </cell>
          <cell r="CV20">
            <v>2.5</v>
          </cell>
          <cell r="CW20">
            <v>1.4000000000000004</v>
          </cell>
          <cell r="CX20">
            <v>1.1999999999999993</v>
          </cell>
          <cell r="CY20">
            <v>3</v>
          </cell>
          <cell r="CZ20">
            <v>5.1000000000000005</v>
          </cell>
          <cell r="DA20">
            <v>2.5</v>
          </cell>
          <cell r="DB20">
            <v>22.700000000000003</v>
          </cell>
          <cell r="DC20">
            <v>2.4000000000000057</v>
          </cell>
          <cell r="DD20">
            <v>2.3000000000000114</v>
          </cell>
          <cell r="DE20">
            <v>10.100000000000001</v>
          </cell>
          <cell r="DF20">
            <v>1.0999999999999091</v>
          </cell>
          <cell r="DG20">
            <v>2.3000000000001819</v>
          </cell>
          <cell r="DH20">
            <v>0.19999999999999574</v>
          </cell>
          <cell r="DI20">
            <v>0.40000000000000036</v>
          </cell>
          <cell r="DJ20">
            <v>0.29999999999999982</v>
          </cell>
          <cell r="DK20">
            <v>4.9999999999999982</v>
          </cell>
          <cell r="DL20">
            <v>2.5999999999999996</v>
          </cell>
          <cell r="DM20">
            <v>6.7000000000000011</v>
          </cell>
          <cell r="DN20">
            <v>9.9999999999994316E-2</v>
          </cell>
          <cell r="DO20">
            <v>0.5</v>
          </cell>
          <cell r="DP20">
            <v>19.800000000000004</v>
          </cell>
          <cell r="DQ20">
            <v>141.30000000000007</v>
          </cell>
          <cell r="DR20">
            <v>72.588999999999984</v>
          </cell>
          <cell r="DS20">
            <v>83.887000000000057</v>
          </cell>
          <cell r="DT20">
            <v>83.378999999999991</v>
          </cell>
          <cell r="DU20">
            <v>14.852</v>
          </cell>
          <cell r="DV20">
            <v>15.848000000000006</v>
          </cell>
          <cell r="DW20">
            <v>3.8390000000000057</v>
          </cell>
          <cell r="DX20">
            <v>7.1260000000000012</v>
          </cell>
          <cell r="DY20">
            <v>5.2030000000000003</v>
          </cell>
          <cell r="DZ20">
            <v>13.764999999999999</v>
          </cell>
          <cell r="EA20">
            <v>7.1690000000000023</v>
          </cell>
          <cell r="EB20">
            <v>5.0049999999999999</v>
          </cell>
          <cell r="EC20">
            <v>11.057999999999993</v>
          </cell>
          <cell r="ED20">
            <v>337.53700000000003</v>
          </cell>
          <cell r="EE20">
            <v>2.0940000000000012</v>
          </cell>
          <cell r="EF20">
            <v>43.497</v>
          </cell>
          <cell r="EG20">
            <v>381.30899999999997</v>
          </cell>
          <cell r="EH20">
            <v>170.87700000000004</v>
          </cell>
          <cell r="EI20">
            <v>336.74100000000004</v>
          </cell>
          <cell r="EJ20">
            <v>166.87800000000001</v>
          </cell>
          <cell r="EK20">
            <v>58.56600000000001</v>
          </cell>
          <cell r="EL20">
            <v>508.31100000000004</v>
          </cell>
          <cell r="EM20">
            <v>132.77100000000002</v>
          </cell>
          <cell r="EN20">
            <v>845.43999999999983</v>
          </cell>
          <cell r="EO20">
            <v>1.4610000000000003</v>
          </cell>
          <cell r="EP20">
            <v>3.3519999999998618</v>
          </cell>
          <cell r="EQ20">
            <v>6.5460000000000003</v>
          </cell>
          <cell r="ER20">
            <v>1.4730000000000003</v>
          </cell>
          <cell r="ES20">
            <v>1.9040000000000017</v>
          </cell>
          <cell r="ET20">
            <v>14.289000000000005</v>
          </cell>
          <cell r="EU20">
            <v>0.32700000000000085</v>
          </cell>
          <cell r="EV20">
            <v>3.1870000000000012</v>
          </cell>
          <cell r="EW20">
            <v>2.8030000000000004</v>
          </cell>
          <cell r="EX20">
            <v>0.18099999999999999</v>
          </cell>
          <cell r="EY20">
            <v>8.0219999999999985</v>
          </cell>
          <cell r="EZ20">
            <v>12.553000000000001</v>
          </cell>
          <cell r="FA20">
            <v>2.0580000000000034</v>
          </cell>
          <cell r="FB20">
            <v>2.0400000000000063</v>
          </cell>
          <cell r="FC20">
            <v>10.904000000000002</v>
          </cell>
          <cell r="FD20">
            <v>4.3530000000000024</v>
          </cell>
          <cell r="FE20">
            <v>26.511999999999972</v>
          </cell>
          <cell r="FF20">
            <v>12.970999999999998</v>
          </cell>
          <cell r="FG20">
            <v>1.4699999999999989</v>
          </cell>
          <cell r="FH20">
            <v>2.875</v>
          </cell>
          <cell r="FI20">
            <v>7.0150000000000006</v>
          </cell>
          <cell r="FJ20">
            <v>7.6740000000000013</v>
          </cell>
          <cell r="FK20">
            <v>13.952000000000005</v>
          </cell>
          <cell r="FL20">
            <v>9.2849999999999966</v>
          </cell>
          <cell r="FM20">
            <v>3.6499999999999986</v>
          </cell>
          <cell r="FN20">
            <v>6.8140000000000001</v>
          </cell>
          <cell r="FO20">
            <v>0.93199999999999861</v>
          </cell>
          <cell r="FP20">
            <v>2.0660000000000007</v>
          </cell>
          <cell r="FQ20">
            <v>29.123000000000001</v>
          </cell>
          <cell r="FR20">
            <v>4.7700000000000031</v>
          </cell>
          <cell r="FS20">
            <v>43.268000000000008</v>
          </cell>
          <cell r="FT20">
            <v>40.106999999999999</v>
          </cell>
          <cell r="FU20">
            <v>28.098999999999997</v>
          </cell>
          <cell r="FV20">
            <v>62.076999999999998</v>
          </cell>
          <cell r="FW20">
            <v>343.61500000000001</v>
          </cell>
          <cell r="FX20">
            <v>345.072</v>
          </cell>
          <cell r="FY20">
            <v>288.98400000000004</v>
          </cell>
          <cell r="FZ20">
            <v>0.48699999999999832</v>
          </cell>
          <cell r="GA20">
            <v>1.4000000000001123E-2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</row>
        <row r="21">
          <cell r="B21">
            <v>2.7</v>
          </cell>
          <cell r="C21">
            <v>0.8</v>
          </cell>
          <cell r="D21">
            <v>0</v>
          </cell>
          <cell r="E21">
            <v>0.9</v>
          </cell>
          <cell r="F21">
            <v>1.3</v>
          </cell>
          <cell r="G21">
            <v>1.2000000000000002</v>
          </cell>
          <cell r="H21">
            <v>0.9</v>
          </cell>
          <cell r="I21">
            <v>0.8</v>
          </cell>
          <cell r="J21">
            <v>0.9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0.8</v>
          </cell>
          <cell r="P21">
            <v>0</v>
          </cell>
          <cell r="Q21">
            <v>0.60000000000000009</v>
          </cell>
          <cell r="R21">
            <v>1</v>
          </cell>
          <cell r="S21">
            <v>0.5</v>
          </cell>
          <cell r="T21">
            <v>0</v>
          </cell>
          <cell r="U21">
            <v>0</v>
          </cell>
          <cell r="V21">
            <v>0</v>
          </cell>
          <cell r="W21">
            <v>0.30000000000000004</v>
          </cell>
          <cell r="X21">
            <v>0</v>
          </cell>
          <cell r="Y21">
            <v>0</v>
          </cell>
          <cell r="Z21">
            <v>0.30000000000000004</v>
          </cell>
          <cell r="AA21">
            <v>0.2</v>
          </cell>
          <cell r="AB21">
            <v>0.5</v>
          </cell>
          <cell r="AC21">
            <v>1.4000000000000001</v>
          </cell>
          <cell r="AD21">
            <v>0</v>
          </cell>
          <cell r="AE21">
            <v>0.60000000000000009</v>
          </cell>
          <cell r="AF21">
            <v>0.2</v>
          </cell>
          <cell r="AG21">
            <v>1.1000000000000001</v>
          </cell>
          <cell r="AH21">
            <v>0.30000000000000004</v>
          </cell>
          <cell r="AI21">
            <v>0.30000000000000004</v>
          </cell>
          <cell r="AJ21">
            <v>0.4</v>
          </cell>
          <cell r="AK21">
            <v>0</v>
          </cell>
          <cell r="AL21">
            <v>0</v>
          </cell>
          <cell r="AM21">
            <v>0.5</v>
          </cell>
          <cell r="AN21">
            <v>0.5</v>
          </cell>
          <cell r="AO21">
            <v>1</v>
          </cell>
          <cell r="AP21">
            <v>0.60000000000000009</v>
          </cell>
          <cell r="AQ21">
            <v>0.5</v>
          </cell>
          <cell r="AR21">
            <v>0</v>
          </cell>
          <cell r="AS21">
            <v>0.5</v>
          </cell>
          <cell r="AT21">
            <v>1</v>
          </cell>
          <cell r="AU21">
            <v>0.8</v>
          </cell>
          <cell r="AV21">
            <v>0.30000000000000004</v>
          </cell>
          <cell r="AW21">
            <v>0</v>
          </cell>
          <cell r="AX21">
            <v>0.30000000000000004</v>
          </cell>
          <cell r="AY21">
            <v>0.5</v>
          </cell>
          <cell r="AZ21">
            <v>0.30000000000000004</v>
          </cell>
          <cell r="BA21">
            <v>1.1000000000000001</v>
          </cell>
          <cell r="BB21">
            <v>0</v>
          </cell>
          <cell r="BC21">
            <v>0.60000000000000009</v>
          </cell>
          <cell r="BD21">
            <v>2.1</v>
          </cell>
          <cell r="BE21">
            <v>0</v>
          </cell>
          <cell r="BF21">
            <v>2.1</v>
          </cell>
          <cell r="BG21">
            <v>0</v>
          </cell>
          <cell r="BH21">
            <v>0</v>
          </cell>
          <cell r="BI21">
            <v>2.7</v>
          </cell>
          <cell r="BJ21">
            <v>0</v>
          </cell>
          <cell r="BK21">
            <v>1.1000000000000001</v>
          </cell>
          <cell r="BL21">
            <v>0</v>
          </cell>
          <cell r="BM21">
            <v>0</v>
          </cell>
          <cell r="BN21">
            <v>1.1000000000000001</v>
          </cell>
          <cell r="BO21">
            <v>1.1000000000000001</v>
          </cell>
          <cell r="BP21">
            <v>1.1000000000000001</v>
          </cell>
          <cell r="BQ21">
            <v>1.6</v>
          </cell>
          <cell r="BR21">
            <v>0</v>
          </cell>
          <cell r="BS21">
            <v>0</v>
          </cell>
          <cell r="BT21">
            <v>0</v>
          </cell>
          <cell r="BU21">
            <v>1.9000000000000001</v>
          </cell>
          <cell r="BV21">
            <v>1.1000000000000001</v>
          </cell>
          <cell r="BW21">
            <v>0.5</v>
          </cell>
          <cell r="BX21">
            <v>1.6</v>
          </cell>
          <cell r="BY21">
            <v>0</v>
          </cell>
          <cell r="BZ21">
            <v>2.1</v>
          </cell>
          <cell r="CA21">
            <v>1.6</v>
          </cell>
          <cell r="CB21">
            <v>1.1000000000000001</v>
          </cell>
          <cell r="CC21">
            <v>0.5</v>
          </cell>
          <cell r="CD21">
            <v>1.1000000000000001</v>
          </cell>
          <cell r="CE21">
            <v>0.5</v>
          </cell>
          <cell r="CF21">
            <v>1.6</v>
          </cell>
          <cell r="CG21">
            <v>0</v>
          </cell>
          <cell r="CH21">
            <v>0</v>
          </cell>
          <cell r="CI21">
            <v>0</v>
          </cell>
          <cell r="CJ21">
            <v>242.10000000000002</v>
          </cell>
          <cell r="CK21">
            <v>788.1</v>
          </cell>
          <cell r="CL21">
            <v>439.90000000000003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141.6</v>
          </cell>
          <cell r="DD21">
            <v>251</v>
          </cell>
          <cell r="DE21">
            <v>265.2</v>
          </cell>
          <cell r="DF21">
            <v>408.70000000000005</v>
          </cell>
          <cell r="DG21">
            <v>87.800000000000011</v>
          </cell>
          <cell r="DH21">
            <v>54</v>
          </cell>
          <cell r="DI21">
            <v>120.4</v>
          </cell>
          <cell r="DJ21">
            <v>0</v>
          </cell>
          <cell r="DK21">
            <v>0</v>
          </cell>
          <cell r="DL21">
            <v>9.9999999999999978E-2</v>
          </cell>
          <cell r="DM21">
            <v>0</v>
          </cell>
          <cell r="DN21">
            <v>0</v>
          </cell>
          <cell r="DO21">
            <v>0.1</v>
          </cell>
          <cell r="DP21">
            <v>9.9999999999999978E-2</v>
          </cell>
          <cell r="DQ21">
            <v>0.1</v>
          </cell>
          <cell r="DR21">
            <v>0</v>
          </cell>
          <cell r="DS21">
            <v>0.122</v>
          </cell>
          <cell r="DT21">
            <v>3.0000000000000027E-3</v>
          </cell>
          <cell r="DU21">
            <v>6.7000000000000004E-2</v>
          </cell>
          <cell r="DV21">
            <v>2.2000000000000002E-2</v>
          </cell>
          <cell r="DW21">
            <v>3.5999999999999997E-2</v>
          </cell>
          <cell r="DX21">
            <v>1.0960000000000001</v>
          </cell>
          <cell r="DY21">
            <v>0</v>
          </cell>
          <cell r="DZ21">
            <v>1.6080000000000003</v>
          </cell>
          <cell r="EA21">
            <v>3.6839999999999997</v>
          </cell>
          <cell r="EB21">
            <v>2.3490000000000002</v>
          </cell>
          <cell r="EC21">
            <v>2E-3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0.19800000000000001</v>
          </cell>
          <cell r="EI21">
            <v>0</v>
          </cell>
          <cell r="EJ21">
            <v>0</v>
          </cell>
          <cell r="EK21">
            <v>31.479000000000003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28.480000000000004</v>
          </cell>
          <cell r="ET21">
            <v>10.48</v>
          </cell>
          <cell r="EU21">
            <v>0</v>
          </cell>
          <cell r="EV21">
            <v>17.513999999999999</v>
          </cell>
          <cell r="EW21">
            <v>15</v>
          </cell>
          <cell r="EX21">
            <v>0</v>
          </cell>
          <cell r="EY21">
            <v>15</v>
          </cell>
          <cell r="EZ21">
            <v>14.560000000000002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1E-3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24.95</v>
          </cell>
          <cell r="FU21">
            <v>12.88</v>
          </cell>
          <cell r="FV21">
            <v>0</v>
          </cell>
          <cell r="FW21">
            <v>11</v>
          </cell>
          <cell r="FX21">
            <v>3.0000000000000001E-3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0.1</v>
          </cell>
          <cell r="H22">
            <v>1.8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0.1</v>
          </cell>
          <cell r="Q22">
            <v>0</v>
          </cell>
          <cell r="R22">
            <v>1.2</v>
          </cell>
          <cell r="S22">
            <v>0</v>
          </cell>
          <cell r="T22">
            <v>0</v>
          </cell>
          <cell r="U22">
            <v>0</v>
          </cell>
          <cell r="V22">
            <v>9.9999999999999867E-2</v>
          </cell>
          <cell r="W22">
            <v>0</v>
          </cell>
          <cell r="X22">
            <v>0</v>
          </cell>
          <cell r="Y22">
            <v>0</v>
          </cell>
          <cell r="Z22">
            <v>1.2000000000000002</v>
          </cell>
          <cell r="AA22">
            <v>1.3</v>
          </cell>
          <cell r="AB22">
            <v>0</v>
          </cell>
          <cell r="AC22">
            <v>0</v>
          </cell>
          <cell r="AD22">
            <v>3.5</v>
          </cell>
          <cell r="AE22">
            <v>0.60000000000000009</v>
          </cell>
          <cell r="AF22">
            <v>0.70000000000000007</v>
          </cell>
          <cell r="AG22">
            <v>1.1000000000000001</v>
          </cell>
          <cell r="AH22">
            <v>2.5</v>
          </cell>
          <cell r="AI22">
            <v>0</v>
          </cell>
          <cell r="AJ22">
            <v>0</v>
          </cell>
          <cell r="AK22">
            <v>19</v>
          </cell>
          <cell r="AL22">
            <v>1.2000000000000002</v>
          </cell>
          <cell r="AM22">
            <v>0</v>
          </cell>
          <cell r="AN22">
            <v>0</v>
          </cell>
          <cell r="AO22">
            <v>0.2</v>
          </cell>
          <cell r="AP22">
            <v>1.2000000000000002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1.3</v>
          </cell>
          <cell r="AV22">
            <v>0.8</v>
          </cell>
          <cell r="AW22">
            <v>0</v>
          </cell>
          <cell r="AX22">
            <v>0</v>
          </cell>
          <cell r="AY22">
            <v>0.60000000000000009</v>
          </cell>
          <cell r="AZ22">
            <v>0</v>
          </cell>
          <cell r="BA22">
            <v>0</v>
          </cell>
          <cell r="BB22">
            <v>0</v>
          </cell>
          <cell r="BC22">
            <v>1.3</v>
          </cell>
          <cell r="BD22">
            <v>0</v>
          </cell>
          <cell r="BE22">
            <v>0.30000000000000004</v>
          </cell>
          <cell r="BF22">
            <v>1.5</v>
          </cell>
          <cell r="BG22">
            <v>1.1000000000000001</v>
          </cell>
          <cell r="BH22">
            <v>1.1000000000000001</v>
          </cell>
          <cell r="BI22">
            <v>0.60000000000000009</v>
          </cell>
          <cell r="BJ22">
            <v>1.2000000000000002</v>
          </cell>
          <cell r="BK22">
            <v>0</v>
          </cell>
          <cell r="BL22">
            <v>0.60000000000000009</v>
          </cell>
          <cell r="BM22">
            <v>0.60000000000000009</v>
          </cell>
          <cell r="BN22">
            <v>0.60000000000000009</v>
          </cell>
          <cell r="BO22">
            <v>1.1000000000000001</v>
          </cell>
          <cell r="BP22">
            <v>1.2000000000000002</v>
          </cell>
          <cell r="BQ22">
            <v>0</v>
          </cell>
          <cell r="BR22">
            <v>0.60000000000000009</v>
          </cell>
          <cell r="BS22">
            <v>0</v>
          </cell>
          <cell r="BT22">
            <v>0</v>
          </cell>
          <cell r="BU22">
            <v>0</v>
          </cell>
          <cell r="BV22">
            <v>2</v>
          </cell>
          <cell r="BW22">
            <v>0</v>
          </cell>
          <cell r="BX22">
            <v>0</v>
          </cell>
          <cell r="BY22">
            <v>0.9</v>
          </cell>
          <cell r="BZ22">
            <v>111.30000000000001</v>
          </cell>
          <cell r="CA22">
            <v>116</v>
          </cell>
          <cell r="CB22">
            <v>151.30000000000001</v>
          </cell>
          <cell r="CC22">
            <v>102.9</v>
          </cell>
          <cell r="CD22">
            <v>136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29.700000000000003</v>
          </cell>
          <cell r="CJ22">
            <v>0.4</v>
          </cell>
          <cell r="CK22">
            <v>1.7000000000000002</v>
          </cell>
          <cell r="CL22">
            <v>0</v>
          </cell>
          <cell r="CM22">
            <v>0.8</v>
          </cell>
          <cell r="CN22">
            <v>0.60000000000000009</v>
          </cell>
          <cell r="CO22">
            <v>0.5</v>
          </cell>
          <cell r="CP22">
            <v>0.4</v>
          </cell>
          <cell r="CQ22">
            <v>0.2</v>
          </cell>
          <cell r="CR22">
            <v>8.7000000000000011</v>
          </cell>
          <cell r="CS22">
            <v>0.60000000000000009</v>
          </cell>
          <cell r="CT22">
            <v>0</v>
          </cell>
          <cell r="CU22">
            <v>0</v>
          </cell>
          <cell r="CV22">
            <v>1.2000000000000002</v>
          </cell>
          <cell r="CW22">
            <v>0.30000000000000004</v>
          </cell>
          <cell r="CX22">
            <v>2.2000000000000002</v>
          </cell>
          <cell r="CY22">
            <v>0</v>
          </cell>
          <cell r="CZ22">
            <v>0</v>
          </cell>
          <cell r="DA22">
            <v>0</v>
          </cell>
          <cell r="DB22">
            <v>3</v>
          </cell>
          <cell r="DC22">
            <v>0.5</v>
          </cell>
          <cell r="DD22">
            <v>0</v>
          </cell>
          <cell r="DE22">
            <v>0.1</v>
          </cell>
          <cell r="DF22">
            <v>0.4</v>
          </cell>
          <cell r="DG22">
            <v>0.60000000000000009</v>
          </cell>
          <cell r="DH22">
            <v>0.5</v>
          </cell>
          <cell r="DI22">
            <v>0.1</v>
          </cell>
          <cell r="DJ22">
            <v>1.6</v>
          </cell>
          <cell r="DK22">
            <v>0</v>
          </cell>
          <cell r="DL22">
            <v>0.2</v>
          </cell>
          <cell r="DM22">
            <v>0.4</v>
          </cell>
          <cell r="DN22">
            <v>2</v>
          </cell>
          <cell r="DO22">
            <v>0.5</v>
          </cell>
          <cell r="DP22">
            <v>2.3000000000000003</v>
          </cell>
          <cell r="DQ22">
            <v>0</v>
          </cell>
          <cell r="DR22">
            <v>8.581999999999999</v>
          </cell>
          <cell r="DS22">
            <v>0.1</v>
          </cell>
          <cell r="DT22">
            <v>0</v>
          </cell>
          <cell r="DU22">
            <v>0</v>
          </cell>
          <cell r="DV22">
            <v>2E-3</v>
          </cell>
          <cell r="DW22">
            <v>2E-3</v>
          </cell>
          <cell r="DX22">
            <v>1.7280000000000002</v>
          </cell>
          <cell r="DY22">
            <v>1E-3</v>
          </cell>
          <cell r="DZ22">
            <v>1.5620000000000001</v>
          </cell>
          <cell r="EA22">
            <v>2E-3</v>
          </cell>
          <cell r="EB22">
            <v>10.041</v>
          </cell>
          <cell r="EC22">
            <v>5.000000000000001E-3</v>
          </cell>
          <cell r="ED22">
            <v>0</v>
          </cell>
          <cell r="EE22">
            <v>0.03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0.313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1.0000000000000002E-2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5.2999999999999999E-2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0.21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</row>
        <row r="23">
          <cell r="B23">
            <v>0</v>
          </cell>
          <cell r="C23">
            <v>0</v>
          </cell>
          <cell r="D23">
            <v>4.7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13.9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78.757000000000005</v>
          </cell>
          <cell r="DS23">
            <v>0.06</v>
          </cell>
          <cell r="DT23">
            <v>0</v>
          </cell>
          <cell r="DU23">
            <v>0</v>
          </cell>
          <cell r="DV23">
            <v>0</v>
          </cell>
          <cell r="DW23">
            <v>0.06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3.5999999999999997E-2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0.48099999999999998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1E-3</v>
          </cell>
          <cell r="FO23">
            <v>0</v>
          </cell>
          <cell r="FP23">
            <v>0</v>
          </cell>
          <cell r="FQ23">
            <v>3.0000000000000001E-3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1E-3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23.400000000000002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182</v>
          </cell>
          <cell r="BM24">
            <v>185.9</v>
          </cell>
          <cell r="BN24">
            <v>112.10000000000001</v>
          </cell>
          <cell r="BO24">
            <v>128.6</v>
          </cell>
          <cell r="BP24">
            <v>172.8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4.0000000000000105E-3</v>
          </cell>
          <cell r="DV24">
            <v>2E-3</v>
          </cell>
          <cell r="DW24">
            <v>6.0000000000000001E-3</v>
          </cell>
          <cell r="DX24">
            <v>0</v>
          </cell>
          <cell r="DY24">
            <v>1E-3</v>
          </cell>
          <cell r="DZ24">
            <v>0</v>
          </cell>
          <cell r="EA24">
            <v>0</v>
          </cell>
          <cell r="EB24">
            <v>1.0000000000000009E-3</v>
          </cell>
          <cell r="EC24">
            <v>8.0000000000000071E-3</v>
          </cell>
          <cell r="ED24">
            <v>0</v>
          </cell>
          <cell r="EE24">
            <v>0</v>
          </cell>
          <cell r="EF24">
            <v>2E-3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1E-3</v>
          </cell>
          <cell r="EP24">
            <v>0</v>
          </cell>
          <cell r="EQ24">
            <v>0</v>
          </cell>
          <cell r="ER24">
            <v>1.0000000000000002E-2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2.7000000000001023E-2</v>
          </cell>
          <cell r="DT25">
            <v>0</v>
          </cell>
          <cell r="DU25">
            <v>5.5999999999997385E-2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3.0000000000000001E-3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</row>
        <row r="26">
          <cell r="B26">
            <v>0.70000000000000007</v>
          </cell>
          <cell r="C26">
            <v>0.70000000000000007</v>
          </cell>
          <cell r="D26">
            <v>0.60000000000000009</v>
          </cell>
          <cell r="E26">
            <v>0.5</v>
          </cell>
          <cell r="F26">
            <v>0.1</v>
          </cell>
          <cell r="G26">
            <v>235.20000000000002</v>
          </cell>
          <cell r="H26">
            <v>0.5</v>
          </cell>
          <cell r="I26">
            <v>0</v>
          </cell>
          <cell r="J26">
            <v>0</v>
          </cell>
          <cell r="K26">
            <v>1.1000000000000001</v>
          </cell>
          <cell r="L26">
            <v>2</v>
          </cell>
          <cell r="M26">
            <v>0</v>
          </cell>
          <cell r="N26">
            <v>0</v>
          </cell>
          <cell r="O26">
            <v>0.5</v>
          </cell>
          <cell r="P26">
            <v>4.1000000000000005</v>
          </cell>
          <cell r="Q26">
            <v>0.1</v>
          </cell>
          <cell r="R26">
            <v>0.60000000000000009</v>
          </cell>
          <cell r="S26">
            <v>0.5</v>
          </cell>
          <cell r="T26">
            <v>2.7</v>
          </cell>
          <cell r="U26">
            <v>0</v>
          </cell>
          <cell r="V26">
            <v>0.8</v>
          </cell>
          <cell r="W26">
            <v>0.70000000000000007</v>
          </cell>
          <cell r="X26">
            <v>0.70000000000000007</v>
          </cell>
          <cell r="Y26">
            <v>0.2</v>
          </cell>
          <cell r="Z26">
            <v>1.5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2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2</v>
          </cell>
          <cell r="AK26">
            <v>6.9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2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0.5</v>
          </cell>
          <cell r="BA26">
            <v>0</v>
          </cell>
          <cell r="BB26">
            <v>2</v>
          </cell>
          <cell r="BC26">
            <v>0.70000000000000007</v>
          </cell>
          <cell r="BD26">
            <v>0</v>
          </cell>
          <cell r="BE26">
            <v>0.2</v>
          </cell>
          <cell r="BF26">
            <v>0</v>
          </cell>
          <cell r="BG26">
            <v>2</v>
          </cell>
          <cell r="BH26">
            <v>0.5</v>
          </cell>
          <cell r="BI26">
            <v>0</v>
          </cell>
          <cell r="BJ26">
            <v>0</v>
          </cell>
          <cell r="BK26">
            <v>1.2000000000000002</v>
          </cell>
          <cell r="BL26">
            <v>0</v>
          </cell>
          <cell r="BM26">
            <v>0.5</v>
          </cell>
          <cell r="BN26">
            <v>0</v>
          </cell>
          <cell r="BO26">
            <v>0</v>
          </cell>
          <cell r="BP26">
            <v>0.1</v>
          </cell>
          <cell r="BQ26">
            <v>0</v>
          </cell>
          <cell r="BR26">
            <v>3</v>
          </cell>
          <cell r="BS26">
            <v>28.5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2</v>
          </cell>
          <cell r="BZ26">
            <v>0.70000000000000007</v>
          </cell>
          <cell r="CA26">
            <v>0.8</v>
          </cell>
          <cell r="CB26">
            <v>0</v>
          </cell>
          <cell r="CC26">
            <v>0</v>
          </cell>
          <cell r="CD26">
            <v>3.3000000000000003</v>
          </cell>
          <cell r="CE26">
            <v>2.8000000000000003</v>
          </cell>
          <cell r="CF26">
            <v>0</v>
          </cell>
          <cell r="CG26">
            <v>0.8</v>
          </cell>
          <cell r="CH26">
            <v>0.8</v>
          </cell>
          <cell r="CI26">
            <v>1.5</v>
          </cell>
          <cell r="CJ26">
            <v>0.70000000000000007</v>
          </cell>
          <cell r="CK26">
            <v>4.2</v>
          </cell>
          <cell r="CL26">
            <v>1.3</v>
          </cell>
          <cell r="CM26">
            <v>2.7</v>
          </cell>
          <cell r="CN26">
            <v>1.8</v>
          </cell>
          <cell r="CO26">
            <v>1.5</v>
          </cell>
          <cell r="CP26">
            <v>1.8000000000000043</v>
          </cell>
          <cell r="CQ26">
            <v>32</v>
          </cell>
          <cell r="CR26">
            <v>2.4000000000000004</v>
          </cell>
          <cell r="CS26">
            <v>12.9</v>
          </cell>
          <cell r="CT26">
            <v>0.8</v>
          </cell>
          <cell r="CU26">
            <v>29.200000000000003</v>
          </cell>
          <cell r="CV26">
            <v>13.200000000000001</v>
          </cell>
          <cell r="CW26">
            <v>23.700000000000003</v>
          </cell>
          <cell r="CX26">
            <v>25.400000000000002</v>
          </cell>
          <cell r="CY26">
            <v>26.1</v>
          </cell>
          <cell r="CZ26">
            <v>12.8</v>
          </cell>
          <cell r="DA26">
            <v>24.700000000000003</v>
          </cell>
          <cell r="DB26">
            <v>43.900000000000006</v>
          </cell>
          <cell r="DC26">
            <v>46.2</v>
          </cell>
          <cell r="DD26">
            <v>47.400000000000006</v>
          </cell>
          <cell r="DE26">
            <v>33.800000000000004</v>
          </cell>
          <cell r="DF26">
            <v>60.800000000000004</v>
          </cell>
          <cell r="DG26">
            <v>43.1</v>
          </cell>
          <cell r="DH26">
            <v>102.10000000000001</v>
          </cell>
          <cell r="DI26">
            <v>36.800000000000004</v>
          </cell>
          <cell r="DJ26">
            <v>23.6</v>
          </cell>
          <cell r="DK26">
            <v>37.800000000000004</v>
          </cell>
          <cell r="DL26">
            <v>35.4</v>
          </cell>
          <cell r="DM26">
            <v>19.3</v>
          </cell>
          <cell r="DN26">
            <v>0.1</v>
          </cell>
          <cell r="DO26">
            <v>37.199999999999996</v>
          </cell>
          <cell r="DP26">
            <v>28.800000000000004</v>
          </cell>
          <cell r="DQ26">
            <v>33.5</v>
          </cell>
          <cell r="DR26">
            <v>1.0109999999999999</v>
          </cell>
          <cell r="DS26">
            <v>14.105</v>
          </cell>
          <cell r="DT26">
            <v>16.240000000000002</v>
          </cell>
          <cell r="DU26">
            <v>8.0000000000000016E-2</v>
          </cell>
          <cell r="DV26">
            <v>0.14699999999999996</v>
          </cell>
          <cell r="DW26">
            <v>26.562000000000005</v>
          </cell>
          <cell r="DX26">
            <v>52.639999999999993</v>
          </cell>
          <cell r="DY26">
            <v>0.10499999999999976</v>
          </cell>
          <cell r="DZ26">
            <v>4.6000000000000013E-2</v>
          </cell>
          <cell r="EA26">
            <v>0.23599999999999977</v>
          </cell>
          <cell r="EB26">
            <v>1.1220000000000001</v>
          </cell>
          <cell r="EC26">
            <v>0.95799999999999996</v>
          </cell>
          <cell r="ED26">
            <v>0</v>
          </cell>
          <cell r="EE26">
            <v>0</v>
          </cell>
          <cell r="EF26">
            <v>0</v>
          </cell>
          <cell r="EG26">
            <v>0.24099999999999988</v>
          </cell>
          <cell r="EH26">
            <v>0</v>
          </cell>
          <cell r="EI26">
            <v>0</v>
          </cell>
          <cell r="EJ26">
            <v>2E-3</v>
          </cell>
          <cell r="EK26">
            <v>0</v>
          </cell>
          <cell r="EL26">
            <v>0</v>
          </cell>
          <cell r="EM26">
            <v>5.4000000000000006E-2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0.13200000000000001</v>
          </cell>
          <cell r="EU26">
            <v>0</v>
          </cell>
          <cell r="EV26">
            <v>0</v>
          </cell>
          <cell r="EW26">
            <v>0</v>
          </cell>
          <cell r="EX26">
            <v>8.0000000000000002E-3</v>
          </cell>
          <cell r="EY26">
            <v>5.000000000000001E-3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1.8000000000000002E-2</v>
          </cell>
          <cell r="FO26">
            <v>1E-3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4.0000000000000001E-3</v>
          </cell>
          <cell r="FW26">
            <v>3.0000000000000001E-3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</row>
        <row r="27">
          <cell r="B27">
            <v>0</v>
          </cell>
          <cell r="C27">
            <v>0</v>
          </cell>
          <cell r="D27">
            <v>1523.1000000000001</v>
          </cell>
          <cell r="E27">
            <v>1924.5</v>
          </cell>
          <cell r="F27">
            <v>5118.5</v>
          </cell>
          <cell r="G27">
            <v>1585.5000000000002</v>
          </cell>
          <cell r="H27">
            <v>0</v>
          </cell>
          <cell r="I27">
            <v>3914.1000000000004</v>
          </cell>
          <cell r="J27">
            <v>8252.6999999999989</v>
          </cell>
          <cell r="K27">
            <v>16213.300000000001</v>
          </cell>
          <cell r="L27">
            <v>23433.800000000003</v>
          </cell>
          <cell r="M27">
            <v>15520.4</v>
          </cell>
          <cell r="N27">
            <v>25832.000000000004</v>
          </cell>
          <cell r="O27">
            <v>23219.300000000003</v>
          </cell>
          <cell r="P27">
            <v>35806.800000000003</v>
          </cell>
          <cell r="Q27">
            <v>27648</v>
          </cell>
          <cell r="R27">
            <v>32940.1</v>
          </cell>
          <cell r="S27">
            <v>17471.900000000001</v>
          </cell>
          <cell r="T27">
            <v>1666</v>
          </cell>
          <cell r="U27">
            <v>3365</v>
          </cell>
          <cell r="V27">
            <v>24939.600000000002</v>
          </cell>
          <cell r="W27">
            <v>20644.400000000001</v>
          </cell>
          <cell r="X27">
            <v>40056.700000000004</v>
          </cell>
          <cell r="Y27">
            <v>32228.400000000001</v>
          </cell>
          <cell r="Z27">
            <v>37124.400000000001</v>
          </cell>
          <cell r="AA27">
            <v>24912.300000000003</v>
          </cell>
          <cell r="AB27">
            <v>31387.600000000002</v>
          </cell>
          <cell r="AC27">
            <v>30088.600000000002</v>
          </cell>
          <cell r="AD27">
            <v>13283.800000000001</v>
          </cell>
          <cell r="AE27">
            <v>9973.7000000000007</v>
          </cell>
          <cell r="AF27">
            <v>0</v>
          </cell>
          <cell r="AG27">
            <v>4623.2000000000007</v>
          </cell>
          <cell r="AH27">
            <v>3246.4000000000005</v>
          </cell>
          <cell r="AI27">
            <v>21490.600000000002</v>
          </cell>
          <cell r="AJ27">
            <v>39798.300000000003</v>
          </cell>
          <cell r="AK27">
            <v>27764.2</v>
          </cell>
          <cell r="AL27">
            <v>18915.900000000001</v>
          </cell>
          <cell r="AM27">
            <v>24727.4</v>
          </cell>
          <cell r="AN27">
            <v>20103.5</v>
          </cell>
          <cell r="AO27">
            <v>19717.900000000001</v>
          </cell>
          <cell r="AP27">
            <v>14798.7</v>
          </cell>
          <cell r="AQ27">
            <v>5743.8</v>
          </cell>
          <cell r="AR27">
            <v>2068.5</v>
          </cell>
          <cell r="AS27">
            <v>3.3999999999998636</v>
          </cell>
          <cell r="AT27">
            <v>9872.4000000000015</v>
          </cell>
          <cell r="AU27">
            <v>13369.6</v>
          </cell>
          <cell r="AV27">
            <v>12073.1</v>
          </cell>
          <cell r="AW27">
            <v>36687.500000000007</v>
          </cell>
          <cell r="AX27">
            <v>6199.6</v>
          </cell>
          <cell r="AY27">
            <v>25707.800000000003</v>
          </cell>
          <cell r="AZ27">
            <v>12222.7</v>
          </cell>
          <cell r="BA27">
            <v>20593.300000000003</v>
          </cell>
          <cell r="BB27">
            <v>6663</v>
          </cell>
          <cell r="BC27">
            <v>13892.700000000003</v>
          </cell>
          <cell r="BD27">
            <v>0</v>
          </cell>
          <cell r="BE27">
            <v>0</v>
          </cell>
          <cell r="BF27">
            <v>1766</v>
          </cell>
          <cell r="BG27">
            <v>20776.2</v>
          </cell>
          <cell r="BH27">
            <v>16923.600000000002</v>
          </cell>
          <cell r="BI27">
            <v>23836.9</v>
          </cell>
          <cell r="BJ27">
            <v>13252.400000000001</v>
          </cell>
          <cell r="BK27">
            <v>14072.4</v>
          </cell>
          <cell r="BL27">
            <v>31754.500000000004</v>
          </cell>
          <cell r="BM27">
            <v>16553.900000000001</v>
          </cell>
          <cell r="BN27">
            <v>8554.9000000000015</v>
          </cell>
          <cell r="BO27">
            <v>15464.000000000004</v>
          </cell>
          <cell r="BP27">
            <v>2048.6999999999998</v>
          </cell>
          <cell r="BQ27">
            <v>3639.8</v>
          </cell>
          <cell r="BR27">
            <v>0</v>
          </cell>
          <cell r="BS27">
            <v>22759.4</v>
          </cell>
          <cell r="BT27">
            <v>10888.8</v>
          </cell>
          <cell r="BU27">
            <v>14916.699999999999</v>
          </cell>
          <cell r="BV27">
            <v>11452.300000000001</v>
          </cell>
          <cell r="BW27">
            <v>18154.8</v>
          </cell>
          <cell r="BX27">
            <v>12364.7</v>
          </cell>
          <cell r="BY27">
            <v>17321.8</v>
          </cell>
          <cell r="BZ27">
            <v>18013.599999999999</v>
          </cell>
          <cell r="CA27">
            <v>10166.200000000001</v>
          </cell>
          <cell r="CB27">
            <v>7032</v>
          </cell>
          <cell r="CC27">
            <v>3975.9</v>
          </cell>
          <cell r="CD27">
            <v>13997.5</v>
          </cell>
          <cell r="CE27">
            <v>16465.2</v>
          </cell>
          <cell r="CF27">
            <v>27245.200000000001</v>
          </cell>
          <cell r="CG27">
            <v>19060.3</v>
          </cell>
          <cell r="CH27">
            <v>15283.1</v>
          </cell>
          <cell r="CI27">
            <v>20144.600000000002</v>
          </cell>
          <cell r="CJ27">
            <v>21753.4</v>
          </cell>
          <cell r="CK27">
            <v>12644.2</v>
          </cell>
          <cell r="CL27">
            <v>22366.9</v>
          </cell>
          <cell r="CM27">
            <v>10555</v>
          </cell>
          <cell r="CN27">
            <v>5275.7000000000007</v>
          </cell>
          <cell r="CO27">
            <v>24612.7</v>
          </cell>
          <cell r="CP27">
            <v>11348.900000000001</v>
          </cell>
          <cell r="CQ27">
            <v>20083.400000000001</v>
          </cell>
          <cell r="CR27">
            <v>19849.300000000003</v>
          </cell>
          <cell r="CS27">
            <v>20401</v>
          </cell>
          <cell r="CT27">
            <v>17511.5</v>
          </cell>
          <cell r="CU27">
            <v>17360.900000000001</v>
          </cell>
          <cell r="CV27">
            <v>12480.900000000001</v>
          </cell>
          <cell r="CW27">
            <v>8578.3000000000011</v>
          </cell>
          <cell r="CX27">
            <v>14189.2</v>
          </cell>
          <cell r="CY27">
            <v>19356.7</v>
          </cell>
          <cell r="CZ27">
            <v>20179.2</v>
          </cell>
          <cell r="DA27">
            <v>11721.900000000001</v>
          </cell>
          <cell r="DB27">
            <v>4431.1000000000004</v>
          </cell>
          <cell r="DC27">
            <v>6115.2999999999993</v>
          </cell>
          <cell r="DD27">
            <v>24669.9</v>
          </cell>
          <cell r="DE27">
            <v>22463.4</v>
          </cell>
          <cell r="DF27">
            <v>10155.900000000001</v>
          </cell>
          <cell r="DG27">
            <v>16531.3</v>
          </cell>
          <cell r="DH27">
            <v>18735.400000000001</v>
          </cell>
          <cell r="DI27">
            <v>12910.2</v>
          </cell>
          <cell r="DJ27">
            <v>18397.5</v>
          </cell>
          <cell r="DK27">
            <v>24251.300000000003</v>
          </cell>
          <cell r="DL27">
            <v>12795.900000000001</v>
          </cell>
          <cell r="DM27">
            <v>6664.6</v>
          </cell>
          <cell r="DN27">
            <v>12313.800000000001</v>
          </cell>
          <cell r="DO27">
            <v>24879.200000000001</v>
          </cell>
          <cell r="DP27">
            <v>12</v>
          </cell>
          <cell r="DQ27">
            <v>17945.600000000002</v>
          </cell>
          <cell r="DR27">
            <v>11369.474000000002</v>
          </cell>
          <cell r="DS27">
            <v>5896.39</v>
          </cell>
          <cell r="DT27">
            <v>13173.942000000003</v>
          </cell>
          <cell r="DU27">
            <v>2017.607</v>
          </cell>
          <cell r="DV27">
            <v>0.39300000000000002</v>
          </cell>
          <cell r="DW27">
            <v>3163.759</v>
          </cell>
          <cell r="DX27">
            <v>9296.2219999999998</v>
          </cell>
          <cell r="DY27">
            <v>5554.8630000000003</v>
          </cell>
          <cell r="DZ27">
            <v>3884.8780000000006</v>
          </cell>
          <cell r="EA27">
            <v>13683.983999999999</v>
          </cell>
          <cell r="EB27">
            <v>7442.7560000000003</v>
          </cell>
          <cell r="EC27">
            <v>1474.9060000000002</v>
          </cell>
          <cell r="ED27">
            <v>6918.48</v>
          </cell>
          <cell r="EE27">
            <v>8232.7690000000002</v>
          </cell>
          <cell r="EF27">
            <v>11966.822</v>
          </cell>
          <cell r="EG27">
            <v>9456.9509999999991</v>
          </cell>
          <cell r="EH27">
            <v>11089.167000000001</v>
          </cell>
          <cell r="EI27">
            <v>3610.3519999999999</v>
          </cell>
          <cell r="EJ27">
            <v>8100.2610000000004</v>
          </cell>
          <cell r="EK27">
            <v>9380.6320000000014</v>
          </cell>
          <cell r="EL27">
            <v>9249.7070000000003</v>
          </cell>
          <cell r="EM27">
            <v>8923.2400000000016</v>
          </cell>
          <cell r="EN27">
            <v>12747.493000000002</v>
          </cell>
          <cell r="EO27">
            <v>6704.9149999999991</v>
          </cell>
          <cell r="EP27">
            <v>6462.0110000000004</v>
          </cell>
          <cell r="EQ27">
            <v>12763.682000000003</v>
          </cell>
          <cell r="ER27">
            <v>16220.676000000001</v>
          </cell>
          <cell r="ES27">
            <v>10798.204</v>
          </cell>
          <cell r="ET27">
            <v>10141.264000000001</v>
          </cell>
          <cell r="EU27">
            <v>10709.714</v>
          </cell>
          <cell r="EV27">
            <v>6432.5110000000004</v>
          </cell>
          <cell r="EW27">
            <v>15208.064000000002</v>
          </cell>
          <cell r="EX27">
            <v>13195.714000000004</v>
          </cell>
          <cell r="EY27">
            <v>17904.651000000002</v>
          </cell>
          <cell r="EZ27">
            <v>13533.557999999999</v>
          </cell>
          <cell r="FA27">
            <v>12982.015000000001</v>
          </cell>
          <cell r="FB27">
            <v>10082.924000000001</v>
          </cell>
          <cell r="FC27">
            <v>10228.218000000001</v>
          </cell>
          <cell r="FD27">
            <v>9237.9830000000002</v>
          </cell>
          <cell r="FE27">
            <v>6834.2780000000002</v>
          </cell>
          <cell r="FF27">
            <v>13449.337</v>
          </cell>
          <cell r="FG27">
            <v>11134.765000000001</v>
          </cell>
          <cell r="FH27">
            <v>15566.987000000001</v>
          </cell>
          <cell r="FI27">
            <v>14827.518</v>
          </cell>
          <cell r="FJ27">
            <v>12288.319000000001</v>
          </cell>
          <cell r="FK27">
            <v>19493.819</v>
          </cell>
          <cell r="FL27">
            <v>11065.977000000003</v>
          </cell>
          <cell r="FM27">
            <v>39323.786000000007</v>
          </cell>
          <cell r="FN27">
            <v>10262.307000000001</v>
          </cell>
          <cell r="FO27">
            <v>22882.728999999999</v>
          </cell>
          <cell r="FP27">
            <v>27123.755000000001</v>
          </cell>
          <cell r="FQ27">
            <v>14309.095000000001</v>
          </cell>
          <cell r="FR27">
            <v>21353.422999999999</v>
          </cell>
          <cell r="FS27">
            <v>13582.782999999999</v>
          </cell>
          <cell r="FT27">
            <v>13943.686</v>
          </cell>
          <cell r="FU27">
            <v>11154.857</v>
          </cell>
          <cell r="FV27">
            <v>9487.74</v>
          </cell>
          <cell r="FW27">
            <v>22863.654000000002</v>
          </cell>
          <cell r="FX27">
            <v>20677.312000000002</v>
          </cell>
          <cell r="FY27">
            <v>20460.929</v>
          </cell>
          <cell r="FZ27">
            <v>0.25800000000000001</v>
          </cell>
          <cell r="GA27">
            <v>7.0000000000000001E-3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L60"/>
  <sheetViews>
    <sheetView workbookViewId="0">
      <pane xSplit="1" ySplit="2" topLeftCell="B3" activePane="bottomRight" state="frozen"/>
      <selection activeCell="B21" sqref="B21"/>
      <selection pane="topRight" activeCell="B21" sqref="B21"/>
      <selection pane="bottomLeft" activeCell="B21" sqref="B21"/>
      <selection pane="bottomRight" activeCell="B3" sqref="B3"/>
    </sheetView>
  </sheetViews>
  <sheetFormatPr defaultRowHeight="12.5"/>
  <cols>
    <col min="122" max="122" width="9" style="5" customWidth="1"/>
    <col min="134" max="134" width="9" style="5" customWidth="1"/>
    <col min="146" max="146" width="9" style="5" customWidth="1"/>
    <col min="158" max="158" width="9" style="5" customWidth="1"/>
    <col min="170" max="170" width="9.90625" style="5" bestFit="1" customWidth="1"/>
    <col min="182" max="182" width="9.90625" style="5" bestFit="1" customWidth="1"/>
    <col min="194" max="194" width="9.90625" style="5" bestFit="1" customWidth="1"/>
  </cols>
  <sheetData>
    <row r="1" spans="1:194">
      <c r="B1" s="18">
        <v>2010</v>
      </c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>
        <f>1+B1</f>
        <v>2011</v>
      </c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>
        <f>1+N1</f>
        <v>2012</v>
      </c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>
        <f>1+Z1</f>
        <v>2013</v>
      </c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>
        <f>1+AL1</f>
        <v>2014</v>
      </c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>
        <f>1+AX1</f>
        <v>2015</v>
      </c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>
        <f>1+BJ1</f>
        <v>2016</v>
      </c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  <c r="CH1" s="18">
        <f>1+BV1</f>
        <v>2017</v>
      </c>
      <c r="CI1" s="18"/>
      <c r="CJ1" s="18"/>
      <c r="CK1" s="18"/>
      <c r="CL1" s="18"/>
      <c r="CM1" s="18"/>
      <c r="CN1" s="18"/>
      <c r="CO1" s="18"/>
      <c r="CP1" s="18"/>
      <c r="CQ1" s="18"/>
      <c r="CR1" s="18"/>
      <c r="CS1" s="18"/>
      <c r="CT1" s="18">
        <f>1+CH1</f>
        <v>2018</v>
      </c>
      <c r="CU1" s="18"/>
      <c r="CV1" s="18"/>
      <c r="CW1" s="18"/>
      <c r="CX1" s="18"/>
      <c r="CY1" s="18"/>
      <c r="CZ1" s="18"/>
      <c r="DA1" s="18"/>
      <c r="DB1" s="18"/>
      <c r="DC1" s="18"/>
      <c r="DD1" s="18"/>
      <c r="DE1" s="18"/>
      <c r="DF1" s="18">
        <f>1+CT1</f>
        <v>2019</v>
      </c>
      <c r="DG1" s="18"/>
      <c r="DH1" s="18"/>
      <c r="DI1" s="18"/>
      <c r="DJ1" s="18"/>
      <c r="DK1" s="18"/>
      <c r="DL1" s="18"/>
      <c r="DM1" s="18"/>
      <c r="DN1" s="18"/>
      <c r="DO1" s="18"/>
      <c r="DP1" s="18"/>
      <c r="DQ1" s="18"/>
      <c r="DR1" s="18">
        <f>1+DF1</f>
        <v>2020</v>
      </c>
      <c r="DS1" s="18"/>
      <c r="DT1" s="18"/>
      <c r="DU1" s="18"/>
      <c r="DV1" s="18"/>
      <c r="DW1" s="18"/>
      <c r="DX1" s="18"/>
      <c r="DY1" s="18"/>
      <c r="DZ1" s="18"/>
      <c r="EA1" s="18"/>
      <c r="EB1" s="18"/>
      <c r="EC1" s="18"/>
      <c r="ED1" s="18">
        <f>1+DR1</f>
        <v>2021</v>
      </c>
      <c r="EE1" s="18"/>
      <c r="EF1" s="18"/>
      <c r="EG1" s="18"/>
      <c r="EH1" s="18"/>
      <c r="EI1" s="18"/>
      <c r="EJ1" s="18"/>
      <c r="EK1" s="18"/>
      <c r="EL1" s="18"/>
      <c r="EM1" s="18"/>
      <c r="EN1" s="18"/>
      <c r="EO1" s="18"/>
      <c r="EP1" s="18">
        <f>1+ED1</f>
        <v>2022</v>
      </c>
      <c r="EQ1" s="18"/>
      <c r="ER1" s="18"/>
      <c r="ES1" s="18"/>
      <c r="ET1" s="18"/>
      <c r="EU1" s="18"/>
      <c r="EV1" s="18"/>
      <c r="EW1" s="18"/>
      <c r="EX1" s="18"/>
      <c r="EY1" s="18"/>
      <c r="EZ1" s="18"/>
      <c r="FA1" s="18"/>
      <c r="FB1" s="18">
        <f>1+EP1</f>
        <v>2023</v>
      </c>
      <c r="FC1" s="18"/>
      <c r="FD1" s="18"/>
      <c r="FE1" s="18"/>
      <c r="FF1" s="18"/>
      <c r="FG1" s="18"/>
      <c r="FH1" s="18"/>
      <c r="FI1" s="18"/>
      <c r="FJ1" s="18"/>
      <c r="FK1" s="18"/>
      <c r="FL1" s="18"/>
      <c r="FM1" s="18"/>
      <c r="FN1" s="18">
        <f>1+FB1</f>
        <v>2024</v>
      </c>
      <c r="FO1" s="18"/>
      <c r="FP1" s="18"/>
      <c r="FQ1" s="18"/>
      <c r="FR1" s="18"/>
      <c r="FS1" s="18"/>
      <c r="FT1" s="18"/>
      <c r="FU1" s="18"/>
      <c r="FV1" s="18"/>
      <c r="FW1" s="18"/>
      <c r="FX1" s="18"/>
      <c r="FY1" s="18"/>
      <c r="FZ1" s="18">
        <f>1+FN1</f>
        <v>2025</v>
      </c>
      <c r="GA1" s="18"/>
      <c r="GB1" s="18"/>
      <c r="GC1" s="18"/>
      <c r="GD1" s="18"/>
      <c r="GE1" s="18"/>
      <c r="GF1" s="18"/>
      <c r="GG1" s="18"/>
      <c r="GH1" s="18"/>
      <c r="GI1" s="18"/>
      <c r="GJ1" s="18"/>
      <c r="GK1" s="18"/>
    </row>
    <row r="2" spans="1:194">
      <c r="B2" s="1" t="str">
        <f>[1]Belarus!B$29</f>
        <v>J</v>
      </c>
      <c r="C2" s="1" t="str">
        <f>[1]Belarus!C$29</f>
        <v>F</v>
      </c>
      <c r="D2" s="1" t="str">
        <f>[1]Belarus!D$29</f>
        <v>M</v>
      </c>
      <c r="E2" s="1" t="str">
        <f>[1]Belarus!E$29</f>
        <v>A</v>
      </c>
      <c r="F2" s="1" t="str">
        <f>[1]Belarus!F$29</f>
        <v>M</v>
      </c>
      <c r="G2" s="1" t="str">
        <f>[1]Belarus!G$29</f>
        <v>J</v>
      </c>
      <c r="H2" s="1" t="str">
        <f>[1]Belarus!H$29</f>
        <v>J</v>
      </c>
      <c r="I2" s="1" t="str">
        <f>[1]Belarus!I$29</f>
        <v>A</v>
      </c>
      <c r="J2" s="1" t="str">
        <f>[1]Belarus!J$29</f>
        <v>S</v>
      </c>
      <c r="K2" s="1" t="str">
        <f>[1]Belarus!K$29</f>
        <v>O</v>
      </c>
      <c r="L2" s="1" t="str">
        <f>[1]Belarus!L$29</f>
        <v>N</v>
      </c>
      <c r="M2" s="1" t="str">
        <f>[1]Belarus!M$29</f>
        <v>D</v>
      </c>
      <c r="N2" s="1" t="str">
        <f>[1]Belarus!N$29</f>
        <v>J</v>
      </c>
      <c r="O2" s="1" t="str">
        <f>[1]Belarus!O$29</f>
        <v>F</v>
      </c>
      <c r="P2" s="1" t="str">
        <f>[1]Belarus!P$29</f>
        <v>M</v>
      </c>
      <c r="Q2" s="1" t="str">
        <f>[1]Belarus!Q$29</f>
        <v>A</v>
      </c>
      <c r="R2" s="1" t="str">
        <f>[1]Belarus!R$29</f>
        <v>M</v>
      </c>
      <c r="S2" s="1" t="str">
        <f>[1]Belarus!S$29</f>
        <v>J</v>
      </c>
      <c r="T2" s="1" t="str">
        <f>[1]Belarus!T$29</f>
        <v>J</v>
      </c>
      <c r="U2" s="1" t="str">
        <f>[1]Belarus!U$29</f>
        <v>A</v>
      </c>
      <c r="V2" s="1" t="str">
        <f>[1]Belarus!V$29</f>
        <v>S</v>
      </c>
      <c r="W2" s="1" t="str">
        <f>[1]Belarus!W$29</f>
        <v>O</v>
      </c>
      <c r="X2" s="1" t="str">
        <f>[1]Belarus!X$29</f>
        <v>N</v>
      </c>
      <c r="Y2" s="1" t="str">
        <f>[1]Belarus!Y$29</f>
        <v>D</v>
      </c>
      <c r="Z2" s="1" t="str">
        <f>[1]Belarus!Z$29</f>
        <v>J</v>
      </c>
      <c r="AA2" s="1" t="str">
        <f>[1]Belarus!AA$29</f>
        <v>F</v>
      </c>
      <c r="AB2" s="1" t="str">
        <f>[1]Belarus!AB$29</f>
        <v>M</v>
      </c>
      <c r="AC2" s="1" t="str">
        <f>[1]Belarus!AC$29</f>
        <v>A</v>
      </c>
      <c r="AD2" s="1" t="str">
        <f>[1]Belarus!AD$29</f>
        <v>M</v>
      </c>
      <c r="AE2" s="1" t="str">
        <f>[1]Belarus!AE$29</f>
        <v>J</v>
      </c>
      <c r="AF2" s="1" t="str">
        <f>[1]Belarus!AF$29</f>
        <v>J</v>
      </c>
      <c r="AG2" s="1" t="str">
        <f>[1]Belarus!AG$29</f>
        <v>A</v>
      </c>
      <c r="AH2" s="1" t="str">
        <f>[1]Belarus!AH$29</f>
        <v>S</v>
      </c>
      <c r="AI2" s="1" t="str">
        <f>[1]Belarus!AI$29</f>
        <v>O</v>
      </c>
      <c r="AJ2" s="1" t="str">
        <f>[1]Belarus!AJ$29</f>
        <v>N</v>
      </c>
      <c r="AK2" s="1" t="str">
        <f>[1]Belarus!AK$29</f>
        <v>D</v>
      </c>
      <c r="AL2" s="1" t="str">
        <f>[1]Belarus!AL$29</f>
        <v>J</v>
      </c>
      <c r="AM2" s="1" t="str">
        <f>[1]Belarus!AM$29</f>
        <v>F</v>
      </c>
      <c r="AN2" s="1" t="str">
        <f>[1]Belarus!AN$29</f>
        <v>M</v>
      </c>
      <c r="AO2" s="1" t="str">
        <f>[1]Belarus!AO$29</f>
        <v>A</v>
      </c>
      <c r="AP2" s="1" t="str">
        <f>[1]Belarus!AP$29</f>
        <v>M</v>
      </c>
      <c r="AQ2" s="1" t="str">
        <f>[1]Belarus!AQ$29</f>
        <v>J</v>
      </c>
      <c r="AR2" s="1" t="str">
        <f>[1]Belarus!AR$29</f>
        <v>J</v>
      </c>
      <c r="AS2" s="1" t="str">
        <f>[1]Belarus!AS$29</f>
        <v>A</v>
      </c>
      <c r="AT2" s="1" t="str">
        <f>[1]Belarus!AT$29</f>
        <v>S</v>
      </c>
      <c r="AU2" s="1" t="str">
        <f>[1]Belarus!AU$29</f>
        <v>O</v>
      </c>
      <c r="AV2" s="1" t="str">
        <f>[1]Belarus!AV$29</f>
        <v>N</v>
      </c>
      <c r="AW2" s="1" t="str">
        <f>[1]Belarus!AW$29</f>
        <v>D</v>
      </c>
      <c r="AX2" s="1" t="str">
        <f>[1]Belarus!AX$29</f>
        <v>J</v>
      </c>
      <c r="AY2" s="1" t="str">
        <f>[1]Belarus!AY$29</f>
        <v>F</v>
      </c>
      <c r="AZ2" s="1" t="str">
        <f>[1]Belarus!AZ$29</f>
        <v>M</v>
      </c>
      <c r="BA2" s="1" t="str">
        <f>[1]Belarus!BA$29</f>
        <v>A</v>
      </c>
      <c r="BB2" s="1" t="str">
        <f>[1]Belarus!BB$29</f>
        <v>M</v>
      </c>
      <c r="BC2" s="1" t="str">
        <f>[1]Belarus!BC$29</f>
        <v>J</v>
      </c>
      <c r="BD2" s="1" t="str">
        <f>[1]Belarus!BD$29</f>
        <v>J</v>
      </c>
      <c r="BE2" s="1" t="str">
        <f>[1]Belarus!BE$29</f>
        <v>A</v>
      </c>
      <c r="BF2" s="1" t="str">
        <f>[1]Belarus!BF$29</f>
        <v>S</v>
      </c>
      <c r="BG2" s="1" t="str">
        <f>[1]Belarus!BG$29</f>
        <v>O</v>
      </c>
      <c r="BH2" s="1" t="str">
        <f>[1]Belarus!BH$29</f>
        <v>N</v>
      </c>
      <c r="BI2" s="1" t="str">
        <f>[1]Belarus!BI$29</f>
        <v>D</v>
      </c>
      <c r="BJ2" s="1" t="str">
        <f>[1]Belarus!BJ$29</f>
        <v>J</v>
      </c>
      <c r="BK2" s="1" t="str">
        <f>[1]Belarus!BK$29</f>
        <v>F</v>
      </c>
      <c r="BL2" s="1" t="str">
        <f>[1]Belarus!BL$29</f>
        <v>M</v>
      </c>
      <c r="BM2" s="1" t="str">
        <f>[1]Belarus!BM$29</f>
        <v>A</v>
      </c>
      <c r="BN2" s="1" t="str">
        <f>[1]Belarus!BN$29</f>
        <v>M</v>
      </c>
      <c r="BO2" s="1" t="str">
        <f>[1]Belarus!BO$29</f>
        <v>J</v>
      </c>
      <c r="BP2" s="1" t="str">
        <f>[1]Belarus!BP$29</f>
        <v>J</v>
      </c>
      <c r="BQ2" s="1" t="str">
        <f>[1]Belarus!BQ$29</f>
        <v>A</v>
      </c>
      <c r="BR2" s="1" t="str">
        <f>[1]Belarus!BR$29</f>
        <v>S</v>
      </c>
      <c r="BS2" s="1" t="str">
        <f>[1]Belarus!BS$29</f>
        <v>O</v>
      </c>
      <c r="BT2" s="1" t="str">
        <f>[1]Belarus!BT$29</f>
        <v>N</v>
      </c>
      <c r="BU2" s="1" t="str">
        <f>[1]Belarus!BU$29</f>
        <v>D</v>
      </c>
      <c r="BV2" s="1" t="str">
        <f>[1]Belarus!BV$29</f>
        <v>J</v>
      </c>
      <c r="BW2" s="1" t="str">
        <f>[1]Belarus!BW$29</f>
        <v>F</v>
      </c>
      <c r="BX2" s="1" t="str">
        <f>[1]Belarus!BX$29</f>
        <v>M</v>
      </c>
      <c r="BY2" s="1" t="str">
        <f>[1]Belarus!BY$29</f>
        <v>A</v>
      </c>
      <c r="BZ2" s="1" t="str">
        <f>[1]Belarus!BZ$29</f>
        <v>M</v>
      </c>
      <c r="CA2" s="1" t="str">
        <f>[1]Belarus!CA$29</f>
        <v>J</v>
      </c>
      <c r="CB2" s="1" t="str">
        <f>[1]Belarus!CB$29</f>
        <v>J</v>
      </c>
      <c r="CC2" s="1" t="str">
        <f>[1]Belarus!CC$29</f>
        <v>A</v>
      </c>
      <c r="CD2" s="1" t="str">
        <f>[1]Belarus!CD$29</f>
        <v>S</v>
      </c>
      <c r="CE2" s="1" t="str">
        <f>[1]Belarus!CE$29</f>
        <v>O</v>
      </c>
      <c r="CF2" s="1" t="str">
        <f>[1]Belarus!CF$29</f>
        <v>N</v>
      </c>
      <c r="CG2" s="1" t="str">
        <f>[1]Belarus!CG$29</f>
        <v>D</v>
      </c>
      <c r="CH2" s="1" t="str">
        <f>[1]Belarus!CH$29</f>
        <v>J</v>
      </c>
      <c r="CI2" s="1" t="str">
        <f>[1]Belarus!CI$29</f>
        <v>F</v>
      </c>
      <c r="CJ2" s="1" t="str">
        <f>[1]Belarus!CJ$29</f>
        <v>M</v>
      </c>
      <c r="CK2" s="1" t="str">
        <f>[1]Belarus!CK$29</f>
        <v>A</v>
      </c>
      <c r="CL2" s="1" t="str">
        <f>[1]Belarus!CL$29</f>
        <v>M</v>
      </c>
      <c r="CM2" s="1" t="str">
        <f>[1]Belarus!CM$29</f>
        <v>J</v>
      </c>
      <c r="CN2" s="1" t="str">
        <f>[1]Belarus!CN$29</f>
        <v>J</v>
      </c>
      <c r="CO2" s="1" t="str">
        <f>[1]Belarus!CO$29</f>
        <v>A</v>
      </c>
      <c r="CP2" s="1" t="str">
        <f>[1]Belarus!CP$29</f>
        <v>S</v>
      </c>
      <c r="CQ2" s="1" t="str">
        <f>[1]Belarus!CQ$29</f>
        <v>O</v>
      </c>
      <c r="CR2" s="1" t="str">
        <f>[1]Belarus!CR$29</f>
        <v>N</v>
      </c>
      <c r="CS2" s="1" t="str">
        <f>[1]Belarus!CS$29</f>
        <v>D</v>
      </c>
      <c r="CT2" s="1" t="str">
        <f>[1]Belarus!CT$29</f>
        <v>J</v>
      </c>
      <c r="CU2" s="1" t="str">
        <f>[1]Belarus!CU$29</f>
        <v>F</v>
      </c>
      <c r="CV2" s="1" t="str">
        <f>[1]Belarus!CV$29</f>
        <v>M</v>
      </c>
      <c r="CW2" s="1" t="str">
        <f>[1]Belarus!CW$29</f>
        <v>A</v>
      </c>
      <c r="CX2" s="1" t="str">
        <f>[1]Belarus!CX$29</f>
        <v>M</v>
      </c>
      <c r="CY2" s="1" t="str">
        <f>[1]Belarus!CY$29</f>
        <v>J</v>
      </c>
      <c r="CZ2" s="1" t="str">
        <f>[1]Belarus!CZ$29</f>
        <v>J</v>
      </c>
      <c r="DA2" s="1" t="str">
        <f>[1]Belarus!DA$29</f>
        <v>A</v>
      </c>
      <c r="DB2" s="1" t="str">
        <f>[1]Belarus!DB$29</f>
        <v>S</v>
      </c>
      <c r="DC2" s="1" t="str">
        <f>[1]Belarus!DC$29</f>
        <v>O</v>
      </c>
      <c r="DD2" s="1" t="str">
        <f>[1]Belarus!DD$29</f>
        <v>N</v>
      </c>
      <c r="DE2" s="1" t="str">
        <f>[1]Belarus!DE$29</f>
        <v>D</v>
      </c>
      <c r="DF2" s="1" t="str">
        <f>[1]Belarus!DF$29</f>
        <v>J</v>
      </c>
      <c r="DG2" s="1" t="str">
        <f>[1]Belarus!DG$29</f>
        <v>F</v>
      </c>
      <c r="DH2" s="1" t="str">
        <f>[1]Belarus!DH$29</f>
        <v>M</v>
      </c>
      <c r="DI2" s="1" t="str">
        <f>[1]Belarus!DI$29</f>
        <v>A</v>
      </c>
      <c r="DJ2" s="1" t="str">
        <f>[1]Belarus!DJ$29</f>
        <v>M</v>
      </c>
      <c r="DK2" s="1" t="str">
        <f>[1]Belarus!DK$29</f>
        <v>J</v>
      </c>
      <c r="DL2" s="1" t="str">
        <f>[1]Belarus!DL$29</f>
        <v>J</v>
      </c>
      <c r="DM2" s="1" t="str">
        <f>[1]Belarus!DM$29</f>
        <v>A</v>
      </c>
      <c r="DN2" s="1" t="str">
        <f>[1]Belarus!DN$29</f>
        <v>S</v>
      </c>
      <c r="DO2" s="1" t="str">
        <f>[1]Belarus!DO$29</f>
        <v>O</v>
      </c>
      <c r="DP2" s="1" t="str">
        <f>[1]Belarus!DP$29</f>
        <v>N</v>
      </c>
      <c r="DQ2" s="1" t="str">
        <f>[1]Belarus!DQ$29</f>
        <v>D</v>
      </c>
      <c r="DR2" s="1" t="str">
        <f>[1]Belarus!DR$29</f>
        <v>J</v>
      </c>
      <c r="DS2" s="1" t="str">
        <f>[1]Belarus!DS$29</f>
        <v>F</v>
      </c>
      <c r="DT2" s="1" t="str">
        <f>[1]Belarus!DT$29</f>
        <v>M</v>
      </c>
      <c r="DU2" s="1" t="str">
        <f>[1]Belarus!DU$29</f>
        <v>A</v>
      </c>
      <c r="DV2" s="1" t="str">
        <f>[1]Belarus!DV$29</f>
        <v>M</v>
      </c>
      <c r="DW2" s="1" t="str">
        <f>[1]Belarus!DW$29</f>
        <v>J</v>
      </c>
      <c r="DX2" s="1" t="str">
        <f>[1]Belarus!DX$29</f>
        <v>J</v>
      </c>
      <c r="DY2" s="1" t="str">
        <f>[1]Belarus!DY$29</f>
        <v>A</v>
      </c>
      <c r="DZ2" s="1" t="str">
        <f>[1]Belarus!DZ$29</f>
        <v>S</v>
      </c>
      <c r="EA2" s="1" t="str">
        <f>[1]Belarus!EA$29</f>
        <v>O</v>
      </c>
      <c r="EB2" s="1" t="str">
        <f>[1]Belarus!EB$29</f>
        <v>N</v>
      </c>
      <c r="EC2" s="1" t="str">
        <f>[1]Belarus!EC$29</f>
        <v>D</v>
      </c>
      <c r="ED2" s="1" t="str">
        <f>[1]Belarus!ED$29</f>
        <v>J</v>
      </c>
      <c r="EE2" s="1" t="str">
        <f>[1]Belarus!EE$29</f>
        <v>F</v>
      </c>
      <c r="EF2" s="1" t="str">
        <f>[1]Belarus!EF$29</f>
        <v>M</v>
      </c>
      <c r="EG2" s="1" t="str">
        <f>[1]Belarus!EG$29</f>
        <v>A</v>
      </c>
      <c r="EH2" s="1" t="str">
        <f>[1]Belarus!EH$29</f>
        <v>M</v>
      </c>
      <c r="EI2" s="1" t="str">
        <f>[1]Belarus!EI$29</f>
        <v>J</v>
      </c>
      <c r="EJ2" s="1" t="str">
        <f>[1]Belarus!EJ$29</f>
        <v>J</v>
      </c>
      <c r="EK2" s="1" t="str">
        <f>[1]Belarus!EK$29</f>
        <v>A</v>
      </c>
      <c r="EL2" s="1" t="str">
        <f>[1]Belarus!EL$29</f>
        <v>S</v>
      </c>
      <c r="EM2" s="1" t="str">
        <f>[1]Belarus!EM$29</f>
        <v>O</v>
      </c>
      <c r="EN2" s="1" t="str">
        <f>[1]Belarus!EN$29</f>
        <v>N</v>
      </c>
      <c r="EO2" s="1" t="str">
        <f>[1]Belarus!EO$29</f>
        <v>D</v>
      </c>
      <c r="EP2" s="1" t="str">
        <f>[1]Belarus!EP$29</f>
        <v>J</v>
      </c>
      <c r="EQ2" s="1" t="str">
        <f>[1]Belarus!EQ$29</f>
        <v>F</v>
      </c>
      <c r="ER2" s="1" t="str">
        <f>[1]Belarus!ER$29</f>
        <v>M</v>
      </c>
      <c r="ES2" s="1" t="str">
        <f>[1]Belarus!ES$29</f>
        <v>A</v>
      </c>
      <c r="ET2" s="1" t="str">
        <f>[1]Belarus!ET$29</f>
        <v>M</v>
      </c>
      <c r="EU2" s="1" t="str">
        <f>[1]Belarus!EU$29</f>
        <v>J</v>
      </c>
      <c r="EV2" s="1" t="str">
        <f>[1]Belarus!EV$29</f>
        <v>J</v>
      </c>
      <c r="EW2" s="1" t="str">
        <f>[1]Belarus!EW$29</f>
        <v>A</v>
      </c>
      <c r="EX2" s="1" t="str">
        <f>[1]Belarus!EX$29</f>
        <v>S</v>
      </c>
      <c r="EY2" s="1" t="str">
        <f>[1]Belarus!EY$29</f>
        <v>O</v>
      </c>
      <c r="EZ2" s="1" t="str">
        <f>[1]Belarus!EZ$29</f>
        <v>N</v>
      </c>
      <c r="FA2" s="1" t="str">
        <f>[1]Belarus!FA$29</f>
        <v>D</v>
      </c>
      <c r="FB2" s="1" t="str">
        <f>[1]Belarus!FB$29</f>
        <v>J</v>
      </c>
      <c r="FC2" s="1" t="str">
        <f>[1]Belarus!FC$29</f>
        <v>F</v>
      </c>
      <c r="FD2" s="1" t="str">
        <f>[1]Belarus!FD$29</f>
        <v>M</v>
      </c>
      <c r="FE2" s="1" t="str">
        <f>[1]Belarus!FE$29</f>
        <v>A</v>
      </c>
      <c r="FF2" s="1" t="str">
        <f>[1]Belarus!FF$29</f>
        <v>M</v>
      </c>
      <c r="FG2" s="1" t="str">
        <f>[1]Belarus!FG$29</f>
        <v>J</v>
      </c>
      <c r="FH2" s="1" t="str">
        <f>[1]Belarus!FH$29</f>
        <v>J</v>
      </c>
      <c r="FI2" s="1" t="str">
        <f>[1]Belarus!FI$29</f>
        <v>A</v>
      </c>
      <c r="FJ2" s="1" t="str">
        <f>[1]Belarus!FJ$29</f>
        <v>S</v>
      </c>
      <c r="FK2" s="1" t="str">
        <f>[1]Belarus!FK$29</f>
        <v>O</v>
      </c>
      <c r="FL2" s="1" t="str">
        <f>[1]Belarus!FL$29</f>
        <v>N</v>
      </c>
      <c r="FM2" s="1" t="str">
        <f>[1]Belarus!FM$29</f>
        <v>D</v>
      </c>
      <c r="FN2" s="1" t="str">
        <f>[1]Belarus!FN$29</f>
        <v>J</v>
      </c>
      <c r="FO2" s="1" t="str">
        <f>[1]Belarus!FO$29</f>
        <v>F</v>
      </c>
      <c r="FP2" s="1" t="str">
        <f>[1]Belarus!FP$29</f>
        <v>M</v>
      </c>
      <c r="FQ2" s="1" t="str">
        <f>[1]Belarus!FQ$29</f>
        <v>A</v>
      </c>
      <c r="FR2" s="1" t="str">
        <f>[1]Belarus!FR$29</f>
        <v>M</v>
      </c>
      <c r="FS2" s="1" t="str">
        <f>[1]Belarus!FS$29</f>
        <v>J</v>
      </c>
      <c r="FT2" s="1" t="str">
        <f>[1]Belarus!FT$29</f>
        <v>J</v>
      </c>
      <c r="FU2" s="1" t="str">
        <f>[1]Belarus!FU$29</f>
        <v>A</v>
      </c>
      <c r="FV2" s="1" t="str">
        <f>[1]Belarus!FV$29</f>
        <v>S</v>
      </c>
      <c r="FW2" s="1" t="str">
        <f>[1]Belarus!FW$29</f>
        <v>O</v>
      </c>
      <c r="FX2" s="1" t="str">
        <f>[1]Belarus!FX$29</f>
        <v>N</v>
      </c>
      <c r="FY2" s="1" t="str">
        <f>[1]Belarus!FY$29</f>
        <v>D</v>
      </c>
      <c r="FZ2" s="1" t="str">
        <f>[1]Belarus!FZ$29</f>
        <v>J</v>
      </c>
      <c r="GA2" s="1" t="str">
        <f>[1]Belarus!GA$29</f>
        <v>F</v>
      </c>
      <c r="GB2" s="1" t="str">
        <f>[1]Belarus!GB$29</f>
        <v>M</v>
      </c>
      <c r="GC2" s="1" t="str">
        <f>[1]Belarus!GC$29</f>
        <v>A</v>
      </c>
      <c r="GD2" s="1" t="str">
        <f>[1]Belarus!GD$29</f>
        <v>M</v>
      </c>
      <c r="GE2" s="1" t="str">
        <f>[1]Belarus!GE$29</f>
        <v>J</v>
      </c>
      <c r="GF2" s="1" t="str">
        <f>[1]Belarus!GF$29</f>
        <v>J</v>
      </c>
      <c r="GG2" s="1" t="str">
        <f>[1]Belarus!GG$29</f>
        <v>A</v>
      </c>
      <c r="GH2" s="1" t="str">
        <f>[1]Belarus!GH$29</f>
        <v>S</v>
      </c>
      <c r="GI2" s="1" t="str">
        <f>[1]Belarus!GI$29</f>
        <v>O</v>
      </c>
      <c r="GJ2" s="1" t="str">
        <f>[1]Belarus!GJ$29</f>
        <v>N</v>
      </c>
      <c r="GK2" s="1" t="str">
        <f>[1]Belarus!GK$29</f>
        <v>D</v>
      </c>
    </row>
    <row r="3" spans="1:194">
      <c r="A3" t="s">
        <v>11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6">
        <f>SUM($B3:FY3)</f>
        <v>0</v>
      </c>
    </row>
    <row r="4" spans="1:194">
      <c r="A4" s="16" t="s">
        <v>12</v>
      </c>
      <c r="B4" s="17">
        <f>SUM([1]ExtraEU!B$1:B$27)+B23</f>
        <v>188099.1</v>
      </c>
      <c r="C4" s="17">
        <f>SUM([1]ExtraEU!C$1:C$27)+C23</f>
        <v>160241.30000000002</v>
      </c>
      <c r="D4" s="17">
        <f>SUM([1]ExtraEU!D$1:D$27)+D23</f>
        <v>150753.9</v>
      </c>
      <c r="E4" s="17">
        <f>SUM([1]ExtraEU!E$1:E$27)+E23</f>
        <v>134918</v>
      </c>
      <c r="F4" s="17">
        <f>SUM([1]ExtraEU!F$1:F$27)+F23</f>
        <v>122635.00000000001</v>
      </c>
      <c r="G4" s="17">
        <f>SUM([1]ExtraEU!G$1:G$27)+G23</f>
        <v>124128.30000000002</v>
      </c>
      <c r="H4" s="17">
        <f>SUM([1]ExtraEU!H$1:H$27)+H23</f>
        <v>175459.00000000003</v>
      </c>
      <c r="I4" s="17">
        <f>SUM([1]ExtraEU!I$1:I$27)+I23</f>
        <v>127598.8</v>
      </c>
      <c r="J4" s="17">
        <f>SUM([1]ExtraEU!J$1:J$27)+J23</f>
        <v>149624.20000000001</v>
      </c>
      <c r="K4" s="17">
        <f>SUM([1]ExtraEU!K$1:K$27)+K23</f>
        <v>212436.9</v>
      </c>
      <c r="L4" s="17">
        <f>SUM([1]ExtraEU!L$1:L$27)+L23</f>
        <v>188019.7</v>
      </c>
      <c r="M4" s="17">
        <f>SUM([1]ExtraEU!M$1:M$27)+M23</f>
        <v>178756.4</v>
      </c>
      <c r="N4" s="17">
        <f>SUM([1]ExtraEU!N$1:N$27)+N23</f>
        <v>194567.70000000007</v>
      </c>
      <c r="O4" s="17">
        <f>SUM([1]ExtraEU!O$1:O$27)+O23</f>
        <v>122006.40000000002</v>
      </c>
      <c r="P4" s="17">
        <f>SUM([1]ExtraEU!P$1:P$27)+P23</f>
        <v>174868.69999999998</v>
      </c>
      <c r="Q4" s="17">
        <f>SUM([1]ExtraEU!Q$1:Q$27)+Q23</f>
        <v>208021.10000000006</v>
      </c>
      <c r="R4" s="17">
        <f>SUM([1]ExtraEU!R$1:R$27)+R23</f>
        <v>145171.80000000002</v>
      </c>
      <c r="S4" s="17">
        <f>SUM([1]ExtraEU!S$1:S$27)+S23</f>
        <v>202453.30000000002</v>
      </c>
      <c r="T4" s="17">
        <f>SUM([1]ExtraEU!T$1:T$27)+T23</f>
        <v>158473.60000000001</v>
      </c>
      <c r="U4" s="17">
        <f>SUM([1]ExtraEU!U$1:U$27)+U23</f>
        <v>189888.7</v>
      </c>
      <c r="V4" s="17">
        <f>SUM([1]ExtraEU!V$1:V$27)+V23</f>
        <v>235853.80000000005</v>
      </c>
      <c r="W4" s="17">
        <f>SUM([1]ExtraEU!W$1:W$27)+W23</f>
        <v>233697.50000000006</v>
      </c>
      <c r="X4" s="17">
        <f>SUM([1]ExtraEU!X$1:X$27)+X23</f>
        <v>181109.90000000002</v>
      </c>
      <c r="Y4" s="17">
        <f>SUM([1]ExtraEU!Y$1:Y$27)+Y23</f>
        <v>222537.90000000002</v>
      </c>
      <c r="Z4" s="17">
        <f>SUM([1]ExtraEU!Z$1:Z$27)+Z23</f>
        <v>239137.00000000003</v>
      </c>
      <c r="AA4" s="17">
        <f>SUM([1]ExtraEU!AA$1:AA$27)+AA23</f>
        <v>106654.3</v>
      </c>
      <c r="AB4" s="17">
        <f>SUM([1]ExtraEU!AB$1:AB$27)+AB23</f>
        <v>257587.90000000005</v>
      </c>
      <c r="AC4" s="17">
        <f>SUM([1]ExtraEU!AC$1:AC$27)+AC23</f>
        <v>310816.90000000002</v>
      </c>
      <c r="AD4" s="17">
        <f>SUM([1]ExtraEU!AD$1:AD$27)+AD23</f>
        <v>388662.70000000007</v>
      </c>
      <c r="AE4" s="17">
        <f>SUM([1]ExtraEU!AE$1:AE$27)+AE23</f>
        <v>226212.6</v>
      </c>
      <c r="AF4" s="17">
        <f>SUM([1]ExtraEU!AF$1:AF$27)+AF23</f>
        <v>331422.60000000009</v>
      </c>
      <c r="AG4" s="17">
        <f>SUM([1]ExtraEU!AG$1:AG$27)+AG23</f>
        <v>315072.79999999993</v>
      </c>
      <c r="AH4" s="17">
        <f>SUM([1]ExtraEU!AH$1:AH$27)+AH23</f>
        <v>235074.40000000002</v>
      </c>
      <c r="AI4" s="17">
        <f>SUM([1]ExtraEU!AI$1:AI$27)+AI23</f>
        <v>266153.90000000002</v>
      </c>
      <c r="AJ4" s="17">
        <f>SUM([1]ExtraEU!AJ$1:AJ$27)+AJ23</f>
        <v>220752.2</v>
      </c>
      <c r="AK4" s="17">
        <f>SUM([1]ExtraEU!AK$1:AK$27)+AK23</f>
        <v>222644.00000000003</v>
      </c>
      <c r="AL4" s="17">
        <f>SUM([1]ExtraEU!AL$1:AL$27)+AL23</f>
        <v>231704.49999999997</v>
      </c>
      <c r="AM4" s="17">
        <f>SUM([1]ExtraEU!AM$1:AM$27)+AM23</f>
        <v>200914.70000000004</v>
      </c>
      <c r="AN4" s="17">
        <f>SUM([1]ExtraEU!AN$1:AN$27)+AN23</f>
        <v>162289</v>
      </c>
      <c r="AO4" s="17">
        <f>SUM([1]ExtraEU!AO$1:AO$27)+AO23</f>
        <v>210536.4</v>
      </c>
      <c r="AP4" s="17">
        <f>SUM([1]ExtraEU!AP$1:AP$27)+AP23</f>
        <v>194377.60000000003</v>
      </c>
      <c r="AQ4" s="17">
        <f>SUM([1]ExtraEU!AQ$1:AQ$27)+AQ23</f>
        <v>193816.70000000004</v>
      </c>
      <c r="AR4" s="17">
        <f>SUM([1]ExtraEU!AR$1:AR$27)+AR23</f>
        <v>333294.3</v>
      </c>
      <c r="AS4" s="17">
        <f>SUM([1]ExtraEU!AS$1:AS$27)+AS23</f>
        <v>305530.39999999997</v>
      </c>
      <c r="AT4" s="17">
        <f>SUM([1]ExtraEU!AT$1:AT$27)+AT23</f>
        <v>346770.2</v>
      </c>
      <c r="AU4" s="17">
        <f>SUM([1]ExtraEU!AU$1:AU$27)+AU23</f>
        <v>348638.1</v>
      </c>
      <c r="AV4" s="17">
        <f>SUM([1]ExtraEU!AV$1:AV$27)+AV23</f>
        <v>330226.50000000006</v>
      </c>
      <c r="AW4" s="17">
        <f>SUM([1]ExtraEU!AW$1:AW$27)+AW23</f>
        <v>310159</v>
      </c>
      <c r="AX4" s="17">
        <f>SUM([1]ExtraEU!AX$1:AX$27)+AX23</f>
        <v>293078.7</v>
      </c>
      <c r="AY4" s="17">
        <f>SUM([1]ExtraEU!AY$1:AY$27)+AY23</f>
        <v>293087.50000000006</v>
      </c>
      <c r="AZ4" s="17">
        <f>SUM([1]ExtraEU!AZ$1:AZ$27)+AZ23</f>
        <v>292734.8</v>
      </c>
      <c r="BA4" s="17">
        <f>SUM([1]ExtraEU!BA$1:BA$27)+BA23</f>
        <v>234164.29999999996</v>
      </c>
      <c r="BB4" s="17">
        <f>SUM([1]ExtraEU!BB$1:BB$27)+BB23</f>
        <v>185275.19999999998</v>
      </c>
      <c r="BC4" s="17">
        <f>SUM([1]ExtraEU!BC$1:BC$27)+BC23</f>
        <v>195112.1</v>
      </c>
      <c r="BD4" s="17">
        <f>SUM([1]ExtraEU!BD$1:BD$27)+BD23</f>
        <v>176417</v>
      </c>
      <c r="BE4" s="17">
        <f>SUM([1]ExtraEU!BE$1:BE$27)+BE23</f>
        <v>225203.39999999997</v>
      </c>
      <c r="BF4" s="17">
        <f>SUM([1]ExtraEU!BF$1:BF$27)+BF23</f>
        <v>262624.2</v>
      </c>
      <c r="BG4" s="17">
        <f>SUM([1]ExtraEU!BG$1:BG$27)+BG23</f>
        <v>258134.6</v>
      </c>
      <c r="BH4" s="17">
        <f>SUM([1]ExtraEU!BH$1:BH$27)+BH23</f>
        <v>239543.6</v>
      </c>
      <c r="BI4" s="17">
        <f>SUM([1]ExtraEU!BI$1:BI$27)+BI23</f>
        <v>261273.3</v>
      </c>
      <c r="BJ4" s="17">
        <f>SUM([1]ExtraEU!BJ$1:BJ$27)+BJ23</f>
        <v>204530.5</v>
      </c>
      <c r="BK4" s="17">
        <f>SUM([1]ExtraEU!BK$1:BK$27)+BK23</f>
        <v>215477.00000000009</v>
      </c>
      <c r="BL4" s="17">
        <f>SUM([1]ExtraEU!BL$1:BL$27)+BL23</f>
        <v>183361.40000000002</v>
      </c>
      <c r="BM4" s="17">
        <f>SUM([1]ExtraEU!BM$1:BM$27)+BM23</f>
        <v>141600.50000000003</v>
      </c>
      <c r="BN4" s="17">
        <f>SUM([1]ExtraEU!BN$1:BN$27)+BN23</f>
        <v>266675.09999999998</v>
      </c>
      <c r="BO4" s="17">
        <f>SUM([1]ExtraEU!BO$1:BO$27)+BO23</f>
        <v>195194.00000000006</v>
      </c>
      <c r="BP4" s="17">
        <f>SUM([1]ExtraEU!BP$1:BP$27)+BP23</f>
        <v>220664.70000000004</v>
      </c>
      <c r="BQ4" s="17">
        <f>SUM([1]ExtraEU!BQ$1:BQ$27)+BQ23</f>
        <v>224344.19999999998</v>
      </c>
      <c r="BR4" s="17">
        <f>SUM([1]ExtraEU!BR$1:BR$27)+BR23</f>
        <v>201805.99999999991</v>
      </c>
      <c r="BS4" s="17">
        <f>SUM([1]ExtraEU!BS$1:BS$27)+BS23</f>
        <v>300220.10000000003</v>
      </c>
      <c r="BT4" s="17">
        <f>SUM([1]ExtraEU!BT$1:BT$27)+BT23</f>
        <v>180227.30000000002</v>
      </c>
      <c r="BU4" s="17">
        <f>SUM([1]ExtraEU!BU$1:BU$27)+BU23</f>
        <v>230619.60000000009</v>
      </c>
      <c r="BV4" s="17">
        <f>SUM([1]ExtraEU!BV$1:BV$27)+BV23</f>
        <v>244908.90000000005</v>
      </c>
      <c r="BW4" s="17">
        <f>SUM([1]ExtraEU!BW$1:BW$27)+BW23</f>
        <v>212416.2</v>
      </c>
      <c r="BX4" s="17">
        <f>SUM([1]ExtraEU!BX$1:BX$27)+BX23</f>
        <v>207087.9</v>
      </c>
      <c r="BY4" s="17">
        <f>SUM([1]ExtraEU!BY$1:BY$27)+BY23</f>
        <v>125631.20000000003</v>
      </c>
      <c r="BZ4" s="17">
        <f>SUM([1]ExtraEU!BZ$1:BZ$27)+BZ23</f>
        <v>197698.30000000002</v>
      </c>
      <c r="CA4" s="17">
        <f>SUM([1]ExtraEU!CA$1:CA$27)+CA23</f>
        <v>161918.59999999998</v>
      </c>
      <c r="CB4" s="17">
        <f>SUM([1]ExtraEU!CB$1:CB$27)+CB23</f>
        <v>141964.30000000002</v>
      </c>
      <c r="CC4" s="17">
        <f>SUM([1]ExtraEU!CC$1:CC$27)+CC23</f>
        <v>290580.8000000001</v>
      </c>
      <c r="CD4" s="17">
        <f>SUM([1]ExtraEU!CD$1:CD$27)+CD23</f>
        <v>173316.99999999997</v>
      </c>
      <c r="CE4" s="17">
        <f>SUM([1]ExtraEU!CE$1:CE$27)+CE23</f>
        <v>237904.59999999998</v>
      </c>
      <c r="CF4" s="17">
        <f>SUM([1]ExtraEU!CF$1:CF$27)+CF23</f>
        <v>289106.7</v>
      </c>
      <c r="CG4" s="17">
        <f>SUM([1]ExtraEU!CG$1:CG$27)+CG23</f>
        <v>238695.3</v>
      </c>
      <c r="CH4" s="17">
        <f>SUM([1]ExtraEU!CH$1:CH$27)+CH23</f>
        <v>242474.40500000003</v>
      </c>
      <c r="CI4" s="17">
        <f>SUM([1]ExtraEU!CI$1:CI$27)+CI23</f>
        <v>253177.25900000008</v>
      </c>
      <c r="CJ4" s="17">
        <f>SUM([1]ExtraEU!CJ$1:CJ$27)+CJ23</f>
        <v>323693.60500000004</v>
      </c>
      <c r="CK4" s="17">
        <f>SUM([1]ExtraEU!CK$1:CK$27)+CK23</f>
        <v>101281.355</v>
      </c>
      <c r="CL4" s="17">
        <f>SUM([1]ExtraEU!CL$1:CL$27)+CL23</f>
        <v>271835.18499999994</v>
      </c>
      <c r="CM4" s="17">
        <f>SUM([1]ExtraEU!CM$1:CM$27)+CM23</f>
        <v>159797.943</v>
      </c>
      <c r="CN4" s="17">
        <f>SUM([1]ExtraEU!CN$1:CN$27)+CN23</f>
        <v>202496.076</v>
      </c>
      <c r="CO4" s="17">
        <f>SUM([1]ExtraEU!CO$1:CO$27)+CO23</f>
        <v>264263.41300000006</v>
      </c>
      <c r="CP4" s="17">
        <f>SUM([1]ExtraEU!CP$1:CP$27)+CP23</f>
        <v>270833.45999999996</v>
      </c>
      <c r="CQ4" s="17">
        <f>SUM([1]ExtraEU!CQ$1:CQ$27)+CQ23</f>
        <v>263008.21999999997</v>
      </c>
      <c r="CR4" s="17">
        <f>SUM([1]ExtraEU!CR$1:CR$27)+CR23</f>
        <v>386531.46999999991</v>
      </c>
      <c r="CS4" s="17">
        <f>SUM([1]ExtraEU!CS$1:CS$27)+CS23</f>
        <v>276380.51600000006</v>
      </c>
      <c r="CT4" s="17">
        <f>SUM([1]ExtraEU!CT$1:CT$27)+CT23</f>
        <v>458123.60000000009</v>
      </c>
      <c r="CU4" s="17">
        <f>SUM([1]ExtraEU!CU$1:CU$27)+CU23</f>
        <v>492960.60000000015</v>
      </c>
      <c r="CV4" s="17">
        <f>SUM([1]ExtraEU!CV$1:CV$27)+CV23</f>
        <v>326867.20000000007</v>
      </c>
      <c r="CW4" s="17">
        <f>SUM([1]ExtraEU!CW$1:CW$27)+CW23</f>
        <v>290615.19999999995</v>
      </c>
      <c r="CX4" s="17">
        <f>SUM([1]ExtraEU!CX$1:CX$27)+CX23</f>
        <v>205204.3</v>
      </c>
      <c r="CY4" s="17">
        <f>SUM([1]ExtraEU!CY$1:CY$27)+CY23</f>
        <v>236395.3</v>
      </c>
      <c r="CZ4" s="17">
        <f>SUM([1]ExtraEU!CZ$1:CZ$27)+CZ23</f>
        <v>280737.3</v>
      </c>
      <c r="DA4" s="17">
        <f>SUM([1]ExtraEU!DA$1:DA$27)+DA23</f>
        <v>360784.5</v>
      </c>
      <c r="DB4" s="17">
        <f>SUM([1]ExtraEU!DB$1:DB$27)+DB23</f>
        <v>271199.40000000002</v>
      </c>
      <c r="DC4" s="17">
        <f>SUM([1]ExtraEU!DC$1:DC$27)+DC23</f>
        <v>364910.5</v>
      </c>
      <c r="DD4" s="17">
        <f>SUM([1]ExtraEU!DD$1:DD$27)+DD23</f>
        <v>340401.30000000005</v>
      </c>
      <c r="DE4" s="17">
        <f>SUM([1]ExtraEU!DE$1:DE$27)+DE23</f>
        <v>278519.2</v>
      </c>
      <c r="DF4" s="17">
        <f>SUM([1]ExtraEU!DF$1:DF$27)+DF23</f>
        <v>374539.10000000003</v>
      </c>
      <c r="DG4" s="17">
        <f>SUM([1]ExtraEU!DG$1:DG$27)+DG23</f>
        <v>304684.09999999992</v>
      </c>
      <c r="DH4" s="17">
        <f>SUM([1]ExtraEU!DH$1:DH$27)+DH23</f>
        <v>287306.5</v>
      </c>
      <c r="DI4" s="17">
        <f>SUM([1]ExtraEU!DI$1:DI$27)+DI23</f>
        <v>244667.40000000005</v>
      </c>
      <c r="DJ4" s="17">
        <f>SUM([1]ExtraEU!DJ$1:DJ$27)+DJ23</f>
        <v>291773.2</v>
      </c>
      <c r="DK4" s="17">
        <f>SUM([1]ExtraEU!DK$1:DK$27)+DK23</f>
        <v>311591</v>
      </c>
      <c r="DL4" s="17">
        <f>SUM([1]ExtraEU!DL$1:DL$27)+DL23</f>
        <v>328829.99999999988</v>
      </c>
      <c r="DM4" s="17">
        <f>SUM([1]ExtraEU!DM$1:DM$27)+DM23</f>
        <v>337696.7</v>
      </c>
      <c r="DN4" s="17">
        <f>SUM([1]ExtraEU!DN$1:DN$27)+DN23</f>
        <v>318739.09999999998</v>
      </c>
      <c r="DO4" s="17">
        <f>SUM([1]ExtraEU!DO$1:DO$27)+DO23</f>
        <v>469980.20000000007</v>
      </c>
      <c r="DP4" s="17">
        <f>SUM([1]ExtraEU!DP$1:DP$27)+DP23</f>
        <v>505009.5</v>
      </c>
      <c r="DQ4" s="17">
        <f>SUM([1]ExtraEU!DQ$1:DQ$27)+DQ23</f>
        <v>411365.00000000006</v>
      </c>
      <c r="DR4" s="17">
        <f>SUM([1]ExtraEU!DR$1:DR$27)+DR23</f>
        <v>365044.93899999984</v>
      </c>
      <c r="DS4" s="17">
        <f>SUM([1]ExtraEU!DS$1:DS$27)+DS23</f>
        <v>248263.07899999997</v>
      </c>
      <c r="DT4" s="17">
        <f>SUM([1]ExtraEU!DT$1:DT$27)+DT23</f>
        <v>349229.40800000005</v>
      </c>
      <c r="DU4" s="17">
        <f>SUM([1]ExtraEU!DU$1:DU$27)+DU23</f>
        <v>304380.76299999998</v>
      </c>
      <c r="DV4" s="17">
        <f>SUM([1]ExtraEU!DV$1:DV$27)+DV23</f>
        <v>316462.06200000003</v>
      </c>
      <c r="DW4" s="17">
        <f>SUM([1]ExtraEU!DW$1:DW$27)+DW23</f>
        <v>381846.38100000017</v>
      </c>
      <c r="DX4" s="17">
        <f>SUM([1]ExtraEU!DX$1:DX$27)+DX23</f>
        <v>483122.3600000001</v>
      </c>
      <c r="DY4" s="17">
        <f>SUM([1]ExtraEU!DY$1:DY$27)+DY23</f>
        <v>393807.64499999996</v>
      </c>
      <c r="DZ4" s="17">
        <f>SUM([1]ExtraEU!DZ$1:DZ$27)+DZ23</f>
        <v>576856.76600000006</v>
      </c>
      <c r="EA4" s="17">
        <f>SUM([1]ExtraEU!EA$1:EA$27)+EA23</f>
        <v>499494.8930000001</v>
      </c>
      <c r="EB4" s="17">
        <f>SUM([1]ExtraEU!EB$1:EB$27)+EB23</f>
        <v>459659.49300000007</v>
      </c>
      <c r="EC4" s="17">
        <f>SUM([1]ExtraEU!EC$1:EC$27)+EC23</f>
        <v>453141.81399999995</v>
      </c>
      <c r="ED4" s="17">
        <f>SUM([1]ExtraEU!ED$1:ED$27)+ED23</f>
        <v>480585.08199999999</v>
      </c>
      <c r="EE4" s="17">
        <f>SUM([1]ExtraEU!EE$1:EE$27)+EE23</f>
        <v>413643.41499999998</v>
      </c>
      <c r="EF4" s="17">
        <f>SUM([1]ExtraEU!EF$1:EF$27)+EF23</f>
        <v>482663.92699999997</v>
      </c>
      <c r="EG4" s="17">
        <f>SUM([1]ExtraEU!EG$1:EG$27)+EG23</f>
        <v>450404.75000000006</v>
      </c>
      <c r="EH4" s="17">
        <f>SUM([1]ExtraEU!EH$1:EH$27)+EH23</f>
        <v>451496.49099999998</v>
      </c>
      <c r="EI4" s="17">
        <f>SUM([1]ExtraEU!EI$1:EI$27)+EI23</f>
        <v>382953.08699999994</v>
      </c>
      <c r="EJ4" s="17">
        <f>SUM([1]ExtraEU!EJ$1:EJ$27)+EJ23</f>
        <v>375029.31999999995</v>
      </c>
      <c r="EK4" s="17">
        <f>SUM([1]ExtraEU!EK$1:EK$27)+EK23</f>
        <v>560411.89300000004</v>
      </c>
      <c r="EL4" s="17">
        <f>SUM([1]ExtraEU!EL$1:EL$27)+EL23</f>
        <v>451703.53899999999</v>
      </c>
      <c r="EM4" s="17">
        <f>SUM([1]ExtraEU!EM$1:EM$27)+EM23</f>
        <v>480020.54399999999</v>
      </c>
      <c r="EN4" s="17">
        <f>SUM([1]ExtraEU!EN$1:EN$27)+EN23</f>
        <v>450472.54500000016</v>
      </c>
      <c r="EO4" s="17">
        <f>SUM([1]ExtraEU!EO$1:EO$27)+EO23</f>
        <v>449129.57700000005</v>
      </c>
      <c r="EP4" s="17">
        <f>SUM([1]ExtraEU!EP$1:EP$27)+EP23</f>
        <v>606813.86399999994</v>
      </c>
      <c r="EQ4" s="17">
        <f>SUM([1]ExtraEU!EQ$1:EQ$27)+EQ23</f>
        <v>413295.28299999994</v>
      </c>
      <c r="ER4" s="17">
        <f>SUM([1]ExtraEU!ER$1:ER$27)+ER23</f>
        <v>522294.33200000005</v>
      </c>
      <c r="ES4" s="17">
        <f>SUM([1]ExtraEU!ES$1:ES$27)+ES23</f>
        <v>554910.61799999978</v>
      </c>
      <c r="ET4" s="17">
        <f>SUM([1]ExtraEU!ET$1:ET$27)+ET23</f>
        <v>398310.48800000007</v>
      </c>
      <c r="EU4" s="17">
        <f>SUM([1]ExtraEU!EU$1:EU$27)+EU23</f>
        <v>565126.38500000001</v>
      </c>
      <c r="EV4" s="17">
        <f>SUM([1]ExtraEU!EV$1:EV$27)+EV23</f>
        <v>719186.85100000014</v>
      </c>
      <c r="EW4" s="17">
        <f>SUM([1]ExtraEU!EW$1:EW$27)+EW23</f>
        <v>360755.81199999998</v>
      </c>
      <c r="EX4" s="17">
        <f>SUM([1]ExtraEU!EX$1:EX$27)+EX23</f>
        <v>459962.60000000003</v>
      </c>
      <c r="EY4" s="17">
        <f>SUM([1]ExtraEU!EY$1:EY$27)+EY23</f>
        <v>495514.95700000005</v>
      </c>
      <c r="EZ4" s="17">
        <f>SUM([1]ExtraEU!EZ$1:EZ$27)+EZ23</f>
        <v>334044.15299999993</v>
      </c>
      <c r="FA4" s="17">
        <f>SUM([1]ExtraEU!FA$1:FA$27)+FA23</f>
        <v>416562.00900000014</v>
      </c>
      <c r="FB4" s="17">
        <f>SUM([1]ExtraEU!FB$1:FB$27)+FB23</f>
        <v>593398.28099999996</v>
      </c>
      <c r="FC4" s="17">
        <f>SUM([1]ExtraEU!FC$1:FC$27)+FC23</f>
        <v>366527.53699999995</v>
      </c>
      <c r="FD4" s="17">
        <f>SUM([1]ExtraEU!FD$1:FD$27)+FD23</f>
        <v>293286.67800000007</v>
      </c>
      <c r="FE4" s="17">
        <f>SUM([1]ExtraEU!FE$1:FE$27)+FE23</f>
        <v>614715.53899999999</v>
      </c>
      <c r="FF4" s="17">
        <f>SUM([1]ExtraEU!FF$1:FF$27)+FF23</f>
        <v>439220.58799999999</v>
      </c>
      <c r="FG4" s="17">
        <f>SUM([1]ExtraEU!FG$1:FG$27)+FG23</f>
        <v>362074.48500000004</v>
      </c>
      <c r="FH4" s="17">
        <f>SUM([1]ExtraEU!FH$1:FH$27)+FH23</f>
        <v>384104.05899999995</v>
      </c>
      <c r="FI4" s="17">
        <f>SUM([1]ExtraEU!FI$1:FI$27)+FI23</f>
        <v>459228.68300000014</v>
      </c>
      <c r="FJ4" s="17">
        <f>SUM([1]ExtraEU!FJ$1:FJ$27)+FJ23</f>
        <v>251841.19999999998</v>
      </c>
      <c r="FK4" s="17">
        <f>SUM([1]ExtraEU!FK$1:FK$27)+FK23</f>
        <v>478596.59200000006</v>
      </c>
      <c r="FL4" s="17">
        <f>SUM([1]ExtraEU!FL$1:FL$27)+FL23</f>
        <v>285496.60200000001</v>
      </c>
      <c r="FM4" s="17">
        <f>SUM([1]ExtraEU!FM$1:FM$27)+FM23</f>
        <v>391469.77999999991</v>
      </c>
      <c r="FN4" s="17">
        <f>SUM([1]ExtraEU!FN$1:FN$27)+FN23</f>
        <v>430415.77399999998</v>
      </c>
      <c r="FO4" s="17">
        <f>SUM([1]ExtraEU!FO$1:FO$27)+FO23</f>
        <v>274876.75100000005</v>
      </c>
      <c r="FP4" s="17">
        <f>SUM([1]ExtraEU!FP$1:FP$27)+FP23</f>
        <v>375928.55100000004</v>
      </c>
      <c r="FQ4" s="17">
        <f>SUM([1]ExtraEU!FQ$1:FQ$27)+FQ23</f>
        <v>422992.09699999989</v>
      </c>
      <c r="FR4" s="17">
        <f>SUM([1]ExtraEU!FR$1:FR$27)+FR23</f>
        <v>352618.54700000002</v>
      </c>
      <c r="FS4" s="17">
        <f>SUM([1]ExtraEU!FS$1:FS$27)+FS23</f>
        <v>263156.72699999996</v>
      </c>
      <c r="FT4" s="17">
        <f>SUM([1]ExtraEU!FT$1:FT$27)+FT23</f>
        <v>392856.98599999986</v>
      </c>
      <c r="FU4" s="17">
        <f>SUM([1]ExtraEU!FU$1:FU$27)+FU23</f>
        <v>289777.25000000012</v>
      </c>
      <c r="FV4" s="17">
        <f>SUM([1]ExtraEU!FV$1:FV$27)+FV23</f>
        <v>370561.07899999991</v>
      </c>
      <c r="FW4" s="17">
        <f>SUM([1]ExtraEU!FW$1:FW$27)+FW23</f>
        <v>403062.75599999999</v>
      </c>
      <c r="FX4" s="17">
        <f>SUM([1]ExtraEU!FX$1:FX$27)+FX23</f>
        <v>409832.45099999994</v>
      </c>
      <c r="FY4" s="17">
        <f>SUM([1]ExtraEU!FY$1:FY$27)+FY23</f>
        <v>501668.70600000001</v>
      </c>
      <c r="FZ4" s="17">
        <f>SUM([1]ExtraEU!FZ$1:FZ$27)+FZ23</f>
        <v>389942.56599999993</v>
      </c>
      <c r="GA4" s="17">
        <f>SUM([1]ExtraEU!GA$1:GA$27)+GA23</f>
        <v>375251.78399999999</v>
      </c>
      <c r="GB4" s="17">
        <f>SUM([1]ExtraEU!GB$1:GB$27)+GB23</f>
        <v>0</v>
      </c>
      <c r="GC4" s="17">
        <f>SUM([1]ExtraEU!GC$1:GC$27)+GC23</f>
        <v>0</v>
      </c>
      <c r="GD4" s="17">
        <f>SUM([1]ExtraEU!GD$1:GD$27)+GD23</f>
        <v>0</v>
      </c>
      <c r="GE4" s="17">
        <f>SUM([1]ExtraEU!GE$1:GE$27)+GE23</f>
        <v>0</v>
      </c>
      <c r="GF4" s="17">
        <f>SUM([1]ExtraEU!GF$1:GF$27)+GF23</f>
        <v>0</v>
      </c>
      <c r="GG4" s="17">
        <f>SUM([1]ExtraEU!GG$1:GG$27)+GG23</f>
        <v>0</v>
      </c>
      <c r="GH4" s="17">
        <f>SUM([1]ExtraEU!GH$1:GH$27)+GH23</f>
        <v>0</v>
      </c>
      <c r="GI4" s="17">
        <f>SUM([1]ExtraEU!GI$1:GI$27)+GI23</f>
        <v>0</v>
      </c>
      <c r="GJ4" s="17">
        <f>SUM([1]ExtraEU!GJ$1:GJ$27)+GJ23</f>
        <v>0</v>
      </c>
      <c r="GK4" s="17">
        <f>SUM([1]ExtraEU!GK$1:GK$27)+GK23</f>
        <v>0</v>
      </c>
      <c r="GL4" s="6">
        <f>SUM($B4:FY4)</f>
        <v>55095350.530999996</v>
      </c>
    </row>
    <row r="5" spans="1:194"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</row>
    <row r="6" spans="1:194">
      <c r="A6" t="s">
        <v>5</v>
      </c>
      <c r="B6" s="1">
        <f>SUM([1]Australia!B$1:B$27)</f>
        <v>0</v>
      </c>
      <c r="C6" s="1">
        <f>SUM([1]Australia!C$1:C$27)</f>
        <v>0</v>
      </c>
      <c r="D6" s="1">
        <f>SUM([1]Australia!D$1:D$27)</f>
        <v>11101.2</v>
      </c>
      <c r="E6" s="1">
        <f>SUM([1]Australia!E$1:E$27)</f>
        <v>3930.6000000000004</v>
      </c>
      <c r="F6" s="1">
        <f>SUM([1]Australia!F$1:F$27)</f>
        <v>0</v>
      </c>
      <c r="G6" s="1">
        <f>SUM([1]Australia!G$1:G$27)</f>
        <v>4577.4000000000005</v>
      </c>
      <c r="H6" s="1">
        <f>SUM([1]Australia!H$1:H$27)</f>
        <v>0</v>
      </c>
      <c r="I6" s="1">
        <f>SUM([1]Australia!I$1:I$27)</f>
        <v>0</v>
      </c>
      <c r="J6" s="1">
        <f>SUM([1]Australia!J$1:J$27)</f>
        <v>10038</v>
      </c>
      <c r="K6" s="1">
        <f>SUM([1]Australia!K$1:K$27)</f>
        <v>0</v>
      </c>
      <c r="L6" s="1">
        <f>SUM([1]Australia!L$1:L$27)</f>
        <v>33474.400000000001</v>
      </c>
      <c r="M6" s="1">
        <f>SUM([1]Australia!M$1:M$27)</f>
        <v>0</v>
      </c>
      <c r="N6" s="1">
        <f>SUM([1]Australia!N$1:N$27)</f>
        <v>0</v>
      </c>
      <c r="O6" s="1">
        <f>SUM([1]Australia!O$1:O$27)</f>
        <v>0</v>
      </c>
      <c r="P6" s="1">
        <f>SUM([1]Australia!P$1:P$27)</f>
        <v>14374.1</v>
      </c>
      <c r="Q6" s="1">
        <f>SUM([1]Australia!Q$1:Q$27)</f>
        <v>0</v>
      </c>
      <c r="R6" s="1">
        <f>SUM([1]Australia!R$1:R$27)</f>
        <v>0</v>
      </c>
      <c r="S6" s="1">
        <f>SUM([1]Australia!S$1:S$27)</f>
        <v>0</v>
      </c>
      <c r="T6" s="1">
        <f>SUM([1]Australia!T$1:T$27)</f>
        <v>0</v>
      </c>
      <c r="U6" s="1">
        <f>SUM([1]Australia!U$1:U$27)</f>
        <v>0</v>
      </c>
      <c r="V6" s="1">
        <f>SUM([1]Australia!V$1:V$27)</f>
        <v>0</v>
      </c>
      <c r="W6" s="1">
        <f>SUM([1]Australia!W$1:W$27)</f>
        <v>0</v>
      </c>
      <c r="X6" s="1">
        <f>SUM([1]Australia!X$1:X$27)</f>
        <v>0</v>
      </c>
      <c r="Y6" s="1">
        <f>SUM([1]Australia!Y$1:Y$27)</f>
        <v>0</v>
      </c>
      <c r="Z6" s="1">
        <f>SUM([1]Australia!Z$1:Z$27)</f>
        <v>0</v>
      </c>
      <c r="AA6" s="1">
        <f>SUM([1]Australia!AA$1:AA$27)</f>
        <v>4302.3</v>
      </c>
      <c r="AB6" s="1">
        <f>SUM([1]Australia!AB$1:AB$27)</f>
        <v>13656</v>
      </c>
      <c r="AC6" s="1">
        <f>SUM([1]Australia!AC$1:AC$27)</f>
        <v>0</v>
      </c>
      <c r="AD6" s="1">
        <f>SUM([1]Australia!AD$1:AD$27)</f>
        <v>0</v>
      </c>
      <c r="AE6" s="1">
        <f>SUM([1]Australia!AE$1:AE$27)</f>
        <v>0</v>
      </c>
      <c r="AF6" s="1">
        <f>SUM([1]Australia!AF$1:AF$27)</f>
        <v>856.2</v>
      </c>
      <c r="AG6" s="1">
        <f>SUM([1]Australia!AG$1:AG$27)</f>
        <v>0</v>
      </c>
      <c r="AH6" s="1">
        <f>SUM([1]Australia!AH$1:AH$27)</f>
        <v>0</v>
      </c>
      <c r="AI6" s="1">
        <f>SUM([1]Australia!AI$1:AI$27)</f>
        <v>0</v>
      </c>
      <c r="AJ6" s="1">
        <f>SUM([1]Australia!AJ$1:AJ$27)</f>
        <v>0</v>
      </c>
      <c r="AK6" s="1">
        <f>SUM([1]Australia!AK$1:AK$27)</f>
        <v>0</v>
      </c>
      <c r="AL6" s="1">
        <f>SUM([1]Australia!AL$1:AL$27)</f>
        <v>0</v>
      </c>
      <c r="AM6" s="1">
        <f>SUM([1]Australia!AM$1:AM$27)</f>
        <v>0</v>
      </c>
      <c r="AN6" s="1">
        <f>SUM([1]Australia!AN$1:AN$27)</f>
        <v>15781.600000000002</v>
      </c>
      <c r="AO6" s="1">
        <f>SUM([1]Australia!AO$1:AO$27)</f>
        <v>0</v>
      </c>
      <c r="AP6" s="1">
        <f>SUM([1]Australia!AP$1:AP$27)</f>
        <v>13016</v>
      </c>
      <c r="AQ6" s="1">
        <f>SUM([1]Australia!AQ$1:AQ$27)</f>
        <v>0</v>
      </c>
      <c r="AR6" s="1">
        <f>SUM([1]Australia!AR$1:AR$27)</f>
        <v>2207</v>
      </c>
      <c r="AS6" s="1">
        <f>SUM([1]Australia!AS$1:AS$27)</f>
        <v>0</v>
      </c>
      <c r="AT6" s="1">
        <f>SUM([1]Australia!AT$1:AT$27)</f>
        <v>0</v>
      </c>
      <c r="AU6" s="1">
        <f>SUM([1]Australia!AU$1:AU$27)</f>
        <v>0</v>
      </c>
      <c r="AV6" s="1">
        <f>SUM([1]Australia!AV$1:AV$27)</f>
        <v>0</v>
      </c>
      <c r="AW6" s="1">
        <f>SUM([1]Australia!AW$1:AW$27)</f>
        <v>0</v>
      </c>
      <c r="AX6" s="1">
        <f>SUM([1]Australia!AX$1:AX$27)</f>
        <v>0</v>
      </c>
      <c r="AY6" s="1">
        <f>SUM([1]Australia!AY$1:AY$27)</f>
        <v>0</v>
      </c>
      <c r="AZ6" s="1">
        <f>SUM([1]Australia!AZ$1:AZ$27)</f>
        <v>0</v>
      </c>
      <c r="BA6" s="1">
        <f>SUM([1]Australia!BA$1:BA$27)</f>
        <v>0</v>
      </c>
      <c r="BB6" s="1">
        <f>SUM([1]Australia!BB$1:BB$27)</f>
        <v>0</v>
      </c>
      <c r="BC6" s="1">
        <f>SUM([1]Australia!BC$1:BC$27)</f>
        <v>0</v>
      </c>
      <c r="BD6" s="1">
        <f>SUM([1]Australia!BD$1:BD$27)</f>
        <v>0</v>
      </c>
      <c r="BE6" s="1">
        <f>SUM([1]Australia!BE$1:BE$27)</f>
        <v>0</v>
      </c>
      <c r="BF6" s="1">
        <f>SUM([1]Australia!BF$1:BF$27)</f>
        <v>0</v>
      </c>
      <c r="BG6" s="1">
        <f>SUM([1]Australia!BG$1:BG$27)</f>
        <v>0</v>
      </c>
      <c r="BH6" s="1">
        <f>SUM([1]Australia!BH$1:BH$27)</f>
        <v>0</v>
      </c>
      <c r="BI6" s="1">
        <f>SUM([1]Australia!BI$1:BI$27)</f>
        <v>0</v>
      </c>
      <c r="BJ6" s="1">
        <f>SUM([1]Australia!BJ$1:BJ$27)</f>
        <v>0</v>
      </c>
      <c r="BK6" s="1">
        <f>SUM([1]Australia!BK$1:BK$27)</f>
        <v>0</v>
      </c>
      <c r="BL6" s="1">
        <f>SUM([1]Australia!BL$1:BL$27)</f>
        <v>0</v>
      </c>
      <c r="BM6" s="1">
        <f>SUM([1]Australia!BM$1:BM$27)</f>
        <v>0</v>
      </c>
      <c r="BN6" s="1">
        <f>SUM([1]Australia!BN$1:BN$27)</f>
        <v>0</v>
      </c>
      <c r="BO6" s="1">
        <f>SUM([1]Australia!BO$1:BO$27)</f>
        <v>0</v>
      </c>
      <c r="BP6" s="1">
        <f>SUM([1]Australia!BP$1:BP$27)</f>
        <v>0</v>
      </c>
      <c r="BQ6" s="1">
        <f>SUM([1]Australia!BQ$1:BQ$27)</f>
        <v>0</v>
      </c>
      <c r="BR6" s="1">
        <f>SUM([1]Australia!BR$1:BR$27)</f>
        <v>0</v>
      </c>
      <c r="BS6" s="1">
        <f>SUM([1]Australia!BS$1:BS$27)</f>
        <v>0</v>
      </c>
      <c r="BT6" s="1">
        <f>SUM([1]Australia!BT$1:BT$27)</f>
        <v>0</v>
      </c>
      <c r="BU6" s="1">
        <f>SUM([1]Australia!BU$1:BU$27)</f>
        <v>0</v>
      </c>
      <c r="BV6" s="1">
        <f>SUM([1]Australia!BV$1:BV$27)</f>
        <v>0</v>
      </c>
      <c r="BW6" s="1">
        <f>SUM([1]Australia!BW$1:BW$27)</f>
        <v>0</v>
      </c>
      <c r="BX6" s="1">
        <f>SUM([1]Australia!BX$1:BX$27)</f>
        <v>0</v>
      </c>
      <c r="BY6" s="1">
        <f>SUM([1]Australia!BY$1:BY$27)</f>
        <v>0</v>
      </c>
      <c r="BZ6" s="1">
        <f>SUM([1]Australia!BZ$1:BZ$27)</f>
        <v>0</v>
      </c>
      <c r="CA6" s="1">
        <f>SUM([1]Australia!CA$1:CA$27)</f>
        <v>0</v>
      </c>
      <c r="CB6" s="1">
        <f>SUM([1]Australia!CB$1:CB$27)</f>
        <v>0</v>
      </c>
      <c r="CC6" s="1">
        <f>SUM([1]Australia!CC$1:CC$27)</f>
        <v>0</v>
      </c>
      <c r="CD6" s="1">
        <f>SUM([1]Australia!CD$1:CD$27)</f>
        <v>0</v>
      </c>
      <c r="CE6" s="1">
        <f>SUM([1]Australia!CE$1:CE$27)</f>
        <v>0</v>
      </c>
      <c r="CF6" s="1">
        <f>SUM([1]Australia!CF$1:CF$27)</f>
        <v>0</v>
      </c>
      <c r="CG6" s="1">
        <f>SUM([1]Australia!CG$1:CG$27)</f>
        <v>26113.5</v>
      </c>
      <c r="CH6" s="1">
        <f>SUM([1]Australia!CH$1:CH$27)</f>
        <v>0</v>
      </c>
      <c r="CI6" s="1">
        <f>SUM([1]Australia!CI$1:CI$27)</f>
        <v>0</v>
      </c>
      <c r="CJ6" s="1">
        <f>SUM([1]Australia!CJ$1:CJ$27)</f>
        <v>0</v>
      </c>
      <c r="CK6" s="1">
        <f>SUM([1]Australia!CK$1:CK$27)</f>
        <v>0</v>
      </c>
      <c r="CL6" s="1">
        <f>SUM([1]Australia!CL$1:CL$27)</f>
        <v>1</v>
      </c>
      <c r="CM6" s="1">
        <f>SUM([1]Australia!CM$1:CM$27)</f>
        <v>0</v>
      </c>
      <c r="CN6" s="1">
        <f>SUM([1]Australia!CN$1:CN$27)</f>
        <v>0</v>
      </c>
      <c r="CO6" s="1">
        <f>SUM([1]Australia!CO$1:CO$27)</f>
        <v>0</v>
      </c>
      <c r="CP6" s="1">
        <f>SUM([1]Australia!CP$1:CP$27)</f>
        <v>0</v>
      </c>
      <c r="CQ6" s="1">
        <f>SUM([1]Australia!CQ$1:CQ$27)</f>
        <v>0</v>
      </c>
      <c r="CR6" s="1">
        <f>SUM([1]Australia!CR$1:CR$27)</f>
        <v>29545.800000000003</v>
      </c>
      <c r="CS6" s="1">
        <f>SUM([1]Australia!CS$1:CS$27)</f>
        <v>11602.2</v>
      </c>
      <c r="CT6" s="1">
        <f>SUM([1]Australia!CT$1:CT$27)</f>
        <v>0</v>
      </c>
      <c r="CU6" s="1">
        <f>SUM([1]Australia!CU$1:CU$27)</f>
        <v>0</v>
      </c>
      <c r="CV6" s="1">
        <f>SUM([1]Australia!CV$1:CV$27)</f>
        <v>0</v>
      </c>
      <c r="CW6" s="1">
        <f>SUM([1]Australia!CW$1:CW$27)</f>
        <v>0</v>
      </c>
      <c r="CX6" s="1">
        <f>SUM([1]Australia!CX$1:CX$27)</f>
        <v>9760</v>
      </c>
      <c r="CY6" s="1">
        <f>SUM([1]Australia!CY$1:CY$27)</f>
        <v>0</v>
      </c>
      <c r="CZ6" s="1">
        <f>SUM([1]Australia!CZ$1:CZ$27)</f>
        <v>21.8</v>
      </c>
      <c r="DA6" s="1">
        <f>SUM([1]Australia!DA$1:DA$27)</f>
        <v>0</v>
      </c>
      <c r="DB6" s="1">
        <f>SUM([1]Australia!DB$1:DB$27)</f>
        <v>0</v>
      </c>
      <c r="DC6" s="1">
        <f>SUM([1]Australia!DC$1:DC$27)</f>
        <v>0</v>
      </c>
      <c r="DD6" s="1">
        <f>SUM([1]Australia!DD$1:DD$27)</f>
        <v>0</v>
      </c>
      <c r="DE6" s="1">
        <f>SUM([1]Australia!DE$1:DE$27)</f>
        <v>0</v>
      </c>
      <c r="DF6" s="1">
        <f>SUM([1]Australia!DF$1:DF$27)</f>
        <v>0</v>
      </c>
      <c r="DG6" s="1">
        <f>SUM([1]Australia!DG$1:DG$27)</f>
        <v>0</v>
      </c>
      <c r="DH6" s="1">
        <f>SUM([1]Australia!DH$1:DH$27)</f>
        <v>0</v>
      </c>
      <c r="DI6" s="1">
        <f>SUM([1]Australia!DI$1:DI$27)</f>
        <v>0</v>
      </c>
      <c r="DJ6" s="1">
        <f>SUM([1]Australia!DJ$1:DJ$27)</f>
        <v>0</v>
      </c>
      <c r="DK6" s="1">
        <f>SUM([1]Australia!DK$1:DK$27)</f>
        <v>0</v>
      </c>
      <c r="DL6" s="1">
        <f>SUM([1]Australia!DL$1:DL$27)</f>
        <v>0</v>
      </c>
      <c r="DM6" s="1">
        <f>SUM([1]Australia!DM$1:DM$27)</f>
        <v>0</v>
      </c>
      <c r="DN6" s="1">
        <f>SUM([1]Australia!DN$1:DN$27)</f>
        <v>0</v>
      </c>
      <c r="DO6" s="1">
        <f>SUM([1]Australia!DO$1:DO$27)</f>
        <v>0</v>
      </c>
      <c r="DP6" s="1">
        <f>SUM([1]Australia!DP$1:DP$27)</f>
        <v>0</v>
      </c>
      <c r="DQ6" s="1">
        <f>SUM([1]Australia!DQ$1:DQ$27)</f>
        <v>0</v>
      </c>
      <c r="DR6" s="1">
        <f>SUM([1]Australia!DR$1:DR$27)</f>
        <v>0</v>
      </c>
      <c r="DS6" s="1">
        <f>SUM([1]Australia!DS$1:DS$27)</f>
        <v>0</v>
      </c>
      <c r="DT6" s="1">
        <f>SUM([1]Australia!DT$1:DT$27)</f>
        <v>0</v>
      </c>
      <c r="DU6" s="1">
        <f>SUM([1]Australia!DU$1:DU$27)</f>
        <v>0</v>
      </c>
      <c r="DV6" s="1">
        <f>SUM([1]Australia!DV$1:DV$27)</f>
        <v>0</v>
      </c>
      <c r="DW6" s="1">
        <f>SUM([1]Australia!DW$1:DW$27)</f>
        <v>0</v>
      </c>
      <c r="DX6" s="1">
        <f>SUM([1]Australia!DX$1:DX$27)</f>
        <v>0</v>
      </c>
      <c r="DY6" s="1">
        <f>SUM([1]Australia!DY$1:DY$27)</f>
        <v>0</v>
      </c>
      <c r="DZ6" s="1">
        <f>SUM([1]Australia!DZ$1:DZ$27)</f>
        <v>0</v>
      </c>
      <c r="EA6" s="1">
        <f>SUM([1]Australia!EA$1:EA$27)</f>
        <v>0</v>
      </c>
      <c r="EB6" s="1">
        <f>SUM([1]Australia!EB$1:EB$27)</f>
        <v>0</v>
      </c>
      <c r="EC6" s="1">
        <f>SUM([1]Australia!EC$1:EC$27)</f>
        <v>0</v>
      </c>
      <c r="ED6" s="1">
        <f>SUM([1]Australia!ED$1:ED$27)</f>
        <v>0</v>
      </c>
      <c r="EE6" s="1">
        <f>SUM([1]Australia!EE$1:EE$27)</f>
        <v>0</v>
      </c>
      <c r="EF6" s="1">
        <f>SUM([1]Australia!EF$1:EF$27)</f>
        <v>0</v>
      </c>
      <c r="EG6" s="1">
        <f>SUM([1]Australia!EG$1:EG$27)</f>
        <v>0</v>
      </c>
      <c r="EH6" s="1">
        <f>SUM([1]Australia!EH$1:EH$27)</f>
        <v>0</v>
      </c>
      <c r="EI6" s="1">
        <f>SUM([1]Australia!EI$1:EI$27)</f>
        <v>0</v>
      </c>
      <c r="EJ6" s="1">
        <f>SUM([1]Australia!EJ$1:EJ$27)</f>
        <v>0</v>
      </c>
      <c r="EK6" s="1">
        <f>SUM([1]Australia!EK$1:EK$27)</f>
        <v>0</v>
      </c>
      <c r="EL6" s="1">
        <f>SUM([1]Australia!EL$1:EL$27)</f>
        <v>0</v>
      </c>
      <c r="EM6" s="1">
        <f>SUM([1]Australia!EM$1:EM$27)</f>
        <v>0</v>
      </c>
      <c r="EN6" s="1">
        <f>SUM([1]Australia!EN$1:EN$27)</f>
        <v>0.60000000000000009</v>
      </c>
      <c r="EO6" s="1">
        <f>SUM([1]Australia!EO$1:EO$27)</f>
        <v>0</v>
      </c>
      <c r="EP6" s="1">
        <f>SUM([1]Australia!EP$1:EP$27)</f>
        <v>0</v>
      </c>
      <c r="EQ6" s="1">
        <f>SUM([1]Australia!EQ$1:EQ$27)</f>
        <v>1.19</v>
      </c>
      <c r="ER6" s="1">
        <f>SUM([1]Australia!ER$1:ER$27)</f>
        <v>0</v>
      </c>
      <c r="ES6" s="1">
        <f>SUM([1]Australia!ES$1:ES$27)</f>
        <v>0</v>
      </c>
      <c r="ET6" s="1">
        <f>SUM([1]Australia!ET$1:ET$27)</f>
        <v>0</v>
      </c>
      <c r="EU6" s="1">
        <f>SUM([1]Australia!EU$1:EU$27)</f>
        <v>0</v>
      </c>
      <c r="EV6" s="1">
        <f>SUM([1]Australia!EV$1:EV$27)</f>
        <v>0</v>
      </c>
      <c r="EW6" s="1">
        <f>SUM([1]Australia!EW$1:EW$27)</f>
        <v>0</v>
      </c>
      <c r="EX6" s="1">
        <f>SUM([1]Australia!EX$1:EX$27)</f>
        <v>0</v>
      </c>
      <c r="EY6" s="1">
        <f>SUM([1]Australia!EY$1:EY$27)</f>
        <v>0</v>
      </c>
      <c r="EZ6" s="1">
        <f>SUM([1]Australia!EZ$1:EZ$27)</f>
        <v>2.2000000000000002E-2</v>
      </c>
      <c r="FA6" s="1">
        <f>SUM([1]Australia!FA$1:FA$27)</f>
        <v>0</v>
      </c>
      <c r="FB6" s="1">
        <f>SUM([1]Australia!FB$1:FB$27)</f>
        <v>0</v>
      </c>
      <c r="FC6" s="1">
        <f>SUM([1]Australia!FC$1:FC$27)</f>
        <v>0</v>
      </c>
      <c r="FD6" s="1">
        <f>SUM([1]Australia!FD$1:FD$27)</f>
        <v>0</v>
      </c>
      <c r="FE6" s="1">
        <f>SUM([1]Australia!FE$1:FE$27)</f>
        <v>0</v>
      </c>
      <c r="FF6" s="1">
        <f>SUM([1]Australia!FF$1:FF$27)</f>
        <v>0</v>
      </c>
      <c r="FG6" s="1">
        <f>SUM([1]Australia!FG$1:FG$27)</f>
        <v>0</v>
      </c>
      <c r="FH6" s="1">
        <f>SUM([1]Australia!FH$1:FH$27)</f>
        <v>0</v>
      </c>
      <c r="FI6" s="1">
        <f>SUM([1]Australia!FI$1:FI$27)</f>
        <v>0</v>
      </c>
      <c r="FJ6" s="1">
        <f>SUM([1]Australia!FJ$1:FJ$27)</f>
        <v>0</v>
      </c>
      <c r="FK6" s="1">
        <f>SUM([1]Australia!FK$1:FK$27)</f>
        <v>0</v>
      </c>
      <c r="FL6" s="1">
        <f>SUM([1]Australia!FL$1:FL$27)</f>
        <v>0</v>
      </c>
      <c r="FM6" s="1">
        <f>SUM([1]Australia!FM$1:FM$27)</f>
        <v>0</v>
      </c>
      <c r="FN6" s="1">
        <f>SUM([1]Australia!FN$1:FN$27)</f>
        <v>5.2999999999999999E-2</v>
      </c>
      <c r="FO6" s="1">
        <f>SUM([1]Australia!FO$1:FO$27)</f>
        <v>0</v>
      </c>
      <c r="FP6" s="1">
        <f>SUM([1]Australia!FP$1:FP$27)</f>
        <v>0</v>
      </c>
      <c r="FQ6" s="1">
        <f>SUM([1]Australia!FQ$1:FQ$27)</f>
        <v>0</v>
      </c>
      <c r="FR6" s="1">
        <f>SUM([1]Australia!FR$1:FR$27)</f>
        <v>0</v>
      </c>
      <c r="FS6" s="1">
        <f>SUM([1]Australia!FS$1:FS$27)</f>
        <v>0</v>
      </c>
      <c r="FT6" s="1">
        <f>SUM([1]Australia!FT$1:FT$27)</f>
        <v>0</v>
      </c>
      <c r="FU6" s="1">
        <f>SUM([1]Australia!FU$1:FU$27)</f>
        <v>28011.778000000002</v>
      </c>
      <c r="FV6" s="1">
        <f>SUM([1]Australia!FV$1:FV$27)</f>
        <v>0</v>
      </c>
      <c r="FW6" s="1">
        <f>SUM([1]Australia!FW$1:FW$27)</f>
        <v>0</v>
      </c>
      <c r="FX6" s="1">
        <f>SUM([1]Australia!FX$1:FX$27)</f>
        <v>0</v>
      </c>
      <c r="FY6" s="1">
        <f>SUM([1]Australia!FY$1:FY$27)</f>
        <v>0</v>
      </c>
      <c r="FZ6" s="1">
        <f>SUM([1]Australia!FZ$1:FZ$27)</f>
        <v>30620.274000000001</v>
      </c>
      <c r="GA6" s="1">
        <f>SUM([1]Australia!GA$1:GA$27)</f>
        <v>0</v>
      </c>
      <c r="GB6" s="1">
        <f>SUM([1]Australia!GB$1:GB$27)</f>
        <v>0</v>
      </c>
      <c r="GC6" s="1">
        <f>SUM([1]Australia!GC$1:GC$27)</f>
        <v>0</v>
      </c>
      <c r="GD6" s="1">
        <f>SUM([1]Australia!GD$1:GD$27)</f>
        <v>0</v>
      </c>
      <c r="GE6" s="1">
        <f>SUM([1]Australia!GE$1:GE$27)</f>
        <v>0</v>
      </c>
      <c r="GF6" s="1">
        <f>SUM([1]Australia!GF$1:GF$27)</f>
        <v>0</v>
      </c>
      <c r="GG6" s="1">
        <f>SUM([1]Australia!GG$1:GG$27)</f>
        <v>0</v>
      </c>
      <c r="GH6" s="1">
        <f>SUM([1]Australia!GH$1:GH$27)</f>
        <v>0</v>
      </c>
      <c r="GI6" s="1">
        <f>SUM([1]Australia!GI$1:GI$27)</f>
        <v>0</v>
      </c>
      <c r="GJ6" s="1">
        <f>SUM([1]Australia!GJ$1:GJ$27)</f>
        <v>0</v>
      </c>
      <c r="GK6" s="1">
        <f>SUM([1]Australia!GK$1:GK$27)</f>
        <v>0</v>
      </c>
      <c r="GL6" s="6">
        <f>SUM($B6:FY6)</f>
        <v>232372.74300000005</v>
      </c>
    </row>
    <row r="7" spans="1:194">
      <c r="A7" t="s">
        <v>0</v>
      </c>
      <c r="B7" s="1">
        <f>SUM([1]Belarus!B$1:B$27)</f>
        <v>7077.1</v>
      </c>
      <c r="C7" s="1">
        <f>SUM([1]Belarus!C$1:C$27)</f>
        <v>3202.4000000000005</v>
      </c>
      <c r="D7" s="1">
        <f>SUM([1]Belarus!D$1:D$27)</f>
        <v>10788.300000000001</v>
      </c>
      <c r="E7" s="1">
        <f>SUM([1]Belarus!E$1:E$27)</f>
        <v>13714.1</v>
      </c>
      <c r="F7" s="1">
        <f>SUM([1]Belarus!F$1:F$27)</f>
        <v>6314.9000000000005</v>
      </c>
      <c r="G7" s="1">
        <f>SUM([1]Belarus!G$1:G$27)</f>
        <v>2640</v>
      </c>
      <c r="H7" s="1">
        <f>SUM([1]Belarus!H$1:H$27)</f>
        <v>3937.9</v>
      </c>
      <c r="I7" s="1">
        <f>SUM([1]Belarus!I$1:I$27)</f>
        <v>2472.0000000000005</v>
      </c>
      <c r="J7" s="1">
        <f>SUM([1]Belarus!J$1:J$27)</f>
        <v>8727.3000000000011</v>
      </c>
      <c r="K7" s="1">
        <f>SUM([1]Belarus!K$1:K$27)</f>
        <v>14459.300000000001</v>
      </c>
      <c r="L7" s="1">
        <f>SUM([1]Belarus!L$1:L$27)</f>
        <v>9052.6</v>
      </c>
      <c r="M7" s="1">
        <f>SUM([1]Belarus!M$1:M$27)</f>
        <v>7588.1</v>
      </c>
      <c r="N7" s="1">
        <f>SUM([1]Belarus!N$1:N$27)</f>
        <v>18076.5</v>
      </c>
      <c r="O7" s="1">
        <f>SUM([1]Belarus!O$1:O$27)</f>
        <v>3120.9</v>
      </c>
      <c r="P7" s="1">
        <f>SUM([1]Belarus!P$1:P$27)</f>
        <v>5664</v>
      </c>
      <c r="Q7" s="1">
        <f>SUM([1]Belarus!Q$1:Q$27)</f>
        <v>6308.2999999999993</v>
      </c>
      <c r="R7" s="1">
        <f>SUM([1]Belarus!R$1:R$27)</f>
        <v>1593.3000000000002</v>
      </c>
      <c r="S7" s="1">
        <f>SUM([1]Belarus!S$1:S$27)</f>
        <v>5527.9000000000005</v>
      </c>
      <c r="T7" s="1">
        <f>SUM([1]Belarus!T$1:T$27)</f>
        <v>7552.5000000000009</v>
      </c>
      <c r="U7" s="1">
        <f>SUM([1]Belarus!U$1:U$27)</f>
        <v>6171.4000000000005</v>
      </c>
      <c r="V7" s="1">
        <f>SUM([1]Belarus!V$1:V$27)</f>
        <v>15451.5</v>
      </c>
      <c r="W7" s="1">
        <f>SUM([1]Belarus!W$1:W$27)</f>
        <v>9037.4</v>
      </c>
      <c r="X7" s="1">
        <f>SUM([1]Belarus!X$1:X$27)</f>
        <v>11488.5</v>
      </c>
      <c r="Y7" s="1">
        <f>SUM([1]Belarus!Y$1:Y$27)</f>
        <v>10440.700000000003</v>
      </c>
      <c r="Z7" s="1">
        <f>SUM([1]Belarus!Z$1:Z$27)</f>
        <v>8057.9000000000005</v>
      </c>
      <c r="AA7" s="1">
        <f>SUM([1]Belarus!AA$1:AA$27)</f>
        <v>5247.1</v>
      </c>
      <c r="AB7" s="1">
        <f>SUM([1]Belarus!AB$1:AB$27)</f>
        <v>10898.400000000001</v>
      </c>
      <c r="AC7" s="1">
        <f>SUM([1]Belarus!AC$1:AC$27)</f>
        <v>5400.9000000000005</v>
      </c>
      <c r="AD7" s="1">
        <f>SUM([1]Belarus!AD$1:AD$27)</f>
        <v>7587.8</v>
      </c>
      <c r="AE7" s="1">
        <f>SUM([1]Belarus!AE$1:AE$27)</f>
        <v>3826.5</v>
      </c>
      <c r="AF7" s="1">
        <f>SUM([1]Belarus!AF$1:AF$27)</f>
        <v>12292.3</v>
      </c>
      <c r="AG7" s="1">
        <f>SUM([1]Belarus!AG$1:AG$27)</f>
        <v>11405.900000000001</v>
      </c>
      <c r="AH7" s="1">
        <f>SUM([1]Belarus!AH$1:AH$27)</f>
        <v>10593.1</v>
      </c>
      <c r="AI7" s="1">
        <f>SUM([1]Belarus!AI$1:AI$27)</f>
        <v>11840.5</v>
      </c>
      <c r="AJ7" s="1">
        <f>SUM([1]Belarus!AJ$1:AJ$27)</f>
        <v>11032.300000000001</v>
      </c>
      <c r="AK7" s="1">
        <f>SUM([1]Belarus!AK$1:AK$27)</f>
        <v>13872.1</v>
      </c>
      <c r="AL7" s="1">
        <f>SUM([1]Belarus!AL$1:AL$27)</f>
        <v>10120.4</v>
      </c>
      <c r="AM7" s="1">
        <f>SUM([1]Belarus!AM$1:AM$27)</f>
        <v>6752.4000000000005</v>
      </c>
      <c r="AN7" s="1">
        <f>SUM([1]Belarus!AN$1:AN$27)</f>
        <v>9355.5</v>
      </c>
      <c r="AO7" s="1">
        <f>SUM([1]Belarus!AO$1:AO$27)</f>
        <v>10357.6</v>
      </c>
      <c r="AP7" s="1">
        <f>SUM([1]Belarus!AP$1:AP$27)</f>
        <v>7598.4000000000005</v>
      </c>
      <c r="AQ7" s="1">
        <f>SUM([1]Belarus!AQ$1:AQ$27)</f>
        <v>9707.4000000000015</v>
      </c>
      <c r="AR7" s="1">
        <f>SUM([1]Belarus!AR$1:AR$27)</f>
        <v>6135.5000000000009</v>
      </c>
      <c r="AS7" s="1">
        <f>SUM([1]Belarus!AS$1:AS$27)</f>
        <v>15264</v>
      </c>
      <c r="AT7" s="1">
        <f>SUM([1]Belarus!AT$1:AT$27)</f>
        <v>14643.300000000001</v>
      </c>
      <c r="AU7" s="1">
        <f>SUM([1]Belarus!AU$1:AU$27)</f>
        <v>8809.3000000000011</v>
      </c>
      <c r="AV7" s="1">
        <f>SUM([1]Belarus!AV$1:AV$27)</f>
        <v>8314.3000000000011</v>
      </c>
      <c r="AW7" s="1">
        <f>SUM([1]Belarus!AW$1:AW$27)</f>
        <v>8590.4</v>
      </c>
      <c r="AX7" s="1">
        <f>SUM([1]Belarus!AX$1:AX$27)</f>
        <v>9778.7000000000007</v>
      </c>
      <c r="AY7" s="1">
        <f>SUM([1]Belarus!AY$1:AY$27)</f>
        <v>9315.5000000000018</v>
      </c>
      <c r="AZ7" s="1">
        <f>SUM([1]Belarus!AZ$1:AZ$27)</f>
        <v>8528.2000000000007</v>
      </c>
      <c r="BA7" s="1">
        <f>SUM([1]Belarus!BA$1:BA$27)</f>
        <v>6960.1</v>
      </c>
      <c r="BB7" s="1">
        <f>SUM([1]Belarus!BB$1:BB$27)</f>
        <v>10057.099999999999</v>
      </c>
      <c r="BC7" s="1">
        <f>SUM([1]Belarus!BC$1:BC$27)</f>
        <v>3912.2000000000003</v>
      </c>
      <c r="BD7" s="1">
        <f>SUM([1]Belarus!BD$1:BD$27)</f>
        <v>12933.600000000002</v>
      </c>
      <c r="BE7" s="1">
        <f>SUM([1]Belarus!BE$1:BE$27)</f>
        <v>9035.4999999999982</v>
      </c>
      <c r="BF7" s="1">
        <f>SUM([1]Belarus!BF$1:BF$27)</f>
        <v>10174.9</v>
      </c>
      <c r="BG7" s="1">
        <f>SUM([1]Belarus!BG$1:BG$27)</f>
        <v>18016.2</v>
      </c>
      <c r="BH7" s="1">
        <f>SUM([1]Belarus!BH$1:BH$27)</f>
        <v>18002.400000000001</v>
      </c>
      <c r="BI7" s="1">
        <f>SUM([1]Belarus!BI$1:BI$27)</f>
        <v>5751.7</v>
      </c>
      <c r="BJ7" s="1">
        <f>SUM([1]Belarus!BJ$1:BJ$27)</f>
        <v>13735.400000000001</v>
      </c>
      <c r="BK7" s="1">
        <f>SUM([1]Belarus!BK$1:BK$27)</f>
        <v>9645.6</v>
      </c>
      <c r="BL7" s="1">
        <f>SUM([1]Belarus!BL$1:BL$27)</f>
        <v>14356.5</v>
      </c>
      <c r="BM7" s="1">
        <f>SUM([1]Belarus!BM$1:BM$27)</f>
        <v>15177.900000000001</v>
      </c>
      <c r="BN7" s="1">
        <f>SUM([1]Belarus!BN$1:BN$27)</f>
        <v>12460.4</v>
      </c>
      <c r="BO7" s="1">
        <f>SUM([1]Belarus!BO$1:BO$27)</f>
        <v>5551.8</v>
      </c>
      <c r="BP7" s="1">
        <f>SUM([1]Belarus!BP$1:BP$27)</f>
        <v>18194.100000000002</v>
      </c>
      <c r="BQ7" s="1">
        <f>SUM([1]Belarus!BQ$1:BQ$27)</f>
        <v>5897</v>
      </c>
      <c r="BR7" s="1">
        <f>SUM([1]Belarus!BR$1:BR$27)</f>
        <v>14718.800000000001</v>
      </c>
      <c r="BS7" s="1">
        <f>SUM([1]Belarus!BS$1:BS$27)</f>
        <v>27426.500000000004</v>
      </c>
      <c r="BT7" s="1">
        <f>SUM([1]Belarus!BT$1:BT$27)</f>
        <v>14279.400000000001</v>
      </c>
      <c r="BU7" s="1">
        <f>SUM([1]Belarus!BU$1:BU$27)</f>
        <v>6623.3</v>
      </c>
      <c r="BV7" s="1">
        <f>SUM([1]Belarus!BV$1:BV$27)</f>
        <v>16515.400000000001</v>
      </c>
      <c r="BW7" s="1">
        <f>SUM([1]Belarus!BW$1:BW$27)</f>
        <v>8923.5000000000018</v>
      </c>
      <c r="BX7" s="1">
        <f>SUM([1]Belarus!BX$1:BX$27)</f>
        <v>18896.2</v>
      </c>
      <c r="BY7" s="1">
        <f>SUM([1]Belarus!BY$1:BY$27)</f>
        <v>7400.4</v>
      </c>
      <c r="BZ7" s="1">
        <f>SUM([1]Belarus!BZ$1:BZ$27)</f>
        <v>4520.2000000000007</v>
      </c>
      <c r="CA7" s="1">
        <f>SUM([1]Belarus!CA$1:CA$27)</f>
        <v>5003</v>
      </c>
      <c r="CB7" s="1">
        <f>SUM([1]Belarus!CB$1:CB$27)</f>
        <v>16000.000000000002</v>
      </c>
      <c r="CC7" s="1">
        <f>SUM([1]Belarus!CC$1:CC$27)</f>
        <v>10668.699999999999</v>
      </c>
      <c r="CD7" s="1">
        <f>SUM([1]Belarus!CD$1:CD$27)</f>
        <v>12826.1</v>
      </c>
      <c r="CE7" s="1">
        <f>SUM([1]Belarus!CE$1:CE$27)</f>
        <v>9100.4000000000015</v>
      </c>
      <c r="CF7" s="1">
        <f>SUM([1]Belarus!CF$1:CF$27)</f>
        <v>16148.6</v>
      </c>
      <c r="CG7" s="1">
        <f>SUM([1]Belarus!CG$1:CG$27)</f>
        <v>18555.500000000004</v>
      </c>
      <c r="CH7" s="1">
        <f>SUM([1]Belarus!CH$1:CH$27)</f>
        <v>20094.400000000001</v>
      </c>
      <c r="CI7" s="1">
        <f>SUM([1]Belarus!CI$1:CI$27)</f>
        <v>11573.324999999999</v>
      </c>
      <c r="CJ7" s="1">
        <f>SUM([1]Belarus!CJ$1:CJ$27)</f>
        <v>18149.100000000002</v>
      </c>
      <c r="CK7" s="1">
        <f>SUM([1]Belarus!CK$1:CK$27)</f>
        <v>11082.725000000002</v>
      </c>
      <c r="CL7" s="1">
        <f>SUM([1]Belarus!CL$1:CL$27)</f>
        <v>11721.359999999999</v>
      </c>
      <c r="CM7" s="1">
        <f>SUM([1]Belarus!CM$1:CM$27)</f>
        <v>16319.48</v>
      </c>
      <c r="CN7" s="1">
        <f>SUM([1]Belarus!CN$1:CN$27)</f>
        <v>18913.780000000002</v>
      </c>
      <c r="CO7" s="1">
        <f>SUM([1]Belarus!CO$1:CO$27)</f>
        <v>20468.38</v>
      </c>
      <c r="CP7" s="1">
        <f>SUM([1]Belarus!CP$1:CP$27)</f>
        <v>22278.639999999999</v>
      </c>
      <c r="CQ7" s="1">
        <f>SUM([1]Belarus!CQ$1:CQ$27)</f>
        <v>21192.120000000003</v>
      </c>
      <c r="CR7" s="1">
        <f>SUM([1]Belarus!CR$1:CR$27)</f>
        <v>20242.400000000001</v>
      </c>
      <c r="CS7" s="1">
        <f>SUM([1]Belarus!CS$1:CS$27)</f>
        <v>19563.600000000002</v>
      </c>
      <c r="CT7" s="1">
        <f>SUM([1]Belarus!CT$1:CT$27)</f>
        <v>18408.100000000002</v>
      </c>
      <c r="CU7" s="1">
        <f>SUM([1]Belarus!CU$1:CU$27)</f>
        <v>14600.3</v>
      </c>
      <c r="CV7" s="1">
        <f>SUM([1]Belarus!CV$1:CV$27)</f>
        <v>20983.000000000004</v>
      </c>
      <c r="CW7" s="1">
        <f>SUM([1]Belarus!CW$1:CW$27)</f>
        <v>18900</v>
      </c>
      <c r="CX7" s="1">
        <f>SUM([1]Belarus!CX$1:CX$27)</f>
        <v>10883.3</v>
      </c>
      <c r="CY7" s="1">
        <f>SUM([1]Belarus!CY$1:CY$27)</f>
        <v>31210.2</v>
      </c>
      <c r="CZ7" s="1">
        <f>SUM([1]Belarus!CZ$1:CZ$27)</f>
        <v>20358.5</v>
      </c>
      <c r="DA7" s="1">
        <f>SUM([1]Belarus!DA$1:DA$27)</f>
        <v>20098.200000000004</v>
      </c>
      <c r="DB7" s="1">
        <f>SUM([1]Belarus!DB$1:DB$27)</f>
        <v>21347.800000000003</v>
      </c>
      <c r="DC7" s="1">
        <f>SUM([1]Belarus!DC$1:DC$27)</f>
        <v>26709.300000000003</v>
      </c>
      <c r="DD7" s="1">
        <f>SUM([1]Belarus!DD$1:DD$27)</f>
        <v>33218.699999999997</v>
      </c>
      <c r="DE7" s="1">
        <f>SUM([1]Belarus!DE$1:DE$27)</f>
        <v>25779.300000000003</v>
      </c>
      <c r="DF7" s="1">
        <f>SUM([1]Belarus!DF$1:DF$27)</f>
        <v>22560.400000000001</v>
      </c>
      <c r="DG7" s="1">
        <f>SUM([1]Belarus!DG$1:DG$27)</f>
        <v>26990.899999999998</v>
      </c>
      <c r="DH7" s="1">
        <f>SUM([1]Belarus!DH$1:DH$27)</f>
        <v>23884.2</v>
      </c>
      <c r="DI7" s="1">
        <f>SUM([1]Belarus!DI$1:DI$27)</f>
        <v>26368.600000000002</v>
      </c>
      <c r="DJ7" s="1">
        <f>SUM([1]Belarus!DJ$1:DJ$27)</f>
        <v>34300.800000000003</v>
      </c>
      <c r="DK7" s="1">
        <f>SUM([1]Belarus!DK$1:DK$27)</f>
        <v>28145.100000000002</v>
      </c>
      <c r="DL7" s="1">
        <f>SUM([1]Belarus!DL$1:DL$27)</f>
        <v>33786.200000000004</v>
      </c>
      <c r="DM7" s="1">
        <f>SUM([1]Belarus!DM$1:DM$27)</f>
        <v>51670.500000000007</v>
      </c>
      <c r="DN7" s="1">
        <f>SUM([1]Belarus!DN$1:DN$27)</f>
        <v>24413.1</v>
      </c>
      <c r="DO7" s="1">
        <f>SUM([1]Belarus!DO$1:DO$27)</f>
        <v>30362.700000000004</v>
      </c>
      <c r="DP7" s="1">
        <f>SUM([1]Belarus!DP$1:DP$27)</f>
        <v>33506.9</v>
      </c>
      <c r="DQ7" s="1">
        <f>SUM([1]Belarus!DQ$1:DQ$27)</f>
        <v>38959.300000000003</v>
      </c>
      <c r="DR7" s="1">
        <f>SUM([1]Belarus!DR$1:DR$27)</f>
        <v>28834.216</v>
      </c>
      <c r="DS7" s="1">
        <f>SUM([1]Belarus!DS$1:DS$27)</f>
        <v>36464.506000000001</v>
      </c>
      <c r="DT7" s="1">
        <f>SUM([1]Belarus!DT$1:DT$27)</f>
        <v>31147.903999999999</v>
      </c>
      <c r="DU7" s="1">
        <f>SUM([1]Belarus!DU$1:DU$27)</f>
        <v>35546.654999999999</v>
      </c>
      <c r="DV7" s="1">
        <f>SUM([1]Belarus!DV$1:DV$27)</f>
        <v>35189.560000000005</v>
      </c>
      <c r="DW7" s="1">
        <f>SUM([1]Belarus!DW$1:DW$27)</f>
        <v>57199.835000000006</v>
      </c>
      <c r="DX7" s="1">
        <f>SUM([1]Belarus!DX$1:DX$27)</f>
        <v>47416.665999999997</v>
      </c>
      <c r="DY7" s="1">
        <f>SUM([1]Belarus!DY$1:DY$27)</f>
        <v>34358.663999999997</v>
      </c>
      <c r="DZ7" s="1">
        <f>SUM([1]Belarus!DZ$1:DZ$27)</f>
        <v>58556.620999999999</v>
      </c>
      <c r="EA7" s="1">
        <f>SUM([1]Belarus!EA$1:EA$27)</f>
        <v>43408.625000000007</v>
      </c>
      <c r="EB7" s="1">
        <f>SUM([1]Belarus!EB$1:EB$27)</f>
        <v>57554.625999999997</v>
      </c>
      <c r="EC7" s="1">
        <f>SUM([1]Belarus!EC$1:EC$27)</f>
        <v>58617.125</v>
      </c>
      <c r="ED7" s="1">
        <f>SUM([1]Belarus!ED$1:ED$27)</f>
        <v>39442.671000000002</v>
      </c>
      <c r="EE7" s="1">
        <f>SUM([1]Belarus!EE$1:EE$27)</f>
        <v>51084.41</v>
      </c>
      <c r="EF7" s="1">
        <f>SUM([1]Belarus!EF$1:EF$27)</f>
        <v>35279.304000000004</v>
      </c>
      <c r="EG7" s="1">
        <f>SUM([1]Belarus!EG$1:EG$27)</f>
        <v>24136.004000000008</v>
      </c>
      <c r="EH7" s="1">
        <f>SUM([1]Belarus!EH$1:EH$27)</f>
        <v>56588.401000000005</v>
      </c>
      <c r="EI7" s="1">
        <f>SUM([1]Belarus!EI$1:EI$27)</f>
        <v>64969.220000000008</v>
      </c>
      <c r="EJ7" s="1">
        <f>SUM([1]Belarus!EJ$1:EJ$27)</f>
        <v>48731.993000000002</v>
      </c>
      <c r="EK7" s="1">
        <f>SUM([1]Belarus!EK$1:EK$27)</f>
        <v>63827.943000000014</v>
      </c>
      <c r="EL7" s="1">
        <f>SUM([1]Belarus!EL$1:EL$27)</f>
        <v>46711.147000000004</v>
      </c>
      <c r="EM7" s="1">
        <f>SUM([1]Belarus!EM$1:EM$27)</f>
        <v>58787.933000000005</v>
      </c>
      <c r="EN7" s="1">
        <f>SUM([1]Belarus!EN$1:EN$27)</f>
        <v>47444.944000000003</v>
      </c>
      <c r="EO7" s="1">
        <f>SUM([1]Belarus!EO$1:EO$27)</f>
        <v>56728.39</v>
      </c>
      <c r="EP7" s="1">
        <f>SUM([1]Belarus!EP$1:EP$27)</f>
        <v>39272.803</v>
      </c>
      <c r="EQ7" s="1">
        <f>SUM([1]Belarus!EQ$1:EQ$27)</f>
        <v>40178.029000000002</v>
      </c>
      <c r="ER7" s="1">
        <f>SUM([1]Belarus!ER$1:ER$27)</f>
        <v>50801.579000000005</v>
      </c>
      <c r="ES7" s="1">
        <f>SUM([1]Belarus!ES$1:ES$27)</f>
        <v>45047.172000000006</v>
      </c>
      <c r="ET7" s="1">
        <f>SUM([1]Belarus!ET$1:ET$27)</f>
        <v>70435.490000000005</v>
      </c>
      <c r="EU7" s="1">
        <f>SUM([1]Belarus!EU$1:EU$27)</f>
        <v>2434.2760000000003</v>
      </c>
      <c r="EV7" s="1">
        <f>SUM([1]Belarus!EV$1:EV$27)</f>
        <v>21</v>
      </c>
      <c r="EW7" s="1">
        <f>SUM([1]Belarus!EW$1:EW$27)</f>
        <v>0</v>
      </c>
      <c r="EX7" s="1">
        <f>SUM([1]Belarus!EX$1:EX$27)</f>
        <v>0</v>
      </c>
      <c r="EY7" s="1">
        <f>SUM([1]Belarus!EY$1:EY$27)</f>
        <v>0</v>
      </c>
      <c r="EZ7" s="1">
        <f>SUM([1]Belarus!EZ$1:EZ$27)</f>
        <v>0</v>
      </c>
      <c r="FA7" s="1">
        <f>SUM([1]Belarus!FA$1:FA$27)</f>
        <v>0</v>
      </c>
      <c r="FB7" s="1">
        <f>SUM([1]Belarus!FB$1:FB$27)</f>
        <v>0</v>
      </c>
      <c r="FC7" s="1">
        <f>SUM([1]Belarus!FC$1:FC$27)</f>
        <v>0</v>
      </c>
      <c r="FD7" s="1">
        <f>SUM([1]Belarus!FD$1:FD$27)</f>
        <v>0</v>
      </c>
      <c r="FE7" s="1">
        <f>SUM([1]Belarus!FE$1:FE$27)</f>
        <v>0</v>
      </c>
      <c r="FF7" s="1">
        <f>SUM([1]Belarus!FF$1:FF$27)</f>
        <v>0</v>
      </c>
      <c r="FG7" s="1">
        <f>SUM([1]Belarus!FG$1:FG$27)</f>
        <v>0</v>
      </c>
      <c r="FH7" s="1">
        <f>SUM([1]Belarus!FH$1:FH$27)</f>
        <v>0</v>
      </c>
      <c r="FI7" s="1">
        <f>SUM([1]Belarus!FI$1:FI$27)</f>
        <v>0</v>
      </c>
      <c r="FJ7" s="1">
        <f>SUM([1]Belarus!FJ$1:FJ$27)</f>
        <v>0</v>
      </c>
      <c r="FK7" s="1">
        <f>SUM([1]Belarus!FK$1:FK$27)</f>
        <v>0</v>
      </c>
      <c r="FL7" s="1">
        <f>SUM([1]Belarus!FL$1:FL$27)</f>
        <v>0</v>
      </c>
      <c r="FM7" s="1">
        <f>SUM([1]Belarus!FM$1:FM$27)</f>
        <v>0</v>
      </c>
      <c r="FN7" s="1">
        <f>SUM([1]Belarus!FN$1:FN$27)</f>
        <v>0</v>
      </c>
      <c r="FO7" s="1">
        <f>SUM([1]Belarus!FO$1:FO$27)</f>
        <v>0</v>
      </c>
      <c r="FP7" s="1">
        <f>SUM([1]Belarus!FP$1:FP$27)</f>
        <v>0</v>
      </c>
      <c r="FQ7" s="1">
        <f>SUM([1]Belarus!FQ$1:FQ$27)</f>
        <v>0</v>
      </c>
      <c r="FR7" s="1">
        <f>SUM([1]Belarus!FR$1:FR$27)</f>
        <v>0</v>
      </c>
      <c r="FS7" s="1">
        <f>SUM([1]Belarus!FS$1:FS$27)</f>
        <v>0</v>
      </c>
      <c r="FT7" s="1">
        <f>SUM([1]Belarus!FT$1:FT$27)</f>
        <v>0</v>
      </c>
      <c r="FU7" s="1">
        <f>SUM([1]Belarus!FU$1:FU$27)</f>
        <v>0</v>
      </c>
      <c r="FV7" s="1">
        <f>SUM([1]Belarus!FV$1:FV$27)</f>
        <v>0</v>
      </c>
      <c r="FW7" s="1">
        <f>SUM([1]Belarus!FW$1:FW$27)</f>
        <v>500.91500000000002</v>
      </c>
      <c r="FX7" s="1">
        <f>SUM([1]Belarus!FX$1:FX$27)</f>
        <v>0</v>
      </c>
      <c r="FY7" s="1">
        <f>SUM([1]Belarus!FY$1:FY$27)</f>
        <v>122.943</v>
      </c>
      <c r="FZ7" s="1">
        <f>SUM([1]Belarus!FZ$1:FZ$27)</f>
        <v>88.2</v>
      </c>
      <c r="GA7" s="1">
        <f>SUM([1]Belarus!GA$1:GA$27)</f>
        <v>0</v>
      </c>
      <c r="GB7" s="1">
        <f>SUM([1]Belarus!GB$1:GB$27)</f>
        <v>0</v>
      </c>
      <c r="GC7" s="1">
        <f>SUM([1]Belarus!GC$1:GC$27)</f>
        <v>0</v>
      </c>
      <c r="GD7" s="1">
        <f>SUM([1]Belarus!GD$1:GD$27)</f>
        <v>0</v>
      </c>
      <c r="GE7" s="1">
        <f>SUM([1]Belarus!GE$1:GE$27)</f>
        <v>0</v>
      </c>
      <c r="GF7" s="1">
        <f>SUM([1]Belarus!GF$1:GF$27)</f>
        <v>0</v>
      </c>
      <c r="GG7" s="1">
        <f>SUM([1]Belarus!GG$1:GG$27)</f>
        <v>0</v>
      </c>
      <c r="GH7" s="1">
        <f>SUM([1]Belarus!GH$1:GH$27)</f>
        <v>0</v>
      </c>
      <c r="GI7" s="1">
        <f>SUM([1]Belarus!GI$1:GI$27)</f>
        <v>0</v>
      </c>
      <c r="GJ7" s="1">
        <f>SUM([1]Belarus!GJ$1:GJ$27)</f>
        <v>0</v>
      </c>
      <c r="GK7" s="1">
        <f>SUM([1]Belarus!GK$1:GK$27)</f>
        <v>0</v>
      </c>
      <c r="GL7" s="6">
        <f>SUM($B7:FY7)</f>
        <v>3059087.2800000017</v>
      </c>
    </row>
    <row r="8" spans="1:194">
      <c r="A8" t="s">
        <v>9</v>
      </c>
      <c r="B8" s="1">
        <f>SUM([1]BosniaHerzegovina!B$1:B$27)</f>
        <v>3342.7</v>
      </c>
      <c r="C8" s="1">
        <f>SUM([1]BosniaHerzegovina!C$1:C$27)</f>
        <v>2754.1000000000004</v>
      </c>
      <c r="D8" s="1">
        <f>SUM([1]BosniaHerzegovina!D$1:D$27)</f>
        <v>2038</v>
      </c>
      <c r="E8" s="1">
        <f>SUM([1]BosniaHerzegovina!E$1:E$27)</f>
        <v>2437.1000000000004</v>
      </c>
      <c r="F8" s="1">
        <f>SUM([1]BosniaHerzegovina!F$1:F$27)</f>
        <v>3022.2</v>
      </c>
      <c r="G8" s="1">
        <f>SUM([1]BosniaHerzegovina!G$1:G$27)</f>
        <v>3726.4</v>
      </c>
      <c r="H8" s="1">
        <f>SUM([1]BosniaHerzegovina!H$1:H$27)</f>
        <v>3410</v>
      </c>
      <c r="I8" s="1">
        <f>SUM([1]BosniaHerzegovina!I$1:I$27)</f>
        <v>3361.6000000000004</v>
      </c>
      <c r="J8" s="1">
        <f>SUM([1]BosniaHerzegovina!J$1:J$27)</f>
        <v>5493.3000000000011</v>
      </c>
      <c r="K8" s="1">
        <f>SUM([1]BosniaHerzegovina!K$1:K$27)</f>
        <v>5665.3</v>
      </c>
      <c r="L8" s="1">
        <f>SUM([1]BosniaHerzegovina!L$1:L$27)</f>
        <v>5196.6000000000004</v>
      </c>
      <c r="M8" s="1">
        <f>SUM([1]BosniaHerzegovina!M$1:M$27)</f>
        <v>3718.6000000000004</v>
      </c>
      <c r="N8" s="1">
        <f>SUM([1]BosniaHerzegovina!N$1:N$27)</f>
        <v>3034.8</v>
      </c>
      <c r="O8" s="1">
        <f>SUM([1]BosniaHerzegovina!O$1:O$27)</f>
        <v>3362.8</v>
      </c>
      <c r="P8" s="1">
        <f>SUM([1]BosniaHerzegovina!P$1:P$27)</f>
        <v>2819.8</v>
      </c>
      <c r="Q8" s="1">
        <f>SUM([1]BosniaHerzegovina!Q$1:Q$27)</f>
        <v>2286.4</v>
      </c>
      <c r="R8" s="1">
        <f>SUM([1]BosniaHerzegovina!R$1:R$27)</f>
        <v>4520.8</v>
      </c>
      <c r="S8" s="1">
        <f>SUM([1]BosniaHerzegovina!S$1:S$27)</f>
        <v>4403.6000000000004</v>
      </c>
      <c r="T8" s="1">
        <f>SUM([1]BosniaHerzegovina!T$1:T$27)</f>
        <v>4178.1000000000004</v>
      </c>
      <c r="U8" s="1">
        <f>SUM([1]BosniaHerzegovina!U$1:U$27)</f>
        <v>3889.5</v>
      </c>
      <c r="V8" s="1">
        <f>SUM([1]BosniaHerzegovina!V$1:V$27)</f>
        <v>4724.5</v>
      </c>
      <c r="W8" s="1">
        <f>SUM([1]BosniaHerzegovina!W$1:W$27)</f>
        <v>5774.6</v>
      </c>
      <c r="X8" s="1">
        <f>SUM([1]BosniaHerzegovina!X$1:X$27)</f>
        <v>4653.9000000000005</v>
      </c>
      <c r="Y8" s="1">
        <f>SUM([1]BosniaHerzegovina!Y$1:Y$27)</f>
        <v>3280.5</v>
      </c>
      <c r="Z8" s="1">
        <f>SUM([1]BosniaHerzegovina!Z$1:Z$27)</f>
        <v>2732.5</v>
      </c>
      <c r="AA8" s="1">
        <f>SUM([1]BosniaHerzegovina!AA$1:AA$27)</f>
        <v>3291.3</v>
      </c>
      <c r="AB8" s="1">
        <f>SUM([1]BosniaHerzegovina!AB$1:AB$27)</f>
        <v>1935.0000000000002</v>
      </c>
      <c r="AC8" s="1">
        <f>SUM([1]BosniaHerzegovina!AC$1:AC$27)</f>
        <v>2200.8000000000002</v>
      </c>
      <c r="AD8" s="1">
        <f>SUM([1]BosniaHerzegovina!AD$1:AD$27)</f>
        <v>3875.7000000000003</v>
      </c>
      <c r="AE8" s="1">
        <f>SUM([1]BosniaHerzegovina!AE$1:AE$27)</f>
        <v>4956.9000000000005</v>
      </c>
      <c r="AF8" s="1">
        <f>SUM([1]BosniaHerzegovina!AF$1:AF$27)</f>
        <v>6402.5999999999995</v>
      </c>
      <c r="AG8" s="1">
        <f>SUM([1]BosniaHerzegovina!AG$1:AG$27)</f>
        <v>5667.3</v>
      </c>
      <c r="AH8" s="1">
        <f>SUM([1]BosniaHerzegovina!AH$1:AH$27)</f>
        <v>8788.8000000000011</v>
      </c>
      <c r="AI8" s="1">
        <f>SUM([1]BosniaHerzegovina!AI$1:AI$27)</f>
        <v>11218.7</v>
      </c>
      <c r="AJ8" s="1">
        <f>SUM([1]BosniaHerzegovina!AJ$1:AJ$27)</f>
        <v>10198.700000000001</v>
      </c>
      <c r="AK8" s="1">
        <f>SUM([1]BosniaHerzegovina!AK$1:AK$27)</f>
        <v>7087.9000000000005</v>
      </c>
      <c r="AL8" s="1">
        <f>SUM([1]BosniaHerzegovina!AL$1:AL$27)</f>
        <v>7344.3000000000011</v>
      </c>
      <c r="AM8" s="1">
        <f>SUM([1]BosniaHerzegovina!AM$1:AM$27)</f>
        <v>8249.1</v>
      </c>
      <c r="AN8" s="1">
        <f>SUM([1]BosniaHerzegovina!AN$1:AN$27)</f>
        <v>7539.7999999999993</v>
      </c>
      <c r="AO8" s="1">
        <f>SUM([1]BosniaHerzegovina!AO$1:AO$27)</f>
        <v>7104.6</v>
      </c>
      <c r="AP8" s="1">
        <f>SUM([1]BosniaHerzegovina!AP$1:AP$27)</f>
        <v>9782.2000000000007</v>
      </c>
      <c r="AQ8" s="1">
        <f>SUM([1]BosniaHerzegovina!AQ$1:AQ$27)</f>
        <v>13653.400000000001</v>
      </c>
      <c r="AR8" s="1">
        <f>SUM([1]BosniaHerzegovina!AR$1:AR$27)</f>
        <v>19924.200000000004</v>
      </c>
      <c r="AS8" s="1">
        <f>SUM([1]BosniaHerzegovina!AS$1:AS$27)</f>
        <v>15387.300000000003</v>
      </c>
      <c r="AT8" s="1">
        <f>SUM([1]BosniaHerzegovina!AT$1:AT$27)</f>
        <v>21183.600000000002</v>
      </c>
      <c r="AU8" s="1">
        <f>SUM([1]BosniaHerzegovina!AU$1:AU$27)</f>
        <v>23444.9</v>
      </c>
      <c r="AV8" s="1">
        <f>SUM([1]BosniaHerzegovina!AV$1:AV$27)</f>
        <v>21573.600000000002</v>
      </c>
      <c r="AW8" s="1">
        <f>SUM([1]BosniaHerzegovina!AW$1:AW$27)</f>
        <v>15417.7</v>
      </c>
      <c r="AX8" s="1">
        <f>SUM([1]BosniaHerzegovina!AX$1:AX$27)</f>
        <v>15934.600000000002</v>
      </c>
      <c r="AY8" s="1">
        <f>SUM([1]BosniaHerzegovina!AY$1:AY$27)</f>
        <v>12638.300000000001</v>
      </c>
      <c r="AZ8" s="1">
        <f>SUM([1]BosniaHerzegovina!AZ$1:AZ$27)</f>
        <v>7049.0000000000009</v>
      </c>
      <c r="BA8" s="1">
        <f>SUM([1]BosniaHerzegovina!BA$1:BA$27)</f>
        <v>9941.8000000000011</v>
      </c>
      <c r="BB8" s="1">
        <f>SUM([1]BosniaHerzegovina!BB$1:BB$27)</f>
        <v>12685.100000000002</v>
      </c>
      <c r="BC8" s="1">
        <f>SUM([1]BosniaHerzegovina!BC$1:BC$27)</f>
        <v>16187.700000000003</v>
      </c>
      <c r="BD8" s="1">
        <f>SUM([1]BosniaHerzegovina!BD$1:BD$27)</f>
        <v>17345.400000000001</v>
      </c>
      <c r="BE8" s="1">
        <f>SUM([1]BosniaHerzegovina!BE$1:BE$27)</f>
        <v>14414.699999999999</v>
      </c>
      <c r="BF8" s="1">
        <f>SUM([1]BosniaHerzegovina!BF$1:BF$27)</f>
        <v>23348.300000000003</v>
      </c>
      <c r="BG8" s="1">
        <f>SUM([1]BosniaHerzegovina!BG$1:BG$27)</f>
        <v>17176.099999999999</v>
      </c>
      <c r="BH8" s="1">
        <f>SUM([1]BosniaHerzegovina!BH$1:BH$27)</f>
        <v>14865.2</v>
      </c>
      <c r="BI8" s="1">
        <f>SUM([1]BosniaHerzegovina!BI$1:BI$27)</f>
        <v>12703.3</v>
      </c>
      <c r="BJ8" s="1">
        <f>SUM([1]BosniaHerzegovina!BJ$1:BJ$27)</f>
        <v>12822.100000000002</v>
      </c>
      <c r="BK8" s="1">
        <f>SUM([1]BosniaHerzegovina!BK$1:BK$27)</f>
        <v>10404.299999999999</v>
      </c>
      <c r="BL8" s="1">
        <f>SUM([1]BosniaHerzegovina!BL$1:BL$27)</f>
        <v>7986.3000000000011</v>
      </c>
      <c r="BM8" s="1">
        <f>SUM([1]BosniaHerzegovina!BM$1:BM$27)</f>
        <v>5376.5</v>
      </c>
      <c r="BN8" s="1">
        <f>SUM([1]BosniaHerzegovina!BN$1:BN$27)</f>
        <v>7808.0000000000009</v>
      </c>
      <c r="BO8" s="1">
        <f>SUM([1]BosniaHerzegovina!BO$1:BO$27)</f>
        <v>9650.8000000000011</v>
      </c>
      <c r="BP8" s="1">
        <f>SUM([1]BosniaHerzegovina!BP$1:BP$27)</f>
        <v>11038.900000000001</v>
      </c>
      <c r="BQ8" s="1">
        <f>SUM([1]BosniaHerzegovina!BQ$1:BQ$27)</f>
        <v>10339.400000000001</v>
      </c>
      <c r="BR8" s="1">
        <f>SUM([1]BosniaHerzegovina!BR$1:BR$27)</f>
        <v>15200.1</v>
      </c>
      <c r="BS8" s="1">
        <f>SUM([1]BosniaHerzegovina!BS$1:BS$27)</f>
        <v>17677.500000000004</v>
      </c>
      <c r="BT8" s="1">
        <f>SUM([1]BosniaHerzegovina!BT$1:BT$27)</f>
        <v>15601.5</v>
      </c>
      <c r="BU8" s="1">
        <f>SUM([1]BosniaHerzegovina!BU$1:BU$27)</f>
        <v>12000.7</v>
      </c>
      <c r="BV8" s="1">
        <f>SUM([1]BosniaHerzegovina!BV$1:BV$27)</f>
        <v>11799</v>
      </c>
      <c r="BW8" s="1">
        <f>SUM([1]BosniaHerzegovina!BW$1:BW$27)</f>
        <v>8649.4000000000015</v>
      </c>
      <c r="BX8" s="1">
        <f>SUM([1]BosniaHerzegovina!BX$1:BX$27)</f>
        <v>6627.5999999999995</v>
      </c>
      <c r="BY8" s="1">
        <f>SUM([1]BosniaHerzegovina!BY$1:BY$27)</f>
        <v>5977.9000000000005</v>
      </c>
      <c r="BZ8" s="1">
        <f>SUM([1]BosniaHerzegovina!BZ$1:BZ$27)</f>
        <v>8726</v>
      </c>
      <c r="CA8" s="1">
        <f>SUM([1]BosniaHerzegovina!CA$1:CA$27)</f>
        <v>8612</v>
      </c>
      <c r="CB8" s="1">
        <f>SUM([1]BosniaHerzegovina!CB$1:CB$27)</f>
        <v>8494.1</v>
      </c>
      <c r="CC8" s="1">
        <f>SUM([1]BosniaHerzegovina!CC$1:CC$27)</f>
        <v>10734.5</v>
      </c>
      <c r="CD8" s="1">
        <f>SUM([1]BosniaHerzegovina!CD$1:CD$27)</f>
        <v>14320.2</v>
      </c>
      <c r="CE8" s="1">
        <f>SUM([1]BosniaHerzegovina!CE$1:CE$27)</f>
        <v>14223.2</v>
      </c>
      <c r="CF8" s="1">
        <f>SUM([1]BosniaHerzegovina!CF$1:CF$27)</f>
        <v>12830.500000000002</v>
      </c>
      <c r="CG8" s="1">
        <f>SUM([1]BosniaHerzegovina!CG$1:CG$27)</f>
        <v>10040.700000000001</v>
      </c>
      <c r="CH8" s="1">
        <f>SUM([1]BosniaHerzegovina!CH$1:CH$27)</f>
        <v>6059.4500000000007</v>
      </c>
      <c r="CI8" s="1">
        <f>SUM([1]BosniaHerzegovina!CI$1:CI$27)</f>
        <v>6513.8</v>
      </c>
      <c r="CJ8" s="1">
        <f>SUM([1]BosniaHerzegovina!CJ$1:CJ$27)</f>
        <v>5842.7250000000004</v>
      </c>
      <c r="CK8" s="1">
        <f>SUM([1]BosniaHerzegovina!CK$1:CK$27)</f>
        <v>3144.3</v>
      </c>
      <c r="CL8" s="1">
        <f>SUM([1]BosniaHerzegovina!CL$1:CL$27)</f>
        <v>5551.6500000000005</v>
      </c>
      <c r="CM8" s="1">
        <f>SUM([1]BosniaHerzegovina!CM$1:CM$27)</f>
        <v>7517.0499999999993</v>
      </c>
      <c r="CN8" s="1">
        <f>SUM([1]BosniaHerzegovina!CN$1:CN$27)</f>
        <v>7179.7000000000007</v>
      </c>
      <c r="CO8" s="1">
        <f>SUM([1]BosniaHerzegovina!CO$1:CO$27)</f>
        <v>5946.5</v>
      </c>
      <c r="CP8" s="1">
        <f>SUM([1]BosniaHerzegovina!CP$1:CP$27)</f>
        <v>5959.4000000000005</v>
      </c>
      <c r="CQ8" s="1">
        <f>SUM([1]BosniaHerzegovina!CQ$1:CQ$27)</f>
        <v>5651.9000000000005</v>
      </c>
      <c r="CR8" s="1">
        <f>SUM([1]BosniaHerzegovina!CR$1:CR$27)</f>
        <v>5186.3000000000011</v>
      </c>
      <c r="CS8" s="1">
        <f>SUM([1]BosniaHerzegovina!CS$1:CS$27)</f>
        <v>6115.8</v>
      </c>
      <c r="CT8" s="1">
        <f>SUM([1]BosniaHerzegovina!CT$1:CT$27)</f>
        <v>7628.2999999999993</v>
      </c>
      <c r="CU8" s="1">
        <f>SUM([1]BosniaHerzegovina!CU$1:CU$27)</f>
        <v>7128.8</v>
      </c>
      <c r="CV8" s="1">
        <f>SUM([1]BosniaHerzegovina!CV$1:CV$27)</f>
        <v>7773.6</v>
      </c>
      <c r="CW8" s="1">
        <f>SUM([1]BosniaHerzegovina!CW$1:CW$27)</f>
        <v>4514.5</v>
      </c>
      <c r="CX8" s="1">
        <f>SUM([1]BosniaHerzegovina!CX$1:CX$27)</f>
        <v>6257.4000000000005</v>
      </c>
      <c r="CY8" s="1">
        <f>SUM([1]BosniaHerzegovina!CY$1:CY$27)</f>
        <v>5973.9</v>
      </c>
      <c r="CZ8" s="1">
        <f>SUM([1]BosniaHerzegovina!CZ$1:CZ$27)</f>
        <v>6407</v>
      </c>
      <c r="DA8" s="1">
        <f>SUM([1]BosniaHerzegovina!DA$1:DA$27)</f>
        <v>4486.1000000000004</v>
      </c>
      <c r="DB8" s="1">
        <f>SUM([1]BosniaHerzegovina!DB$1:DB$27)</f>
        <v>6573.3</v>
      </c>
      <c r="DC8" s="1">
        <f>SUM([1]BosniaHerzegovina!DC$1:DC$27)</f>
        <v>7646.3</v>
      </c>
      <c r="DD8" s="1">
        <f>SUM([1]BosniaHerzegovina!DD$1:DD$27)</f>
        <v>7977.7000000000007</v>
      </c>
      <c r="DE8" s="1">
        <f>SUM([1]BosniaHerzegovina!DE$1:DE$27)</f>
        <v>5560.5</v>
      </c>
      <c r="DF8" s="1">
        <f>SUM([1]BosniaHerzegovina!DF$1:DF$27)</f>
        <v>6029.6</v>
      </c>
      <c r="DG8" s="1">
        <f>SUM([1]BosniaHerzegovina!DG$1:DG$27)</f>
        <v>5261</v>
      </c>
      <c r="DH8" s="1">
        <f>SUM([1]BosniaHerzegovina!DH$1:DH$27)</f>
        <v>3022.4</v>
      </c>
      <c r="DI8" s="1">
        <f>SUM([1]BosniaHerzegovina!DI$1:DI$27)</f>
        <v>3426.8</v>
      </c>
      <c r="DJ8" s="1">
        <f>SUM([1]BosniaHerzegovina!DJ$1:DJ$27)</f>
        <v>4656.7000000000007</v>
      </c>
      <c r="DK8" s="1">
        <f>SUM([1]BosniaHerzegovina!DK$1:DK$27)</f>
        <v>4596.2000000000007</v>
      </c>
      <c r="DL8" s="1">
        <f>SUM([1]BosniaHerzegovina!DL$1:DL$27)</f>
        <v>6011.5</v>
      </c>
      <c r="DM8" s="1">
        <f>SUM([1]BosniaHerzegovina!DM$1:DM$27)</f>
        <v>4869.3</v>
      </c>
      <c r="DN8" s="1">
        <f>SUM([1]BosniaHerzegovina!DN$1:DN$27)</f>
        <v>6484.2000000000007</v>
      </c>
      <c r="DO8" s="1">
        <f>SUM([1]BosniaHerzegovina!DO$1:DO$27)</f>
        <v>6537.7000000000007</v>
      </c>
      <c r="DP8" s="1">
        <f>SUM([1]BosniaHerzegovina!DP$1:DP$27)</f>
        <v>5479.3000000000011</v>
      </c>
      <c r="DQ8" s="1">
        <f>SUM([1]BosniaHerzegovina!DQ$1:DQ$27)</f>
        <v>4382.7</v>
      </c>
      <c r="DR8" s="1">
        <f>SUM([1]BosniaHerzegovina!DR$1:DR$27)</f>
        <v>4419.46</v>
      </c>
      <c r="DS8" s="1">
        <f>SUM([1]BosniaHerzegovina!DS$1:DS$27)</f>
        <v>2057.6620000000003</v>
      </c>
      <c r="DT8" s="1">
        <f>SUM([1]BosniaHerzegovina!DT$1:DT$27)</f>
        <v>1448.5350000000003</v>
      </c>
      <c r="DU8" s="1">
        <f>SUM([1]BosniaHerzegovina!DU$1:DU$27)</f>
        <v>1845.115</v>
      </c>
      <c r="DV8" s="1">
        <f>SUM([1]BosniaHerzegovina!DV$1:DV$27)</f>
        <v>2410.0950000000003</v>
      </c>
      <c r="DW8" s="1">
        <f>SUM([1]BosniaHerzegovina!DW$1:DW$27)</f>
        <v>3677.7049999999999</v>
      </c>
      <c r="DX8" s="1">
        <f>SUM([1]BosniaHerzegovina!DX$1:DX$27)</f>
        <v>4414.357</v>
      </c>
      <c r="DY8" s="1">
        <f>SUM([1]BosniaHerzegovina!DY$1:DY$27)</f>
        <v>3233.3689999999997</v>
      </c>
      <c r="DZ8" s="1">
        <f>SUM([1]BosniaHerzegovina!DZ$1:DZ$27)</f>
        <v>4667.9400000000005</v>
      </c>
      <c r="EA8" s="1">
        <f>SUM([1]BosniaHerzegovina!EA$1:EA$27)</f>
        <v>5073.4250000000011</v>
      </c>
      <c r="EB8" s="1">
        <f>SUM([1]BosniaHerzegovina!EB$1:EB$27)</f>
        <v>3703.1670000000004</v>
      </c>
      <c r="EC8" s="1">
        <f>SUM([1]BosniaHerzegovina!EC$1:EC$27)</f>
        <v>3281.1000000000004</v>
      </c>
      <c r="ED8" s="1">
        <f>SUM([1]BosniaHerzegovina!ED$1:ED$27)</f>
        <v>3536.5430000000006</v>
      </c>
      <c r="EE8" s="1">
        <f>SUM([1]BosniaHerzegovina!EE$1:EE$27)</f>
        <v>2411.3900000000003</v>
      </c>
      <c r="EF8" s="1">
        <f>SUM([1]BosniaHerzegovina!EF$1:EF$27)</f>
        <v>2041.8300000000002</v>
      </c>
      <c r="EG8" s="1">
        <f>SUM([1]BosniaHerzegovina!EG$1:EG$27)</f>
        <v>1954.19</v>
      </c>
      <c r="EH8" s="1">
        <f>SUM([1]BosniaHerzegovina!EH$1:EH$27)</f>
        <v>2276.91</v>
      </c>
      <c r="EI8" s="1">
        <f>SUM([1]BosniaHerzegovina!EI$1:EI$27)</f>
        <v>2527.2890000000002</v>
      </c>
      <c r="EJ8" s="1">
        <f>SUM([1]BosniaHerzegovina!EJ$1:EJ$27)</f>
        <v>3832.32</v>
      </c>
      <c r="EK8" s="1">
        <f>SUM([1]BosniaHerzegovina!EK$1:EK$27)</f>
        <v>3632.0550000000003</v>
      </c>
      <c r="EL8" s="1">
        <f>SUM([1]BosniaHerzegovina!EL$1:EL$27)</f>
        <v>3586.2150000000001</v>
      </c>
      <c r="EM8" s="1">
        <f>SUM([1]BosniaHerzegovina!EM$1:EM$27)</f>
        <v>2567.2810000000004</v>
      </c>
      <c r="EN8" s="1">
        <f>SUM([1]BosniaHerzegovina!EN$1:EN$27)</f>
        <v>2805.65</v>
      </c>
      <c r="EO8" s="1">
        <f>SUM([1]BosniaHerzegovina!EO$1:EO$27)</f>
        <v>1925.125</v>
      </c>
      <c r="EP8" s="1">
        <f>SUM([1]BosniaHerzegovina!EP$1:EP$27)</f>
        <v>1570.2240000000002</v>
      </c>
      <c r="EQ8" s="1">
        <f>SUM([1]BosniaHerzegovina!EQ$1:EQ$27)</f>
        <v>1446.8129999999999</v>
      </c>
      <c r="ER8" s="1">
        <f>SUM([1]BosniaHerzegovina!ER$1:ER$27)</f>
        <v>1389.9180000000001</v>
      </c>
      <c r="ES8" s="1">
        <f>SUM([1]BosniaHerzegovina!ES$1:ES$27)</f>
        <v>3543.2440000000001</v>
      </c>
      <c r="ET8" s="1">
        <f>SUM([1]BosniaHerzegovina!ET$1:ET$27)</f>
        <v>5410.246000000001</v>
      </c>
      <c r="EU8" s="1">
        <f>SUM([1]BosniaHerzegovina!EU$1:EU$27)</f>
        <v>6887.58</v>
      </c>
      <c r="EV8" s="1">
        <f>SUM([1]BosniaHerzegovina!EV$1:EV$27)</f>
        <v>28.8</v>
      </c>
      <c r="EW8" s="1">
        <f>SUM([1]BosniaHerzegovina!EW$1:EW$27)</f>
        <v>263.60000000000002</v>
      </c>
      <c r="EX8" s="1">
        <f>SUM([1]BosniaHerzegovina!EX$1:EX$27)</f>
        <v>76.050000000000011</v>
      </c>
      <c r="EY8" s="1">
        <f>SUM([1]BosniaHerzegovina!EY$1:EY$27)</f>
        <v>29.25</v>
      </c>
      <c r="EZ8" s="1">
        <f>SUM([1]BosniaHerzegovina!EZ$1:EZ$27)</f>
        <v>43</v>
      </c>
      <c r="FA8" s="1">
        <f>SUM([1]BosniaHerzegovina!FA$1:FA$27)</f>
        <v>67.400000000000006</v>
      </c>
      <c r="FB8" s="1">
        <f>SUM([1]BosniaHerzegovina!FB$1:FB$27)</f>
        <v>0</v>
      </c>
      <c r="FC8" s="1">
        <f>SUM([1]BosniaHerzegovina!FC$1:FC$27)</f>
        <v>5086.8870000000006</v>
      </c>
      <c r="FD8" s="1">
        <f>SUM([1]BosniaHerzegovina!FD$1:FD$27)</f>
        <v>3571.1300000000006</v>
      </c>
      <c r="FE8" s="1">
        <f>SUM([1]BosniaHerzegovina!FE$1:FE$27)</f>
        <v>4388.99</v>
      </c>
      <c r="FF8" s="1">
        <f>SUM([1]BosniaHerzegovina!FF$1:FF$27)</f>
        <v>7942.866</v>
      </c>
      <c r="FG8" s="1">
        <f>SUM([1]BosniaHerzegovina!FG$1:FG$27)</f>
        <v>6909.6050000000005</v>
      </c>
      <c r="FH8" s="1">
        <f>SUM([1]BosniaHerzegovina!FH$1:FH$27)</f>
        <v>6658.64</v>
      </c>
      <c r="FI8" s="1">
        <f>SUM([1]BosniaHerzegovina!FI$1:FI$27)</f>
        <v>4908.9459999999999</v>
      </c>
      <c r="FJ8" s="1">
        <f>SUM([1]BosniaHerzegovina!FJ$1:FJ$27)</f>
        <v>6564.7900000000009</v>
      </c>
      <c r="FK8" s="1">
        <f>SUM([1]BosniaHerzegovina!FK$1:FK$27)</f>
        <v>4802.8540000000012</v>
      </c>
      <c r="FL8" s="1">
        <f>SUM([1]BosniaHerzegovina!FL$1:FL$27)</f>
        <v>3440.0749999999998</v>
      </c>
      <c r="FM8" s="1">
        <f>SUM([1]BosniaHerzegovina!FM$1:FM$27)</f>
        <v>2123.6750000000002</v>
      </c>
      <c r="FN8" s="1">
        <f>SUM([1]BosniaHerzegovina!FN$1:FN$27)</f>
        <v>2775.95</v>
      </c>
      <c r="FO8" s="1">
        <f>SUM([1]BosniaHerzegovina!FO$1:FO$27)</f>
        <v>2889.37</v>
      </c>
      <c r="FP8" s="1">
        <f>SUM([1]BosniaHerzegovina!FP$1:FP$27)</f>
        <v>2024.23</v>
      </c>
      <c r="FQ8" s="1">
        <f>SUM([1]BosniaHerzegovina!FQ$1:FQ$27)</f>
        <v>3296.7910000000002</v>
      </c>
      <c r="FR8" s="1">
        <f>SUM([1]BosniaHerzegovina!FR$1:FR$27)</f>
        <v>4129.9979999999996</v>
      </c>
      <c r="FS8" s="1">
        <f>SUM([1]BosniaHerzegovina!FS$1:FS$27)</f>
        <v>3539.9940000000006</v>
      </c>
      <c r="FT8" s="1">
        <f>SUM([1]BosniaHerzegovina!FT$1:FT$27)</f>
        <v>3820.0380000000005</v>
      </c>
      <c r="FU8" s="1">
        <f>SUM([1]BosniaHerzegovina!FU$1:FU$27)</f>
        <v>3145.46</v>
      </c>
      <c r="FV8" s="1">
        <f>SUM([1]BosniaHerzegovina!FV$1:FV$27)</f>
        <v>5182.0690000000004</v>
      </c>
      <c r="FW8" s="1">
        <f>SUM([1]BosniaHerzegovina!FW$1:FW$27)</f>
        <v>5743.2489999999998</v>
      </c>
      <c r="FX8" s="1">
        <f>SUM([1]BosniaHerzegovina!FX$1:FX$27)</f>
        <v>5040.8850000000002</v>
      </c>
      <c r="FY8" s="1">
        <f>SUM([1]BosniaHerzegovina!FY$1:FY$27)</f>
        <v>4499.4400000000005</v>
      </c>
      <c r="FZ8" s="1">
        <f>SUM([1]BosniaHerzegovina!FZ$1:FZ$27)</f>
        <v>5769.64</v>
      </c>
      <c r="GA8" s="1">
        <f>SUM([1]BosniaHerzegovina!GA$1:GA$27)</f>
        <v>8652.375</v>
      </c>
      <c r="GB8" s="1">
        <f>SUM([1]BosniaHerzegovina!GB$1:GB$27)</f>
        <v>0</v>
      </c>
      <c r="GC8" s="1">
        <f>SUM([1]BosniaHerzegovina!GC$1:GC$27)</f>
        <v>0</v>
      </c>
      <c r="GD8" s="1">
        <f>SUM([1]BosniaHerzegovina!GD$1:GD$27)</f>
        <v>0</v>
      </c>
      <c r="GE8" s="1">
        <f>SUM([1]BosniaHerzegovina!GE$1:GE$27)</f>
        <v>0</v>
      </c>
      <c r="GF8" s="1">
        <f>SUM([1]BosniaHerzegovina!GF$1:GF$27)</f>
        <v>0</v>
      </c>
      <c r="GG8" s="1">
        <f>SUM([1]BosniaHerzegovina!GG$1:GG$27)</f>
        <v>0</v>
      </c>
      <c r="GH8" s="1">
        <f>SUM([1]BosniaHerzegovina!GH$1:GH$27)</f>
        <v>0</v>
      </c>
      <c r="GI8" s="1">
        <f>SUM([1]BosniaHerzegovina!GI$1:GI$27)</f>
        <v>0</v>
      </c>
      <c r="GJ8" s="1">
        <f>SUM([1]BosniaHerzegovina!GJ$1:GJ$27)</f>
        <v>0</v>
      </c>
      <c r="GK8" s="1">
        <f>SUM([1]BosniaHerzegovina!GK$1:GK$27)</f>
        <v>0</v>
      </c>
      <c r="GL8" s="6">
        <f>SUM($B8:FY8)</f>
        <v>1167210.9599999995</v>
      </c>
    </row>
    <row r="9" spans="1:194">
      <c r="A9" t="s">
        <v>32</v>
      </c>
      <c r="B9" s="1">
        <f>SUM([1]Brazil!B$1:B$27)</f>
        <v>0</v>
      </c>
      <c r="C9" s="1">
        <f>SUM([1]Brazil!C$1:C$27)</f>
        <v>0</v>
      </c>
      <c r="D9" s="1">
        <f>SUM([1]Brazil!D$1:D$27)</f>
        <v>0</v>
      </c>
      <c r="E9" s="1">
        <f>SUM([1]Brazil!E$1:E$27)</f>
        <v>255.60000000000002</v>
      </c>
      <c r="F9" s="1">
        <f>SUM([1]Brazil!F$1:F$27)</f>
        <v>93.600000000000009</v>
      </c>
      <c r="G9" s="1">
        <f>SUM([1]Brazil!G$1:G$27)</f>
        <v>0</v>
      </c>
      <c r="H9" s="1">
        <f>SUM([1]Brazil!H$1:H$27)</f>
        <v>75.600000000000009</v>
      </c>
      <c r="I9" s="1">
        <f>SUM([1]Brazil!I$1:I$27)</f>
        <v>0</v>
      </c>
      <c r="J9" s="1">
        <f>SUM([1]Brazil!J$1:J$27)</f>
        <v>0</v>
      </c>
      <c r="K9" s="1">
        <f>SUM([1]Brazil!K$1:K$27)</f>
        <v>0</v>
      </c>
      <c r="L9" s="1">
        <f>SUM([1]Brazil!L$1:L$27)</f>
        <v>0</v>
      </c>
      <c r="M9" s="1">
        <f>SUM([1]Brazil!M$1:M$27)</f>
        <v>0</v>
      </c>
      <c r="N9" s="1">
        <f>SUM([1]Brazil!N$1:N$27)</f>
        <v>0</v>
      </c>
      <c r="O9" s="1">
        <f>SUM([1]Brazil!O$1:O$27)</f>
        <v>0</v>
      </c>
      <c r="P9" s="1">
        <f>SUM([1]Brazil!P$1:P$27)</f>
        <v>0</v>
      </c>
      <c r="Q9" s="1">
        <f>SUM([1]Brazil!Q$1:Q$27)</f>
        <v>0</v>
      </c>
      <c r="R9" s="1">
        <f>SUM([1]Brazil!R$1:R$27)</f>
        <v>0</v>
      </c>
      <c r="S9" s="1">
        <f>SUM([1]Brazil!S$1:S$27)</f>
        <v>0</v>
      </c>
      <c r="T9" s="1">
        <f>SUM([1]Brazil!T$1:T$27)</f>
        <v>0</v>
      </c>
      <c r="U9" s="1">
        <f>SUM([1]Brazil!U$1:U$27)</f>
        <v>0</v>
      </c>
      <c r="V9" s="1">
        <f>SUM([1]Brazil!V$1:V$27)</f>
        <v>0</v>
      </c>
      <c r="W9" s="1">
        <f>SUM([1]Brazil!W$1:W$27)</f>
        <v>0</v>
      </c>
      <c r="X9" s="1">
        <f>SUM([1]Brazil!X$1:X$27)</f>
        <v>0</v>
      </c>
      <c r="Y9" s="1">
        <f>SUM([1]Brazil!Y$1:Y$27)</f>
        <v>0</v>
      </c>
      <c r="Z9" s="1">
        <f>SUM([1]Brazil!Z$1:Z$27)</f>
        <v>0</v>
      </c>
      <c r="AA9" s="1">
        <f>SUM([1]Brazil!AA$1:AA$27)</f>
        <v>0</v>
      </c>
      <c r="AB9" s="1">
        <f>SUM([1]Brazil!AB$1:AB$27)</f>
        <v>0</v>
      </c>
      <c r="AC9" s="1">
        <f>SUM([1]Brazil!AC$1:AC$27)</f>
        <v>0</v>
      </c>
      <c r="AD9" s="1">
        <f>SUM([1]Brazil!AD$1:AD$27)</f>
        <v>0</v>
      </c>
      <c r="AE9" s="1">
        <f>SUM([1]Brazil!AE$1:AE$27)</f>
        <v>0</v>
      </c>
      <c r="AF9" s="1">
        <f>SUM([1]Brazil!AF$1:AF$27)</f>
        <v>0</v>
      </c>
      <c r="AG9" s="1">
        <f>SUM([1]Brazil!AG$1:AG$27)</f>
        <v>0</v>
      </c>
      <c r="AH9" s="1">
        <f>SUM([1]Brazil!AH$1:AH$27)</f>
        <v>0</v>
      </c>
      <c r="AI9" s="1">
        <f>SUM([1]Brazil!AI$1:AI$27)</f>
        <v>0</v>
      </c>
      <c r="AJ9" s="1">
        <f>SUM([1]Brazil!AJ$1:AJ$27)</f>
        <v>0</v>
      </c>
      <c r="AK9" s="1">
        <f>SUM([1]Brazil!AK$1:AK$27)</f>
        <v>0</v>
      </c>
      <c r="AL9" s="1">
        <f>SUM([1]Brazil!AL$1:AL$27)</f>
        <v>0</v>
      </c>
      <c r="AM9" s="1">
        <f>SUM([1]Brazil!AM$1:AM$27)</f>
        <v>0</v>
      </c>
      <c r="AN9" s="1">
        <f>SUM([1]Brazil!AN$1:AN$27)</f>
        <v>0</v>
      </c>
      <c r="AO9" s="1">
        <f>SUM([1]Brazil!AO$1:AO$27)</f>
        <v>0</v>
      </c>
      <c r="AP9" s="1">
        <f>SUM([1]Brazil!AP$1:AP$27)</f>
        <v>0</v>
      </c>
      <c r="AQ9" s="1">
        <f>SUM([1]Brazil!AQ$1:AQ$27)</f>
        <v>25.400000000000002</v>
      </c>
      <c r="AR9" s="1">
        <f>SUM([1]Brazil!AR$1:AR$27)</f>
        <v>0</v>
      </c>
      <c r="AS9" s="1">
        <f>SUM([1]Brazil!AS$1:AS$27)</f>
        <v>0</v>
      </c>
      <c r="AT9" s="1">
        <f>SUM([1]Brazil!AT$1:AT$27)</f>
        <v>0</v>
      </c>
      <c r="AU9" s="1">
        <f>SUM([1]Brazil!AU$1:AU$27)</f>
        <v>0</v>
      </c>
      <c r="AV9" s="1">
        <f>SUM([1]Brazil!AV$1:AV$27)</f>
        <v>0</v>
      </c>
      <c r="AW9" s="1">
        <f>SUM([1]Brazil!AW$1:AW$27)</f>
        <v>54</v>
      </c>
      <c r="AX9" s="1">
        <f>SUM([1]Brazil!AX$1:AX$27)</f>
        <v>81</v>
      </c>
      <c r="AY9" s="1">
        <f>SUM([1]Brazil!AY$1:AY$27)</f>
        <v>0</v>
      </c>
      <c r="AZ9" s="1">
        <f>SUM([1]Brazil!AZ$1:AZ$27)</f>
        <v>0</v>
      </c>
      <c r="BA9" s="1">
        <f>SUM([1]Brazil!BA$1:BA$27)</f>
        <v>55.900000000000006</v>
      </c>
      <c r="BB9" s="1">
        <f>SUM([1]Brazil!BB$1:BB$27)</f>
        <v>372.7</v>
      </c>
      <c r="BC9" s="1">
        <f>SUM([1]Brazil!BC$1:BC$27)</f>
        <v>0</v>
      </c>
      <c r="BD9" s="1">
        <f>SUM([1]Brazil!BD$1:BD$27)</f>
        <v>216</v>
      </c>
      <c r="BE9" s="1">
        <f>SUM([1]Brazil!BE$1:BE$27)</f>
        <v>0</v>
      </c>
      <c r="BF9" s="1">
        <f>SUM([1]Brazil!BF$1:BF$27)</f>
        <v>0</v>
      </c>
      <c r="BG9" s="1">
        <f>SUM([1]Brazil!BG$1:BG$27)</f>
        <v>540</v>
      </c>
      <c r="BH9" s="1">
        <f>SUM([1]Brazil!BH$1:BH$27)</f>
        <v>1323</v>
      </c>
      <c r="BI9" s="1">
        <f>SUM([1]Brazil!BI$1:BI$27)</f>
        <v>1516.8000000000002</v>
      </c>
      <c r="BJ9" s="1">
        <f>SUM([1]Brazil!BJ$1:BJ$27)</f>
        <v>2032.2</v>
      </c>
      <c r="BK9" s="1">
        <f>SUM([1]Brazil!BK$1:BK$27)</f>
        <v>1215</v>
      </c>
      <c r="BL9" s="1">
        <f>SUM([1]Brazil!BL$1:BL$27)</f>
        <v>1575.6000000000001</v>
      </c>
      <c r="BM9" s="1">
        <f>SUM([1]Brazil!BM$1:BM$27)</f>
        <v>950.6</v>
      </c>
      <c r="BN9" s="1">
        <f>SUM([1]Brazil!BN$1:BN$27)</f>
        <v>1434.6000000000001</v>
      </c>
      <c r="BO9" s="1">
        <f>SUM([1]Brazil!BO$1:BO$27)</f>
        <v>1574.8000000000002</v>
      </c>
      <c r="BP9" s="1">
        <f>SUM([1]Brazil!BP$1:BP$27)</f>
        <v>1813</v>
      </c>
      <c r="BQ9" s="1">
        <f>SUM([1]Brazil!BQ$1:BQ$27)</f>
        <v>1594.6000000000001</v>
      </c>
      <c r="BR9" s="1">
        <f>SUM([1]Brazil!BR$1:BR$27)</f>
        <v>2781</v>
      </c>
      <c r="BS9" s="1">
        <f>SUM([1]Brazil!BS$1:BS$27)</f>
        <v>2487</v>
      </c>
      <c r="BT9" s="1">
        <f>SUM([1]Brazil!BT$1:BT$27)</f>
        <v>3191.7</v>
      </c>
      <c r="BU9" s="1">
        <f>SUM([1]Brazil!BU$1:BU$27)</f>
        <v>2458.1000000000004</v>
      </c>
      <c r="BV9" s="1">
        <f>SUM([1]Brazil!BV$1:BV$27)</f>
        <v>1930.6000000000001</v>
      </c>
      <c r="BW9" s="1">
        <f>SUM([1]Brazil!BW$1:BW$27)</f>
        <v>2815.4</v>
      </c>
      <c r="BX9" s="1">
        <f>SUM([1]Brazil!BX$1:BX$27)</f>
        <v>1625.7</v>
      </c>
      <c r="BY9" s="1">
        <f>SUM([1]Brazil!BY$1:BY$27)</f>
        <v>1334.6000000000001</v>
      </c>
      <c r="BZ9" s="1">
        <f>SUM([1]Brazil!BZ$1:BZ$27)</f>
        <v>1022.5</v>
      </c>
      <c r="CA9" s="1">
        <f>SUM([1]Brazil!CA$1:CA$27)</f>
        <v>1654.2</v>
      </c>
      <c r="CB9" s="1">
        <f>SUM([1]Brazil!CB$1:CB$27)</f>
        <v>2787.4</v>
      </c>
      <c r="CC9" s="1">
        <f>SUM([1]Brazil!CC$1:CC$27)</f>
        <v>2976.6000000000004</v>
      </c>
      <c r="CD9" s="1">
        <f>SUM([1]Brazil!CD$1:CD$27)</f>
        <v>2419.4</v>
      </c>
      <c r="CE9" s="1">
        <f>SUM([1]Brazil!CE$1:CE$27)</f>
        <v>3938.4</v>
      </c>
      <c r="CF9" s="1">
        <f>SUM([1]Brazil!CF$1:CF$27)</f>
        <v>4889.9000000000005</v>
      </c>
      <c r="CG9" s="1">
        <f>SUM([1]Brazil!CG$1:CG$27)</f>
        <v>5447.8</v>
      </c>
      <c r="CH9" s="1">
        <f>SUM([1]Brazil!CH$1:CH$27)</f>
        <v>5172.1000000000004</v>
      </c>
      <c r="CI9" s="1">
        <f>SUM([1]Brazil!CI$1:CI$27)</f>
        <v>4391</v>
      </c>
      <c r="CJ9" s="1">
        <f>SUM([1]Brazil!CJ$1:CJ$27)</f>
        <v>5061.8</v>
      </c>
      <c r="CK9" s="1">
        <f>SUM([1]Brazil!CK$1:CK$27)</f>
        <v>998.30000000000007</v>
      </c>
      <c r="CL9" s="1">
        <f>SUM([1]Brazil!CL$1:CL$27)</f>
        <v>2280.2000000000003</v>
      </c>
      <c r="CM9" s="1">
        <f>SUM([1]Brazil!CM$1:CM$27)</f>
        <v>2575.2000000000003</v>
      </c>
      <c r="CN9" s="1">
        <f>SUM([1]Brazil!CN$1:CN$27)</f>
        <v>5628</v>
      </c>
      <c r="CO9" s="1">
        <f>SUM([1]Brazil!CO$1:CO$27)</f>
        <v>3238.6000000000004</v>
      </c>
      <c r="CP9" s="1">
        <f>SUM([1]Brazil!CP$1:CP$27)</f>
        <v>5324.2</v>
      </c>
      <c r="CQ9" s="1">
        <f>SUM([1]Brazil!CQ$1:CQ$27)</f>
        <v>4535.5</v>
      </c>
      <c r="CR9" s="1">
        <f>SUM([1]Brazil!CR$1:CR$27)</f>
        <v>4934.4000000000005</v>
      </c>
      <c r="CS9" s="1">
        <f>SUM([1]Brazil!CS$1:CS$27)</f>
        <v>6272.6</v>
      </c>
      <c r="CT9" s="1">
        <f>SUM([1]Brazil!CT$1:CT$27)</f>
        <v>9184.7000000000007</v>
      </c>
      <c r="CU9" s="1">
        <f>SUM([1]Brazil!CU$1:CU$27)</f>
        <v>6306.3</v>
      </c>
      <c r="CV9" s="1">
        <f>SUM([1]Brazil!CV$1:CV$27)</f>
        <v>5328.4000000000005</v>
      </c>
      <c r="CW9" s="1">
        <f>SUM([1]Brazil!CW$1:CW$27)</f>
        <v>4868.1000000000004</v>
      </c>
      <c r="CX9" s="1">
        <f>SUM([1]Brazil!CX$1:CX$27)</f>
        <v>3667.3</v>
      </c>
      <c r="CY9" s="1">
        <f>SUM([1]Brazil!CY$1:CY$27)</f>
        <v>4966.3</v>
      </c>
      <c r="CZ9" s="1">
        <f>SUM([1]Brazil!CZ$1:CZ$27)</f>
        <v>4640.2</v>
      </c>
      <c r="DA9" s="1">
        <f>SUM([1]Brazil!DA$1:DA$27)</f>
        <v>7069.3</v>
      </c>
      <c r="DB9" s="1">
        <f>SUM([1]Brazil!DB$1:DB$27)</f>
        <v>6005.9000000000005</v>
      </c>
      <c r="DC9" s="1">
        <f>SUM([1]Brazil!DC$1:DC$27)</f>
        <v>8584.8000000000011</v>
      </c>
      <c r="DD9" s="1">
        <f>SUM([1]Brazil!DD$1:DD$27)</f>
        <v>7879.3</v>
      </c>
      <c r="DE9" s="1">
        <f>SUM([1]Brazil!DE$1:DE$27)</f>
        <v>9052.2000000000007</v>
      </c>
      <c r="DF9" s="1">
        <f>SUM([1]Brazil!DF$1:DF$27)</f>
        <v>11047.7</v>
      </c>
      <c r="DG9" s="1">
        <f>SUM([1]Brazil!DG$1:DG$27)</f>
        <v>8350</v>
      </c>
      <c r="DH9" s="1">
        <f>SUM([1]Brazil!DH$1:DH$27)</f>
        <v>9074.2000000000007</v>
      </c>
      <c r="DI9" s="1">
        <f>SUM([1]Brazil!DI$1:DI$27)</f>
        <v>7566.9000000000005</v>
      </c>
      <c r="DJ9" s="1">
        <f>SUM([1]Brazil!DJ$1:DJ$27)</f>
        <v>10692.900000000001</v>
      </c>
      <c r="DK9" s="1">
        <f>SUM([1]Brazil!DK$1:DK$27)</f>
        <v>14839.800000000001</v>
      </c>
      <c r="DL9" s="1">
        <f>SUM([1]Brazil!DL$1:DL$27)</f>
        <v>12116.500000000002</v>
      </c>
      <c r="DM9" s="1">
        <f>SUM([1]Brazil!DM$1:DM$27)</f>
        <v>11996.300000000001</v>
      </c>
      <c r="DN9" s="1">
        <f>SUM([1]Brazil!DN$1:DN$27)</f>
        <v>13574.7</v>
      </c>
      <c r="DO9" s="1">
        <f>SUM([1]Brazil!DO$1:DO$27)</f>
        <v>17802.7</v>
      </c>
      <c r="DP9" s="1">
        <f>SUM([1]Brazil!DP$1:DP$27)</f>
        <v>15884.2</v>
      </c>
      <c r="DQ9" s="1">
        <f>SUM([1]Brazil!DQ$1:DQ$27)</f>
        <v>14697</v>
      </c>
      <c r="DR9" s="1">
        <f>SUM([1]Brazil!DR$1:DR$27)</f>
        <v>21189.119999999999</v>
      </c>
      <c r="DS9" s="1">
        <f>SUM([1]Brazil!DS$1:DS$27)</f>
        <v>13654.492000000002</v>
      </c>
      <c r="DT9" s="1">
        <f>SUM([1]Brazil!DT$1:DT$27)</f>
        <v>8422.68</v>
      </c>
      <c r="DU9" s="1">
        <f>SUM([1]Brazil!DU$1:DU$27)</f>
        <v>6880.9</v>
      </c>
      <c r="DV9" s="1">
        <f>SUM([1]Brazil!DV$1:DV$27)</f>
        <v>5154.7389999999996</v>
      </c>
      <c r="DW9" s="1">
        <f>SUM([1]Brazil!DW$1:DW$27)</f>
        <v>10370.086000000001</v>
      </c>
      <c r="DX9" s="1">
        <f>SUM([1]Brazil!DX$1:DX$27)</f>
        <v>14611.205</v>
      </c>
      <c r="DY9" s="1">
        <f>SUM([1]Brazil!DY$1:DY$27)</f>
        <v>15333.640000000001</v>
      </c>
      <c r="DZ9" s="1">
        <f>SUM([1]Brazil!DZ$1:DZ$27)</f>
        <v>20521.306</v>
      </c>
      <c r="EA9" s="1">
        <f>SUM([1]Brazil!EA$1:EA$27)</f>
        <v>19324.769999999997</v>
      </c>
      <c r="EB9" s="1">
        <f>SUM([1]Brazil!EB$1:EB$27)</f>
        <v>16556.525000000001</v>
      </c>
      <c r="EC9" s="1">
        <f>SUM([1]Brazil!EC$1:EC$27)</f>
        <v>22028.078000000005</v>
      </c>
      <c r="ED9" s="1">
        <f>SUM([1]Brazil!ED$1:ED$27)</f>
        <v>20214.993999999999</v>
      </c>
      <c r="EE9" s="1">
        <f>SUM([1]Brazil!EE$1:EE$27)</f>
        <v>17324.75</v>
      </c>
      <c r="EF9" s="1">
        <f>SUM([1]Brazil!EF$1:EF$27)</f>
        <v>18717.836000000003</v>
      </c>
      <c r="EG9" s="1">
        <f>SUM([1]Brazil!EG$1:EG$27)</f>
        <v>11997.084999999999</v>
      </c>
      <c r="EH9" s="1">
        <f>SUM([1]Brazil!EH$1:EH$27)</f>
        <v>22195.715000000004</v>
      </c>
      <c r="EI9" s="1">
        <f>SUM([1]Brazil!EI$1:EI$27)</f>
        <v>13861.562</v>
      </c>
      <c r="EJ9" s="1">
        <f>SUM([1]Brazil!EJ$1:EJ$27)</f>
        <v>14876.165000000001</v>
      </c>
      <c r="EK9" s="1">
        <f>SUM([1]Brazil!EK$1:EK$27)</f>
        <v>15442.050000000001</v>
      </c>
      <c r="EL9" s="1">
        <f>SUM([1]Brazil!EL$1:EL$27)</f>
        <v>16421.39</v>
      </c>
      <c r="EM9" s="1">
        <f>SUM([1]Brazil!EM$1:EM$27)</f>
        <v>21044.34</v>
      </c>
      <c r="EN9" s="1">
        <f>SUM([1]Brazil!EN$1:EN$27)</f>
        <v>9456.91</v>
      </c>
      <c r="EO9" s="1">
        <f>SUM([1]Brazil!EO$1:EO$27)</f>
        <v>14350.152000000002</v>
      </c>
      <c r="EP9" s="1">
        <f>SUM([1]Brazil!EP$1:EP$27)</f>
        <v>21651.022000000004</v>
      </c>
      <c r="EQ9" s="1">
        <f>SUM([1]Brazil!EQ$1:EQ$27)</f>
        <v>10838.097</v>
      </c>
      <c r="ER9" s="1">
        <f>SUM([1]Brazil!ER$1:ER$27)</f>
        <v>25012.440999999999</v>
      </c>
      <c r="ES9" s="1">
        <f>SUM([1]Brazil!ES$1:ES$27)</f>
        <v>4213.4500000000007</v>
      </c>
      <c r="ET9" s="1">
        <f>SUM([1]Brazil!ET$1:ET$27)</f>
        <v>7289.880000000001</v>
      </c>
      <c r="EU9" s="1">
        <f>SUM([1]Brazil!EU$1:EU$27)</f>
        <v>22458.940000000002</v>
      </c>
      <c r="EV9" s="1">
        <f>SUM([1]Brazil!EV$1:EV$27)</f>
        <v>34497.838000000003</v>
      </c>
      <c r="EW9" s="1">
        <f>SUM([1]Brazil!EW$1:EW$27)</f>
        <v>33305.397000000012</v>
      </c>
      <c r="EX9" s="1">
        <f>SUM([1]Brazil!EX$1:EX$27)</f>
        <v>25897.994999999999</v>
      </c>
      <c r="EY9" s="1">
        <f>SUM([1]Brazil!EY$1:EY$27)</f>
        <v>18462.000999999997</v>
      </c>
      <c r="EZ9" s="1">
        <f>SUM([1]Brazil!EZ$1:EZ$27)</f>
        <v>24161.231000000003</v>
      </c>
      <c r="FA9" s="1">
        <f>SUM([1]Brazil!FA$1:FA$27)</f>
        <v>40491.081000000006</v>
      </c>
      <c r="FB9" s="1">
        <f>SUM([1]Brazil!FB$1:FB$27)</f>
        <v>34629.596000000005</v>
      </c>
      <c r="FC9" s="1">
        <f>SUM([1]Brazil!FC$1:FC$27)</f>
        <v>8962.5860000000011</v>
      </c>
      <c r="FD9" s="1">
        <f>SUM([1]Brazil!FD$1:FD$27)</f>
        <v>6406.1200000000008</v>
      </c>
      <c r="FE9" s="1">
        <f>SUM([1]Brazil!FE$1:FE$27)</f>
        <v>15899.145</v>
      </c>
      <c r="FF9" s="1">
        <f>SUM([1]Brazil!FF$1:FF$27)</f>
        <v>18897.310000000001</v>
      </c>
      <c r="FG9" s="1">
        <f>SUM([1]Brazil!FG$1:FG$27)</f>
        <v>55903.729999999996</v>
      </c>
      <c r="FH9" s="1">
        <f>SUM([1]Brazil!FH$1:FH$27)</f>
        <v>22475.239999999998</v>
      </c>
      <c r="FI9" s="1">
        <f>SUM([1]Brazil!FI$1:FI$27)</f>
        <v>57769.310000000005</v>
      </c>
      <c r="FJ9" s="1">
        <f>SUM([1]Brazil!FJ$1:FJ$27)</f>
        <v>29206.579999999998</v>
      </c>
      <c r="FK9" s="1">
        <f>SUM([1]Brazil!FK$1:FK$27)</f>
        <v>42194.361000000004</v>
      </c>
      <c r="FL9" s="1">
        <f>SUM([1]Brazil!FL$1:FL$27)</f>
        <v>36169.72</v>
      </c>
      <c r="FM9" s="1">
        <f>SUM([1]Brazil!FM$1:FM$27)</f>
        <v>40579.300999999999</v>
      </c>
      <c r="FN9" s="1">
        <f>SUM([1]Brazil!FN$1:FN$27)</f>
        <v>50804.49</v>
      </c>
      <c r="FO9" s="1">
        <f>SUM([1]Brazil!FO$1:FO$27)</f>
        <v>24830.55</v>
      </c>
      <c r="FP9" s="1">
        <f>SUM([1]Brazil!FP$1:FP$27)</f>
        <v>23379.785</v>
      </c>
      <c r="FQ9" s="1">
        <f>SUM([1]Brazil!FQ$1:FQ$27)</f>
        <v>36719.701999999997</v>
      </c>
      <c r="FR9" s="1">
        <f>SUM([1]Brazil!FR$1:FR$27)</f>
        <v>29118.992999999999</v>
      </c>
      <c r="FS9" s="1">
        <f>SUM([1]Brazil!FS$1:FS$27)</f>
        <v>33936.786</v>
      </c>
      <c r="FT9" s="1">
        <f>SUM([1]Brazil!FT$1:FT$27)</f>
        <v>55070.340000000004</v>
      </c>
      <c r="FU9" s="1">
        <f>SUM([1]Brazil!FU$1:FU$27)</f>
        <v>24049.038</v>
      </c>
      <c r="FV9" s="1">
        <f>SUM([1]Brazil!FV$1:FV$27)</f>
        <v>49502.061000000002</v>
      </c>
      <c r="FW9" s="1">
        <f>SUM([1]Brazil!FW$1:FW$27)</f>
        <v>25137.565000000002</v>
      </c>
      <c r="FX9" s="1">
        <f>SUM([1]Brazil!FX$1:FX$27)</f>
        <v>36643.550000000003</v>
      </c>
      <c r="FY9" s="1">
        <f>SUM([1]Brazil!FY$1:FY$27)</f>
        <v>30215.98</v>
      </c>
      <c r="FZ9" s="1">
        <f>SUM([1]Brazil!FZ$1:FZ$27)</f>
        <v>51221.178</v>
      </c>
      <c r="GA9" s="1">
        <f>SUM([1]Brazil!GA$1:GA$27)</f>
        <v>26198.468000000001</v>
      </c>
      <c r="GB9" s="1">
        <f>SUM([1]Brazil!GB$1:GB$27)</f>
        <v>0</v>
      </c>
      <c r="GC9" s="1">
        <f>SUM([1]Brazil!GC$1:GC$27)</f>
        <v>0</v>
      </c>
      <c r="GD9" s="1">
        <f>SUM([1]Brazil!GD$1:GD$27)</f>
        <v>0</v>
      </c>
      <c r="GE9" s="1">
        <f>SUM([1]Brazil!GE$1:GE$27)</f>
        <v>0</v>
      </c>
      <c r="GF9" s="1">
        <f>SUM([1]Brazil!GF$1:GF$27)</f>
        <v>0</v>
      </c>
      <c r="GG9" s="1">
        <f>SUM([1]Brazil!GG$1:GG$27)</f>
        <v>0</v>
      </c>
      <c r="GH9" s="1">
        <f>SUM([1]Brazil!GH$1:GH$27)</f>
        <v>0</v>
      </c>
      <c r="GI9" s="1">
        <f>SUM([1]Brazil!GI$1:GI$27)</f>
        <v>0</v>
      </c>
      <c r="GJ9" s="1">
        <f>SUM([1]Brazil!GJ$1:GJ$27)</f>
        <v>0</v>
      </c>
      <c r="GK9" s="1">
        <f>SUM([1]Brazil!GK$1:GK$27)</f>
        <v>0</v>
      </c>
      <c r="GL9" s="6">
        <f>SUM($B9:FY9)</f>
        <v>1762899.6020000002</v>
      </c>
    </row>
    <row r="10" spans="1:194">
      <c r="A10" t="s">
        <v>1</v>
      </c>
      <c r="B10" s="1">
        <f>SUM([1]Canada!B$1:B$27)</f>
        <v>64188</v>
      </c>
      <c r="C10" s="1">
        <f>SUM([1]Canada!C$1:C$27)</f>
        <v>40511.9</v>
      </c>
      <c r="D10" s="1">
        <f>SUM([1]Canada!D$1:D$27)</f>
        <v>17630.7</v>
      </c>
      <c r="E10" s="1">
        <f>SUM([1]Canada!E$1:E$27)</f>
        <v>27759.800000000003</v>
      </c>
      <c r="F10" s="1">
        <f>SUM([1]Canada!F$1:F$27)</f>
        <v>55626.100000000006</v>
      </c>
      <c r="G10" s="1">
        <f>SUM([1]Canada!G$1:G$27)</f>
        <v>37738.6</v>
      </c>
      <c r="H10" s="1">
        <f>SUM([1]Canada!H$1:H$27)</f>
        <v>74493.200000000012</v>
      </c>
      <c r="I10" s="1">
        <f>SUM([1]Canada!I$1:I$27)</f>
        <v>45917.9</v>
      </c>
      <c r="J10" s="1">
        <f>SUM([1]Canada!J$1:J$27)</f>
        <v>44588.6</v>
      </c>
      <c r="K10" s="1">
        <f>SUM([1]Canada!K$1:K$27)</f>
        <v>68031.8</v>
      </c>
      <c r="L10" s="1">
        <f>SUM([1]Canada!L$1:L$27)</f>
        <v>59493.9</v>
      </c>
      <c r="M10" s="1">
        <f>SUM([1]Canada!M$1:M$27)</f>
        <v>54376.000000000007</v>
      </c>
      <c r="N10" s="1">
        <f>SUM([1]Canada!N$1:N$27)</f>
        <v>86455.500000000015</v>
      </c>
      <c r="O10" s="1">
        <f>SUM([1]Canada!O$1:O$27)</f>
        <v>37791.600000000006</v>
      </c>
      <c r="P10" s="1">
        <f>SUM([1]Canada!P$1:P$27)</f>
        <v>79242</v>
      </c>
      <c r="Q10" s="1">
        <f>SUM([1]Canada!Q$1:Q$27)</f>
        <v>53295.4</v>
      </c>
      <c r="R10" s="1">
        <f>SUM([1]Canada!R$1:R$27)</f>
        <v>68779</v>
      </c>
      <c r="S10" s="1">
        <f>SUM([1]Canada!S$1:S$27)</f>
        <v>53586.5</v>
      </c>
      <c r="T10" s="1">
        <f>SUM([1]Canada!T$1:T$27)</f>
        <v>31160.2</v>
      </c>
      <c r="U10" s="1">
        <f>SUM([1]Canada!U$1:U$27)</f>
        <v>30742.400000000001</v>
      </c>
      <c r="V10" s="1">
        <f>SUM([1]Canada!V$1:V$27)</f>
        <v>29042.9</v>
      </c>
      <c r="W10" s="1">
        <f>SUM([1]Canada!W$1:W$27)</f>
        <v>54094</v>
      </c>
      <c r="X10" s="1">
        <f>SUM([1]Canada!X$1:X$27)</f>
        <v>41956.100000000006</v>
      </c>
      <c r="Y10" s="1">
        <f>SUM([1]Canada!Y$1:Y$27)</f>
        <v>2272.6</v>
      </c>
      <c r="Z10" s="1">
        <f>SUM([1]Canada!Z$1:Z$27)</f>
        <v>34131</v>
      </c>
      <c r="AA10" s="1">
        <f>SUM([1]Canada!AA$1:AA$27)</f>
        <v>1074.2</v>
      </c>
      <c r="AB10" s="1">
        <f>SUM([1]Canada!AB$1:AB$27)</f>
        <v>14484.300000000001</v>
      </c>
      <c r="AC10" s="1">
        <f>SUM([1]Canada!AC$1:AC$27)</f>
        <v>86809.9</v>
      </c>
      <c r="AD10" s="1">
        <f>SUM([1]Canada!AD$1:AD$27)</f>
        <v>152605.9</v>
      </c>
      <c r="AE10" s="1">
        <f>SUM([1]Canada!AE$1:AE$27)</f>
        <v>13159.5</v>
      </c>
      <c r="AF10" s="1">
        <f>SUM([1]Canada!AF$1:AF$27)</f>
        <v>30167.4</v>
      </c>
      <c r="AG10" s="1">
        <f>SUM([1]Canada!AG$1:AG$27)</f>
        <v>54407.9</v>
      </c>
      <c r="AH10" s="1">
        <f>SUM([1]Canada!AH$1:AH$27)</f>
        <v>7115.1</v>
      </c>
      <c r="AI10" s="1">
        <f>SUM([1]Canada!AI$1:AI$27)</f>
        <v>29287</v>
      </c>
      <c r="AJ10" s="1">
        <f>SUM([1]Canada!AJ$1:AJ$27)</f>
        <v>36812.700000000004</v>
      </c>
      <c r="AK10" s="1">
        <f>SUM([1]Canada!AK$1:AK$27)</f>
        <v>31579.800000000003</v>
      </c>
      <c r="AL10" s="1">
        <f>SUM([1]Canada!AL$1:AL$27)</f>
        <v>40317.5</v>
      </c>
      <c r="AM10" s="1">
        <f>SUM([1]Canada!AM$1:AM$27)</f>
        <v>17728.300000000003</v>
      </c>
      <c r="AN10" s="1">
        <f>SUM([1]Canada!AN$1:AN$27)</f>
        <v>10841.2</v>
      </c>
      <c r="AO10" s="1">
        <f>SUM([1]Canada!AO$1:AO$27)</f>
        <v>31103.600000000002</v>
      </c>
      <c r="AP10" s="1">
        <f>SUM([1]Canada!AP$1:AP$27)</f>
        <v>39522.5</v>
      </c>
      <c r="AQ10" s="1">
        <f>SUM([1]Canada!AQ$1:AQ$27)</f>
        <v>14472.900000000001</v>
      </c>
      <c r="AR10" s="1">
        <f>SUM([1]Canada!AR$1:AR$27)</f>
        <v>54847.9</v>
      </c>
      <c r="AS10" s="1">
        <f>SUM([1]Canada!AS$1:AS$27)</f>
        <v>37903.9</v>
      </c>
      <c r="AT10" s="1">
        <f>SUM([1]Canada!AT$1:AT$27)</f>
        <v>39981.700000000004</v>
      </c>
      <c r="AU10" s="1">
        <f>SUM([1]Canada!AU$1:AU$27)</f>
        <v>85031.6</v>
      </c>
      <c r="AV10" s="1">
        <f>SUM([1]Canada!AV$1:AV$27)</f>
        <v>49404.100000000006</v>
      </c>
      <c r="AW10" s="1">
        <f>SUM([1]Canada!AW$1:AW$27)</f>
        <v>66917.100000000006</v>
      </c>
      <c r="AX10" s="1">
        <f>SUM([1]Canada!AX$1:AX$27)</f>
        <v>53018.3</v>
      </c>
      <c r="AY10" s="1">
        <f>SUM([1]Canada!AY$1:AY$27)</f>
        <v>41086.600000000006</v>
      </c>
      <c r="AZ10" s="1">
        <f>SUM([1]Canada!AZ$1:AZ$27)</f>
        <v>48729.600000000006</v>
      </c>
      <c r="BA10" s="1">
        <f>SUM([1]Canada!BA$1:BA$27)</f>
        <v>24485.4</v>
      </c>
      <c r="BB10" s="1">
        <f>SUM([1]Canada!BB$1:BB$27)</f>
        <v>13488.800000000001</v>
      </c>
      <c r="BC10" s="1">
        <f>SUM([1]Canada!BC$1:BC$27)</f>
        <v>7238.8</v>
      </c>
      <c r="BD10" s="1">
        <f>SUM([1]Canada!BD$1:BD$27)</f>
        <v>20464.600000000002</v>
      </c>
      <c r="BE10" s="1">
        <f>SUM([1]Canada!BE$1:BE$27)</f>
        <v>54395</v>
      </c>
      <c r="BF10" s="1">
        <f>SUM([1]Canada!BF$1:BF$27)</f>
        <v>27070.300000000003</v>
      </c>
      <c r="BG10" s="1">
        <f>SUM([1]Canada!BG$1:BG$27)</f>
        <v>9224.4</v>
      </c>
      <c r="BH10" s="1">
        <f>SUM([1]Canada!BH$1:BH$27)</f>
        <v>4712.6000000000004</v>
      </c>
      <c r="BI10" s="1">
        <f>SUM([1]Canada!BI$1:BI$27)</f>
        <v>65564</v>
      </c>
      <c r="BJ10" s="1">
        <f>SUM([1]Canada!BJ$1:BJ$27)</f>
        <v>12133.2</v>
      </c>
      <c r="BK10" s="1">
        <f>SUM([1]Canada!BK$1:BK$27)</f>
        <v>39626.700000000004</v>
      </c>
      <c r="BL10" s="1">
        <f>SUM([1]Canada!BL$1:BL$27)</f>
        <v>30200</v>
      </c>
      <c r="BM10" s="1">
        <f>SUM([1]Canada!BM$1:BM$27)</f>
        <v>10110.400000000001</v>
      </c>
      <c r="BN10" s="1">
        <f>SUM([1]Canada!BN$1:BN$27)</f>
        <v>4800.1000000000004</v>
      </c>
      <c r="BO10" s="1">
        <f>SUM([1]Canada!BO$1:BO$27)</f>
        <v>44830.1</v>
      </c>
      <c r="BP10" s="1">
        <f>SUM([1]Canada!BP$1:BP$27)</f>
        <v>32282.400000000001</v>
      </c>
      <c r="BQ10" s="1">
        <f>SUM([1]Canada!BQ$1:BQ$27)</f>
        <v>39688.400000000001</v>
      </c>
      <c r="BR10" s="1">
        <f>SUM([1]Canada!BR$1:BR$27)</f>
        <v>39052.1</v>
      </c>
      <c r="BS10" s="1">
        <f>SUM([1]Canada!BS$1:BS$27)</f>
        <v>34274.1</v>
      </c>
      <c r="BT10" s="1">
        <f>SUM([1]Canada!BT$1:BT$27)</f>
        <v>12679.4</v>
      </c>
      <c r="BU10" s="1">
        <f>SUM([1]Canada!BU$1:BU$27)</f>
        <v>13684.2</v>
      </c>
      <c r="BV10" s="1">
        <f>SUM([1]Canada!BV$1:BV$27)</f>
        <v>46708.7</v>
      </c>
      <c r="BW10" s="1">
        <f>SUM([1]Canada!BW$1:BW$27)</f>
        <v>36825.600000000006</v>
      </c>
      <c r="BX10" s="1">
        <f>SUM([1]Canada!BX$1:BX$27)</f>
        <v>0.5</v>
      </c>
      <c r="BY10" s="1">
        <f>SUM([1]Canada!BY$1:BY$27)</f>
        <v>33244.9</v>
      </c>
      <c r="BZ10" s="1">
        <f>SUM([1]Canada!BZ$1:BZ$27)</f>
        <v>8653.1</v>
      </c>
      <c r="CA10" s="1">
        <f>SUM([1]Canada!CA$1:CA$27)</f>
        <v>27384.3</v>
      </c>
      <c r="CB10" s="1">
        <f>SUM([1]Canada!CB$1:CB$27)</f>
        <v>5000</v>
      </c>
      <c r="CC10" s="1">
        <f>SUM([1]Canada!CC$1:CC$27)</f>
        <v>43219.8</v>
      </c>
      <c r="CD10" s="1">
        <f>SUM([1]Canada!CD$1:CD$27)</f>
        <v>11034.2</v>
      </c>
      <c r="CE10" s="1">
        <f>SUM([1]Canada!CE$1:CE$27)</f>
        <v>46636.6</v>
      </c>
      <c r="CF10" s="1">
        <f>SUM([1]Canada!CF$1:CF$27)</f>
        <v>39140.6</v>
      </c>
      <c r="CG10" s="1">
        <f>SUM([1]Canada!CG$1:CG$27)</f>
        <v>2581.1000000000004</v>
      </c>
      <c r="CH10" s="1">
        <f>SUM([1]Canada!CH$1:CH$27)</f>
        <v>8459.8000000000011</v>
      </c>
      <c r="CI10" s="1">
        <f>SUM([1]Canada!CI$1:CI$27)</f>
        <v>13190.1</v>
      </c>
      <c r="CJ10" s="1">
        <f>SUM([1]Canada!CJ$1:CJ$27)</f>
        <v>32530.5</v>
      </c>
      <c r="CK10" s="1">
        <f>SUM([1]Canada!CK$1:CK$27)</f>
        <v>469.8</v>
      </c>
      <c r="CL10" s="1">
        <f>SUM([1]Canada!CL$1:CL$27)</f>
        <v>8385</v>
      </c>
      <c r="CM10" s="1">
        <f>SUM([1]Canada!CM$1:CM$27)</f>
        <v>1020.6</v>
      </c>
      <c r="CN10" s="1">
        <f>SUM([1]Canada!CN$1:CN$27)</f>
        <v>0</v>
      </c>
      <c r="CO10" s="1">
        <f>SUM([1]Canada!CO$1:CO$27)</f>
        <v>6421</v>
      </c>
      <c r="CP10" s="1">
        <f>SUM([1]Canada!CP$1:CP$27)</f>
        <v>1507.6000000000001</v>
      </c>
      <c r="CQ10" s="1">
        <f>SUM([1]Canada!CQ$1:CQ$27)</f>
        <v>3034.3</v>
      </c>
      <c r="CR10" s="1">
        <f>SUM([1]Canada!CR$1:CR$27)</f>
        <v>90203.900000000009</v>
      </c>
      <c r="CS10" s="1">
        <f>SUM([1]Canada!CS$1:CS$27)</f>
        <v>56424.900000000009</v>
      </c>
      <c r="CT10" s="1">
        <f>SUM([1]Canada!CT$1:CT$27)</f>
        <v>56485.3</v>
      </c>
      <c r="CU10" s="1">
        <f>SUM([1]Canada!CU$1:CU$27)</f>
        <v>63338.3</v>
      </c>
      <c r="CV10" s="1">
        <f>SUM([1]Canada!CV$1:CV$27)</f>
        <v>63663.8</v>
      </c>
      <c r="CW10" s="1">
        <f>SUM([1]Canada!CW$1:CW$27)</f>
        <v>1030.3</v>
      </c>
      <c r="CX10" s="1">
        <f>SUM([1]Canada!CX$1:CX$27)</f>
        <v>767.40000000000009</v>
      </c>
      <c r="CY10" s="1">
        <f>SUM([1]Canada!CY$1:CY$27)</f>
        <v>68029</v>
      </c>
      <c r="CZ10" s="1">
        <f>SUM([1]Canada!CZ$1:CZ$27)</f>
        <v>7442.0000000000009</v>
      </c>
      <c r="DA10" s="1">
        <f>SUM([1]Canada!DA$1:DA$27)</f>
        <v>33829</v>
      </c>
      <c r="DB10" s="1">
        <f>SUM([1]Canada!DB$1:DB$27)</f>
        <v>4446.9000000000005</v>
      </c>
      <c r="DC10" s="1">
        <f>SUM([1]Canada!DC$1:DC$27)</f>
        <v>8951.7999999999993</v>
      </c>
      <c r="DD10" s="1">
        <f>SUM([1]Canada!DD$1:DD$27)</f>
        <v>6190.8000000000011</v>
      </c>
      <c r="DE10" s="1">
        <f>SUM([1]Canada!DE$1:DE$27)</f>
        <v>16158.400000000001</v>
      </c>
      <c r="DF10" s="1">
        <f>SUM([1]Canada!DF$1:DF$27)</f>
        <v>6980</v>
      </c>
      <c r="DG10" s="1">
        <f>SUM([1]Canada!DG$1:DG$27)</f>
        <v>7149.3</v>
      </c>
      <c r="DH10" s="1">
        <f>SUM([1]Canada!DH$1:DH$27)</f>
        <v>3236.1000000000004</v>
      </c>
      <c r="DI10" s="1">
        <f>SUM([1]Canada!DI$1:DI$27)</f>
        <v>723.6</v>
      </c>
      <c r="DJ10" s="1">
        <f>SUM([1]Canada!DJ$1:DJ$27)</f>
        <v>543.4</v>
      </c>
      <c r="DK10" s="1">
        <f>SUM([1]Canada!DK$1:DK$27)</f>
        <v>11950.5</v>
      </c>
      <c r="DL10" s="1">
        <f>SUM([1]Canada!DL$1:DL$27)</f>
        <v>502.5</v>
      </c>
      <c r="DM10" s="1">
        <f>SUM([1]Canada!DM$1:DM$27)</f>
        <v>32605.200000000004</v>
      </c>
      <c r="DN10" s="1">
        <f>SUM([1]Canada!DN$1:DN$27)</f>
        <v>3821</v>
      </c>
      <c r="DO10" s="1">
        <f>SUM([1]Canada!DO$1:DO$27)</f>
        <v>1353.3000000000002</v>
      </c>
      <c r="DP10" s="1">
        <f>SUM([1]Canada!DP$1:DP$27)</f>
        <v>10573.1</v>
      </c>
      <c r="DQ10" s="1">
        <f>SUM([1]Canada!DQ$1:DQ$27)</f>
        <v>1023.2</v>
      </c>
      <c r="DR10" s="1">
        <f>SUM([1]Canada!DR$1:DR$27)</f>
        <v>39803.273000000001</v>
      </c>
      <c r="DS10" s="1">
        <f>SUM([1]Canada!DS$1:DS$27)</f>
        <v>1181.9000000000001</v>
      </c>
      <c r="DT10" s="1">
        <f>SUM([1]Canada!DT$1:DT$27)</f>
        <v>0</v>
      </c>
      <c r="DU10" s="1">
        <f>SUM([1]Canada!DU$1:DU$27)</f>
        <v>33601.597999999998</v>
      </c>
      <c r="DV10" s="1">
        <f>SUM([1]Canada!DV$1:DV$27)</f>
        <v>50625.194000000003</v>
      </c>
      <c r="DW10" s="1">
        <f>SUM([1]Canada!DW$1:DW$27)</f>
        <v>62946.170000000006</v>
      </c>
      <c r="DX10" s="1">
        <f>SUM([1]Canada!DX$1:DX$27)</f>
        <v>140560.25</v>
      </c>
      <c r="DY10" s="1">
        <f>SUM([1]Canada!DY$1:DY$27)</f>
        <v>22781.642000000003</v>
      </c>
      <c r="DZ10" s="1">
        <f>SUM([1]Canada!DZ$1:DZ$27)</f>
        <v>0</v>
      </c>
      <c r="EA10" s="1">
        <f>SUM([1]Canada!EA$1:EA$27)</f>
        <v>53501.920000000006</v>
      </c>
      <c r="EB10" s="1">
        <f>SUM([1]Canada!EB$1:EB$27)</f>
        <v>59990.948000000004</v>
      </c>
      <c r="EC10" s="1">
        <f>SUM([1]Canada!EC$1:EC$27)</f>
        <v>63311.997000000003</v>
      </c>
      <c r="ED10" s="1">
        <f>SUM([1]Canada!ED$1:ED$27)</f>
        <v>51310.879999999997</v>
      </c>
      <c r="EE10" s="1">
        <f>SUM([1]Canada!EE$1:EE$27)</f>
        <v>8653.5220000000008</v>
      </c>
      <c r="EF10" s="1">
        <f>SUM([1]Canada!EF$1:EF$27)</f>
        <v>223.74600000000001</v>
      </c>
      <c r="EG10" s="1">
        <f>SUM([1]Canada!EG$1:EG$27)</f>
        <v>0</v>
      </c>
      <c r="EH10" s="1">
        <f>SUM([1]Canada!EH$1:EH$27)</f>
        <v>86014.706000000006</v>
      </c>
      <c r="EI10" s="1">
        <f>SUM([1]Canada!EI$1:EI$27)</f>
        <v>5332.22</v>
      </c>
      <c r="EJ10" s="1">
        <f>SUM([1]Canada!EJ$1:EJ$27)</f>
        <v>0</v>
      </c>
      <c r="EK10" s="1">
        <f>SUM([1]Canada!EK$1:EK$27)</f>
        <v>33406.961000000003</v>
      </c>
      <c r="EL10" s="1">
        <f>SUM([1]Canada!EL$1:EL$27)</f>
        <v>0</v>
      </c>
      <c r="EM10" s="1">
        <f>SUM([1]Canada!EM$1:EM$27)</f>
        <v>5201.7010000000009</v>
      </c>
      <c r="EN10" s="1">
        <f>SUM([1]Canada!EN$1:EN$27)</f>
        <v>65780.697</v>
      </c>
      <c r="EO10" s="1">
        <f>SUM([1]Canada!EO$1:EO$27)</f>
        <v>36372.187000000005</v>
      </c>
      <c r="EP10" s="1">
        <f>SUM([1]Canada!EP$1:EP$27)</f>
        <v>38497.789000000004</v>
      </c>
      <c r="EQ10" s="1">
        <f>SUM([1]Canada!EQ$1:EQ$27)</f>
        <v>23704.349000000002</v>
      </c>
      <c r="ER10" s="1">
        <f>SUM([1]Canada!ER$1:ER$27)</f>
        <v>30752.15</v>
      </c>
      <c r="ES10" s="1">
        <f>SUM([1]Canada!ES$1:ES$27)</f>
        <v>41612.502</v>
      </c>
      <c r="ET10" s="1">
        <f>SUM([1]Canada!ET$1:ET$27)</f>
        <v>25.905000000000001</v>
      </c>
      <c r="EU10" s="1">
        <f>SUM([1]Canada!EU$1:EU$27)</f>
        <v>913.35</v>
      </c>
      <c r="EV10" s="1">
        <f>SUM([1]Canada!EV$1:EV$27)</f>
        <v>68878.922000000006</v>
      </c>
      <c r="EW10" s="1">
        <f>SUM([1]Canada!EW$1:EW$27)</f>
        <v>7587.219000000001</v>
      </c>
      <c r="EX10" s="1">
        <f>SUM([1]Canada!EX$1:EX$27)</f>
        <v>9389.18</v>
      </c>
      <c r="EY10" s="1">
        <f>SUM([1]Canada!EY$1:EY$27)</f>
        <v>10411.800000000001</v>
      </c>
      <c r="EZ10" s="1">
        <f>SUM([1]Canada!EZ$1:EZ$27)</f>
        <v>54544.37</v>
      </c>
      <c r="FA10" s="1">
        <f>SUM([1]Canada!FA$1:FA$27)</f>
        <v>51045.624000000003</v>
      </c>
      <c r="FB10" s="1">
        <f>SUM([1]Canada!FB$1:FB$27)</f>
        <v>23797.561000000002</v>
      </c>
      <c r="FC10" s="1">
        <f>SUM([1]Canada!FC$1:FC$27)</f>
        <v>6667.8869999999997</v>
      </c>
      <c r="FD10" s="1">
        <f>SUM([1]Canada!FD$1:FD$27)</f>
        <v>21160.996999999996</v>
      </c>
      <c r="FE10" s="1">
        <f>SUM([1]Canada!FE$1:FE$27)</f>
        <v>56582.873</v>
      </c>
      <c r="FF10" s="1">
        <f>SUM([1]Canada!FF$1:FF$27)</f>
        <v>35184.187000000005</v>
      </c>
      <c r="FG10" s="1">
        <f>SUM([1]Canada!FG$1:FG$27)</f>
        <v>9311.1850000000013</v>
      </c>
      <c r="FH10" s="1">
        <f>SUM([1]Canada!FH$1:FH$27)</f>
        <v>31849.116999999998</v>
      </c>
      <c r="FI10" s="1">
        <f>SUM([1]Canada!FI$1:FI$27)</f>
        <v>22097.954999999998</v>
      </c>
      <c r="FJ10" s="1">
        <f>SUM([1]Canada!FJ$1:FJ$27)</f>
        <v>23081.512999999999</v>
      </c>
      <c r="FK10" s="1">
        <f>SUM([1]Canada!FK$1:FK$27)</f>
        <v>30044.682000000001</v>
      </c>
      <c r="FL10" s="1">
        <f>SUM([1]Canada!FL$1:FL$27)</f>
        <v>42442.867999999995</v>
      </c>
      <c r="FM10" s="1">
        <f>SUM([1]Canada!FM$1:FM$27)</f>
        <v>35238.411</v>
      </c>
      <c r="FN10" s="1">
        <f>SUM([1]Canada!FN$1:FN$27)</f>
        <v>60628.695999999996</v>
      </c>
      <c r="FO10" s="1">
        <f>SUM([1]Canada!FO$1:FO$27)</f>
        <v>31609.908000000003</v>
      </c>
      <c r="FP10" s="1">
        <f>SUM([1]Canada!FP$1:FP$27)</f>
        <v>69.043999999999997</v>
      </c>
      <c r="FQ10" s="1">
        <f>SUM([1]Canada!FQ$1:FQ$27)</f>
        <v>19406.652999999998</v>
      </c>
      <c r="FR10" s="1">
        <f>SUM([1]Canada!FR$1:FR$27)</f>
        <v>68990.774999999994</v>
      </c>
      <c r="FS10" s="1">
        <f>SUM([1]Canada!FS$1:FS$27)</f>
        <v>21982.115000000002</v>
      </c>
      <c r="FT10" s="1">
        <f>SUM([1]Canada!FT$1:FT$27)</f>
        <v>29002.260000000002</v>
      </c>
      <c r="FU10" s="1">
        <f>SUM([1]Canada!FU$1:FU$27)</f>
        <v>49571.85</v>
      </c>
      <c r="FV10" s="1">
        <f>SUM([1]Canada!FV$1:FV$27)</f>
        <v>32511.336999999996</v>
      </c>
      <c r="FW10" s="1">
        <f>SUM([1]Canada!FW$1:FW$27)</f>
        <v>112698.45300000001</v>
      </c>
      <c r="FX10" s="1">
        <f>SUM([1]Canada!FX$1:FX$27)</f>
        <v>91074.705000000002</v>
      </c>
      <c r="FY10" s="1">
        <f>SUM([1]Canada!FY$1:FY$27)</f>
        <v>101895.26400000001</v>
      </c>
      <c r="FZ10" s="1">
        <f>SUM([1]Canada!FZ$1:FZ$27)</f>
        <v>22092.873000000003</v>
      </c>
      <c r="GA10" s="1">
        <f>SUM([1]Canada!GA$1:GA$27)</f>
        <v>97148.127000000008</v>
      </c>
      <c r="GB10" s="1">
        <f>SUM([1]Canada!GB$1:GB$27)</f>
        <v>0</v>
      </c>
      <c r="GC10" s="1">
        <f>SUM([1]Canada!GC$1:GC$27)</f>
        <v>0</v>
      </c>
      <c r="GD10" s="1">
        <f>SUM([1]Canada!GD$1:GD$27)</f>
        <v>0</v>
      </c>
      <c r="GE10" s="1">
        <f>SUM([1]Canada!GE$1:GE$27)</f>
        <v>0</v>
      </c>
      <c r="GF10" s="1">
        <f>SUM([1]Canada!GF$1:GF$27)</f>
        <v>0</v>
      </c>
      <c r="GG10" s="1">
        <f>SUM([1]Canada!GG$1:GG$27)</f>
        <v>0</v>
      </c>
      <c r="GH10" s="1">
        <f>SUM([1]Canada!GH$1:GH$27)</f>
        <v>0</v>
      </c>
      <c r="GI10" s="1">
        <f>SUM([1]Canada!GI$1:GI$27)</f>
        <v>0</v>
      </c>
      <c r="GJ10" s="1">
        <f>SUM([1]Canada!GJ$1:GJ$27)</f>
        <v>0</v>
      </c>
      <c r="GK10" s="1">
        <f>SUM([1]Canada!GK$1:GK$27)</f>
        <v>0</v>
      </c>
      <c r="GL10" s="6">
        <f>SUM($B10:FY10)</f>
        <v>5869057.2679999992</v>
      </c>
    </row>
    <row r="11" spans="1:194">
      <c r="A11" t="s">
        <v>54</v>
      </c>
      <c r="B11" s="1">
        <f>SUM([1]Malaysia!B$1:B$27)</f>
        <v>352.20000000000005</v>
      </c>
      <c r="C11" s="1">
        <f>SUM([1]Malaysia!C$1:C$27)</f>
        <v>147.6</v>
      </c>
      <c r="D11" s="1">
        <f>SUM([1]Malaysia!D$1:D$27)</f>
        <v>560.6</v>
      </c>
      <c r="E11" s="1">
        <f>SUM([1]Malaysia!E$1:E$27)</f>
        <v>77.900000000000006</v>
      </c>
      <c r="F11" s="1">
        <f>SUM([1]Malaysia!F$1:F$27)</f>
        <v>20.5</v>
      </c>
      <c r="G11" s="1">
        <f>SUM([1]Malaysia!G$1:G$27)</f>
        <v>0</v>
      </c>
      <c r="H11" s="1">
        <f>SUM([1]Malaysia!H$1:H$27)</f>
        <v>0</v>
      </c>
      <c r="I11" s="1">
        <f>SUM([1]Malaysia!I$1:I$27)</f>
        <v>0</v>
      </c>
      <c r="J11" s="1">
        <f>SUM([1]Malaysia!J$1:J$27)</f>
        <v>0</v>
      </c>
      <c r="K11" s="1">
        <f>SUM([1]Malaysia!K$1:K$27)</f>
        <v>0</v>
      </c>
      <c r="L11" s="1">
        <f>SUM([1]Malaysia!L$1:L$27)</f>
        <v>22.400000000000002</v>
      </c>
      <c r="M11" s="1">
        <f>SUM([1]Malaysia!M$1:M$27)</f>
        <v>22.400000000000002</v>
      </c>
      <c r="N11" s="1">
        <f>SUM([1]Malaysia!N$1:N$27)</f>
        <v>48</v>
      </c>
      <c r="O11" s="1">
        <f>SUM([1]Malaysia!O$1:O$27)</f>
        <v>0</v>
      </c>
      <c r="P11" s="1">
        <f>SUM([1]Malaysia!P$1:P$27)</f>
        <v>0</v>
      </c>
      <c r="Q11" s="1">
        <f>SUM([1]Malaysia!Q$1:Q$27)</f>
        <v>0</v>
      </c>
      <c r="R11" s="1">
        <f>SUM([1]Malaysia!R$1:R$27)</f>
        <v>0</v>
      </c>
      <c r="S11" s="1">
        <f>SUM([1]Malaysia!S$1:S$27)</f>
        <v>0</v>
      </c>
      <c r="T11" s="1">
        <f>SUM([1]Malaysia!T$1:T$27)</f>
        <v>0</v>
      </c>
      <c r="U11" s="1">
        <f>SUM([1]Malaysia!U$1:U$27)</f>
        <v>0</v>
      </c>
      <c r="V11" s="1">
        <f>SUM([1]Malaysia!V$1:V$27)</f>
        <v>95.100000000000009</v>
      </c>
      <c r="W11" s="1">
        <f>SUM([1]Malaysia!W$1:W$27)</f>
        <v>72</v>
      </c>
      <c r="X11" s="1">
        <f>SUM([1]Malaysia!X$1:X$27)</f>
        <v>65.900000000000006</v>
      </c>
      <c r="Y11" s="1">
        <f>SUM([1]Malaysia!Y$1:Y$27)</f>
        <v>110.2</v>
      </c>
      <c r="Z11" s="1">
        <f>SUM([1]Malaysia!Z$1:Z$27)</f>
        <v>90.7</v>
      </c>
      <c r="AA11" s="1">
        <f>SUM([1]Malaysia!AA$1:AA$27)</f>
        <v>101.60000000000001</v>
      </c>
      <c r="AB11" s="1">
        <f>SUM([1]Malaysia!AB$1:AB$27)</f>
        <v>73.400000000000006</v>
      </c>
      <c r="AC11" s="1">
        <f>SUM([1]Malaysia!AC$1:AC$27)</f>
        <v>19.900000000000002</v>
      </c>
      <c r="AD11" s="1">
        <f>SUM([1]Malaysia!AD$1:AD$27)</f>
        <v>22.8</v>
      </c>
      <c r="AE11" s="1">
        <f>SUM([1]Malaysia!AE$1:AE$27)</f>
        <v>0</v>
      </c>
      <c r="AF11" s="1">
        <f>SUM([1]Malaysia!AF$1:AF$27)</f>
        <v>0</v>
      </c>
      <c r="AG11" s="1">
        <f>SUM([1]Malaysia!AG$1:AG$27)</f>
        <v>0</v>
      </c>
      <c r="AH11" s="1">
        <f>SUM([1]Malaysia!AH$1:AH$27)</f>
        <v>0</v>
      </c>
      <c r="AI11" s="1">
        <f>SUM([1]Malaysia!AI$1:AI$27)</f>
        <v>0.8</v>
      </c>
      <c r="AJ11" s="1">
        <f>SUM([1]Malaysia!AJ$1:AJ$27)</f>
        <v>0</v>
      </c>
      <c r="AK11" s="1">
        <f>SUM([1]Malaysia!AK$1:AK$27)</f>
        <v>26</v>
      </c>
      <c r="AL11" s="1">
        <f>SUM([1]Malaysia!AL$1:AL$27)</f>
        <v>0.2</v>
      </c>
      <c r="AM11" s="1">
        <f>SUM([1]Malaysia!AM$1:AM$27)</f>
        <v>0</v>
      </c>
      <c r="AN11" s="1">
        <f>SUM([1]Malaysia!AN$1:AN$27)</f>
        <v>4.3</v>
      </c>
      <c r="AO11" s="1">
        <f>SUM([1]Malaysia!AO$1:AO$27)</f>
        <v>0</v>
      </c>
      <c r="AP11" s="1">
        <f>SUM([1]Malaysia!AP$1:AP$27)</f>
        <v>4.2</v>
      </c>
      <c r="AQ11" s="1">
        <f>SUM([1]Malaysia!AQ$1:AQ$27)</f>
        <v>0</v>
      </c>
      <c r="AR11" s="1">
        <f>SUM([1]Malaysia!AR$1:AR$27)</f>
        <v>0</v>
      </c>
      <c r="AS11" s="1">
        <f>SUM([1]Malaysia!AS$1:AS$27)</f>
        <v>0</v>
      </c>
      <c r="AT11" s="1">
        <f>SUM([1]Malaysia!AT$1:AT$27)</f>
        <v>0</v>
      </c>
      <c r="AU11" s="1">
        <f>SUM([1]Malaysia!AU$1:AU$27)</f>
        <v>0</v>
      </c>
      <c r="AV11" s="1">
        <f>SUM([1]Malaysia!AV$1:AV$27)</f>
        <v>15</v>
      </c>
      <c r="AW11" s="1">
        <f>SUM([1]Malaysia!AW$1:AW$27)</f>
        <v>21.7</v>
      </c>
      <c r="AX11" s="1">
        <f>SUM([1]Malaysia!AX$1:AX$27)</f>
        <v>22.4</v>
      </c>
      <c r="AY11" s="1">
        <f>SUM([1]Malaysia!AY$1:AY$27)</f>
        <v>0</v>
      </c>
      <c r="AZ11" s="1">
        <f>SUM([1]Malaysia!AZ$1:AZ$27)</f>
        <v>0</v>
      </c>
      <c r="BA11" s="1">
        <f>SUM([1]Malaysia!BA$1:BA$27)</f>
        <v>4.7</v>
      </c>
      <c r="BB11" s="1">
        <f>SUM([1]Malaysia!BB$1:BB$27)</f>
        <v>51.2</v>
      </c>
      <c r="BC11" s="1">
        <f>SUM([1]Malaysia!BC$1:BC$27)</f>
        <v>0</v>
      </c>
      <c r="BD11" s="1">
        <f>SUM([1]Malaysia!BD$1:BD$27)</f>
        <v>0</v>
      </c>
      <c r="BE11" s="1">
        <f>SUM([1]Malaysia!BE$1:BE$27)</f>
        <v>0</v>
      </c>
      <c r="BF11" s="1">
        <f>SUM([1]Malaysia!BF$1:BF$27)</f>
        <v>0</v>
      </c>
      <c r="BG11" s="1">
        <f>SUM([1]Malaysia!BG$1:BG$27)</f>
        <v>5.9</v>
      </c>
      <c r="BH11" s="1">
        <f>SUM([1]Malaysia!BH$1:BH$27)</f>
        <v>0</v>
      </c>
      <c r="BI11" s="1">
        <f>SUM([1]Malaysia!BI$1:BI$27)</f>
        <v>0</v>
      </c>
      <c r="BJ11" s="1">
        <f>SUM([1]Malaysia!BJ$1:BJ$27)</f>
        <v>0</v>
      </c>
      <c r="BK11" s="1">
        <f>SUM([1]Malaysia!BK$1:BK$27)</f>
        <v>0</v>
      </c>
      <c r="BL11" s="1">
        <f>SUM([1]Malaysia!BL$1:BL$27)</f>
        <v>0</v>
      </c>
      <c r="BM11" s="1">
        <f>SUM([1]Malaysia!BM$1:BM$27)</f>
        <v>0</v>
      </c>
      <c r="BN11" s="1">
        <f>SUM([1]Malaysia!BN$1:BN$27)</f>
        <v>0</v>
      </c>
      <c r="BO11" s="1">
        <f>SUM([1]Malaysia!BO$1:BO$27)</f>
        <v>0</v>
      </c>
      <c r="BP11" s="1">
        <f>SUM([1]Malaysia!BP$1:BP$27)</f>
        <v>6.8000000000000007</v>
      </c>
      <c r="BQ11" s="1">
        <f>SUM([1]Malaysia!BQ$1:BQ$27)</f>
        <v>0</v>
      </c>
      <c r="BR11" s="1">
        <f>SUM([1]Malaysia!BR$1:BR$27)</f>
        <v>0</v>
      </c>
      <c r="BS11" s="1">
        <f>SUM([1]Malaysia!BS$1:BS$27)</f>
        <v>0</v>
      </c>
      <c r="BT11" s="1">
        <f>SUM([1]Malaysia!BT$1:BT$27)</f>
        <v>22.400000000000002</v>
      </c>
      <c r="BU11" s="1">
        <f>SUM([1]Malaysia!BU$1:BU$27)</f>
        <v>0</v>
      </c>
      <c r="BV11" s="1">
        <f>SUM([1]Malaysia!BV$1:BV$27)</f>
        <v>0</v>
      </c>
      <c r="BW11" s="1">
        <f>SUM([1]Malaysia!BW$1:BW$27)</f>
        <v>0</v>
      </c>
      <c r="BX11" s="1">
        <f>SUM([1]Malaysia!BX$1:BX$27)</f>
        <v>0</v>
      </c>
      <c r="BY11" s="1">
        <f>SUM([1]Malaysia!BY$1:BY$27)</f>
        <v>0</v>
      </c>
      <c r="BZ11" s="1">
        <f>SUM([1]Malaysia!BZ$1:BZ$27)</f>
        <v>51.2</v>
      </c>
      <c r="CA11" s="1">
        <f>SUM([1]Malaysia!CA$1:CA$27)</f>
        <v>0</v>
      </c>
      <c r="CB11" s="1">
        <f>SUM([1]Malaysia!CB$1:CB$27)</f>
        <v>0</v>
      </c>
      <c r="CC11" s="1">
        <f>SUM([1]Malaysia!CC$1:CC$27)</f>
        <v>0</v>
      </c>
      <c r="CD11" s="1">
        <f>SUM([1]Malaysia!CD$1:CD$27)</f>
        <v>0</v>
      </c>
      <c r="CE11" s="1">
        <f>SUM([1]Malaysia!CE$1:CE$27)</f>
        <v>0</v>
      </c>
      <c r="CF11" s="1">
        <f>SUM([1]Malaysia!CF$1:CF$27)</f>
        <v>0</v>
      </c>
      <c r="CG11" s="1">
        <f>SUM([1]Malaysia!CG$1:CG$27)</f>
        <v>0</v>
      </c>
      <c r="CH11" s="1">
        <f>SUM([1]Malaysia!CH$1:CH$27)</f>
        <v>0</v>
      </c>
      <c r="CI11" s="1">
        <f>SUM([1]Malaysia!CI$1:CI$27)</f>
        <v>0</v>
      </c>
      <c r="CJ11" s="1">
        <f>SUM([1]Malaysia!CJ$1:CJ$27)</f>
        <v>0</v>
      </c>
      <c r="CK11" s="1">
        <f>SUM([1]Malaysia!CK$1:CK$27)</f>
        <v>0</v>
      </c>
      <c r="CL11" s="1">
        <f>SUM([1]Malaysia!CL$1:CL$27)</f>
        <v>0</v>
      </c>
      <c r="CM11" s="1">
        <f>SUM([1]Malaysia!CM$1:CM$27)</f>
        <v>0</v>
      </c>
      <c r="CN11" s="1">
        <f>SUM([1]Malaysia!CN$1:CN$27)</f>
        <v>0</v>
      </c>
      <c r="CO11" s="1">
        <f>SUM([1]Malaysia!CO$1:CO$27)</f>
        <v>0</v>
      </c>
      <c r="CP11" s="1">
        <f>SUM([1]Malaysia!CP$1:CP$27)</f>
        <v>0</v>
      </c>
      <c r="CQ11" s="1">
        <f>SUM([1]Malaysia!CQ$1:CQ$27)</f>
        <v>0</v>
      </c>
      <c r="CR11" s="1">
        <f>SUM([1]Malaysia!CR$1:CR$27)</f>
        <v>0</v>
      </c>
      <c r="CS11" s="1">
        <f>SUM([1]Malaysia!CS$1:CS$27)</f>
        <v>0</v>
      </c>
      <c r="CT11" s="1">
        <f>SUM([1]Malaysia!CT$1:CT$27)</f>
        <v>0</v>
      </c>
      <c r="CU11" s="1">
        <f>SUM([1]Malaysia!CU$1:CU$27)</f>
        <v>0</v>
      </c>
      <c r="CV11" s="1">
        <f>SUM([1]Malaysia!CV$1:CV$27)</f>
        <v>0</v>
      </c>
      <c r="CW11" s="1">
        <f>SUM([1]Malaysia!CW$1:CW$27)</f>
        <v>0</v>
      </c>
      <c r="CX11" s="1">
        <f>SUM([1]Malaysia!CX$1:CX$27)</f>
        <v>0</v>
      </c>
      <c r="CY11" s="1">
        <f>SUM([1]Malaysia!CY$1:CY$27)</f>
        <v>0</v>
      </c>
      <c r="CZ11" s="1">
        <f>SUM([1]Malaysia!CZ$1:CZ$27)</f>
        <v>0</v>
      </c>
      <c r="DA11" s="1">
        <f>SUM([1]Malaysia!DA$1:DA$27)</f>
        <v>0</v>
      </c>
      <c r="DB11" s="1">
        <f>SUM([1]Malaysia!DB$1:DB$27)</f>
        <v>0</v>
      </c>
      <c r="DC11" s="1">
        <f>SUM([1]Malaysia!DC$1:DC$27)</f>
        <v>0</v>
      </c>
      <c r="DD11" s="1">
        <f>SUM([1]Malaysia!DD$1:DD$27)</f>
        <v>0</v>
      </c>
      <c r="DE11" s="1">
        <f>SUM([1]Malaysia!DE$1:DE$27)</f>
        <v>37.6</v>
      </c>
      <c r="DF11" s="1">
        <f>SUM([1]Malaysia!DF$1:DF$27)</f>
        <v>0</v>
      </c>
      <c r="DG11" s="1">
        <f>SUM([1]Malaysia!DG$1:DG$27)</f>
        <v>0</v>
      </c>
      <c r="DH11" s="1">
        <f>SUM([1]Malaysia!DH$1:DH$27)</f>
        <v>0</v>
      </c>
      <c r="DI11" s="1">
        <f>SUM([1]Malaysia!DI$1:DI$27)</f>
        <v>0</v>
      </c>
      <c r="DJ11" s="1">
        <f>SUM([1]Malaysia!DJ$1:DJ$27)</f>
        <v>0</v>
      </c>
      <c r="DK11" s="1">
        <f>SUM([1]Malaysia!DK$1:DK$27)</f>
        <v>0</v>
      </c>
      <c r="DL11" s="1">
        <f>SUM([1]Malaysia!DL$1:DL$27)</f>
        <v>0</v>
      </c>
      <c r="DM11" s="1">
        <f>SUM([1]Malaysia!DM$1:DM$27)</f>
        <v>0</v>
      </c>
      <c r="DN11" s="1">
        <f>SUM([1]Malaysia!DN$1:DN$27)</f>
        <v>0</v>
      </c>
      <c r="DO11" s="1">
        <f>SUM([1]Malaysia!DO$1:DO$27)</f>
        <v>0</v>
      </c>
      <c r="DP11" s="1">
        <f>SUM([1]Malaysia!DP$1:DP$27)</f>
        <v>44313.3</v>
      </c>
      <c r="DQ11" s="1">
        <f>SUM([1]Malaysia!DQ$1:DQ$27)</f>
        <v>0</v>
      </c>
      <c r="DR11" s="1">
        <f>SUM([1]Malaysia!DR$1:DR$27)</f>
        <v>0</v>
      </c>
      <c r="DS11" s="1">
        <f>SUM([1]Malaysia!DS$1:DS$27)</f>
        <v>0</v>
      </c>
      <c r="DT11" s="1">
        <f>SUM([1]Malaysia!DT$1:DT$27)</f>
        <v>0</v>
      </c>
      <c r="DU11" s="1">
        <f>SUM([1]Malaysia!DU$1:DU$27)</f>
        <v>0.05</v>
      </c>
      <c r="DV11" s="1">
        <f>SUM([1]Malaysia!DV$1:DV$27)</f>
        <v>0</v>
      </c>
      <c r="DW11" s="1">
        <f>SUM([1]Malaysia!DW$1:DW$27)</f>
        <v>0</v>
      </c>
      <c r="DX11" s="1">
        <f>SUM([1]Malaysia!DX$1:DX$27)</f>
        <v>0</v>
      </c>
      <c r="DY11" s="1">
        <f>SUM([1]Malaysia!DY$1:DY$27)</f>
        <v>0</v>
      </c>
      <c r="DZ11" s="1">
        <f>SUM([1]Malaysia!DZ$1:DZ$27)</f>
        <v>0</v>
      </c>
      <c r="EA11" s="1">
        <f>SUM([1]Malaysia!EA$1:EA$27)</f>
        <v>0</v>
      </c>
      <c r="EB11" s="1">
        <f>SUM([1]Malaysia!EB$1:EB$27)</f>
        <v>0</v>
      </c>
      <c r="EC11" s="1">
        <f>SUM([1]Malaysia!EC$1:EC$27)</f>
        <v>0</v>
      </c>
      <c r="ED11" s="1">
        <f>SUM([1]Malaysia!ED$1:ED$27)</f>
        <v>0</v>
      </c>
      <c r="EE11" s="1">
        <f>SUM([1]Malaysia!EE$1:EE$27)</f>
        <v>0</v>
      </c>
      <c r="EF11" s="1">
        <f>SUM([1]Malaysia!EF$1:EF$27)</f>
        <v>0</v>
      </c>
      <c r="EG11" s="1">
        <f>SUM([1]Malaysia!EG$1:EG$27)</f>
        <v>0</v>
      </c>
      <c r="EH11" s="1">
        <f>SUM([1]Malaysia!EH$1:EH$27)</f>
        <v>0</v>
      </c>
      <c r="EI11" s="1">
        <f>SUM([1]Malaysia!EI$1:EI$27)</f>
        <v>0</v>
      </c>
      <c r="EJ11" s="1">
        <f>SUM([1]Malaysia!EJ$1:EJ$27)</f>
        <v>0</v>
      </c>
      <c r="EK11" s="1">
        <f>SUM([1]Malaysia!EK$1:EK$27)</f>
        <v>1E-3</v>
      </c>
      <c r="EL11" s="1">
        <f>SUM([1]Malaysia!EL$1:EL$27)</f>
        <v>0</v>
      </c>
      <c r="EM11" s="1">
        <f>SUM([1]Malaysia!EM$1:EM$27)</f>
        <v>0</v>
      </c>
      <c r="EN11" s="1">
        <f>SUM([1]Malaysia!EN$1:EN$27)</f>
        <v>0</v>
      </c>
      <c r="EO11" s="1">
        <f>SUM([1]Malaysia!EO$1:EO$27)</f>
        <v>0</v>
      </c>
      <c r="EP11" s="1">
        <f>SUM([1]Malaysia!EP$1:EP$27)</f>
        <v>0</v>
      </c>
      <c r="EQ11" s="1">
        <f>SUM([1]Malaysia!EQ$1:EQ$27)</f>
        <v>0</v>
      </c>
      <c r="ER11" s="1">
        <f>SUM([1]Malaysia!ER$1:ER$27)</f>
        <v>0</v>
      </c>
      <c r="ES11" s="1">
        <f>SUM([1]Malaysia!ES$1:ES$27)</f>
        <v>0.49000000000000005</v>
      </c>
      <c r="ET11" s="1">
        <f>SUM([1]Malaysia!ET$1:ET$27)</f>
        <v>0</v>
      </c>
      <c r="EU11" s="1">
        <f>SUM([1]Malaysia!EU$1:EU$27)</f>
        <v>0.47800000000000004</v>
      </c>
      <c r="EV11" s="1">
        <f>SUM([1]Malaysia!EV$1:EV$27)</f>
        <v>4555.1120000000001</v>
      </c>
      <c r="EW11" s="1">
        <f>SUM([1]Malaysia!EW$1:EW$27)</f>
        <v>0</v>
      </c>
      <c r="EX11" s="1">
        <f>SUM([1]Malaysia!EX$1:EX$27)</f>
        <v>36805.79</v>
      </c>
      <c r="EY11" s="1">
        <f>SUM([1]Malaysia!EY$1:EY$27)</f>
        <v>4218.1320000000005</v>
      </c>
      <c r="EZ11" s="1">
        <f>SUM([1]Malaysia!EZ$1:EZ$27)</f>
        <v>0.69600000000000006</v>
      </c>
      <c r="FA11" s="1">
        <f>SUM([1]Malaysia!FA$1:FA$27)</f>
        <v>6790.9679999999998</v>
      </c>
      <c r="FB11" s="1">
        <f>SUM([1]Malaysia!FB$1:FB$27)</f>
        <v>0</v>
      </c>
      <c r="FC11" s="1">
        <f>SUM([1]Malaysia!FC$1:FC$27)</f>
        <v>0</v>
      </c>
      <c r="FD11" s="1">
        <f>SUM([1]Malaysia!FD$1:FD$27)</f>
        <v>1.2590000000000001</v>
      </c>
      <c r="FE11" s="1">
        <f>SUM([1]Malaysia!FE$1:FE$27)</f>
        <v>47677.81</v>
      </c>
      <c r="FF11" s="1">
        <f>SUM([1]Malaysia!FF$1:FF$27)</f>
        <v>0</v>
      </c>
      <c r="FG11" s="1">
        <f>SUM([1]Malaysia!FG$1:FG$27)</f>
        <v>0.78</v>
      </c>
      <c r="FH11" s="1">
        <f>SUM([1]Malaysia!FH$1:FH$27)</f>
        <v>0.67400000000000004</v>
      </c>
      <c r="FI11" s="1">
        <f>SUM([1]Malaysia!FI$1:FI$27)</f>
        <v>18000</v>
      </c>
      <c r="FJ11" s="1">
        <f>SUM([1]Malaysia!FJ$1:FJ$27)</f>
        <v>3.0000000000000001E-3</v>
      </c>
      <c r="FK11" s="1">
        <f>SUM([1]Malaysia!FK$1:FK$27)</f>
        <v>79273.092000000004</v>
      </c>
      <c r="FL11" s="1">
        <f>SUM([1]Malaysia!FL$1:FL$27)</f>
        <v>18050.341</v>
      </c>
      <c r="FM11" s="1">
        <f>SUM([1]Malaysia!FM$1:FM$27)</f>
        <v>26307.58</v>
      </c>
      <c r="FN11" s="1">
        <f>SUM([1]Malaysia!FN$1:FN$27)</f>
        <v>32354.749</v>
      </c>
      <c r="FO11" s="1">
        <f>SUM([1]Malaysia!FO$1:FO$27)</f>
        <v>46005.709000000003</v>
      </c>
      <c r="FP11" s="1">
        <f>SUM([1]Malaysia!FP$1:FP$27)</f>
        <v>0</v>
      </c>
      <c r="FQ11" s="1">
        <f>SUM([1]Malaysia!FQ$1:FQ$27)</f>
        <v>20000</v>
      </c>
      <c r="FR11" s="1">
        <f>SUM([1]Malaysia!FR$1:FR$27)</f>
        <v>97756.571000000011</v>
      </c>
      <c r="FS11" s="1">
        <f>SUM([1]Malaysia!FS$1:FS$27)</f>
        <v>0</v>
      </c>
      <c r="FT11" s="1">
        <f>SUM([1]Malaysia!FT$1:FT$27)</f>
        <v>33001.550000000003</v>
      </c>
      <c r="FU11" s="1">
        <f>SUM([1]Malaysia!FU$1:FU$27)</f>
        <v>0</v>
      </c>
      <c r="FV11" s="1">
        <f>SUM([1]Malaysia!FV$1:FV$27)</f>
        <v>18013.53</v>
      </c>
      <c r="FW11" s="1">
        <f>SUM([1]Malaysia!FW$1:FW$27)</f>
        <v>0</v>
      </c>
      <c r="FX11" s="1">
        <f>SUM([1]Malaysia!FX$1:FX$27)</f>
        <v>78704.393000000011</v>
      </c>
      <c r="FY11" s="1">
        <f>SUM([1]Malaysia!FY$1:FY$27)</f>
        <v>0</v>
      </c>
      <c r="FZ11" s="1">
        <f>SUM([1]Malaysia!FZ$1:FZ$27)</f>
        <v>0</v>
      </c>
      <c r="GA11" s="1">
        <f>SUM([1]Malaysia!GA$1:GA$27)</f>
        <v>0</v>
      </c>
      <c r="GB11" s="1">
        <f>SUM([1]Malaysia!GB$1:GB$27)</f>
        <v>0</v>
      </c>
      <c r="GC11" s="1">
        <f>SUM([1]Malaysia!GC$1:GC$27)</f>
        <v>0</v>
      </c>
      <c r="GD11" s="1">
        <f>SUM([1]Malaysia!GD$1:GD$27)</f>
        <v>0</v>
      </c>
      <c r="GE11" s="1">
        <f>SUM([1]Malaysia!GE$1:GE$27)</f>
        <v>0</v>
      </c>
      <c r="GF11" s="1">
        <f>SUM([1]Malaysia!GF$1:GF$27)</f>
        <v>0</v>
      </c>
      <c r="GG11" s="1">
        <f>SUM([1]Malaysia!GG$1:GG$27)</f>
        <v>0</v>
      </c>
      <c r="GH11" s="1">
        <f>SUM([1]Malaysia!GH$1:GH$27)</f>
        <v>0</v>
      </c>
      <c r="GI11" s="1">
        <f>SUM([1]Malaysia!GI$1:GI$27)</f>
        <v>0</v>
      </c>
      <c r="GJ11" s="1">
        <f>SUM([1]Malaysia!GJ$1:GJ$27)</f>
        <v>0</v>
      </c>
      <c r="GK11" s="1">
        <f>SUM([1]Malaysia!GK$1:GK$27)</f>
        <v>0</v>
      </c>
      <c r="GL11" s="6">
        <f>SUM($B11:FY11)</f>
        <v>614010.65800000005</v>
      </c>
    </row>
    <row r="12" spans="1:194">
      <c r="A12" t="s">
        <v>7</v>
      </c>
      <c r="B12" s="1">
        <f>SUM([1]Norway!B$1:B$27)</f>
        <v>449.40000000000003</v>
      </c>
      <c r="C12" s="1">
        <f>SUM([1]Norway!C$1:C$27)</f>
        <v>260.10000000000002</v>
      </c>
      <c r="D12" s="1">
        <f>SUM([1]Norway!D$1:D$27)</f>
        <v>281.3</v>
      </c>
      <c r="E12" s="1">
        <f>SUM([1]Norway!E$1:E$27)</f>
        <v>433</v>
      </c>
      <c r="F12" s="1">
        <f>SUM([1]Norway!F$1:F$27)</f>
        <v>219.60000000000002</v>
      </c>
      <c r="G12" s="1">
        <f>SUM([1]Norway!G$1:G$27)</f>
        <v>130.30000000000001</v>
      </c>
      <c r="H12" s="1">
        <f>SUM([1]Norway!H$1:H$27)</f>
        <v>96.9</v>
      </c>
      <c r="I12" s="1">
        <f>SUM([1]Norway!I$1:I$27)</f>
        <v>202.50000000000003</v>
      </c>
      <c r="J12" s="1">
        <f>SUM([1]Norway!J$1:J$27)</f>
        <v>340.1</v>
      </c>
      <c r="K12" s="1">
        <f>SUM([1]Norway!K$1:K$27)</f>
        <v>456.90000000000003</v>
      </c>
      <c r="L12" s="1">
        <f>SUM([1]Norway!L$1:L$27)</f>
        <v>404.3</v>
      </c>
      <c r="M12" s="1">
        <f>SUM([1]Norway!M$1:M$27)</f>
        <v>357.3</v>
      </c>
      <c r="N12" s="1">
        <f>SUM([1]Norway!N$1:N$27)</f>
        <v>114</v>
      </c>
      <c r="O12" s="1">
        <f>SUM([1]Norway!O$1:O$27)</f>
        <v>270.3</v>
      </c>
      <c r="P12" s="1">
        <f>SUM([1]Norway!P$1:P$27)</f>
        <v>390.90000000000003</v>
      </c>
      <c r="Q12" s="1">
        <f>SUM([1]Norway!Q$1:Q$27)</f>
        <v>781.2</v>
      </c>
      <c r="R12" s="1">
        <f>SUM([1]Norway!R$1:R$27)</f>
        <v>2915</v>
      </c>
      <c r="S12" s="1">
        <f>SUM([1]Norway!S$1:S$27)</f>
        <v>1375.4</v>
      </c>
      <c r="T12" s="1">
        <f>SUM([1]Norway!T$1:T$27)</f>
        <v>341.1</v>
      </c>
      <c r="U12" s="1">
        <f>SUM([1]Norway!U$1:U$27)</f>
        <v>393.3</v>
      </c>
      <c r="V12" s="1">
        <f>SUM([1]Norway!V$1:V$27)</f>
        <v>386.1</v>
      </c>
      <c r="W12" s="1">
        <f>SUM([1]Norway!W$1:W$27)</f>
        <v>2876.4</v>
      </c>
      <c r="X12" s="1">
        <f>SUM([1]Norway!X$1:X$27)</f>
        <v>1676.0000000000002</v>
      </c>
      <c r="Y12" s="1">
        <f>SUM([1]Norway!Y$1:Y$27)</f>
        <v>1191.5</v>
      </c>
      <c r="Z12" s="1">
        <f>SUM([1]Norway!Z$1:Z$27)</f>
        <v>771.90000000000009</v>
      </c>
      <c r="AA12" s="1">
        <f>SUM([1]Norway!AA$1:AA$27)</f>
        <v>897.6</v>
      </c>
      <c r="AB12" s="1">
        <f>SUM([1]Norway!AB$1:AB$27)</f>
        <v>4838.3</v>
      </c>
      <c r="AC12" s="1">
        <f>SUM([1]Norway!AC$1:AC$27)</f>
        <v>555.9</v>
      </c>
      <c r="AD12" s="1">
        <f>SUM([1]Norway!AD$1:AD$27)</f>
        <v>1094.5</v>
      </c>
      <c r="AE12" s="1">
        <f>SUM([1]Norway!AE$1:AE$27)</f>
        <v>5166.2000000000007</v>
      </c>
      <c r="AF12" s="1">
        <f>SUM([1]Norway!AF$1:AF$27)</f>
        <v>4982.3999999999996</v>
      </c>
      <c r="AG12" s="1">
        <f>SUM([1]Norway!AG$1:AG$27)</f>
        <v>7644.1</v>
      </c>
      <c r="AH12" s="1">
        <f>SUM([1]Norway!AH$1:AH$27)</f>
        <v>4345.8</v>
      </c>
      <c r="AI12" s="1">
        <f>SUM([1]Norway!AI$1:AI$27)</f>
        <v>4261.6000000000004</v>
      </c>
      <c r="AJ12" s="1">
        <f>SUM([1]Norway!AJ$1:AJ$27)</f>
        <v>4894.7</v>
      </c>
      <c r="AK12" s="1">
        <f>SUM([1]Norway!AK$1:AK$27)</f>
        <v>839.5</v>
      </c>
      <c r="AL12" s="1">
        <f>SUM([1]Norway!AL$1:AL$27)</f>
        <v>11769.2</v>
      </c>
      <c r="AM12" s="1">
        <f>SUM([1]Norway!AM$1:AM$27)</f>
        <v>1768.8000000000002</v>
      </c>
      <c r="AN12" s="1">
        <f>SUM([1]Norway!AN$1:AN$27)</f>
        <v>6950.5000000000009</v>
      </c>
      <c r="AO12" s="1">
        <f>SUM([1]Norway!AO$1:AO$27)</f>
        <v>5044.9000000000005</v>
      </c>
      <c r="AP12" s="1">
        <f>SUM([1]Norway!AP$1:AP$27)</f>
        <v>1725.0000000000002</v>
      </c>
      <c r="AQ12" s="1">
        <f>SUM([1]Norway!AQ$1:AQ$27)</f>
        <v>2508.2000000000003</v>
      </c>
      <c r="AR12" s="1">
        <f>SUM([1]Norway!AR$1:AR$27)</f>
        <v>6214.5</v>
      </c>
      <c r="AS12" s="1">
        <f>SUM([1]Norway!AS$1:AS$27)</f>
        <v>2504.1000000000004</v>
      </c>
      <c r="AT12" s="1">
        <f>SUM([1]Norway!AT$1:AT$27)</f>
        <v>2726.8</v>
      </c>
      <c r="AU12" s="1">
        <f>SUM([1]Norway!AU$1:AU$27)</f>
        <v>2905.1</v>
      </c>
      <c r="AV12" s="1">
        <f>SUM([1]Norway!AV$1:AV$27)</f>
        <v>2027.8</v>
      </c>
      <c r="AW12" s="1">
        <f>SUM([1]Norway!AW$1:AW$27)</f>
        <v>1160.1000000000001</v>
      </c>
      <c r="AX12" s="1">
        <f>SUM([1]Norway!AX$1:AX$27)</f>
        <v>1609.4</v>
      </c>
      <c r="AY12" s="1">
        <f>SUM([1]Norway!AY$1:AY$27)</f>
        <v>1685</v>
      </c>
      <c r="AZ12" s="1">
        <f>SUM([1]Norway!AZ$1:AZ$27)</f>
        <v>1646.8000000000002</v>
      </c>
      <c r="BA12" s="1">
        <f>SUM([1]Norway!BA$1:BA$27)</f>
        <v>1321.5</v>
      </c>
      <c r="BB12" s="1">
        <f>SUM([1]Norway!BB$1:BB$27)</f>
        <v>1592.5</v>
      </c>
      <c r="BC12" s="1">
        <f>SUM([1]Norway!BC$1:BC$27)</f>
        <v>1539.2</v>
      </c>
      <c r="BD12" s="1">
        <f>SUM([1]Norway!BD$1:BD$27)</f>
        <v>1702.1000000000001</v>
      </c>
      <c r="BE12" s="1">
        <f>SUM([1]Norway!BE$1:BE$27)</f>
        <v>1573.3000000000002</v>
      </c>
      <c r="BF12" s="1">
        <f>SUM([1]Norway!BF$1:BF$27)</f>
        <v>2069.1</v>
      </c>
      <c r="BG12" s="1">
        <f>SUM([1]Norway!BG$1:BG$27)</f>
        <v>1101.7</v>
      </c>
      <c r="BH12" s="1">
        <f>SUM([1]Norway!BH$1:BH$27)</f>
        <v>1344.1000000000001</v>
      </c>
      <c r="BI12" s="1">
        <f>SUM([1]Norway!BI$1:BI$27)</f>
        <v>864.2</v>
      </c>
      <c r="BJ12" s="1">
        <f>SUM([1]Norway!BJ$1:BJ$27)</f>
        <v>861.90000000000009</v>
      </c>
      <c r="BK12" s="1">
        <f>SUM([1]Norway!BK$1:BK$27)</f>
        <v>442.8</v>
      </c>
      <c r="BL12" s="1">
        <f>SUM([1]Norway!BL$1:BL$27)</f>
        <v>2215.5</v>
      </c>
      <c r="BM12" s="1">
        <f>SUM([1]Norway!BM$1:BM$27)</f>
        <v>812.90000000000009</v>
      </c>
      <c r="BN12" s="1">
        <f>SUM([1]Norway!BN$1:BN$27)</f>
        <v>622</v>
      </c>
      <c r="BO12" s="1">
        <f>SUM([1]Norway!BO$1:BO$27)</f>
        <v>707.6</v>
      </c>
      <c r="BP12" s="1">
        <f>SUM([1]Norway!BP$1:BP$27)</f>
        <v>289.2</v>
      </c>
      <c r="BQ12" s="1">
        <f>SUM([1]Norway!BQ$1:BQ$27)</f>
        <v>460.8</v>
      </c>
      <c r="BR12" s="1">
        <f>SUM([1]Norway!BR$1:BR$27)</f>
        <v>852.6</v>
      </c>
      <c r="BS12" s="1">
        <f>SUM([1]Norway!BS$1:BS$27)</f>
        <v>674.1</v>
      </c>
      <c r="BT12" s="1">
        <f>SUM([1]Norway!BT$1:BT$27)</f>
        <v>865.40000000000009</v>
      </c>
      <c r="BU12" s="1">
        <f>SUM([1]Norway!BU$1:BU$27)</f>
        <v>287.5</v>
      </c>
      <c r="BV12" s="1">
        <f>SUM([1]Norway!BV$1:BV$27)</f>
        <v>3629.0000000000005</v>
      </c>
      <c r="BW12" s="1">
        <f>SUM([1]Norway!BW$1:BW$27)</f>
        <v>1673.1</v>
      </c>
      <c r="BX12" s="1">
        <f>SUM([1]Norway!BX$1:BX$27)</f>
        <v>495.00000000000006</v>
      </c>
      <c r="BY12" s="1">
        <f>SUM([1]Norway!BY$1:BY$27)</f>
        <v>618.5</v>
      </c>
      <c r="BZ12" s="1">
        <f>SUM([1]Norway!BZ$1:BZ$27)</f>
        <v>626.70000000000005</v>
      </c>
      <c r="CA12" s="1">
        <f>SUM([1]Norway!CA$1:CA$27)</f>
        <v>625.30000000000007</v>
      </c>
      <c r="CB12" s="1">
        <f>SUM([1]Norway!CB$1:CB$27)</f>
        <v>163.4</v>
      </c>
      <c r="CC12" s="1">
        <f>SUM([1]Norway!CC$1:CC$27)</f>
        <v>482.00000000000006</v>
      </c>
      <c r="CD12" s="1">
        <f>SUM([1]Norway!CD$1:CD$27)</f>
        <v>939.80000000000007</v>
      </c>
      <c r="CE12" s="1">
        <f>SUM([1]Norway!CE$1:CE$27)</f>
        <v>719.4</v>
      </c>
      <c r="CF12" s="1">
        <f>SUM([1]Norway!CF$1:CF$27)</f>
        <v>709.40000000000009</v>
      </c>
      <c r="CG12" s="1">
        <f>SUM([1]Norway!CG$1:CG$27)</f>
        <v>552.9</v>
      </c>
      <c r="CH12" s="1">
        <f>SUM([1]Norway!CH$1:CH$27)</f>
        <v>825.50000000000011</v>
      </c>
      <c r="CI12" s="1">
        <f>SUM([1]Norway!CI$1:CI$27)</f>
        <v>489.90000000000003</v>
      </c>
      <c r="CJ12" s="1">
        <f>SUM([1]Norway!CJ$1:CJ$27)</f>
        <v>2250.7000000000003</v>
      </c>
      <c r="CK12" s="1">
        <f>SUM([1]Norway!CK$1:CK$27)</f>
        <v>804.7</v>
      </c>
      <c r="CL12" s="1">
        <f>SUM([1]Norway!CL$1:CL$27)</f>
        <v>801.80000000000007</v>
      </c>
      <c r="CM12" s="1">
        <f>SUM([1]Norway!CM$1:CM$27)</f>
        <v>885.6</v>
      </c>
      <c r="CN12" s="1">
        <f>SUM([1]Norway!CN$1:CN$27)</f>
        <v>2169.5</v>
      </c>
      <c r="CO12" s="1">
        <f>SUM([1]Norway!CO$1:CO$27)</f>
        <v>1279.2</v>
      </c>
      <c r="CP12" s="1">
        <f>SUM([1]Norway!CP$1:CP$27)</f>
        <v>2597.5</v>
      </c>
      <c r="CQ12" s="1">
        <f>SUM([1]Norway!CQ$1:CQ$27)</f>
        <v>2999</v>
      </c>
      <c r="CR12" s="1">
        <f>SUM([1]Norway!CR$1:CR$27)</f>
        <v>4918</v>
      </c>
      <c r="CS12" s="1">
        <f>SUM([1]Norway!CS$1:CS$27)</f>
        <v>2850.7000000000003</v>
      </c>
      <c r="CT12" s="1">
        <f>SUM([1]Norway!CT$1:CT$27)</f>
        <v>1133.1000000000001</v>
      </c>
      <c r="CU12" s="1">
        <f>SUM([1]Norway!CU$1:CU$27)</f>
        <v>4701.6000000000004</v>
      </c>
      <c r="CV12" s="1">
        <f>SUM([1]Norway!CV$1:CV$27)</f>
        <v>3867</v>
      </c>
      <c r="CW12" s="1">
        <f>SUM([1]Norway!CW$1:CW$27)</f>
        <v>4318.9000000000005</v>
      </c>
      <c r="CX12" s="1">
        <f>SUM([1]Norway!CX$1:CX$27)</f>
        <v>6547.1</v>
      </c>
      <c r="CY12" s="1">
        <f>SUM([1]Norway!CY$1:CY$27)</f>
        <v>2225</v>
      </c>
      <c r="CZ12" s="1">
        <f>SUM([1]Norway!CZ$1:CZ$27)</f>
        <v>5297.8</v>
      </c>
      <c r="DA12" s="1">
        <f>SUM([1]Norway!DA$1:DA$27)</f>
        <v>2118.6999999999998</v>
      </c>
      <c r="DB12" s="1">
        <f>SUM([1]Norway!DB$1:DB$27)</f>
        <v>2288.4</v>
      </c>
      <c r="DC12" s="1">
        <f>SUM([1]Norway!DC$1:DC$27)</f>
        <v>2753.3</v>
      </c>
      <c r="DD12" s="1">
        <f>SUM([1]Norway!DD$1:DD$27)</f>
        <v>2389.4</v>
      </c>
      <c r="DE12" s="1">
        <f>SUM([1]Norway!DE$1:DE$27)</f>
        <v>1827.2</v>
      </c>
      <c r="DF12" s="1">
        <f>SUM([1]Norway!DF$1:DF$27)</f>
        <v>335.90000000000003</v>
      </c>
      <c r="DG12" s="1">
        <f>SUM([1]Norway!DG$1:DG$27)</f>
        <v>27.8</v>
      </c>
      <c r="DH12" s="1">
        <f>SUM([1]Norway!DH$1:DH$27)</f>
        <v>303.90000000000003</v>
      </c>
      <c r="DI12" s="1">
        <f>SUM([1]Norway!DI$1:DI$27)</f>
        <v>220.3</v>
      </c>
      <c r="DJ12" s="1">
        <f>SUM([1]Norway!DJ$1:DJ$27)</f>
        <v>380.40000000000003</v>
      </c>
      <c r="DK12" s="1">
        <f>SUM([1]Norway!DK$1:DK$27)</f>
        <v>6216.9000000000015</v>
      </c>
      <c r="DL12" s="1">
        <f>SUM([1]Norway!DL$1:DL$27)</f>
        <v>179.70000000000002</v>
      </c>
      <c r="DM12" s="1">
        <f>SUM([1]Norway!DM$1:DM$27)</f>
        <v>252.3</v>
      </c>
      <c r="DN12" s="1">
        <f>SUM([1]Norway!DN$1:DN$27)</f>
        <v>373.3</v>
      </c>
      <c r="DO12" s="1">
        <f>SUM([1]Norway!DO$1:DO$27)</f>
        <v>113</v>
      </c>
      <c r="DP12" s="1">
        <f>SUM([1]Norway!DP$1:DP$27)</f>
        <v>4838.6000000000004</v>
      </c>
      <c r="DQ12" s="1">
        <f>SUM([1]Norway!DQ$1:DQ$27)</f>
        <v>27.5</v>
      </c>
      <c r="DR12" s="1">
        <f>SUM([1]Norway!DR$1:DR$27)</f>
        <v>1.0000000000000002E-2</v>
      </c>
      <c r="DS12" s="1">
        <f>SUM([1]Norway!DS$1:DS$27)</f>
        <v>27.456000000000003</v>
      </c>
      <c r="DT12" s="1">
        <f>SUM([1]Norway!DT$1:DT$27)</f>
        <v>3164.1880000000001</v>
      </c>
      <c r="DU12" s="1">
        <f>SUM([1]Norway!DU$1:DU$27)</f>
        <v>3900.7530000000002</v>
      </c>
      <c r="DV12" s="1">
        <f>SUM([1]Norway!DV$1:DV$27)</f>
        <v>7612.3490000000011</v>
      </c>
      <c r="DW12" s="1">
        <f>SUM([1]Norway!DW$1:DW$27)</f>
        <v>2E-3</v>
      </c>
      <c r="DX12" s="1">
        <f>SUM([1]Norway!DX$1:DX$27)</f>
        <v>3856.6820000000002</v>
      </c>
      <c r="DY12" s="1">
        <f>SUM([1]Norway!DY$1:DY$27)</f>
        <v>3949.4400000000005</v>
      </c>
      <c r="DZ12" s="1">
        <f>SUM([1]Norway!DZ$1:DZ$27)</f>
        <v>7536.1970000000001</v>
      </c>
      <c r="EA12" s="1">
        <f>SUM([1]Norway!EA$1:EA$27)</f>
        <v>3920.7849999999999</v>
      </c>
      <c r="EB12" s="1">
        <f>SUM([1]Norway!EB$1:EB$27)</f>
        <v>4256.8630000000003</v>
      </c>
      <c r="EC12" s="1">
        <f>SUM([1]Norway!EC$1:EC$27)</f>
        <v>4120.7809999999999</v>
      </c>
      <c r="ED12" s="1">
        <f>SUM([1]Norway!ED$1:ED$27)</f>
        <v>4866.3720000000003</v>
      </c>
      <c r="EE12" s="1">
        <f>SUM([1]Norway!EE$1:EE$27)</f>
        <v>3928.915</v>
      </c>
      <c r="EF12" s="1">
        <f>SUM([1]Norway!EF$1:EF$27)</f>
        <v>10942.919000000002</v>
      </c>
      <c r="EG12" s="1">
        <f>SUM([1]Norway!EG$1:EG$27)</f>
        <v>3201.181</v>
      </c>
      <c r="EH12" s="1">
        <f>SUM([1]Norway!EH$1:EH$27)</f>
        <v>1.268</v>
      </c>
      <c r="EI12" s="1">
        <f>SUM([1]Norway!EI$1:EI$27)</f>
        <v>5207.0909999999994</v>
      </c>
      <c r="EJ12" s="1">
        <f>SUM([1]Norway!EJ$1:EJ$27)</f>
        <v>4.0000000000000001E-3</v>
      </c>
      <c r="EK12" s="1">
        <f>SUM([1]Norway!EK$1:EK$27)</f>
        <v>5188.9210000000003</v>
      </c>
      <c r="EL12" s="1">
        <f>SUM([1]Norway!EL$1:EL$27)</f>
        <v>11224.668</v>
      </c>
      <c r="EM12" s="1">
        <f>SUM([1]Norway!EM$1:EM$27)</f>
        <v>27.462000000000003</v>
      </c>
      <c r="EN12" s="1">
        <f>SUM([1]Norway!EN$1:EN$27)</f>
        <v>3782.4820000000004</v>
      </c>
      <c r="EO12" s="1">
        <f>SUM([1]Norway!EO$1:EO$27)</f>
        <v>5647.0660000000007</v>
      </c>
      <c r="EP12" s="1">
        <f>SUM([1]Norway!EP$1:EP$27)</f>
        <v>10076.198000000002</v>
      </c>
      <c r="EQ12" s="1">
        <f>SUM([1]Norway!EQ$1:EQ$27)</f>
        <v>17.013000000000002</v>
      </c>
      <c r="ER12" s="1">
        <f>SUM([1]Norway!ER$1:ER$27)</f>
        <v>5378.6220000000003</v>
      </c>
      <c r="ES12" s="1">
        <f>SUM([1]Norway!ES$1:ES$27)</f>
        <v>5590.5100000000011</v>
      </c>
      <c r="ET12" s="1">
        <f>SUM([1]Norway!ET$1:ET$27)</f>
        <v>5727.4400000000005</v>
      </c>
      <c r="EU12" s="1">
        <f>SUM([1]Norway!EU$1:EU$27)</f>
        <v>8407.7469999999994</v>
      </c>
      <c r="EV12" s="1">
        <f>SUM([1]Norway!EV$1:EV$27)</f>
        <v>2220.0040000000004</v>
      </c>
      <c r="EW12" s="1">
        <f>SUM([1]Norway!EW$1:EW$27)</f>
        <v>5697.3650000000007</v>
      </c>
      <c r="EX12" s="1">
        <f>SUM([1]Norway!EX$1:EX$27)</f>
        <v>11808.031000000001</v>
      </c>
      <c r="EY12" s="1">
        <f>SUM([1]Norway!EY$1:EY$27)</f>
        <v>5985.3380000000006</v>
      </c>
      <c r="EZ12" s="1">
        <f>SUM([1]Norway!EZ$1:EZ$27)</f>
        <v>7730.6399999999994</v>
      </c>
      <c r="FA12" s="1">
        <f>SUM([1]Norway!FA$1:FA$27)</f>
        <v>4448.773000000001</v>
      </c>
      <c r="FB12" s="1">
        <f>SUM([1]Norway!FB$1:FB$27)</f>
        <v>1E-3</v>
      </c>
      <c r="FC12" s="1">
        <f>SUM([1]Norway!FC$1:FC$27)</f>
        <v>35.777000000000001</v>
      </c>
      <c r="FD12" s="1">
        <f>SUM([1]Norway!FD$1:FD$27)</f>
        <v>22.614000000000001</v>
      </c>
      <c r="FE12" s="1">
        <f>SUM([1]Norway!FE$1:FE$27)</f>
        <v>104.375</v>
      </c>
      <c r="FF12" s="1">
        <f>SUM([1]Norway!FF$1:FF$27)</f>
        <v>5500.009</v>
      </c>
      <c r="FG12" s="1">
        <f>SUM([1]Norway!FG$1:FG$27)</f>
        <v>5626.9760000000006</v>
      </c>
      <c r="FH12" s="1">
        <f>SUM([1]Norway!FH$1:FH$27)</f>
        <v>5507.9630000000006</v>
      </c>
      <c r="FI12" s="1">
        <f>SUM([1]Norway!FI$1:FI$27)</f>
        <v>5710.1130000000003</v>
      </c>
      <c r="FJ12" s="1">
        <f>SUM([1]Norway!FJ$1:FJ$27)</f>
        <v>10575.449000000001</v>
      </c>
      <c r="FK12" s="1">
        <f>SUM([1]Norway!FK$1:FK$27)</f>
        <v>5586.648000000001</v>
      </c>
      <c r="FL12" s="1">
        <f>SUM([1]Norway!FL$1:FL$27)</f>
        <v>8500.7820000000011</v>
      </c>
      <c r="FM12" s="1">
        <f>SUM([1]Norway!FM$1:FM$27)</f>
        <v>5344.3339999999998</v>
      </c>
      <c r="FN12" s="1">
        <f>SUM([1]Norway!FN$1:FN$27)</f>
        <v>9091.0660000000007</v>
      </c>
      <c r="FO12" s="1">
        <f>SUM([1]Norway!FO$1:FO$27)</f>
        <v>5677.683</v>
      </c>
      <c r="FP12" s="1">
        <f>SUM([1]Norway!FP$1:FP$27)</f>
        <v>4243.1279999999997</v>
      </c>
      <c r="FQ12" s="1">
        <f>SUM([1]Norway!FQ$1:FQ$27)</f>
        <v>5664.1460000000006</v>
      </c>
      <c r="FR12" s="1">
        <f>SUM([1]Norway!FR$1:FR$27)</f>
        <v>10617.360999999999</v>
      </c>
      <c r="FS12" s="1">
        <f>SUM([1]Norway!FS$1:FS$27)</f>
        <v>10723.295</v>
      </c>
      <c r="FT12" s="1">
        <f>SUM([1]Norway!FT$1:FT$27)</f>
        <v>5546.3519999999999</v>
      </c>
      <c r="FU12" s="1">
        <f>SUM([1]Norway!FU$1:FU$27)</f>
        <v>5723.1940000000004</v>
      </c>
      <c r="FV12" s="1">
        <f>SUM([1]Norway!FV$1:FV$27)</f>
        <v>8656.1410000000014</v>
      </c>
      <c r="FW12" s="1">
        <f>SUM([1]Norway!FW$1:FW$27)</f>
        <v>5660.701</v>
      </c>
      <c r="FX12" s="1">
        <f>SUM([1]Norway!FX$1:FX$27)</f>
        <v>11970.768</v>
      </c>
      <c r="FY12" s="1">
        <f>SUM([1]Norway!FY$1:FY$27)</f>
        <v>2681.5229999999997</v>
      </c>
      <c r="FZ12" s="1">
        <f>SUM([1]Norway!FZ$1:FZ$27)</f>
        <v>13817.262000000001</v>
      </c>
      <c r="GA12" s="1">
        <f>SUM([1]Norway!GA$1:GA$27)</f>
        <v>5831.0190000000002</v>
      </c>
      <c r="GB12" s="1">
        <f>SUM([1]Norway!GB$1:GB$27)</f>
        <v>0</v>
      </c>
      <c r="GC12" s="1">
        <f>SUM([1]Norway!GC$1:GC$27)</f>
        <v>0</v>
      </c>
      <c r="GD12" s="1">
        <f>SUM([1]Norway!GD$1:GD$27)</f>
        <v>0</v>
      </c>
      <c r="GE12" s="1">
        <f>SUM([1]Norway!GE$1:GE$27)</f>
        <v>0</v>
      </c>
      <c r="GF12" s="1">
        <f>SUM([1]Norway!GF$1:GF$27)</f>
        <v>0</v>
      </c>
      <c r="GG12" s="1">
        <f>SUM([1]Norway!GG$1:GG$27)</f>
        <v>0</v>
      </c>
      <c r="GH12" s="1">
        <f>SUM([1]Norway!GH$1:GH$27)</f>
        <v>0</v>
      </c>
      <c r="GI12" s="1">
        <f>SUM([1]Norway!GI$1:GI$27)</f>
        <v>0</v>
      </c>
      <c r="GJ12" s="1">
        <f>SUM([1]Norway!GJ$1:GJ$27)</f>
        <v>0</v>
      </c>
      <c r="GK12" s="1">
        <f>SUM([1]Norway!GK$1:GK$27)</f>
        <v>0</v>
      </c>
      <c r="GL12" s="6">
        <f>SUM($B12:FY12)</f>
        <v>526147.23499999987</v>
      </c>
    </row>
    <row r="13" spans="1:194">
      <c r="A13" t="s">
        <v>3</v>
      </c>
      <c r="B13" s="1">
        <f>SUM([1]Russia!B$1:B$27)</f>
        <v>33833.300000000003</v>
      </c>
      <c r="C13" s="1">
        <f>SUM([1]Russia!C$1:C$27)</f>
        <v>23908</v>
      </c>
      <c r="D13" s="1">
        <f>SUM([1]Russia!D$1:D$27)</f>
        <v>32311.300000000003</v>
      </c>
      <c r="E13" s="1">
        <f>SUM([1]Russia!E$1:E$27)</f>
        <v>28683.000000000007</v>
      </c>
      <c r="F13" s="1">
        <f>SUM([1]Russia!F$1:F$27)</f>
        <v>36803.4</v>
      </c>
      <c r="G13" s="1">
        <f>SUM([1]Russia!G$1:G$27)</f>
        <v>34771.200000000004</v>
      </c>
      <c r="H13" s="1">
        <f>SUM([1]Russia!H$1:H$27)</f>
        <v>28396.400000000001</v>
      </c>
      <c r="I13" s="1">
        <f>SUM([1]Russia!I$1:I$27)</f>
        <v>33284.800000000003</v>
      </c>
      <c r="J13" s="1">
        <f>SUM([1]Russia!J$1:J$27)</f>
        <v>31735.300000000003</v>
      </c>
      <c r="K13" s="1">
        <f>SUM([1]Russia!K$1:K$27)</f>
        <v>45890.899999999994</v>
      </c>
      <c r="L13" s="1">
        <f>SUM([1]Russia!L$1:L$27)</f>
        <v>36338.899999999994</v>
      </c>
      <c r="M13" s="1">
        <f>SUM([1]Russia!M$1:M$27)</f>
        <v>25711</v>
      </c>
      <c r="N13" s="1">
        <f>SUM([1]Russia!N$1:N$27)</f>
        <v>23640</v>
      </c>
      <c r="O13" s="1">
        <f>SUM([1]Russia!O$1:O$27)</f>
        <v>22778.000000000004</v>
      </c>
      <c r="P13" s="1">
        <f>SUM([1]Russia!P$1:P$27)</f>
        <v>27632.9</v>
      </c>
      <c r="Q13" s="1">
        <f>SUM([1]Russia!Q$1:Q$27)</f>
        <v>49862.7</v>
      </c>
      <c r="R13" s="1">
        <f>SUM([1]Russia!R$1:R$27)</f>
        <v>42172</v>
      </c>
      <c r="S13" s="1">
        <f>SUM([1]Russia!S$1:S$27)</f>
        <v>35181.199999999997</v>
      </c>
      <c r="T13" s="1">
        <f>SUM([1]Russia!T$1:T$27)</f>
        <v>45846.1</v>
      </c>
      <c r="U13" s="1">
        <f>SUM([1]Russia!U$1:U$27)</f>
        <v>41515.700000000004</v>
      </c>
      <c r="V13" s="1">
        <f>SUM([1]Russia!V$1:V$27)</f>
        <v>43318.600000000006</v>
      </c>
      <c r="W13" s="1">
        <f>SUM([1]Russia!W$1:W$27)</f>
        <v>45672.500000000007</v>
      </c>
      <c r="X13" s="1">
        <f>SUM([1]Russia!X$1:X$27)</f>
        <v>52024.5</v>
      </c>
      <c r="Y13" s="1">
        <f>SUM([1]Russia!Y$1:Y$27)</f>
        <v>44649</v>
      </c>
      <c r="Z13" s="1">
        <f>SUM([1]Russia!Z$1:Z$27)</f>
        <v>41517.700000000012</v>
      </c>
      <c r="AA13" s="1">
        <f>SUM([1]Russia!AA$1:AA$27)</f>
        <v>37379.199999999997</v>
      </c>
      <c r="AB13" s="1">
        <f>SUM([1]Russia!AB$1:AB$27)</f>
        <v>37803.1</v>
      </c>
      <c r="AC13" s="1">
        <f>SUM([1]Russia!AC$1:AC$27)</f>
        <v>54894.5</v>
      </c>
      <c r="AD13" s="1">
        <f>SUM([1]Russia!AD$1:AD$27)</f>
        <v>39172.900000000009</v>
      </c>
      <c r="AE13" s="1">
        <f>SUM([1]Russia!AE$1:AE$27)</f>
        <v>56300.100000000006</v>
      </c>
      <c r="AF13" s="1">
        <f>SUM([1]Russia!AF$1:AF$27)</f>
        <v>64191.8</v>
      </c>
      <c r="AG13" s="1">
        <f>SUM([1]Russia!AG$1:AG$27)</f>
        <v>72055.700000000012</v>
      </c>
      <c r="AH13" s="1">
        <f>SUM([1]Russia!AH$1:AH$27)</f>
        <v>64540.200000000004</v>
      </c>
      <c r="AI13" s="1">
        <f>SUM([1]Russia!AI$1:AI$27)</f>
        <v>70276.5</v>
      </c>
      <c r="AJ13" s="1">
        <f>SUM([1]Russia!AJ$1:AJ$27)</f>
        <v>49392.700000000012</v>
      </c>
      <c r="AK13" s="1">
        <f>SUM([1]Russia!AK$1:AK$27)</f>
        <v>48484.3</v>
      </c>
      <c r="AL13" s="1">
        <f>SUM([1]Russia!AL$1:AL$27)</f>
        <v>42395.900000000009</v>
      </c>
      <c r="AM13" s="1">
        <f>SUM([1]Russia!AM$1:AM$27)</f>
        <v>27367.8</v>
      </c>
      <c r="AN13" s="1">
        <f>SUM([1]Russia!AN$1:AN$27)</f>
        <v>62799.000000000015</v>
      </c>
      <c r="AO13" s="1">
        <f>SUM([1]Russia!AO$1:AO$27)</f>
        <v>49482.9</v>
      </c>
      <c r="AP13" s="1">
        <f>SUM([1]Russia!AP$1:AP$27)</f>
        <v>48895.899999999994</v>
      </c>
      <c r="AQ13" s="1">
        <f>SUM([1]Russia!AQ$1:AQ$27)</f>
        <v>33201.900000000009</v>
      </c>
      <c r="AR13" s="1">
        <f>SUM([1]Russia!AR$1:AR$27)</f>
        <v>78699.299999999988</v>
      </c>
      <c r="AS13" s="1">
        <f>SUM([1]Russia!AS$1:AS$27)</f>
        <v>63282.5</v>
      </c>
      <c r="AT13" s="1">
        <f>SUM([1]Russia!AT$1:AT$27)</f>
        <v>66838.399999999994</v>
      </c>
      <c r="AU13" s="1">
        <f>SUM([1]Russia!AU$1:AU$27)</f>
        <v>107830.20000000001</v>
      </c>
      <c r="AV13" s="1">
        <f>SUM([1]Russia!AV$1:AV$27)</f>
        <v>66974.8</v>
      </c>
      <c r="AW13" s="1">
        <f>SUM([1]Russia!AW$1:AW$27)</f>
        <v>53180.2</v>
      </c>
      <c r="AX13" s="1">
        <f>SUM([1]Russia!AX$1:AX$27)</f>
        <v>53051.100000000013</v>
      </c>
      <c r="AY13" s="1">
        <f>SUM([1]Russia!AY$1:AY$27)</f>
        <v>62969.299999999996</v>
      </c>
      <c r="AZ13" s="1">
        <f>SUM([1]Russia!AZ$1:AZ$27)</f>
        <v>50842.500000000007</v>
      </c>
      <c r="BA13" s="1">
        <f>SUM([1]Russia!BA$1:BA$27)</f>
        <v>68381.8</v>
      </c>
      <c r="BB13" s="1">
        <f>SUM([1]Russia!BB$1:BB$27)</f>
        <v>66254.200000000012</v>
      </c>
      <c r="BC13" s="1">
        <f>SUM([1]Russia!BC$1:BC$27)</f>
        <v>61402.8</v>
      </c>
      <c r="BD13" s="1">
        <f>SUM([1]Russia!BD$1:BD$27)</f>
        <v>73293.5</v>
      </c>
      <c r="BE13" s="1">
        <f>SUM([1]Russia!BE$1:BE$27)</f>
        <v>70807.200000000012</v>
      </c>
      <c r="BF13" s="1">
        <f>SUM([1]Russia!BF$1:BF$27)</f>
        <v>83564.100000000006</v>
      </c>
      <c r="BG13" s="1">
        <f>SUM([1]Russia!BG$1:BG$27)</f>
        <v>77579.500000000015</v>
      </c>
      <c r="BH13" s="1">
        <f>SUM([1]Russia!BH$1:BH$27)</f>
        <v>87232.700000000012</v>
      </c>
      <c r="BI13" s="1">
        <f>SUM([1]Russia!BI$1:BI$27)</f>
        <v>66307.000000000015</v>
      </c>
      <c r="BJ13" s="1">
        <f>SUM([1]Russia!BJ$1:BJ$27)</f>
        <v>66118.600000000006</v>
      </c>
      <c r="BK13" s="1">
        <f>SUM([1]Russia!BK$1:BK$27)</f>
        <v>50751.5</v>
      </c>
      <c r="BL13" s="1">
        <f>SUM([1]Russia!BL$1:BL$27)</f>
        <v>64483.8</v>
      </c>
      <c r="BM13" s="1">
        <f>SUM([1]Russia!BM$1:BM$27)</f>
        <v>77265.699999999983</v>
      </c>
      <c r="BN13" s="1">
        <f>SUM([1]Russia!BN$1:BN$27)</f>
        <v>60599.600000000006</v>
      </c>
      <c r="BO13" s="1">
        <f>SUM([1]Russia!BO$1:BO$27)</f>
        <v>43241.9</v>
      </c>
      <c r="BP13" s="1">
        <f>SUM([1]Russia!BP$1:BP$27)</f>
        <v>80417</v>
      </c>
      <c r="BQ13" s="1">
        <f>SUM([1]Russia!BQ$1:BQ$27)</f>
        <v>50804.000000000007</v>
      </c>
      <c r="BR13" s="1">
        <f>SUM([1]Russia!BR$1:BR$27)</f>
        <v>63798.299999999996</v>
      </c>
      <c r="BS13" s="1">
        <f>SUM([1]Russia!BS$1:BS$27)</f>
        <v>78598.39999999998</v>
      </c>
      <c r="BT13" s="1">
        <f>SUM([1]Russia!BT$1:BT$27)</f>
        <v>61769.8</v>
      </c>
      <c r="BU13" s="1">
        <f>SUM([1]Russia!BU$1:BU$27)</f>
        <v>76432.100000000006</v>
      </c>
      <c r="BV13" s="1">
        <f>SUM([1]Russia!BV$1:BV$27)</f>
        <v>67488.100000000006</v>
      </c>
      <c r="BW13" s="1">
        <f>SUM([1]Russia!BW$1:BW$27)</f>
        <v>55328.799999999996</v>
      </c>
      <c r="BX13" s="1">
        <f>SUM([1]Russia!BX$1:BX$27)</f>
        <v>59847.600000000006</v>
      </c>
      <c r="BY13" s="1">
        <f>SUM([1]Russia!BY$1:BY$27)</f>
        <v>54693.80000000001</v>
      </c>
      <c r="BZ13" s="1">
        <f>SUM([1]Russia!BZ$1:BZ$27)</f>
        <v>52228.80000000001</v>
      </c>
      <c r="CA13" s="1">
        <f>SUM([1]Russia!CA$1:CA$27)</f>
        <v>52152.9</v>
      </c>
      <c r="CB13" s="1">
        <f>SUM([1]Russia!CB$1:CB$27)</f>
        <v>59098.400000000016</v>
      </c>
      <c r="CC13" s="1">
        <f>SUM([1]Russia!CC$1:CC$27)</f>
        <v>51732.80000000001</v>
      </c>
      <c r="CD13" s="1">
        <f>SUM([1]Russia!CD$1:CD$27)</f>
        <v>78162.200000000012</v>
      </c>
      <c r="CE13" s="1">
        <f>SUM([1]Russia!CE$1:CE$27)</f>
        <v>71326.699999999983</v>
      </c>
      <c r="CF13" s="1">
        <f>SUM([1]Russia!CF$1:CF$27)</f>
        <v>86706.6</v>
      </c>
      <c r="CG13" s="1">
        <f>SUM([1]Russia!CG$1:CG$27)</f>
        <v>92862.000000000029</v>
      </c>
      <c r="CH13" s="1">
        <f>SUM([1]Russia!CH$1:CH$27)</f>
        <v>89348.780000000028</v>
      </c>
      <c r="CI13" s="1">
        <f>SUM([1]Russia!CI$1:CI$27)</f>
        <v>71548.888999999996</v>
      </c>
      <c r="CJ13" s="1">
        <f>SUM([1]Russia!CJ$1:CJ$27)</f>
        <v>107534.39999999999</v>
      </c>
      <c r="CK13" s="1">
        <f>SUM([1]Russia!CK$1:CK$27)</f>
        <v>72266.860000000015</v>
      </c>
      <c r="CL13" s="1">
        <f>SUM([1]Russia!CL$1:CL$27)</f>
        <v>121741.50000000001</v>
      </c>
      <c r="CM13" s="1">
        <f>SUM([1]Russia!CM$1:CM$27)</f>
        <v>83053.498999999996</v>
      </c>
      <c r="CN13" s="1">
        <f>SUM([1]Russia!CN$1:CN$27)</f>
        <v>95207.999999999985</v>
      </c>
      <c r="CO13" s="1">
        <f>SUM([1]Russia!CO$1:CO$27)</f>
        <v>119070.45299999999</v>
      </c>
      <c r="CP13" s="1">
        <f>SUM([1]Russia!CP$1:CP$27)</f>
        <v>96084.099999999977</v>
      </c>
      <c r="CQ13" s="1">
        <f>SUM([1]Russia!CQ$1:CQ$27)</f>
        <v>115083.40000000002</v>
      </c>
      <c r="CR13" s="1">
        <f>SUM([1]Russia!CR$1:CR$27)</f>
        <v>95554.900000000009</v>
      </c>
      <c r="CS13" s="1">
        <f>SUM([1]Russia!CS$1:CS$27)</f>
        <v>79419.400000000009</v>
      </c>
      <c r="CT13" s="1">
        <f>SUM([1]Russia!CT$1:CT$27)</f>
        <v>100561.8</v>
      </c>
      <c r="CU13" s="1">
        <f>SUM([1]Russia!CU$1:CU$27)</f>
        <v>76472.699999999983</v>
      </c>
      <c r="CV13" s="1">
        <f>SUM([1]Russia!CV$1:CV$27)</f>
        <v>92668.7</v>
      </c>
      <c r="CW13" s="1">
        <f>SUM([1]Russia!CW$1:CW$27)</f>
        <v>67273.799999999988</v>
      </c>
      <c r="CX13" s="1">
        <f>SUM([1]Russia!CX$1:CX$27)</f>
        <v>83322.400000000009</v>
      </c>
      <c r="CY13" s="1">
        <f>SUM([1]Russia!CY$1:CY$27)</f>
        <v>78315.099999999991</v>
      </c>
      <c r="CZ13" s="1">
        <f>SUM([1]Russia!CZ$1:CZ$27)</f>
        <v>102256</v>
      </c>
      <c r="DA13" s="1">
        <f>SUM([1]Russia!DA$1:DA$27)</f>
        <v>111596.6</v>
      </c>
      <c r="DB13" s="1">
        <f>SUM([1]Russia!DB$1:DB$27)</f>
        <v>114004.20000000001</v>
      </c>
      <c r="DC13" s="1">
        <f>SUM([1]Russia!DC$1:DC$27)</f>
        <v>128247.50000000001</v>
      </c>
      <c r="DD13" s="1">
        <f>SUM([1]Russia!DD$1:DD$27)</f>
        <v>115619.90000000001</v>
      </c>
      <c r="DE13" s="1">
        <f>SUM([1]Russia!DE$1:DE$27)</f>
        <v>114940.90000000002</v>
      </c>
      <c r="DF13" s="1">
        <f>SUM([1]Russia!DF$1:DF$27)</f>
        <v>97927</v>
      </c>
      <c r="DG13" s="1">
        <f>SUM([1]Russia!DG$1:DG$27)</f>
        <v>91066.700000000012</v>
      </c>
      <c r="DH13" s="1">
        <f>SUM([1]Russia!DH$1:DH$27)</f>
        <v>102397.3</v>
      </c>
      <c r="DI13" s="1">
        <f>SUM([1]Russia!DI$1:DI$27)</f>
        <v>116489.09999999999</v>
      </c>
      <c r="DJ13" s="1">
        <f>SUM([1]Russia!DJ$1:DJ$27)</f>
        <v>130118.3</v>
      </c>
      <c r="DK13" s="1">
        <f>SUM([1]Russia!DK$1:DK$27)</f>
        <v>131940.70000000001</v>
      </c>
      <c r="DL13" s="1">
        <f>SUM([1]Russia!DL$1:DL$27)</f>
        <v>136695.30000000002</v>
      </c>
      <c r="DM13" s="1">
        <f>SUM([1]Russia!DM$1:DM$27)</f>
        <v>114433.00000000003</v>
      </c>
      <c r="DN13" s="1">
        <f>SUM([1]Russia!DN$1:DN$27)</f>
        <v>137364.9</v>
      </c>
      <c r="DO13" s="1">
        <f>SUM([1]Russia!DO$1:DO$27)</f>
        <v>143720.6</v>
      </c>
      <c r="DP13" s="1">
        <f>SUM([1]Russia!DP$1:DP$27)</f>
        <v>159404.80000000002</v>
      </c>
      <c r="DQ13" s="1">
        <f>SUM([1]Russia!DQ$1:DQ$27)</f>
        <v>113254.80000000002</v>
      </c>
      <c r="DR13" s="1">
        <f>SUM([1]Russia!DR$1:DR$27)</f>
        <v>102630.333</v>
      </c>
      <c r="DS13" s="1">
        <f>SUM([1]Russia!DS$1:DS$27)</f>
        <v>114140.13100000001</v>
      </c>
      <c r="DT13" s="1">
        <f>SUM([1]Russia!DT$1:DT$27)</f>
        <v>111302.47300000001</v>
      </c>
      <c r="DU13" s="1">
        <f>SUM([1]Russia!DU$1:DU$27)</f>
        <v>89273.983999999997</v>
      </c>
      <c r="DV13" s="1">
        <f>SUM([1]Russia!DV$1:DV$27)</f>
        <v>134896.913</v>
      </c>
      <c r="DW13" s="1">
        <f>SUM([1]Russia!DW$1:DW$27)</f>
        <v>127218.38399999999</v>
      </c>
      <c r="DX13" s="1">
        <f>SUM([1]Russia!DX$1:DX$27)</f>
        <v>149209.93299999999</v>
      </c>
      <c r="DY13" s="1">
        <f>SUM([1]Russia!DY$1:DY$27)</f>
        <v>154108.12500000003</v>
      </c>
      <c r="DZ13" s="1">
        <f>SUM([1]Russia!DZ$1:DZ$27)</f>
        <v>140435.03000000003</v>
      </c>
      <c r="EA13" s="1">
        <f>SUM([1]Russia!EA$1:EA$27)</f>
        <v>174725.28700000001</v>
      </c>
      <c r="EB13" s="1">
        <f>SUM([1]Russia!EB$1:EB$27)</f>
        <v>125956.15400000001</v>
      </c>
      <c r="EC13" s="1">
        <f>SUM([1]Russia!EC$1:EC$27)</f>
        <v>143750.25899999999</v>
      </c>
      <c r="ED13" s="1">
        <f>SUM([1]Russia!ED$1:ED$27)</f>
        <v>147963.00900000002</v>
      </c>
      <c r="EE13" s="1">
        <f>SUM([1]Russia!EE$1:EE$27)</f>
        <v>97006.77499999998</v>
      </c>
      <c r="EF13" s="1">
        <f>SUM([1]Russia!EF$1:EF$27)</f>
        <v>185839.06200000001</v>
      </c>
      <c r="EG13" s="1">
        <f>SUM([1]Russia!EG$1:EG$27)</f>
        <v>162622.63499999995</v>
      </c>
      <c r="EH13" s="1">
        <f>SUM([1]Russia!EH$1:EH$27)</f>
        <v>160116.897</v>
      </c>
      <c r="EI13" s="1">
        <f>SUM([1]Russia!EI$1:EI$27)</f>
        <v>120781.49</v>
      </c>
      <c r="EJ13" s="1">
        <f>SUM([1]Russia!EJ$1:EJ$27)</f>
        <v>142727.84200000006</v>
      </c>
      <c r="EK13" s="1">
        <f>SUM([1]Russia!EK$1:EK$27)</f>
        <v>199893.30299999996</v>
      </c>
      <c r="EL13" s="1">
        <f>SUM([1]Russia!EL$1:EL$27)</f>
        <v>167536.22099999999</v>
      </c>
      <c r="EM13" s="1">
        <f>SUM([1]Russia!EM$1:EM$27)</f>
        <v>167292.34299999996</v>
      </c>
      <c r="EN13" s="1">
        <f>SUM([1]Russia!EN$1:EN$27)</f>
        <v>164290.15900000001</v>
      </c>
      <c r="EO13" s="1">
        <f>SUM([1]Russia!EO$1:EO$27)</f>
        <v>197782.59600000005</v>
      </c>
      <c r="EP13" s="1">
        <f>SUM([1]Russia!EP$1:EP$27)</f>
        <v>144530.74400000004</v>
      </c>
      <c r="EQ13" s="1">
        <f>SUM([1]Russia!EQ$1:EQ$27)</f>
        <v>145677.22600000002</v>
      </c>
      <c r="ER13" s="1">
        <f>SUM([1]Russia!ER$1:ER$27)</f>
        <v>187277.46299999996</v>
      </c>
      <c r="ES13" s="1">
        <f>SUM([1]Russia!ES$1:ES$27)</f>
        <v>122931.52900000001</v>
      </c>
      <c r="ET13" s="1">
        <f>SUM([1]Russia!ET$1:ET$27)</f>
        <v>124338.02299999999</v>
      </c>
      <c r="EU13" s="1">
        <f>SUM([1]Russia!EU$1:EU$27)</f>
        <v>206377.45</v>
      </c>
      <c r="EV13" s="1">
        <f>SUM([1]Russia!EV$1:EV$27)</f>
        <v>89628.131000000008</v>
      </c>
      <c r="EW13" s="1">
        <f>SUM([1]Russia!EW$1:EW$27)</f>
        <v>0</v>
      </c>
      <c r="EX13" s="1">
        <f>SUM([1]Russia!EX$1:EX$27)</f>
        <v>1.04</v>
      </c>
      <c r="EY13" s="1">
        <f>SUM([1]Russia!EY$1:EY$27)</f>
        <v>247.10500000000002</v>
      </c>
      <c r="EZ13" s="1">
        <f>SUM([1]Russia!EZ$1:EZ$27)</f>
        <v>0</v>
      </c>
      <c r="FA13" s="1">
        <f>SUM([1]Russia!FA$1:FA$27)</f>
        <v>0</v>
      </c>
      <c r="FB13" s="1">
        <f>SUM([1]Russia!FB$1:FB$27)</f>
        <v>0</v>
      </c>
      <c r="FC13" s="1">
        <f>SUM([1]Russia!FC$1:FC$27)</f>
        <v>0</v>
      </c>
      <c r="FD13" s="1">
        <f>SUM([1]Russia!FD$1:FD$27)</f>
        <v>22.051000000000002</v>
      </c>
      <c r="FE13" s="1">
        <f>SUM([1]Russia!FE$1:FE$27)</f>
        <v>0</v>
      </c>
      <c r="FF13" s="1">
        <f>SUM([1]Russia!FF$1:FF$27)</f>
        <v>0</v>
      </c>
      <c r="FG13" s="1">
        <f>SUM([1]Russia!FG$1:FG$27)</f>
        <v>0</v>
      </c>
      <c r="FH13" s="1">
        <f>SUM([1]Russia!FH$1:FH$27)</f>
        <v>45.655000000000001</v>
      </c>
      <c r="FI13" s="1">
        <f>SUM([1]Russia!FI$1:FI$27)</f>
        <v>0</v>
      </c>
      <c r="FJ13" s="1">
        <f>SUM([1]Russia!FJ$1:FJ$27)</f>
        <v>338.59000000000003</v>
      </c>
      <c r="FK13" s="1">
        <f>SUM([1]Russia!FK$1:FK$27)</f>
        <v>0</v>
      </c>
      <c r="FL13" s="1">
        <f>SUM([1]Russia!FL$1:FL$27)</f>
        <v>0</v>
      </c>
      <c r="FM13" s="1">
        <f>SUM([1]Russia!FM$1:FM$27)</f>
        <v>0</v>
      </c>
      <c r="FN13" s="1">
        <f>SUM([1]Russia!FN$1:FN$27)</f>
        <v>0</v>
      </c>
      <c r="FO13" s="1">
        <f>SUM([1]Russia!FO$1:FO$27)</f>
        <v>0</v>
      </c>
      <c r="FP13" s="1">
        <f>SUM([1]Russia!FP$1:FP$27)</f>
        <v>0</v>
      </c>
      <c r="FQ13" s="1">
        <f>SUM([1]Russia!FQ$1:FQ$27)</f>
        <v>0</v>
      </c>
      <c r="FR13" s="1">
        <f>SUM([1]Russia!FR$1:FR$27)</f>
        <v>0</v>
      </c>
      <c r="FS13" s="1">
        <f>SUM([1]Russia!FS$1:FS$27)</f>
        <v>0</v>
      </c>
      <c r="FT13" s="1">
        <f>SUM([1]Russia!FT$1:FT$27)</f>
        <v>0</v>
      </c>
      <c r="FU13" s="1">
        <f>SUM([1]Russia!FU$1:FU$27)</f>
        <v>0</v>
      </c>
      <c r="FV13" s="1">
        <f>SUM([1]Russia!FV$1:FV$27)</f>
        <v>0</v>
      </c>
      <c r="FW13" s="1">
        <f>SUM([1]Russia!FW$1:FW$27)</f>
        <v>0</v>
      </c>
      <c r="FX13" s="1">
        <f>SUM([1]Russia!FX$1:FX$27)</f>
        <v>0</v>
      </c>
      <c r="FY13" s="1">
        <f>SUM([1]Russia!FY$1:FY$27)</f>
        <v>0</v>
      </c>
      <c r="FZ13" s="1">
        <f>SUM([1]Russia!FZ$1:FZ$27)</f>
        <v>0</v>
      </c>
      <c r="GA13" s="1">
        <f>SUM([1]Russia!GA$1:GA$27)</f>
        <v>0</v>
      </c>
      <c r="GB13" s="1">
        <f>SUM([1]Russia!GB$1:GB$27)</f>
        <v>0</v>
      </c>
      <c r="GC13" s="1">
        <f>SUM([1]Russia!GC$1:GC$27)</f>
        <v>0</v>
      </c>
      <c r="GD13" s="1">
        <f>SUM([1]Russia!GD$1:GD$27)</f>
        <v>0</v>
      </c>
      <c r="GE13" s="1">
        <f>SUM([1]Russia!GE$1:GE$27)</f>
        <v>0</v>
      </c>
      <c r="GF13" s="1">
        <f>SUM([1]Russia!GF$1:GF$27)</f>
        <v>0</v>
      </c>
      <c r="GG13" s="1">
        <f>SUM([1]Russia!GG$1:GG$27)</f>
        <v>0</v>
      </c>
      <c r="GH13" s="1">
        <f>SUM([1]Russia!GH$1:GH$27)</f>
        <v>0</v>
      </c>
      <c r="GI13" s="1">
        <f>SUM([1]Russia!GI$1:GI$27)</f>
        <v>0</v>
      </c>
      <c r="GJ13" s="1">
        <f>SUM([1]Russia!GJ$1:GJ$27)</f>
        <v>0</v>
      </c>
      <c r="GK13" s="1">
        <f>SUM([1]Russia!GK$1:GK$27)</f>
        <v>0</v>
      </c>
      <c r="GL13" s="6">
        <f>SUM($B13:FY13)</f>
        <v>12889433.925999997</v>
      </c>
    </row>
    <row r="14" spans="1:194">
      <c r="A14" t="s">
        <v>10</v>
      </c>
      <c r="B14" s="1">
        <f>SUM([1]Serbia!B$1:B$27)</f>
        <v>1435.9</v>
      </c>
      <c r="C14" s="1">
        <f>SUM([1]Serbia!C$1:C$27)</f>
        <v>1167.7</v>
      </c>
      <c r="D14" s="1">
        <f>SUM([1]Serbia!D$1:D$27)</f>
        <v>548.30000000000007</v>
      </c>
      <c r="E14" s="1">
        <f>SUM([1]Serbia!E$1:E$27)</f>
        <v>277.5</v>
      </c>
      <c r="F14" s="1">
        <f>SUM([1]Serbia!F$1:F$27)</f>
        <v>1395.7</v>
      </c>
      <c r="G14" s="1">
        <f>SUM([1]Serbia!G$1:G$27)</f>
        <v>681.7</v>
      </c>
      <c r="H14" s="1">
        <f>SUM([1]Serbia!H$1:H$27)</f>
        <v>1342.4</v>
      </c>
      <c r="I14" s="1">
        <f>SUM([1]Serbia!I$1:I$27)</f>
        <v>1610.9</v>
      </c>
      <c r="J14" s="1">
        <f>SUM([1]Serbia!J$1:J$27)</f>
        <v>3532.5000000000005</v>
      </c>
      <c r="K14" s="1">
        <f>SUM([1]Serbia!K$1:K$27)</f>
        <v>4293.6000000000004</v>
      </c>
      <c r="L14" s="1">
        <f>SUM([1]Serbia!L$1:L$27)</f>
        <v>7152</v>
      </c>
      <c r="M14" s="1">
        <f>SUM([1]Serbia!M$1:M$27)</f>
        <v>3026.8</v>
      </c>
      <c r="N14" s="1">
        <f>SUM([1]Serbia!N$1:N$27)</f>
        <v>2627.3</v>
      </c>
      <c r="O14" s="1">
        <f>SUM([1]Serbia!O$1:O$27)</f>
        <v>3088.3</v>
      </c>
      <c r="P14" s="1">
        <f>SUM([1]Serbia!P$1:P$27)</f>
        <v>2732.6000000000004</v>
      </c>
      <c r="Q14" s="1">
        <f>SUM([1]Serbia!Q$1:Q$27)</f>
        <v>2488.1000000000004</v>
      </c>
      <c r="R14" s="1">
        <f>SUM([1]Serbia!R$1:R$27)</f>
        <v>3750.9</v>
      </c>
      <c r="S14" s="1">
        <f>SUM([1]Serbia!S$1:S$27)</f>
        <v>3511.4000000000005</v>
      </c>
      <c r="T14" s="1">
        <f>SUM([1]Serbia!T$1:T$27)</f>
        <v>4641.5</v>
      </c>
      <c r="U14" s="1">
        <f>SUM([1]Serbia!U$1:U$27)</f>
        <v>4725.3999999999996</v>
      </c>
      <c r="V14" s="1">
        <f>SUM([1]Serbia!V$1:V$27)</f>
        <v>5505.7000000000007</v>
      </c>
      <c r="W14" s="1">
        <f>SUM([1]Serbia!W$1:W$27)</f>
        <v>7565.5</v>
      </c>
      <c r="X14" s="1">
        <f>SUM([1]Serbia!X$1:X$27)</f>
        <v>3183.4</v>
      </c>
      <c r="Y14" s="1">
        <f>SUM([1]Serbia!Y$1:Y$27)</f>
        <v>3033.8</v>
      </c>
      <c r="Z14" s="1">
        <f>SUM([1]Serbia!Z$1:Z$27)</f>
        <v>3622.2</v>
      </c>
      <c r="AA14" s="1">
        <f>SUM([1]Serbia!AA$1:AA$27)</f>
        <v>2050.1000000000004</v>
      </c>
      <c r="AB14" s="1">
        <f>SUM([1]Serbia!AB$1:AB$27)</f>
        <v>1242.3</v>
      </c>
      <c r="AC14" s="1">
        <f>SUM([1]Serbia!AC$1:AC$27)</f>
        <v>763.1</v>
      </c>
      <c r="AD14" s="1">
        <f>SUM([1]Serbia!AD$1:AD$27)</f>
        <v>1175.5</v>
      </c>
      <c r="AE14" s="1">
        <f>SUM([1]Serbia!AE$1:AE$27)</f>
        <v>1213.9000000000001</v>
      </c>
      <c r="AF14" s="1">
        <f>SUM([1]Serbia!AF$1:AF$27)</f>
        <v>1490.2</v>
      </c>
      <c r="AG14" s="1">
        <f>SUM([1]Serbia!AG$1:AG$27)</f>
        <v>1789</v>
      </c>
      <c r="AH14" s="1">
        <f>SUM([1]Serbia!AH$1:AH$27)</f>
        <v>2710.1</v>
      </c>
      <c r="AI14" s="1">
        <f>SUM([1]Serbia!AI$1:AI$27)</f>
        <v>2776.7000000000003</v>
      </c>
      <c r="AJ14" s="1">
        <f>SUM([1]Serbia!AJ$1:AJ$27)</f>
        <v>1344</v>
      </c>
      <c r="AK14" s="1">
        <f>SUM([1]Serbia!AK$1:AK$27)</f>
        <v>1913.3999999999999</v>
      </c>
      <c r="AL14" s="1">
        <f>SUM([1]Serbia!AL$1:AL$27)</f>
        <v>3349</v>
      </c>
      <c r="AM14" s="1">
        <f>SUM([1]Serbia!AM$1:AM$27)</f>
        <v>3526.3999999999996</v>
      </c>
      <c r="AN14" s="1">
        <f>SUM([1]Serbia!AN$1:AN$27)</f>
        <v>3161.7000000000003</v>
      </c>
      <c r="AO14" s="1">
        <f>SUM([1]Serbia!AO$1:AO$27)</f>
        <v>3861</v>
      </c>
      <c r="AP14" s="1">
        <f>SUM([1]Serbia!AP$1:AP$27)</f>
        <v>2442.4</v>
      </c>
      <c r="AQ14" s="1">
        <f>SUM([1]Serbia!AQ$1:AQ$27)</f>
        <v>4846.2</v>
      </c>
      <c r="AR14" s="1">
        <f>SUM([1]Serbia!AR$1:AR$27)</f>
        <v>6484</v>
      </c>
      <c r="AS14" s="1">
        <f>SUM([1]Serbia!AS$1:AS$27)</f>
        <v>5408.7</v>
      </c>
      <c r="AT14" s="1">
        <f>SUM([1]Serbia!AT$1:AT$27)</f>
        <v>6928.0000000000009</v>
      </c>
      <c r="AU14" s="1">
        <f>SUM([1]Serbia!AU$1:AU$27)</f>
        <v>12301.400000000001</v>
      </c>
      <c r="AV14" s="1">
        <f>SUM([1]Serbia!AV$1:AV$27)</f>
        <v>9248.2000000000007</v>
      </c>
      <c r="AW14" s="1">
        <f>SUM([1]Serbia!AW$1:AW$27)</f>
        <v>8580.1</v>
      </c>
      <c r="AX14" s="1">
        <f>SUM([1]Serbia!AX$1:AX$27)</f>
        <v>8664.7000000000007</v>
      </c>
      <c r="AY14" s="1">
        <f>SUM([1]Serbia!AY$1:AY$27)</f>
        <v>5475</v>
      </c>
      <c r="AZ14" s="1">
        <f>SUM([1]Serbia!AZ$1:AZ$27)</f>
        <v>2140.8000000000002</v>
      </c>
      <c r="BA14" s="1">
        <f>SUM([1]Serbia!BA$1:BA$27)</f>
        <v>2341.2000000000003</v>
      </c>
      <c r="BB14" s="1">
        <f>SUM([1]Serbia!BB$1:BB$27)</f>
        <v>4787.8</v>
      </c>
      <c r="BC14" s="1">
        <f>SUM([1]Serbia!BC$1:BC$27)</f>
        <v>4581.0000000000009</v>
      </c>
      <c r="BD14" s="1">
        <f>SUM([1]Serbia!BD$1:BD$27)</f>
        <v>6182.4</v>
      </c>
      <c r="BE14" s="1">
        <f>SUM([1]Serbia!BE$1:BE$27)</f>
        <v>5144.8</v>
      </c>
      <c r="BF14" s="1">
        <f>SUM([1]Serbia!BF$1:BF$27)</f>
        <v>9776.6</v>
      </c>
      <c r="BG14" s="1">
        <f>SUM([1]Serbia!BG$1:BG$27)</f>
        <v>7984.1</v>
      </c>
      <c r="BH14" s="1">
        <f>SUM([1]Serbia!BH$1:BH$27)</f>
        <v>5547.1</v>
      </c>
      <c r="BI14" s="1">
        <f>SUM([1]Serbia!BI$1:BI$27)</f>
        <v>3525.1</v>
      </c>
      <c r="BJ14" s="1">
        <f>SUM([1]Serbia!BJ$1:BJ$27)</f>
        <v>3994.3</v>
      </c>
      <c r="BK14" s="1">
        <f>SUM([1]Serbia!BK$1:BK$27)</f>
        <v>2220.6</v>
      </c>
      <c r="BL14" s="1">
        <f>SUM([1]Serbia!BL$1:BL$27)</f>
        <v>2235.2000000000003</v>
      </c>
      <c r="BM14" s="1">
        <f>SUM([1]Serbia!BM$1:BM$27)</f>
        <v>2253.6000000000004</v>
      </c>
      <c r="BN14" s="1">
        <f>SUM([1]Serbia!BN$1:BN$27)</f>
        <v>3103.5000000000005</v>
      </c>
      <c r="BO14" s="1">
        <f>SUM([1]Serbia!BO$1:BO$27)</f>
        <v>4060.3</v>
      </c>
      <c r="BP14" s="1">
        <f>SUM([1]Serbia!BP$1:BP$27)</f>
        <v>3039.6</v>
      </c>
      <c r="BQ14" s="1">
        <f>SUM([1]Serbia!BQ$1:BQ$27)</f>
        <v>2827.4</v>
      </c>
      <c r="BR14" s="1">
        <f>SUM([1]Serbia!BR$1:BR$27)</f>
        <v>3458.7000000000003</v>
      </c>
      <c r="BS14" s="1">
        <f>SUM([1]Serbia!BS$1:BS$27)</f>
        <v>3963.7999999999997</v>
      </c>
      <c r="BT14" s="1">
        <f>SUM([1]Serbia!BT$1:BT$27)</f>
        <v>2459.9</v>
      </c>
      <c r="BU14" s="1">
        <f>SUM([1]Serbia!BU$1:BU$27)</f>
        <v>2731.9</v>
      </c>
      <c r="BV14" s="1">
        <f>SUM([1]Serbia!BV$1:BV$27)</f>
        <v>3111.9</v>
      </c>
      <c r="BW14" s="1">
        <f>SUM([1]Serbia!BW$1:BW$27)</f>
        <v>3953.7000000000007</v>
      </c>
      <c r="BX14" s="1">
        <f>SUM([1]Serbia!BX$1:BX$27)</f>
        <v>1738.5</v>
      </c>
      <c r="BY14" s="1">
        <f>SUM([1]Serbia!BY$1:BY$27)</f>
        <v>1116.7</v>
      </c>
      <c r="BZ14" s="1">
        <f>SUM([1]Serbia!BZ$1:BZ$27)</f>
        <v>2126</v>
      </c>
      <c r="CA14" s="1">
        <f>SUM([1]Serbia!CA$1:CA$27)</f>
        <v>1869.3000000000002</v>
      </c>
      <c r="CB14" s="1">
        <f>SUM([1]Serbia!CB$1:CB$27)</f>
        <v>2442.3000000000002</v>
      </c>
      <c r="CC14" s="1">
        <f>SUM([1]Serbia!CC$1:CC$27)</f>
        <v>1795.6000000000001</v>
      </c>
      <c r="CD14" s="1">
        <f>SUM([1]Serbia!CD$1:CD$27)</f>
        <v>1581.8</v>
      </c>
      <c r="CE14" s="1">
        <f>SUM([1]Serbia!CE$1:CE$27)</f>
        <v>1633.3000000000002</v>
      </c>
      <c r="CF14" s="1">
        <f>SUM([1]Serbia!CF$1:CF$27)</f>
        <v>1181.5</v>
      </c>
      <c r="CG14" s="1">
        <f>SUM([1]Serbia!CG$1:CG$27)</f>
        <v>971.1</v>
      </c>
      <c r="CH14" s="1">
        <f>SUM([1]Serbia!CH$1:CH$27)</f>
        <v>760</v>
      </c>
      <c r="CI14" s="1">
        <f>SUM([1]Serbia!CI$1:CI$27)</f>
        <v>757.2</v>
      </c>
      <c r="CJ14" s="1">
        <f>SUM([1]Serbia!CJ$1:CJ$27)</f>
        <v>590.9</v>
      </c>
      <c r="CK14" s="1">
        <f>SUM([1]Serbia!CK$1:CK$27)</f>
        <v>331.7</v>
      </c>
      <c r="CL14" s="1">
        <f>SUM([1]Serbia!CL$1:CL$27)</f>
        <v>848</v>
      </c>
      <c r="CM14" s="1">
        <f>SUM([1]Serbia!CM$1:CM$27)</f>
        <v>939.5</v>
      </c>
      <c r="CN14" s="1">
        <f>SUM([1]Serbia!CN$1:CN$27)</f>
        <v>825</v>
      </c>
      <c r="CO14" s="1">
        <f>SUM([1]Serbia!CO$1:CO$27)</f>
        <v>566.70000000000005</v>
      </c>
      <c r="CP14" s="1">
        <f>SUM([1]Serbia!CP$1:CP$27)</f>
        <v>736.40000000000009</v>
      </c>
      <c r="CQ14" s="1">
        <f>SUM([1]Serbia!CQ$1:CQ$27)</f>
        <v>877.30000000000018</v>
      </c>
      <c r="CR14" s="1">
        <f>SUM([1]Serbia!CR$1:CR$27)</f>
        <v>830.2</v>
      </c>
      <c r="CS14" s="1">
        <f>SUM([1]Serbia!CS$1:CS$27)</f>
        <v>1106.5</v>
      </c>
      <c r="CT14" s="1">
        <f>SUM([1]Serbia!CT$1:CT$27)</f>
        <v>1620.4</v>
      </c>
      <c r="CU14" s="1">
        <f>SUM([1]Serbia!CU$1:CU$27)</f>
        <v>903.50000000000011</v>
      </c>
      <c r="CV14" s="1">
        <f>SUM([1]Serbia!CV$1:CV$27)</f>
        <v>5068.3999999999996</v>
      </c>
      <c r="CW14" s="1">
        <f>SUM([1]Serbia!CW$1:CW$27)</f>
        <v>2454.9</v>
      </c>
      <c r="CX14" s="1">
        <f>SUM([1]Serbia!CX$1:CX$27)</f>
        <v>1823.5</v>
      </c>
      <c r="CY14" s="1">
        <f>SUM([1]Serbia!CY$1:CY$27)</f>
        <v>1599.8000000000002</v>
      </c>
      <c r="CZ14" s="1">
        <f>SUM([1]Serbia!CZ$1:CZ$27)</f>
        <v>2762.7</v>
      </c>
      <c r="DA14" s="1">
        <f>SUM([1]Serbia!DA$1:DA$27)</f>
        <v>2525.5</v>
      </c>
      <c r="DB14" s="1">
        <f>SUM([1]Serbia!DB$1:DB$27)</f>
        <v>4144</v>
      </c>
      <c r="DC14" s="1">
        <f>SUM([1]Serbia!DC$1:DC$27)</f>
        <v>5150.8000000000011</v>
      </c>
      <c r="DD14" s="1">
        <f>SUM([1]Serbia!DD$1:DD$27)</f>
        <v>5208</v>
      </c>
      <c r="DE14" s="1">
        <f>SUM([1]Serbia!DE$1:DE$27)</f>
        <v>3094</v>
      </c>
      <c r="DF14" s="1">
        <f>SUM([1]Serbia!DF$1:DF$27)</f>
        <v>2390.6999999999998</v>
      </c>
      <c r="DG14" s="1">
        <f>SUM([1]Serbia!DG$1:DG$27)</f>
        <v>1947</v>
      </c>
      <c r="DH14" s="1">
        <f>SUM([1]Serbia!DH$1:DH$27)</f>
        <v>678.4</v>
      </c>
      <c r="DI14" s="1">
        <f>SUM([1]Serbia!DI$1:DI$27)</f>
        <v>1222.5</v>
      </c>
      <c r="DJ14" s="1">
        <f>SUM([1]Serbia!DJ$1:DJ$27)</f>
        <v>1766.5000000000002</v>
      </c>
      <c r="DK14" s="1">
        <f>SUM([1]Serbia!DK$1:DK$27)</f>
        <v>1824</v>
      </c>
      <c r="DL14" s="1">
        <f>SUM([1]Serbia!DL$1:DL$27)</f>
        <v>1756.8000000000002</v>
      </c>
      <c r="DM14" s="1">
        <f>SUM([1]Serbia!DM$1:DM$27)</f>
        <v>1597.1</v>
      </c>
      <c r="DN14" s="1">
        <f>SUM([1]Serbia!DN$1:DN$27)</f>
        <v>2835</v>
      </c>
      <c r="DO14" s="1">
        <f>SUM([1]Serbia!DO$1:DO$27)</f>
        <v>2043.4</v>
      </c>
      <c r="DP14" s="1">
        <f>SUM([1]Serbia!DP$1:DP$27)</f>
        <v>1660.1000000000001</v>
      </c>
      <c r="DQ14" s="1">
        <f>SUM([1]Serbia!DQ$1:DQ$27)</f>
        <v>707.3</v>
      </c>
      <c r="DR14" s="1">
        <f>SUM([1]Serbia!DR$1:DR$27)</f>
        <v>814.67100000000005</v>
      </c>
      <c r="DS14" s="1">
        <f>SUM([1]Serbia!DS$1:DS$27)</f>
        <v>559.06700000000001</v>
      </c>
      <c r="DT14" s="1">
        <f>SUM([1]Serbia!DT$1:DT$27)</f>
        <v>447.42800000000005</v>
      </c>
      <c r="DU14" s="1">
        <f>SUM([1]Serbia!DU$1:DU$27)</f>
        <v>358.08800000000002</v>
      </c>
      <c r="DV14" s="1">
        <f>SUM([1]Serbia!DV$1:DV$27)</f>
        <v>406.65000000000003</v>
      </c>
      <c r="DW14" s="1">
        <f>SUM([1]Serbia!DW$1:DW$27)</f>
        <v>654.63700000000006</v>
      </c>
      <c r="DX14" s="1">
        <f>SUM([1]Serbia!DX$1:DX$27)</f>
        <v>359.14500000000004</v>
      </c>
      <c r="DY14" s="1">
        <f>SUM([1]Serbia!DY$1:DY$27)</f>
        <v>567.54</v>
      </c>
      <c r="DZ14" s="1">
        <f>SUM([1]Serbia!DZ$1:DZ$27)</f>
        <v>273.62</v>
      </c>
      <c r="EA14" s="1">
        <f>SUM([1]Serbia!EA$1:EA$27)</f>
        <v>299.66399999999999</v>
      </c>
      <c r="EB14" s="1">
        <f>SUM([1]Serbia!EB$1:EB$27)</f>
        <v>456.28</v>
      </c>
      <c r="EC14" s="1">
        <f>SUM([1]Serbia!EC$1:EC$27)</f>
        <v>351.12900000000002</v>
      </c>
      <c r="ED14" s="1">
        <f>SUM([1]Serbia!ED$1:ED$27)</f>
        <v>98.391000000000005</v>
      </c>
      <c r="EE14" s="1">
        <f>SUM([1]Serbia!EE$1:EE$27)</f>
        <v>213.15000000000003</v>
      </c>
      <c r="EF14" s="1">
        <f>SUM([1]Serbia!EF$1:EF$27)</f>
        <v>183.47500000000002</v>
      </c>
      <c r="EG14" s="1">
        <f>SUM([1]Serbia!EG$1:EG$27)</f>
        <v>151.95000000000002</v>
      </c>
      <c r="EH14" s="1">
        <f>SUM([1]Serbia!EH$1:EH$27)</f>
        <v>47.756</v>
      </c>
      <c r="EI14" s="1">
        <f>SUM([1]Serbia!EI$1:EI$27)</f>
        <v>115.26</v>
      </c>
      <c r="EJ14" s="1">
        <f>SUM([1]Serbia!EJ$1:EJ$27)</f>
        <v>129.64000000000001</v>
      </c>
      <c r="EK14" s="1">
        <f>SUM([1]Serbia!EK$1:EK$27)</f>
        <v>119.25</v>
      </c>
      <c r="EL14" s="1">
        <f>SUM([1]Serbia!EL$1:EL$27)</f>
        <v>559.39499999999998</v>
      </c>
      <c r="EM14" s="1">
        <f>SUM([1]Serbia!EM$1:EM$27)</f>
        <v>571.35</v>
      </c>
      <c r="EN14" s="1">
        <f>SUM([1]Serbia!EN$1:EN$27)</f>
        <v>473.32500000000005</v>
      </c>
      <c r="EO14" s="1">
        <f>SUM([1]Serbia!EO$1:EO$27)</f>
        <v>315.60000000000002</v>
      </c>
      <c r="EP14" s="1">
        <f>SUM([1]Serbia!EP$1:EP$27)</f>
        <v>240.10600000000002</v>
      </c>
      <c r="EQ14" s="1">
        <f>SUM([1]Serbia!EQ$1:EQ$27)</f>
        <v>148.578</v>
      </c>
      <c r="ER14" s="1">
        <f>SUM([1]Serbia!ER$1:ER$27)</f>
        <v>119.352</v>
      </c>
      <c r="ES14" s="1">
        <f>SUM([1]Serbia!ES$1:ES$27)</f>
        <v>94.13900000000001</v>
      </c>
      <c r="ET14" s="1">
        <f>SUM([1]Serbia!ET$1:ET$27)</f>
        <v>49.430000000000007</v>
      </c>
      <c r="EU14" s="1">
        <f>SUM([1]Serbia!EU$1:EU$27)</f>
        <v>253.10000000000002</v>
      </c>
      <c r="EV14" s="1">
        <f>SUM([1]Serbia!EV$1:EV$27)</f>
        <v>383.76100000000002</v>
      </c>
      <c r="EW14" s="1">
        <f>SUM([1]Serbia!EW$1:EW$27)</f>
        <v>142.65</v>
      </c>
      <c r="EX14" s="1">
        <f>SUM([1]Serbia!EX$1:EX$27)</f>
        <v>0</v>
      </c>
      <c r="EY14" s="1">
        <f>SUM([1]Serbia!EY$1:EY$27)</f>
        <v>0</v>
      </c>
      <c r="EZ14" s="1">
        <f>SUM([1]Serbia!EZ$1:EZ$27)</f>
        <v>0</v>
      </c>
      <c r="FA14" s="1">
        <f>SUM([1]Serbia!FA$1:FA$27)</f>
        <v>507.57899999999995</v>
      </c>
      <c r="FB14" s="1">
        <f>SUM([1]Serbia!FB$1:FB$27)</f>
        <v>722.07300000000009</v>
      </c>
      <c r="FC14" s="1">
        <f>SUM([1]Serbia!FC$1:FC$27)</f>
        <v>454.99400000000003</v>
      </c>
      <c r="FD14" s="1">
        <f>SUM([1]Serbia!FD$1:FD$27)</f>
        <v>266.46600000000001</v>
      </c>
      <c r="FE14" s="1">
        <f>SUM([1]Serbia!FE$1:FE$27)</f>
        <v>770.82100000000014</v>
      </c>
      <c r="FF14" s="1">
        <f>SUM([1]Serbia!FF$1:FF$27)</f>
        <v>1059.7370000000001</v>
      </c>
      <c r="FG14" s="1">
        <f>SUM([1]Serbia!FG$1:FG$27)</f>
        <v>1978.056</v>
      </c>
      <c r="FH14" s="1">
        <f>SUM([1]Serbia!FH$1:FH$27)</f>
        <v>1593.7939999999999</v>
      </c>
      <c r="FI14" s="1">
        <f>SUM([1]Serbia!FI$1:FI$27)</f>
        <v>1091.76</v>
      </c>
      <c r="FJ14" s="1">
        <f>SUM([1]Serbia!FJ$1:FJ$27)</f>
        <v>2861.5050000000001</v>
      </c>
      <c r="FK14" s="1">
        <f>SUM([1]Serbia!FK$1:FK$27)</f>
        <v>2456.7860000000001</v>
      </c>
      <c r="FL14" s="1">
        <f>SUM([1]Serbia!FL$1:FL$27)</f>
        <v>2999.9250000000002</v>
      </c>
      <c r="FM14" s="1">
        <f>SUM([1]Serbia!FM$1:FM$27)</f>
        <v>787.28500000000008</v>
      </c>
      <c r="FN14" s="1">
        <f>SUM([1]Serbia!FN$1:FN$27)</f>
        <v>571.71</v>
      </c>
      <c r="FO14" s="1">
        <f>SUM([1]Serbia!FO$1:FO$27)</f>
        <v>180.15</v>
      </c>
      <c r="FP14" s="1">
        <f>SUM([1]Serbia!FP$1:FP$27)</f>
        <v>1030.8600000000001</v>
      </c>
      <c r="FQ14" s="1">
        <f>SUM([1]Serbia!FQ$1:FQ$27)</f>
        <v>616.57500000000005</v>
      </c>
      <c r="FR14" s="1">
        <f>SUM([1]Serbia!FR$1:FR$27)</f>
        <v>893.2349999999999</v>
      </c>
      <c r="FS14" s="1">
        <f>SUM([1]Serbia!FS$1:FS$27)</f>
        <v>562.87200000000007</v>
      </c>
      <c r="FT14" s="1">
        <f>SUM([1]Serbia!FT$1:FT$27)</f>
        <v>1096.442</v>
      </c>
      <c r="FU14" s="1">
        <f>SUM([1]Serbia!FU$1:FU$27)</f>
        <v>234.48000000000002</v>
      </c>
      <c r="FV14" s="1">
        <f>SUM([1]Serbia!FV$1:FV$27)</f>
        <v>1412.8919999999998</v>
      </c>
      <c r="FW14" s="1">
        <f>SUM([1]Serbia!FW$1:FW$27)</f>
        <v>1770.9170000000001</v>
      </c>
      <c r="FX14" s="1">
        <f>SUM([1]Serbia!FX$1:FX$27)</f>
        <v>1080.731</v>
      </c>
      <c r="FY14" s="1">
        <f>SUM([1]Serbia!FY$1:FY$27)</f>
        <v>1123.125</v>
      </c>
      <c r="FZ14" s="1">
        <f>SUM([1]Serbia!FZ$1:FZ$27)</f>
        <v>1159.875</v>
      </c>
      <c r="GA14" s="1">
        <f>SUM([1]Serbia!GA$1:GA$27)</f>
        <v>1665.8700000000001</v>
      </c>
      <c r="GB14" s="1">
        <f>SUM([1]Serbia!GB$1:GB$27)</f>
        <v>0</v>
      </c>
      <c r="GC14" s="1">
        <f>SUM([1]Serbia!GC$1:GC$27)</f>
        <v>0</v>
      </c>
      <c r="GD14" s="1">
        <f>SUM([1]Serbia!GD$1:GD$27)</f>
        <v>0</v>
      </c>
      <c r="GE14" s="1">
        <f>SUM([1]Serbia!GE$1:GE$27)</f>
        <v>0</v>
      </c>
      <c r="GF14" s="1">
        <f>SUM([1]Serbia!GF$1:GF$27)</f>
        <v>0</v>
      </c>
      <c r="GG14" s="1">
        <f>SUM([1]Serbia!GG$1:GG$27)</f>
        <v>0</v>
      </c>
      <c r="GH14" s="1">
        <f>SUM([1]Serbia!GH$1:GH$27)</f>
        <v>0</v>
      </c>
      <c r="GI14" s="1">
        <f>SUM([1]Serbia!GI$1:GI$27)</f>
        <v>0</v>
      </c>
      <c r="GJ14" s="1">
        <f>SUM([1]Serbia!GJ$1:GJ$27)</f>
        <v>0</v>
      </c>
      <c r="GK14" s="1">
        <f>SUM([1]Serbia!GK$1:GK$27)</f>
        <v>0</v>
      </c>
      <c r="GL14" s="6">
        <f>SUM($B14:FY14)</f>
        <v>395603.64700000023</v>
      </c>
    </row>
    <row r="15" spans="1:194">
      <c r="A15" t="s">
        <v>6</v>
      </c>
      <c r="B15" s="1">
        <f>SUM([1]SouthAfrica!B$1:B$27)</f>
        <v>165.70000000000002</v>
      </c>
      <c r="C15" s="1">
        <f>SUM([1]SouthAfrica!C$1:C$27)</f>
        <v>7548.8</v>
      </c>
      <c r="D15" s="1">
        <f>SUM([1]SouthAfrica!D$1:D$27)</f>
        <v>392.6</v>
      </c>
      <c r="E15" s="1">
        <f>SUM([1]SouthAfrica!E$1:E$27)</f>
        <v>141.80000000000001</v>
      </c>
      <c r="F15" s="1">
        <f>SUM([1]SouthAfrica!F$1:F$27)</f>
        <v>368</v>
      </c>
      <c r="G15" s="1">
        <f>SUM([1]SouthAfrica!G$1:G$27)</f>
        <v>195</v>
      </c>
      <c r="H15" s="1">
        <f>SUM([1]SouthAfrica!H$1:H$27)</f>
        <v>1346.0000000000002</v>
      </c>
      <c r="I15" s="1">
        <f>SUM([1]SouthAfrica!I$1:I$27)</f>
        <v>4403.2000000000007</v>
      </c>
      <c r="J15" s="1">
        <f>SUM([1]SouthAfrica!J$1:J$27)</f>
        <v>171</v>
      </c>
      <c r="K15" s="1">
        <f>SUM([1]SouthAfrica!K$1:K$27)</f>
        <v>0</v>
      </c>
      <c r="L15" s="1">
        <f>SUM([1]SouthAfrica!L$1:L$27)</f>
        <v>171.5</v>
      </c>
      <c r="M15" s="1">
        <f>SUM([1]SouthAfrica!M$1:M$27)</f>
        <v>111.9</v>
      </c>
      <c r="N15" s="1">
        <f>SUM([1]SouthAfrica!N$1:N$27)</f>
        <v>0</v>
      </c>
      <c r="O15" s="1">
        <f>SUM([1]SouthAfrica!O$1:O$27)</f>
        <v>0</v>
      </c>
      <c r="P15" s="1">
        <f>SUM([1]SouthAfrica!P$1:P$27)</f>
        <v>4496</v>
      </c>
      <c r="Q15" s="1">
        <f>SUM([1]SouthAfrica!Q$1:Q$27)</f>
        <v>0</v>
      </c>
      <c r="R15" s="1">
        <f>SUM([1]SouthAfrica!R$1:R$27)</f>
        <v>113.30000000000001</v>
      </c>
      <c r="S15" s="1">
        <f>SUM([1]SouthAfrica!S$1:S$27)</f>
        <v>1660.3000000000002</v>
      </c>
      <c r="T15" s="1">
        <f>SUM([1]SouthAfrica!T$1:T$27)</f>
        <v>55.6</v>
      </c>
      <c r="U15" s="1">
        <f>SUM([1]SouthAfrica!U$1:U$27)</f>
        <v>7735.1</v>
      </c>
      <c r="V15" s="1">
        <f>SUM([1]SouthAfrica!V$1:V$27)</f>
        <v>53.1</v>
      </c>
      <c r="W15" s="1">
        <f>SUM([1]SouthAfrica!W$1:W$27)</f>
        <v>9163.5</v>
      </c>
      <c r="X15" s="1">
        <f>SUM([1]SouthAfrica!X$1:X$27)</f>
        <v>0</v>
      </c>
      <c r="Y15" s="1">
        <f>SUM([1]SouthAfrica!Y$1:Y$27)</f>
        <v>131.6</v>
      </c>
      <c r="Z15" s="1">
        <f>SUM([1]SouthAfrica!Z$1:Z$27)</f>
        <v>16691.900000000001</v>
      </c>
      <c r="AA15" s="1">
        <f>SUM([1]SouthAfrica!AA$1:AA$27)</f>
        <v>0</v>
      </c>
      <c r="AB15" s="1">
        <f>SUM([1]SouthAfrica!AB$1:AB$27)</f>
        <v>0</v>
      </c>
      <c r="AC15" s="1">
        <f>SUM([1]SouthAfrica!AC$1:AC$27)</f>
        <v>9371.4</v>
      </c>
      <c r="AD15" s="1">
        <f>SUM([1]SouthAfrica!AD$1:AD$27)</f>
        <v>0</v>
      </c>
      <c r="AE15" s="1">
        <f>SUM([1]SouthAfrica!AE$1:AE$27)</f>
        <v>9098.5</v>
      </c>
      <c r="AF15" s="1">
        <f>SUM([1]SouthAfrica!AF$1:AF$27)</f>
        <v>10</v>
      </c>
      <c r="AG15" s="1">
        <f>SUM([1]SouthAfrica!AG$1:AG$27)</f>
        <v>6.5</v>
      </c>
      <c r="AH15" s="1">
        <f>SUM([1]SouthAfrica!AH$1:AH$27)</f>
        <v>6485.9000000000005</v>
      </c>
      <c r="AI15" s="1">
        <f>SUM([1]SouthAfrica!AI$1:AI$27)</f>
        <v>104</v>
      </c>
      <c r="AJ15" s="1">
        <f>SUM([1]SouthAfrica!AJ$1:AJ$27)</f>
        <v>6517.2000000000007</v>
      </c>
      <c r="AK15" s="1">
        <f>SUM([1]SouthAfrica!AK$1:AK$27)</f>
        <v>8.3000000000000007</v>
      </c>
      <c r="AL15" s="1">
        <f>SUM([1]SouthAfrica!AL$1:AL$27)</f>
        <v>0</v>
      </c>
      <c r="AM15" s="1">
        <f>SUM([1]SouthAfrica!AM$1:AM$27)</f>
        <v>0</v>
      </c>
      <c r="AN15" s="1">
        <f>SUM([1]SouthAfrica!AN$1:AN$27)</f>
        <v>0</v>
      </c>
      <c r="AO15" s="1">
        <f>SUM([1]SouthAfrica!AO$1:AO$27)</f>
        <v>0</v>
      </c>
      <c r="AP15" s="1">
        <f>SUM([1]SouthAfrica!AP$1:AP$27)</f>
        <v>0</v>
      </c>
      <c r="AQ15" s="1">
        <f>SUM([1]SouthAfrica!AQ$1:AQ$27)</f>
        <v>0</v>
      </c>
      <c r="AR15" s="1">
        <f>SUM([1]SouthAfrica!AR$1:AR$27)</f>
        <v>0</v>
      </c>
      <c r="AS15" s="1">
        <f>SUM([1]SouthAfrica!AS$1:AS$27)</f>
        <v>0</v>
      </c>
      <c r="AT15" s="1">
        <f>SUM([1]SouthAfrica!AT$1:AT$27)</f>
        <v>0</v>
      </c>
      <c r="AU15" s="1">
        <f>SUM([1]SouthAfrica!AU$1:AU$27)</f>
        <v>0</v>
      </c>
      <c r="AV15" s="1">
        <f>SUM([1]SouthAfrica!AV$1:AV$27)</f>
        <v>0</v>
      </c>
      <c r="AW15" s="1">
        <f>SUM([1]SouthAfrica!AW$1:AW$27)</f>
        <v>0</v>
      </c>
      <c r="AX15" s="1">
        <f>SUM([1]SouthAfrica!AX$1:AX$27)</f>
        <v>0</v>
      </c>
      <c r="AY15" s="1">
        <f>SUM([1]SouthAfrica!AY$1:AY$27)</f>
        <v>0</v>
      </c>
      <c r="AZ15" s="1">
        <f>SUM([1]SouthAfrica!AZ$1:AZ$27)</f>
        <v>0</v>
      </c>
      <c r="BA15" s="1">
        <f>SUM([1]SouthAfrica!BA$1:BA$27)</f>
        <v>0</v>
      </c>
      <c r="BB15" s="1">
        <f>SUM([1]SouthAfrica!BB$1:BB$27)</f>
        <v>0</v>
      </c>
      <c r="BC15" s="1">
        <f>SUM([1]SouthAfrica!BC$1:BC$27)</f>
        <v>0</v>
      </c>
      <c r="BD15" s="1">
        <f>SUM([1]SouthAfrica!BD$1:BD$27)</f>
        <v>0</v>
      </c>
      <c r="BE15" s="1">
        <f>SUM([1]SouthAfrica!BE$1:BE$27)</f>
        <v>0</v>
      </c>
      <c r="BF15" s="1">
        <f>SUM([1]SouthAfrica!BF$1:BF$27)</f>
        <v>0</v>
      </c>
      <c r="BG15" s="1">
        <f>SUM([1]SouthAfrica!BG$1:BG$27)</f>
        <v>0</v>
      </c>
      <c r="BH15" s="1">
        <f>SUM([1]SouthAfrica!BH$1:BH$27)</f>
        <v>0</v>
      </c>
      <c r="BI15" s="1">
        <f>SUM([1]SouthAfrica!BI$1:BI$27)</f>
        <v>0</v>
      </c>
      <c r="BJ15" s="1">
        <f>SUM([1]SouthAfrica!BJ$1:BJ$27)</f>
        <v>0</v>
      </c>
      <c r="BK15" s="1">
        <f>SUM([1]SouthAfrica!BK$1:BK$27)</f>
        <v>0</v>
      </c>
      <c r="BL15" s="1">
        <f>SUM([1]SouthAfrica!BL$1:BL$27)</f>
        <v>0</v>
      </c>
      <c r="BM15" s="1">
        <f>SUM([1]SouthAfrica!BM$1:BM$27)</f>
        <v>0.1</v>
      </c>
      <c r="BN15" s="1">
        <f>SUM([1]SouthAfrica!BN$1:BN$27)</f>
        <v>0</v>
      </c>
      <c r="BO15" s="1">
        <f>SUM([1]SouthAfrica!BO$1:BO$27)</f>
        <v>0</v>
      </c>
      <c r="BP15" s="1">
        <f>SUM([1]SouthAfrica!BP$1:BP$27)</f>
        <v>120.5</v>
      </c>
      <c r="BQ15" s="1">
        <f>SUM([1]SouthAfrica!BQ$1:BQ$27)</f>
        <v>0</v>
      </c>
      <c r="BR15" s="1">
        <f>SUM([1]SouthAfrica!BR$1:BR$27)</f>
        <v>27</v>
      </c>
      <c r="BS15" s="1">
        <f>SUM([1]SouthAfrica!BS$1:BS$27)</f>
        <v>0</v>
      </c>
      <c r="BT15" s="1">
        <f>SUM([1]SouthAfrica!BT$1:BT$27)</f>
        <v>0</v>
      </c>
      <c r="BU15" s="1">
        <f>SUM([1]SouthAfrica!BU$1:BU$27)</f>
        <v>26.200000000000003</v>
      </c>
      <c r="BV15" s="1">
        <f>SUM([1]SouthAfrica!BV$1:BV$27)</f>
        <v>0</v>
      </c>
      <c r="BW15" s="1">
        <f>SUM([1]SouthAfrica!BW$1:BW$27)</f>
        <v>0</v>
      </c>
      <c r="BX15" s="1">
        <f>SUM([1]SouthAfrica!BX$1:BX$27)</f>
        <v>2231.2000000000003</v>
      </c>
      <c r="BY15" s="1">
        <f>SUM([1]SouthAfrica!BY$1:BY$27)</f>
        <v>0</v>
      </c>
      <c r="BZ15" s="1">
        <f>SUM([1]SouthAfrica!BZ$1:BZ$27)</f>
        <v>0</v>
      </c>
      <c r="CA15" s="1">
        <f>SUM([1]SouthAfrica!CA$1:CA$27)</f>
        <v>0</v>
      </c>
      <c r="CB15" s="1">
        <f>SUM([1]SouthAfrica!CB$1:CB$27)</f>
        <v>0</v>
      </c>
      <c r="CC15" s="1">
        <f>SUM([1]SouthAfrica!CC$1:CC$27)</f>
        <v>0</v>
      </c>
      <c r="CD15" s="1">
        <f>SUM([1]SouthAfrica!CD$1:CD$27)</f>
        <v>0</v>
      </c>
      <c r="CE15" s="1">
        <f>SUM([1]SouthAfrica!CE$1:CE$27)</f>
        <v>0</v>
      </c>
      <c r="CF15" s="1">
        <f>SUM([1]SouthAfrica!CF$1:CF$27)</f>
        <v>0</v>
      </c>
      <c r="CG15" s="1">
        <f>SUM([1]SouthAfrica!CG$1:CG$27)</f>
        <v>0.5</v>
      </c>
      <c r="CH15" s="1">
        <f>SUM([1]SouthAfrica!CH$1:CH$27)</f>
        <v>0</v>
      </c>
      <c r="CI15" s="1">
        <f>SUM([1]SouthAfrica!CI$1:CI$27)</f>
        <v>0</v>
      </c>
      <c r="CJ15" s="1">
        <f>SUM([1]SouthAfrica!CJ$1:CJ$27)</f>
        <v>0</v>
      </c>
      <c r="CK15" s="1">
        <f>SUM([1]SouthAfrica!CK$1:CK$27)</f>
        <v>0</v>
      </c>
      <c r="CL15" s="1">
        <f>SUM([1]SouthAfrica!CL$1:CL$27)</f>
        <v>1.7000000000000002</v>
      </c>
      <c r="CM15" s="1">
        <f>SUM([1]SouthAfrica!CM$1:CM$27)</f>
        <v>0</v>
      </c>
      <c r="CN15" s="1">
        <f>SUM([1]SouthAfrica!CN$1:CN$27)</f>
        <v>0</v>
      </c>
      <c r="CO15" s="1">
        <f>SUM([1]SouthAfrica!CO$1:CO$27)</f>
        <v>0</v>
      </c>
      <c r="CP15" s="1">
        <f>SUM([1]SouthAfrica!CP$1:CP$27)</f>
        <v>0</v>
      </c>
      <c r="CQ15" s="1">
        <f>SUM([1]SouthAfrica!CQ$1:CQ$27)</f>
        <v>0</v>
      </c>
      <c r="CR15" s="1">
        <f>SUM([1]SouthAfrica!CR$1:CR$27)</f>
        <v>0</v>
      </c>
      <c r="CS15" s="1">
        <f>SUM([1]SouthAfrica!CS$1:CS$27)</f>
        <v>0</v>
      </c>
      <c r="CT15" s="1">
        <f>SUM([1]SouthAfrica!CT$1:CT$27)</f>
        <v>0</v>
      </c>
      <c r="CU15" s="1">
        <f>SUM([1]SouthAfrica!CU$1:CU$27)</f>
        <v>0</v>
      </c>
      <c r="CV15" s="1">
        <f>SUM([1]SouthAfrica!CV$1:CV$27)</f>
        <v>0</v>
      </c>
      <c r="CW15" s="1">
        <f>SUM([1]SouthAfrica!CW$1:CW$27)</f>
        <v>0</v>
      </c>
      <c r="CX15" s="1">
        <f>SUM([1]SouthAfrica!CX$1:CX$27)</f>
        <v>0</v>
      </c>
      <c r="CY15" s="1">
        <f>SUM([1]SouthAfrica!CY$1:CY$27)</f>
        <v>0</v>
      </c>
      <c r="CZ15" s="1">
        <f>SUM([1]SouthAfrica!CZ$1:CZ$27)</f>
        <v>0</v>
      </c>
      <c r="DA15" s="1">
        <f>SUM([1]SouthAfrica!DA$1:DA$27)</f>
        <v>0</v>
      </c>
      <c r="DB15" s="1">
        <f>SUM([1]SouthAfrica!DB$1:DB$27)</f>
        <v>0</v>
      </c>
      <c r="DC15" s="1">
        <f>SUM([1]SouthAfrica!DC$1:DC$27)</f>
        <v>0</v>
      </c>
      <c r="DD15" s="1">
        <f>SUM([1]SouthAfrica!DD$1:DD$27)</f>
        <v>0</v>
      </c>
      <c r="DE15" s="1">
        <f>SUM([1]SouthAfrica!DE$1:DE$27)</f>
        <v>0</v>
      </c>
      <c r="DF15" s="1">
        <f>SUM([1]SouthAfrica!DF$1:DF$27)</f>
        <v>0</v>
      </c>
      <c r="DG15" s="1">
        <f>SUM([1]SouthAfrica!DG$1:DG$27)</f>
        <v>0</v>
      </c>
      <c r="DH15" s="1">
        <f>SUM([1]SouthAfrica!DH$1:DH$27)</f>
        <v>0</v>
      </c>
      <c r="DI15" s="1">
        <f>SUM([1]SouthAfrica!DI$1:DI$27)</f>
        <v>0</v>
      </c>
      <c r="DJ15" s="1">
        <f>SUM([1]SouthAfrica!DJ$1:DJ$27)</f>
        <v>26</v>
      </c>
      <c r="DK15" s="1">
        <f>SUM([1]SouthAfrica!DK$1:DK$27)</f>
        <v>0</v>
      </c>
      <c r="DL15" s="1">
        <f>SUM([1]SouthAfrica!DL$1:DL$27)</f>
        <v>0</v>
      </c>
      <c r="DM15" s="1">
        <f>SUM([1]SouthAfrica!DM$1:DM$27)</f>
        <v>0</v>
      </c>
      <c r="DN15" s="1">
        <f>SUM([1]SouthAfrica!DN$1:DN$27)</f>
        <v>0</v>
      </c>
      <c r="DO15" s="1">
        <f>SUM([1]SouthAfrica!DO$1:DO$27)</f>
        <v>9687</v>
      </c>
      <c r="DP15" s="1">
        <f>SUM([1]SouthAfrica!DP$1:DP$27)</f>
        <v>0</v>
      </c>
      <c r="DQ15" s="1">
        <f>SUM([1]SouthAfrica!DQ$1:DQ$27)</f>
        <v>0</v>
      </c>
      <c r="DR15" s="1">
        <f>SUM([1]SouthAfrica!DR$1:DR$27)</f>
        <v>0</v>
      </c>
      <c r="DS15" s="1">
        <f>SUM([1]SouthAfrica!DS$1:DS$27)</f>
        <v>0</v>
      </c>
      <c r="DT15" s="1">
        <f>SUM([1]SouthAfrica!DT$1:DT$27)</f>
        <v>0</v>
      </c>
      <c r="DU15" s="1">
        <f>SUM([1]SouthAfrica!DU$1:DU$27)</f>
        <v>0</v>
      </c>
      <c r="DV15" s="1">
        <f>SUM([1]SouthAfrica!DV$1:DV$27)</f>
        <v>0</v>
      </c>
      <c r="DW15" s="1">
        <f>SUM([1]SouthAfrica!DW$1:DW$27)</f>
        <v>0</v>
      </c>
      <c r="DX15" s="1">
        <f>SUM([1]SouthAfrica!DX$1:DX$27)</f>
        <v>0</v>
      </c>
      <c r="DY15" s="1">
        <f>SUM([1]SouthAfrica!DY$1:DY$27)</f>
        <v>0</v>
      </c>
      <c r="DZ15" s="1">
        <f>SUM([1]SouthAfrica!DZ$1:DZ$27)</f>
        <v>0</v>
      </c>
      <c r="EA15" s="1">
        <f>SUM([1]SouthAfrica!EA$1:EA$27)</f>
        <v>0</v>
      </c>
      <c r="EB15" s="1">
        <f>SUM([1]SouthAfrica!EB$1:EB$27)</f>
        <v>0</v>
      </c>
      <c r="EC15" s="1">
        <f>SUM([1]SouthAfrica!EC$1:EC$27)</f>
        <v>0</v>
      </c>
      <c r="ED15" s="1">
        <f>SUM([1]SouthAfrica!ED$1:ED$27)</f>
        <v>0</v>
      </c>
      <c r="EE15" s="1">
        <f>SUM([1]SouthAfrica!EE$1:EE$27)</f>
        <v>0</v>
      </c>
      <c r="EF15" s="1">
        <f>SUM([1]SouthAfrica!EF$1:EF$27)</f>
        <v>0</v>
      </c>
      <c r="EG15" s="1">
        <f>SUM([1]SouthAfrica!EG$1:EG$27)</f>
        <v>0</v>
      </c>
      <c r="EH15" s="1">
        <f>SUM([1]SouthAfrica!EH$1:EH$27)</f>
        <v>0</v>
      </c>
      <c r="EI15" s="1">
        <f>SUM([1]SouthAfrica!EI$1:EI$27)</f>
        <v>0</v>
      </c>
      <c r="EJ15" s="1">
        <f>SUM([1]SouthAfrica!EJ$1:EJ$27)</f>
        <v>0</v>
      </c>
      <c r="EK15" s="1">
        <f>SUM([1]SouthAfrica!EK$1:EK$27)</f>
        <v>0</v>
      </c>
      <c r="EL15" s="1">
        <f>SUM([1]SouthAfrica!EL$1:EL$27)</f>
        <v>0</v>
      </c>
      <c r="EM15" s="1">
        <f>SUM([1]SouthAfrica!EM$1:EM$27)</f>
        <v>0</v>
      </c>
      <c r="EN15" s="1">
        <f>SUM([1]SouthAfrica!EN$1:EN$27)</f>
        <v>0</v>
      </c>
      <c r="EO15" s="1">
        <f>SUM([1]SouthAfrica!EO$1:EO$27)</f>
        <v>0</v>
      </c>
      <c r="EP15" s="1">
        <f>SUM([1]SouthAfrica!EP$1:EP$27)</f>
        <v>0</v>
      </c>
      <c r="EQ15" s="1">
        <f>SUM([1]SouthAfrica!EQ$1:EQ$27)</f>
        <v>0</v>
      </c>
      <c r="ER15" s="1">
        <f>SUM([1]SouthAfrica!ER$1:ER$27)</f>
        <v>0</v>
      </c>
      <c r="ES15" s="1">
        <f>SUM([1]SouthAfrica!ES$1:ES$27)</f>
        <v>0</v>
      </c>
      <c r="ET15" s="1">
        <f>SUM([1]SouthAfrica!ET$1:ET$27)</f>
        <v>0</v>
      </c>
      <c r="EU15" s="1">
        <f>SUM([1]SouthAfrica!EU$1:EU$27)</f>
        <v>0</v>
      </c>
      <c r="EV15" s="1">
        <f>SUM([1]SouthAfrica!EV$1:EV$27)</f>
        <v>0</v>
      </c>
      <c r="EW15" s="1">
        <f>SUM([1]SouthAfrica!EW$1:EW$27)</f>
        <v>0</v>
      </c>
      <c r="EX15" s="1">
        <f>SUM([1]SouthAfrica!EX$1:EX$27)</f>
        <v>0</v>
      </c>
      <c r="EY15" s="1">
        <f>SUM([1]SouthAfrica!EY$1:EY$27)</f>
        <v>1E-3</v>
      </c>
      <c r="EZ15" s="1">
        <f>SUM([1]SouthAfrica!EZ$1:EZ$27)</f>
        <v>0</v>
      </c>
      <c r="FA15" s="1">
        <f>SUM([1]SouthAfrica!FA$1:FA$27)</f>
        <v>187.035</v>
      </c>
      <c r="FB15" s="1">
        <f>SUM([1]SouthAfrica!FB$1:FB$27)</f>
        <v>220.97</v>
      </c>
      <c r="FC15" s="1">
        <f>SUM([1]SouthAfrica!FC$1:FC$27)</f>
        <v>0</v>
      </c>
      <c r="FD15" s="1">
        <f>SUM([1]SouthAfrica!FD$1:FD$27)</f>
        <v>0</v>
      </c>
      <c r="FE15" s="1">
        <f>SUM([1]SouthAfrica!FE$1:FE$27)</f>
        <v>25.491000000000003</v>
      </c>
      <c r="FF15" s="1">
        <f>SUM([1]SouthAfrica!FF$1:FF$27)</f>
        <v>0</v>
      </c>
      <c r="FG15" s="1">
        <f>SUM([1]SouthAfrica!FG$1:FG$27)</f>
        <v>24.040000000000003</v>
      </c>
      <c r="FH15" s="1">
        <f>SUM([1]SouthAfrica!FH$1:FH$27)</f>
        <v>0</v>
      </c>
      <c r="FI15" s="1">
        <f>SUM([1]SouthAfrica!FI$1:FI$27)</f>
        <v>13.880000000000003</v>
      </c>
      <c r="FJ15" s="1">
        <f>SUM([1]SouthAfrica!FJ$1:FJ$27)</f>
        <v>79.14500000000001</v>
      </c>
      <c r="FK15" s="1">
        <f>SUM([1]SouthAfrica!FK$1:FK$27)</f>
        <v>0</v>
      </c>
      <c r="FL15" s="1">
        <f>SUM([1]SouthAfrica!FL$1:FL$27)</f>
        <v>27.760000000000005</v>
      </c>
      <c r="FM15" s="1">
        <f>SUM([1]SouthAfrica!FM$1:FM$27)</f>
        <v>0</v>
      </c>
      <c r="FN15" s="1">
        <f>SUM([1]SouthAfrica!FN$1:FN$27)</f>
        <v>27.8</v>
      </c>
      <c r="FO15" s="1">
        <f>SUM([1]SouthAfrica!FO$1:FO$27)</f>
        <v>14.3</v>
      </c>
      <c r="FP15" s="1">
        <f>SUM([1]SouthAfrica!FP$1:FP$27)</f>
        <v>27.94</v>
      </c>
      <c r="FQ15" s="1">
        <f>SUM([1]SouthAfrica!FQ$1:FQ$27)</f>
        <v>0</v>
      </c>
      <c r="FR15" s="1">
        <f>SUM([1]SouthAfrica!FR$1:FR$27)</f>
        <v>27.44</v>
      </c>
      <c r="FS15" s="1">
        <f>SUM([1]SouthAfrica!FS$1:FS$27)</f>
        <v>0</v>
      </c>
      <c r="FT15" s="1">
        <f>SUM([1]SouthAfrica!FT$1:FT$27)</f>
        <v>13.450000000000001</v>
      </c>
      <c r="FU15" s="1">
        <f>SUM([1]SouthAfrica!FU$1:FU$27)</f>
        <v>26.900000000000002</v>
      </c>
      <c r="FV15" s="1">
        <f>SUM([1]SouthAfrica!FV$1:FV$27)</f>
        <v>14.950000000000001</v>
      </c>
      <c r="FW15" s="1">
        <f>SUM([1]SouthAfrica!FW$1:FW$27)</f>
        <v>40.300000000000004</v>
      </c>
      <c r="FX15" s="1">
        <f>SUM([1]SouthAfrica!FX$1:FX$27)</f>
        <v>0</v>
      </c>
      <c r="FY15" s="1">
        <f>SUM([1]SouthAfrica!FY$1:FY$27)</f>
        <v>68.600000000000009</v>
      </c>
      <c r="FZ15" s="1">
        <f>SUM([1]SouthAfrica!FZ$1:FZ$27)</f>
        <v>0</v>
      </c>
      <c r="GA15" s="1">
        <f>SUM([1]SouthAfrica!GA$1:GA$27)</f>
        <v>0</v>
      </c>
      <c r="GB15" s="1">
        <f>SUM([1]SouthAfrica!GB$1:GB$27)</f>
        <v>0</v>
      </c>
      <c r="GC15" s="1">
        <f>SUM([1]SouthAfrica!GC$1:GC$27)</f>
        <v>0</v>
      </c>
      <c r="GD15" s="1">
        <f>SUM([1]SouthAfrica!GD$1:GD$27)</f>
        <v>0</v>
      </c>
      <c r="GE15" s="1">
        <f>SUM([1]SouthAfrica!GE$1:GE$27)</f>
        <v>0</v>
      </c>
      <c r="GF15" s="1">
        <f>SUM([1]SouthAfrica!GF$1:GF$27)</f>
        <v>0</v>
      </c>
      <c r="GG15" s="1">
        <f>SUM([1]SouthAfrica!GG$1:GG$27)</f>
        <v>0</v>
      </c>
      <c r="GH15" s="1">
        <f>SUM([1]SouthAfrica!GH$1:GH$27)</f>
        <v>0</v>
      </c>
      <c r="GI15" s="1">
        <f>SUM([1]SouthAfrica!GI$1:GI$27)</f>
        <v>0</v>
      </c>
      <c r="GJ15" s="1">
        <f>SUM([1]SouthAfrica!GJ$1:GJ$27)</f>
        <v>0</v>
      </c>
      <c r="GK15" s="1">
        <f>SUM([1]SouthAfrica!GK$1:GK$27)</f>
        <v>0</v>
      </c>
      <c r="GL15" s="6">
        <f>SUM($B15:FY15)</f>
        <v>99677.901999999987</v>
      </c>
    </row>
    <row r="16" spans="1:194">
      <c r="A16" t="s">
        <v>8</v>
      </c>
      <c r="B16" s="1">
        <f>SUM([1]Switzerland!B$1:B$27)</f>
        <v>751</v>
      </c>
      <c r="C16" s="1">
        <f>SUM([1]Switzerland!C$1:C$27)</f>
        <v>734.90000000000009</v>
      </c>
      <c r="D16" s="1">
        <f>SUM([1]Switzerland!D$1:D$27)</f>
        <v>329.7</v>
      </c>
      <c r="E16" s="1">
        <f>SUM([1]Switzerland!E$1:E$27)</f>
        <v>411.1</v>
      </c>
      <c r="F16" s="1">
        <f>SUM([1]Switzerland!F$1:F$27)</f>
        <v>798.1</v>
      </c>
      <c r="G16" s="1">
        <f>SUM([1]Switzerland!G$1:G$27)</f>
        <v>2411</v>
      </c>
      <c r="H16" s="1">
        <f>SUM([1]Switzerland!H$1:H$27)</f>
        <v>2727.3</v>
      </c>
      <c r="I16" s="1">
        <f>SUM([1]Switzerland!I$1:I$27)</f>
        <v>928.30000000000007</v>
      </c>
      <c r="J16" s="1">
        <f>SUM([1]Switzerland!J$1:J$27)</f>
        <v>2175.6999999999998</v>
      </c>
      <c r="K16" s="1">
        <f>SUM([1]Switzerland!K$1:K$27)</f>
        <v>1438.6000000000001</v>
      </c>
      <c r="L16" s="1">
        <f>SUM([1]Switzerland!L$1:L$27)</f>
        <v>1917.0000000000002</v>
      </c>
      <c r="M16" s="1">
        <f>SUM([1]Switzerland!M$1:M$27)</f>
        <v>763.1</v>
      </c>
      <c r="N16" s="1">
        <f>SUM([1]Switzerland!N$1:N$27)</f>
        <v>1024.8000000000002</v>
      </c>
      <c r="O16" s="1">
        <f>SUM([1]Switzerland!O$1:O$27)</f>
        <v>554.50000000000011</v>
      </c>
      <c r="P16" s="1">
        <f>SUM([1]Switzerland!P$1:P$27)</f>
        <v>135.60000000000002</v>
      </c>
      <c r="Q16" s="1">
        <f>SUM([1]Switzerland!Q$1:Q$27)</f>
        <v>79</v>
      </c>
      <c r="R16" s="1">
        <f>SUM([1]Switzerland!R$1:R$27)</f>
        <v>160.10000000000002</v>
      </c>
      <c r="S16" s="1">
        <f>SUM([1]Switzerland!S$1:S$27)</f>
        <v>188.1</v>
      </c>
      <c r="T16" s="1">
        <f>SUM([1]Switzerland!T$1:T$27)</f>
        <v>304</v>
      </c>
      <c r="U16" s="1">
        <f>SUM([1]Switzerland!U$1:U$27)</f>
        <v>172.4</v>
      </c>
      <c r="V16" s="1">
        <f>SUM([1]Switzerland!V$1:V$27)</f>
        <v>207.4</v>
      </c>
      <c r="W16" s="1">
        <f>SUM([1]Switzerland!W$1:W$27)</f>
        <v>237.3</v>
      </c>
      <c r="X16" s="1">
        <f>SUM([1]Switzerland!X$1:X$27)</f>
        <v>173.9</v>
      </c>
      <c r="Y16" s="1">
        <f>SUM([1]Switzerland!Y$1:Y$27)</f>
        <v>162</v>
      </c>
      <c r="Z16" s="1">
        <f>SUM([1]Switzerland!Z$1:Z$27)</f>
        <v>749.6</v>
      </c>
      <c r="AA16" s="1">
        <f>SUM([1]Switzerland!AA$1:AA$27)</f>
        <v>735.9</v>
      </c>
      <c r="AB16" s="1">
        <f>SUM([1]Switzerland!AB$1:AB$27)</f>
        <v>286.40000000000003</v>
      </c>
      <c r="AC16" s="1">
        <f>SUM([1]Switzerland!AC$1:AC$27)</f>
        <v>100.7</v>
      </c>
      <c r="AD16" s="1">
        <f>SUM([1]Switzerland!AD$1:AD$27)</f>
        <v>351.1</v>
      </c>
      <c r="AE16" s="1">
        <f>SUM([1]Switzerland!AE$1:AE$27)</f>
        <v>317.60000000000002</v>
      </c>
      <c r="AF16" s="1">
        <f>SUM([1]Switzerland!AF$1:AF$27)</f>
        <v>443.5</v>
      </c>
      <c r="AG16" s="1">
        <f>SUM([1]Switzerland!AG$1:AG$27)</f>
        <v>611.30000000000007</v>
      </c>
      <c r="AH16" s="1">
        <f>SUM([1]Switzerland!AH$1:AH$27)</f>
        <v>930.5</v>
      </c>
      <c r="AI16" s="1">
        <f>SUM([1]Switzerland!AI$1:AI$27)</f>
        <v>985.40000000000009</v>
      </c>
      <c r="AJ16" s="1">
        <f>SUM([1]Switzerland!AJ$1:AJ$27)</f>
        <v>684.40000000000009</v>
      </c>
      <c r="AK16" s="1">
        <f>SUM([1]Switzerland!AK$1:AK$27)</f>
        <v>285.60000000000002</v>
      </c>
      <c r="AL16" s="1">
        <f>SUM([1]Switzerland!AL$1:AL$27)</f>
        <v>377.3</v>
      </c>
      <c r="AM16" s="1">
        <f>SUM([1]Switzerland!AM$1:AM$27)</f>
        <v>231.20000000000002</v>
      </c>
      <c r="AN16" s="1">
        <f>SUM([1]Switzerland!AN$1:AN$27)</f>
        <v>219.10000000000002</v>
      </c>
      <c r="AO16" s="1">
        <f>SUM([1]Switzerland!AO$1:AO$27)</f>
        <v>157.5</v>
      </c>
      <c r="AP16" s="1">
        <f>SUM([1]Switzerland!AP$1:AP$27)</f>
        <v>137.30000000000001</v>
      </c>
      <c r="AQ16" s="1">
        <f>SUM([1]Switzerland!AQ$1:AQ$27)</f>
        <v>158.4</v>
      </c>
      <c r="AR16" s="1">
        <f>SUM([1]Switzerland!AR$1:AR$27)</f>
        <v>272.10000000000002</v>
      </c>
      <c r="AS16" s="1">
        <f>SUM([1]Switzerland!AS$1:AS$27)</f>
        <v>198.7</v>
      </c>
      <c r="AT16" s="1">
        <f>SUM([1]Switzerland!AT$1:AT$27)</f>
        <v>218.8</v>
      </c>
      <c r="AU16" s="1">
        <f>SUM([1]Switzerland!AU$1:AU$27)</f>
        <v>145.6</v>
      </c>
      <c r="AV16" s="1">
        <f>SUM([1]Switzerland!AV$1:AV$27)</f>
        <v>276.39999999999998</v>
      </c>
      <c r="AW16" s="1">
        <f>SUM([1]Switzerland!AW$1:AW$27)</f>
        <v>271</v>
      </c>
      <c r="AX16" s="1">
        <f>SUM([1]Switzerland!AX$1:AX$27)</f>
        <v>187.20000000000002</v>
      </c>
      <c r="AY16" s="1">
        <f>SUM([1]Switzerland!AY$1:AY$27)</f>
        <v>188.79999999999998</v>
      </c>
      <c r="AZ16" s="1">
        <f>SUM([1]Switzerland!AZ$1:AZ$27)</f>
        <v>48.900000000000006</v>
      </c>
      <c r="BA16" s="1">
        <f>SUM([1]Switzerland!BA$1:BA$27)</f>
        <v>26</v>
      </c>
      <c r="BB16" s="1">
        <f>SUM([1]Switzerland!BB$1:BB$27)</f>
        <v>84.4</v>
      </c>
      <c r="BC16" s="1">
        <f>SUM([1]Switzerland!BC$1:BC$27)</f>
        <v>219.5</v>
      </c>
      <c r="BD16" s="1">
        <f>SUM([1]Switzerland!BD$1:BD$27)</f>
        <v>219.8</v>
      </c>
      <c r="BE16" s="1">
        <f>SUM([1]Switzerland!BE$1:BE$27)</f>
        <v>148.30000000000001</v>
      </c>
      <c r="BF16" s="1">
        <f>SUM([1]Switzerland!BF$1:BF$27)</f>
        <v>497.2</v>
      </c>
      <c r="BG16" s="1">
        <f>SUM([1]Switzerland!BG$1:BG$27)</f>
        <v>498.3</v>
      </c>
      <c r="BH16" s="1">
        <f>SUM([1]Switzerland!BH$1:BH$27)</f>
        <v>146.30000000000001</v>
      </c>
      <c r="BI16" s="1">
        <f>SUM([1]Switzerland!BI$1:BI$27)</f>
        <v>122.4</v>
      </c>
      <c r="BJ16" s="1">
        <f>SUM([1]Switzerland!BJ$1:BJ$27)</f>
        <v>171.5</v>
      </c>
      <c r="BK16" s="1">
        <f>SUM([1]Switzerland!BK$1:BK$27)</f>
        <v>136.80000000000001</v>
      </c>
      <c r="BL16" s="1">
        <f>SUM([1]Switzerland!BL$1:BL$27)</f>
        <v>33.799999999999997</v>
      </c>
      <c r="BM16" s="1">
        <f>SUM([1]Switzerland!BM$1:BM$27)</f>
        <v>0</v>
      </c>
      <c r="BN16" s="1">
        <f>SUM([1]Switzerland!BN$1:BN$27)</f>
        <v>63.500000000000007</v>
      </c>
      <c r="BO16" s="1">
        <f>SUM([1]Switzerland!BO$1:BO$27)</f>
        <v>26.200000000000003</v>
      </c>
      <c r="BP16" s="1">
        <f>SUM([1]Switzerland!BP$1:BP$27)</f>
        <v>101.4</v>
      </c>
      <c r="BQ16" s="1">
        <f>SUM([1]Switzerland!BQ$1:BQ$27)</f>
        <v>69.900000000000006</v>
      </c>
      <c r="BR16" s="1">
        <f>SUM([1]Switzerland!BR$1:BR$27)</f>
        <v>72.7</v>
      </c>
      <c r="BS16" s="1">
        <f>SUM([1]Switzerland!BS$1:BS$27)</f>
        <v>64.400000000000006</v>
      </c>
      <c r="BT16" s="1">
        <f>SUM([1]Switzerland!BT$1:BT$27)</f>
        <v>64</v>
      </c>
      <c r="BU16" s="1">
        <f>SUM([1]Switzerland!BU$1:BU$27)</f>
        <v>25.700000000000003</v>
      </c>
      <c r="BV16" s="1">
        <f>SUM([1]Switzerland!BV$1:BV$27)</f>
        <v>0.2</v>
      </c>
      <c r="BW16" s="1">
        <f>SUM([1]Switzerland!BW$1:BW$27)</f>
        <v>0</v>
      </c>
      <c r="BX16" s="1">
        <f>SUM([1]Switzerland!BX$1:BX$27)</f>
        <v>0</v>
      </c>
      <c r="BY16" s="1">
        <f>SUM([1]Switzerland!BY$1:BY$27)</f>
        <v>0.30000000000000004</v>
      </c>
      <c r="BZ16" s="1">
        <f>SUM([1]Switzerland!BZ$1:BZ$27)</f>
        <v>1.5</v>
      </c>
      <c r="CA16" s="1">
        <f>SUM([1]Switzerland!CA$1:CA$27)</f>
        <v>7.8000000000000007</v>
      </c>
      <c r="CB16" s="1">
        <f>SUM([1]Switzerland!CB$1:CB$27)</f>
        <v>9.8000000000000007</v>
      </c>
      <c r="CC16" s="1">
        <f>SUM([1]Switzerland!CC$1:CC$27)</f>
        <v>0</v>
      </c>
      <c r="CD16" s="1">
        <f>SUM([1]Switzerland!CD$1:CD$27)</f>
        <v>21</v>
      </c>
      <c r="CE16" s="1">
        <f>SUM([1]Switzerland!CE$1:CE$27)</f>
        <v>75</v>
      </c>
      <c r="CF16" s="1">
        <f>SUM([1]Switzerland!CF$1:CF$27)</f>
        <v>11.100000000000001</v>
      </c>
      <c r="CG16" s="1">
        <f>SUM([1]Switzerland!CG$1:CG$27)</f>
        <v>0</v>
      </c>
      <c r="CH16" s="1">
        <f>SUM([1]Switzerland!CH$1:CH$27)</f>
        <v>57</v>
      </c>
      <c r="CI16" s="1">
        <f>SUM([1]Switzerland!CI$1:CI$27)</f>
        <v>46.800000000000004</v>
      </c>
      <c r="CJ16" s="1">
        <f>SUM([1]Switzerland!CJ$1:CJ$27)</f>
        <v>58.7</v>
      </c>
      <c r="CK16" s="1">
        <f>SUM([1]Switzerland!CK$1:CK$27)</f>
        <v>107.30000000000001</v>
      </c>
      <c r="CL16" s="1">
        <f>SUM([1]Switzerland!CL$1:CL$27)</f>
        <v>70.800000000000011</v>
      </c>
      <c r="CM16" s="1">
        <f>SUM([1]Switzerland!CM$1:CM$27)</f>
        <v>71.599999999999994</v>
      </c>
      <c r="CN16" s="1">
        <f>SUM([1]Switzerland!CN$1:CN$27)</f>
        <v>95.2</v>
      </c>
      <c r="CO16" s="1">
        <f>SUM([1]Switzerland!CO$1:CO$27)</f>
        <v>35.9</v>
      </c>
      <c r="CP16" s="1">
        <f>SUM([1]Switzerland!CP$1:CP$27)</f>
        <v>123.4</v>
      </c>
      <c r="CQ16" s="1">
        <f>SUM([1]Switzerland!CQ$1:CQ$27)</f>
        <v>63.5</v>
      </c>
      <c r="CR16" s="1">
        <f>SUM([1]Switzerland!CR$1:CR$27)</f>
        <v>78.2</v>
      </c>
      <c r="CS16" s="1">
        <f>SUM([1]Switzerland!CS$1:CS$27)</f>
        <v>0</v>
      </c>
      <c r="CT16" s="1">
        <f>SUM([1]Switzerland!CT$1:CT$27)</f>
        <v>0.70000000000000007</v>
      </c>
      <c r="CU16" s="1">
        <f>SUM([1]Switzerland!CU$1:CU$27)</f>
        <v>0</v>
      </c>
      <c r="CV16" s="1">
        <f>SUM([1]Switzerland!CV$1:CV$27)</f>
        <v>0</v>
      </c>
      <c r="CW16" s="1">
        <f>SUM([1]Switzerland!CW$1:CW$27)</f>
        <v>0</v>
      </c>
      <c r="CX16" s="1">
        <f>SUM([1]Switzerland!CX$1:CX$27)</f>
        <v>98</v>
      </c>
      <c r="CY16" s="1">
        <f>SUM([1]Switzerland!CY$1:CY$27)</f>
        <v>99</v>
      </c>
      <c r="CZ16" s="1">
        <f>SUM([1]Switzerland!CZ$1:CZ$27)</f>
        <v>74.2</v>
      </c>
      <c r="DA16" s="1">
        <f>SUM([1]Switzerland!DA$1:DA$27)</f>
        <v>0</v>
      </c>
      <c r="DB16" s="1">
        <f>SUM([1]Switzerland!DB$1:DB$27)</f>
        <v>0</v>
      </c>
      <c r="DC16" s="1">
        <f>SUM([1]Switzerland!DC$1:DC$27)</f>
        <v>0</v>
      </c>
      <c r="DD16" s="1">
        <f>SUM([1]Switzerland!DD$1:DD$27)</f>
        <v>12.100000000000001</v>
      </c>
      <c r="DE16" s="1">
        <f>SUM([1]Switzerland!DE$1:DE$27)</f>
        <v>0</v>
      </c>
      <c r="DF16" s="1">
        <f>SUM([1]Switzerland!DF$1:DF$27)</f>
        <v>0</v>
      </c>
      <c r="DG16" s="1">
        <f>SUM([1]Switzerland!DG$1:DG$27)</f>
        <v>57.2</v>
      </c>
      <c r="DH16" s="1">
        <f>SUM([1]Switzerland!DH$1:DH$27)</f>
        <v>17.600000000000001</v>
      </c>
      <c r="DI16" s="1">
        <f>SUM([1]Switzerland!DI$1:DI$27)</f>
        <v>0</v>
      </c>
      <c r="DJ16" s="1">
        <f>SUM([1]Switzerland!DJ$1:DJ$27)</f>
        <v>9.9</v>
      </c>
      <c r="DK16" s="1">
        <f>SUM([1]Switzerland!DK$1:DK$27)</f>
        <v>74.2</v>
      </c>
      <c r="DL16" s="1">
        <f>SUM([1]Switzerland!DL$1:DL$27)</f>
        <v>0</v>
      </c>
      <c r="DM16" s="1">
        <f>SUM([1]Switzerland!DM$1:DM$27)</f>
        <v>0</v>
      </c>
      <c r="DN16" s="1">
        <f>SUM([1]Switzerland!DN$1:DN$27)</f>
        <v>23</v>
      </c>
      <c r="DO16" s="1">
        <f>SUM([1]Switzerland!DO$1:DO$27)</f>
        <v>237</v>
      </c>
      <c r="DP16" s="1">
        <f>SUM([1]Switzerland!DP$1:DP$27)</f>
        <v>207</v>
      </c>
      <c r="DQ16" s="1">
        <f>SUM([1]Switzerland!DQ$1:DQ$27)</f>
        <v>275.2</v>
      </c>
      <c r="DR16" s="1">
        <f>SUM([1]Switzerland!DR$1:DR$27)</f>
        <v>275.57</v>
      </c>
      <c r="DS16" s="1">
        <f>SUM([1]Switzerland!DS$1:DS$27)</f>
        <v>579.80000000000007</v>
      </c>
      <c r="DT16" s="1">
        <f>SUM([1]Switzerland!DT$1:DT$27)</f>
        <v>660.5</v>
      </c>
      <c r="DU16" s="1">
        <f>SUM([1]Switzerland!DU$1:DU$27)</f>
        <v>193.69100000000003</v>
      </c>
      <c r="DV16" s="1">
        <f>SUM([1]Switzerland!DV$1:DV$27)</f>
        <v>66.56</v>
      </c>
      <c r="DW16" s="1">
        <f>SUM([1]Switzerland!DW$1:DW$27)</f>
        <v>49.140000000000008</v>
      </c>
      <c r="DX16" s="1">
        <f>SUM([1]Switzerland!DX$1:DX$27)</f>
        <v>9.9</v>
      </c>
      <c r="DY16" s="1">
        <f>SUM([1]Switzerland!DY$1:DY$27)</f>
        <v>0</v>
      </c>
      <c r="DZ16" s="1">
        <f>SUM([1]Switzerland!DZ$1:DZ$27)</f>
        <v>52.860000000000007</v>
      </c>
      <c r="EA16" s="1">
        <f>SUM([1]Switzerland!EA$1:EA$27)</f>
        <v>22.89</v>
      </c>
      <c r="EB16" s="1">
        <f>SUM([1]Switzerland!EB$1:EB$27)</f>
        <v>0</v>
      </c>
      <c r="EC16" s="1">
        <f>SUM([1]Switzerland!EC$1:EC$27)</f>
        <v>0</v>
      </c>
      <c r="ED16" s="1">
        <f>SUM([1]Switzerland!ED$1:ED$27)</f>
        <v>0</v>
      </c>
      <c r="EE16" s="1">
        <f>SUM([1]Switzerland!EE$1:EE$27)</f>
        <v>0</v>
      </c>
      <c r="EF16" s="1">
        <f>SUM([1]Switzerland!EF$1:EF$27)</f>
        <v>3.286</v>
      </c>
      <c r="EG16" s="1">
        <f>SUM([1]Switzerland!EG$1:EG$27)</f>
        <v>0</v>
      </c>
      <c r="EH16" s="1">
        <f>SUM([1]Switzerland!EH$1:EH$27)</f>
        <v>0</v>
      </c>
      <c r="EI16" s="1">
        <f>SUM([1]Switzerland!EI$1:EI$27)</f>
        <v>0</v>
      </c>
      <c r="EJ16" s="1">
        <f>SUM([1]Switzerland!EJ$1:EJ$27)</f>
        <v>2.6000000000000002E-2</v>
      </c>
      <c r="EK16" s="1">
        <f>SUM([1]Switzerland!EK$1:EK$27)</f>
        <v>1.3000000000000001E-2</v>
      </c>
      <c r="EL16" s="1">
        <f>SUM([1]Switzerland!EL$1:EL$27)</f>
        <v>9.9400000000000013</v>
      </c>
      <c r="EM16" s="1">
        <f>SUM([1]Switzerland!EM$1:EM$27)</f>
        <v>1E-3</v>
      </c>
      <c r="EN16" s="1">
        <f>SUM([1]Switzerland!EN$1:EN$27)</f>
        <v>0</v>
      </c>
      <c r="EO16" s="1">
        <f>SUM([1]Switzerland!EO$1:EO$27)</f>
        <v>0</v>
      </c>
      <c r="EP16" s="1">
        <f>SUM([1]Switzerland!EP$1:EP$27)</f>
        <v>8.0570000000000004</v>
      </c>
      <c r="EQ16" s="1">
        <f>SUM([1]Switzerland!EQ$1:EQ$27)</f>
        <v>0</v>
      </c>
      <c r="ER16" s="1">
        <f>SUM([1]Switzerland!ER$1:ER$27)</f>
        <v>5</v>
      </c>
      <c r="ES16" s="1">
        <f>SUM([1]Switzerland!ES$1:ES$27)</f>
        <v>3.0000000000000001E-3</v>
      </c>
      <c r="ET16" s="1">
        <f>SUM([1]Switzerland!ET$1:ET$27)</f>
        <v>0</v>
      </c>
      <c r="EU16" s="1">
        <f>SUM([1]Switzerland!EU$1:EU$27)</f>
        <v>0</v>
      </c>
      <c r="EV16" s="1">
        <f>SUM([1]Switzerland!EV$1:EV$27)</f>
        <v>50.677</v>
      </c>
      <c r="EW16" s="1">
        <f>SUM([1]Switzerland!EW$1:EW$27)</f>
        <v>66.099999999999994</v>
      </c>
      <c r="EX16" s="1">
        <f>SUM([1]Switzerland!EX$1:EX$27)</f>
        <v>191.29000000000002</v>
      </c>
      <c r="EY16" s="1">
        <f>SUM([1]Switzerland!EY$1:EY$27)</f>
        <v>208.42500000000001</v>
      </c>
      <c r="EZ16" s="1">
        <f>SUM([1]Switzerland!EZ$1:EZ$27)</f>
        <v>26.897000000000006</v>
      </c>
      <c r="FA16" s="1">
        <f>SUM([1]Switzerland!FA$1:FA$27)</f>
        <v>1.7000000000000001E-2</v>
      </c>
      <c r="FB16" s="1">
        <f>SUM([1]Switzerland!FB$1:FB$27)</f>
        <v>23.772000000000002</v>
      </c>
      <c r="FC16" s="1">
        <f>SUM([1]Switzerland!FC$1:FC$27)</f>
        <v>7.000000000000001E-3</v>
      </c>
      <c r="FD16" s="1">
        <f>SUM([1]Switzerland!FD$1:FD$27)</f>
        <v>3.2000000000000001E-2</v>
      </c>
      <c r="FE16" s="1">
        <f>SUM([1]Switzerland!FE$1:FE$27)</f>
        <v>2.4E-2</v>
      </c>
      <c r="FF16" s="1">
        <f>SUM([1]Switzerland!FF$1:FF$27)</f>
        <v>0.25700000000000001</v>
      </c>
      <c r="FG16" s="1">
        <f>SUM([1]Switzerland!FG$1:FG$27)</f>
        <v>0</v>
      </c>
      <c r="FH16" s="1">
        <f>SUM([1]Switzerland!FH$1:FH$27)</f>
        <v>0.26400000000000001</v>
      </c>
      <c r="FI16" s="1">
        <f>SUM([1]Switzerland!FI$1:FI$27)</f>
        <v>2.8999999999999998E-2</v>
      </c>
      <c r="FJ16" s="1">
        <f>SUM([1]Switzerland!FJ$1:FJ$27)</f>
        <v>2.2000000000000002E-2</v>
      </c>
      <c r="FK16" s="1">
        <f>SUM([1]Switzerland!FK$1:FK$27)</f>
        <v>1.2320000000000002</v>
      </c>
      <c r="FL16" s="1">
        <f>SUM([1]Switzerland!FL$1:FL$27)</f>
        <v>10</v>
      </c>
      <c r="FM16" s="1">
        <f>SUM([1]Switzerland!FM$1:FM$27)</f>
        <v>22.82</v>
      </c>
      <c r="FN16" s="1">
        <f>SUM([1]Switzerland!FN$1:FN$27)</f>
        <v>65.876000000000005</v>
      </c>
      <c r="FO16" s="1">
        <f>SUM([1]Switzerland!FO$1:FO$27)</f>
        <v>59.963000000000001</v>
      </c>
      <c r="FP16" s="1">
        <f>SUM([1]Switzerland!FP$1:FP$27)</f>
        <v>23.847999999999999</v>
      </c>
      <c r="FQ16" s="1">
        <f>SUM([1]Switzerland!FQ$1:FQ$27)</f>
        <v>5.4</v>
      </c>
      <c r="FR16" s="1">
        <f>SUM([1]Switzerland!FR$1:FR$27)</f>
        <v>0.19500000000000001</v>
      </c>
      <c r="FS16" s="1">
        <f>SUM([1]Switzerland!FS$1:FS$27)</f>
        <v>8.0259999999999998</v>
      </c>
      <c r="FT16" s="1">
        <f>SUM([1]Switzerland!FT$1:FT$27)</f>
        <v>7.7450000000000001</v>
      </c>
      <c r="FU16" s="1">
        <f>SUM([1]Switzerland!FU$1:FU$27)</f>
        <v>0.35299999999999998</v>
      </c>
      <c r="FV16" s="1">
        <f>SUM([1]Switzerland!FV$1:FV$27)</f>
        <v>0.36099999999999999</v>
      </c>
      <c r="FW16" s="1">
        <f>SUM([1]Switzerland!FW$1:FW$27)</f>
        <v>0.4</v>
      </c>
      <c r="FX16" s="1">
        <f>SUM([1]Switzerland!FX$1:FX$27)</f>
        <v>3.516</v>
      </c>
      <c r="FY16" s="1">
        <f>SUM([1]Switzerland!FY$1:FY$27)</f>
        <v>6.0819999999999999</v>
      </c>
      <c r="FZ16" s="1">
        <f>SUM([1]Switzerland!FZ$1:FZ$27)</f>
        <v>22.622</v>
      </c>
      <c r="GA16" s="1">
        <f>SUM([1]Switzerland!GA$1:GA$27)</f>
        <v>24.028000000000002</v>
      </c>
      <c r="GB16" s="1">
        <f>SUM([1]Switzerland!GB$1:GB$27)</f>
        <v>0</v>
      </c>
      <c r="GC16" s="1">
        <f>SUM([1]Switzerland!GC$1:GC$27)</f>
        <v>0</v>
      </c>
      <c r="GD16" s="1">
        <f>SUM([1]Switzerland!GD$1:GD$27)</f>
        <v>0</v>
      </c>
      <c r="GE16" s="1">
        <f>SUM([1]Switzerland!GE$1:GE$27)</f>
        <v>0</v>
      </c>
      <c r="GF16" s="1">
        <f>SUM([1]Switzerland!GF$1:GF$27)</f>
        <v>0</v>
      </c>
      <c r="GG16" s="1">
        <f>SUM([1]Switzerland!GG$1:GG$27)</f>
        <v>0</v>
      </c>
      <c r="GH16" s="1">
        <f>SUM([1]Switzerland!GH$1:GH$27)</f>
        <v>0</v>
      </c>
      <c r="GI16" s="1">
        <f>SUM([1]Switzerland!GI$1:GI$27)</f>
        <v>0</v>
      </c>
      <c r="GJ16" s="1">
        <f>SUM([1]Switzerland!GJ$1:GJ$27)</f>
        <v>0</v>
      </c>
      <c r="GK16" s="1">
        <f>SUM([1]Switzerland!GK$1:GK$27)</f>
        <v>0</v>
      </c>
      <c r="GL16" s="6">
        <f>SUM($B16:FY16)</f>
        <v>35988.366999999998</v>
      </c>
    </row>
    <row r="17" spans="1:194">
      <c r="A17" t="s">
        <v>49</v>
      </c>
      <c r="B17" s="1">
        <f>SUM([1]Turkey!B$1:B$27)</f>
        <v>0</v>
      </c>
      <c r="C17" s="1">
        <f>SUM([1]Turkey!C$1:C$27)</f>
        <v>0</v>
      </c>
      <c r="D17" s="1">
        <f>SUM([1]Turkey!D$1:D$27)</f>
        <v>0</v>
      </c>
      <c r="E17" s="1">
        <f>SUM([1]Turkey!E$1:E$27)</f>
        <v>0</v>
      </c>
      <c r="F17" s="1">
        <f>SUM([1]Turkey!F$1:F$27)</f>
        <v>0</v>
      </c>
      <c r="G17" s="1">
        <f>SUM([1]Turkey!G$1:G$27)</f>
        <v>0</v>
      </c>
      <c r="H17" s="1">
        <f>SUM([1]Turkey!H$1:H$27)</f>
        <v>0</v>
      </c>
      <c r="I17" s="1">
        <f>SUM([1]Turkey!I$1:I$27)</f>
        <v>0</v>
      </c>
      <c r="J17" s="1">
        <f>SUM([1]Turkey!J$1:J$27)</f>
        <v>0</v>
      </c>
      <c r="K17" s="1">
        <f>SUM([1]Turkey!K$1:K$27)</f>
        <v>0</v>
      </c>
      <c r="L17" s="1">
        <f>SUM([1]Turkey!L$1:L$27)</f>
        <v>25.3</v>
      </c>
      <c r="M17" s="1">
        <f>SUM([1]Turkey!M$1:M$27)</f>
        <v>0</v>
      </c>
      <c r="N17" s="1">
        <f>SUM([1]Turkey!N$1:N$27)</f>
        <v>0</v>
      </c>
      <c r="O17" s="1">
        <f>SUM([1]Turkey!O$1:O$27)</f>
        <v>0</v>
      </c>
      <c r="P17" s="1">
        <f>SUM([1]Turkey!P$1:P$27)</f>
        <v>0</v>
      </c>
      <c r="Q17" s="1">
        <f>SUM([1]Turkey!Q$1:Q$27)</f>
        <v>0</v>
      </c>
      <c r="R17" s="1">
        <f>SUM([1]Turkey!R$1:R$27)</f>
        <v>0</v>
      </c>
      <c r="S17" s="1">
        <f>SUM([1]Turkey!S$1:S$27)</f>
        <v>0</v>
      </c>
      <c r="T17" s="1">
        <f>SUM([1]Turkey!T$1:T$27)</f>
        <v>0</v>
      </c>
      <c r="U17" s="1">
        <f>SUM([1]Turkey!U$1:U$27)</f>
        <v>0</v>
      </c>
      <c r="V17" s="1">
        <f>SUM([1]Turkey!V$1:V$27)</f>
        <v>0</v>
      </c>
      <c r="W17" s="1">
        <f>SUM([1]Turkey!W$1:W$27)</f>
        <v>0</v>
      </c>
      <c r="X17" s="1">
        <f>SUM([1]Turkey!X$1:X$27)</f>
        <v>0</v>
      </c>
      <c r="Y17" s="1">
        <f>SUM([1]Turkey!Y$1:Y$27)</f>
        <v>0</v>
      </c>
      <c r="Z17" s="1">
        <f>SUM([1]Turkey!Z$1:Z$27)</f>
        <v>0</v>
      </c>
      <c r="AA17" s="1">
        <f>SUM([1]Turkey!AA$1:AA$27)</f>
        <v>24.200000000000003</v>
      </c>
      <c r="AB17" s="1">
        <f>SUM([1]Turkey!AB$1:AB$27)</f>
        <v>0</v>
      </c>
      <c r="AC17" s="1">
        <f>SUM([1]Turkey!AC$1:AC$27)</f>
        <v>0</v>
      </c>
      <c r="AD17" s="1">
        <f>SUM([1]Turkey!AD$1:AD$27)</f>
        <v>0.4</v>
      </c>
      <c r="AE17" s="1">
        <f>SUM([1]Turkey!AE$1:AE$27)</f>
        <v>0</v>
      </c>
      <c r="AF17" s="1">
        <f>SUM([1]Turkey!AF$1:AF$27)</f>
        <v>0</v>
      </c>
      <c r="AG17" s="1">
        <f>SUM([1]Turkey!AG$1:AG$27)</f>
        <v>0</v>
      </c>
      <c r="AH17" s="1">
        <f>SUM([1]Turkey!AH$1:AH$27)</f>
        <v>0</v>
      </c>
      <c r="AI17" s="1">
        <f>SUM([1]Turkey!AI$1:AI$27)</f>
        <v>0</v>
      </c>
      <c r="AJ17" s="1">
        <f>SUM([1]Turkey!AJ$1:AJ$27)</f>
        <v>0</v>
      </c>
      <c r="AK17" s="1">
        <f>SUM([1]Turkey!AK$1:AK$27)</f>
        <v>0</v>
      </c>
      <c r="AL17" s="1">
        <f>SUM([1]Turkey!AL$1:AL$27)</f>
        <v>0</v>
      </c>
      <c r="AM17" s="1">
        <f>SUM([1]Turkey!AM$1:AM$27)</f>
        <v>0</v>
      </c>
      <c r="AN17" s="1">
        <f>SUM([1]Turkey!AN$1:AN$27)</f>
        <v>0</v>
      </c>
      <c r="AO17" s="1">
        <f>SUM([1]Turkey!AO$1:AO$27)</f>
        <v>0</v>
      </c>
      <c r="AP17" s="1">
        <f>SUM([1]Turkey!AP$1:AP$27)</f>
        <v>0</v>
      </c>
      <c r="AQ17" s="1">
        <f>SUM([1]Turkey!AQ$1:AQ$27)</f>
        <v>0</v>
      </c>
      <c r="AR17" s="1">
        <f>SUM([1]Turkey!AR$1:AR$27)</f>
        <v>0</v>
      </c>
      <c r="AS17" s="1">
        <f>SUM([1]Turkey!AS$1:AS$27)</f>
        <v>0</v>
      </c>
      <c r="AT17" s="1">
        <f>SUM([1]Turkey!AT$1:AT$27)</f>
        <v>0</v>
      </c>
      <c r="AU17" s="1">
        <f>SUM([1]Turkey!AU$1:AU$27)</f>
        <v>0</v>
      </c>
      <c r="AV17" s="1">
        <f>SUM([1]Turkey!AV$1:AV$27)</f>
        <v>0</v>
      </c>
      <c r="AW17" s="1">
        <f>SUM([1]Turkey!AW$1:AW$27)</f>
        <v>0</v>
      </c>
      <c r="AX17" s="1">
        <f>SUM([1]Turkey!AX$1:AX$27)</f>
        <v>0</v>
      </c>
      <c r="AY17" s="1">
        <f>SUM([1]Turkey!AY$1:AY$27)</f>
        <v>228.10000000000002</v>
      </c>
      <c r="AZ17" s="1">
        <f>SUM([1]Turkey!AZ$1:AZ$27)</f>
        <v>1248.9000000000001</v>
      </c>
      <c r="BA17" s="1">
        <f>SUM([1]Turkey!BA$1:BA$27)</f>
        <v>51</v>
      </c>
      <c r="BB17" s="1">
        <f>SUM([1]Turkey!BB$1:BB$27)</f>
        <v>76.5</v>
      </c>
      <c r="BC17" s="1">
        <f>SUM([1]Turkey!BC$1:BC$27)</f>
        <v>586.5</v>
      </c>
      <c r="BD17" s="1">
        <f>SUM([1]Turkey!BD$1:BD$27)</f>
        <v>150.5</v>
      </c>
      <c r="BE17" s="1">
        <f>SUM([1]Turkey!BE$1:BE$27)</f>
        <v>841.5</v>
      </c>
      <c r="BF17" s="1">
        <f>SUM([1]Turkey!BF$1:BF$27)</f>
        <v>867</v>
      </c>
      <c r="BG17" s="1">
        <f>SUM([1]Turkey!BG$1:BG$27)</f>
        <v>446.5</v>
      </c>
      <c r="BH17" s="1">
        <f>SUM([1]Turkey!BH$1:BH$27)</f>
        <v>561</v>
      </c>
      <c r="BI17" s="1">
        <f>SUM([1]Turkey!BI$1:BI$27)</f>
        <v>637.5</v>
      </c>
      <c r="BJ17" s="1">
        <f>SUM([1]Turkey!BJ$1:BJ$27)</f>
        <v>433.5</v>
      </c>
      <c r="BK17" s="1">
        <f>SUM([1]Turkey!BK$1:BK$27)</f>
        <v>178.20000000000002</v>
      </c>
      <c r="BL17" s="1">
        <f>SUM([1]Turkey!BL$1:BL$27)</f>
        <v>0</v>
      </c>
      <c r="BM17" s="1">
        <f>SUM([1]Turkey!BM$1:BM$27)</f>
        <v>0</v>
      </c>
      <c r="BN17" s="1">
        <f>SUM([1]Turkey!BN$1:BN$27)</f>
        <v>0</v>
      </c>
      <c r="BO17" s="1">
        <f>SUM([1]Turkey!BO$1:BO$27)</f>
        <v>0</v>
      </c>
      <c r="BP17" s="1">
        <f>SUM([1]Turkey!BP$1:BP$27)</f>
        <v>0</v>
      </c>
      <c r="BQ17" s="1">
        <f>SUM([1]Turkey!BQ$1:BQ$27)</f>
        <v>0</v>
      </c>
      <c r="BR17" s="1">
        <f>SUM([1]Turkey!BR$1:BR$27)</f>
        <v>0</v>
      </c>
      <c r="BS17" s="1">
        <f>SUM([1]Turkey!BS$1:BS$27)</f>
        <v>0</v>
      </c>
      <c r="BT17" s="1">
        <f>SUM([1]Turkey!BT$1:BT$27)</f>
        <v>0</v>
      </c>
      <c r="BU17" s="1">
        <f>SUM([1]Turkey!BU$1:BU$27)</f>
        <v>25.5</v>
      </c>
      <c r="BV17" s="1">
        <f>SUM([1]Turkey!BV$1:BV$27)</f>
        <v>0</v>
      </c>
      <c r="BW17" s="1">
        <f>SUM([1]Turkey!BW$1:BW$27)</f>
        <v>20.100000000000001</v>
      </c>
      <c r="BX17" s="1">
        <f>SUM([1]Turkey!BX$1:BX$27)</f>
        <v>0</v>
      </c>
      <c r="BY17" s="1">
        <f>SUM([1]Turkey!BY$1:BY$27)</f>
        <v>0</v>
      </c>
      <c r="BZ17" s="1">
        <f>SUM([1]Turkey!BZ$1:BZ$27)</f>
        <v>0</v>
      </c>
      <c r="CA17" s="1">
        <f>SUM([1]Turkey!CA$1:CA$27)</f>
        <v>0</v>
      </c>
      <c r="CB17" s="1">
        <f>SUM([1]Turkey!CB$1:CB$27)</f>
        <v>0</v>
      </c>
      <c r="CC17" s="1">
        <f>SUM([1]Turkey!CC$1:CC$27)</f>
        <v>0</v>
      </c>
      <c r="CD17" s="1">
        <f>SUM([1]Turkey!CD$1:CD$27)</f>
        <v>212.3</v>
      </c>
      <c r="CE17" s="1">
        <f>SUM([1]Turkey!CE$1:CE$27)</f>
        <v>0.5</v>
      </c>
      <c r="CF17" s="1">
        <f>SUM([1]Turkey!CF$1:CF$27)</f>
        <v>71.400000000000006</v>
      </c>
      <c r="CG17" s="1">
        <f>SUM([1]Turkey!CG$1:CG$27)</f>
        <v>259.7</v>
      </c>
      <c r="CH17" s="1">
        <f>SUM([1]Turkey!CH$1:CH$27)</f>
        <v>288.2</v>
      </c>
      <c r="CI17" s="1">
        <f>SUM([1]Turkey!CI$1:CI$27)</f>
        <v>129.80000000000001</v>
      </c>
      <c r="CJ17" s="1">
        <f>SUM([1]Turkey!CJ$1:CJ$27)</f>
        <v>166.7</v>
      </c>
      <c r="CK17" s="1">
        <f>SUM([1]Turkey!CK$1:CK$27)</f>
        <v>47.300000000000004</v>
      </c>
      <c r="CL17" s="1">
        <f>SUM([1]Turkey!CL$1:CL$27)</f>
        <v>72.5</v>
      </c>
      <c r="CM17" s="1">
        <f>SUM([1]Turkey!CM$1:CM$27)</f>
        <v>48.300000000000004</v>
      </c>
      <c r="CN17" s="1">
        <f>SUM([1]Turkey!CN$1:CN$27)</f>
        <v>24.200000000000003</v>
      </c>
      <c r="CO17" s="1">
        <f>SUM([1]Turkey!CO$1:CO$27)</f>
        <v>24.200000000000003</v>
      </c>
      <c r="CP17" s="1">
        <f>SUM([1]Turkey!CP$1:CP$27)</f>
        <v>144.19999999999999</v>
      </c>
      <c r="CQ17" s="1">
        <f>SUM([1]Turkey!CQ$1:CQ$27)</f>
        <v>199.50000000000003</v>
      </c>
      <c r="CR17" s="1">
        <f>SUM([1]Turkey!CR$1:CR$27)</f>
        <v>580.80000000000007</v>
      </c>
      <c r="CS17" s="1">
        <f>SUM([1]Turkey!CS$1:CS$27)</f>
        <v>458.6</v>
      </c>
      <c r="CT17" s="1">
        <f>SUM([1]Turkey!CT$1:CT$27)</f>
        <v>545.40000000000009</v>
      </c>
      <c r="CU17" s="1">
        <f>SUM([1]Turkey!CU$1:CU$27)</f>
        <v>149.20000000000002</v>
      </c>
      <c r="CV17" s="1">
        <f>SUM([1]Turkey!CV$1:CV$27)</f>
        <v>578.6</v>
      </c>
      <c r="CW17" s="1">
        <f>SUM([1]Turkey!CW$1:CW$27)</f>
        <v>208.60000000000002</v>
      </c>
      <c r="CX17" s="1">
        <f>SUM([1]Turkey!CX$1:CX$27)</f>
        <v>260.20000000000005</v>
      </c>
      <c r="CY17" s="1">
        <f>SUM([1]Turkey!CY$1:CY$27)</f>
        <v>420.30000000000007</v>
      </c>
      <c r="CZ17" s="1">
        <f>SUM([1]Turkey!CZ$1:CZ$27)</f>
        <v>753.2</v>
      </c>
      <c r="DA17" s="1">
        <f>SUM([1]Turkey!DA$1:DA$27)</f>
        <v>491.40000000000003</v>
      </c>
      <c r="DB17" s="1">
        <f>SUM([1]Turkey!DB$1:DB$27)</f>
        <v>561.79999999999995</v>
      </c>
      <c r="DC17" s="1">
        <f>SUM([1]Turkey!DC$1:DC$27)</f>
        <v>2072.4</v>
      </c>
      <c r="DD17" s="1">
        <f>SUM([1]Turkey!DD$1:DD$27)</f>
        <v>1854.4</v>
      </c>
      <c r="DE17" s="1">
        <f>SUM([1]Turkey!DE$1:DE$27)</f>
        <v>1480.2</v>
      </c>
      <c r="DF17" s="1">
        <f>SUM([1]Turkey!DF$1:DF$27)</f>
        <v>1330.9</v>
      </c>
      <c r="DG17" s="1">
        <f>SUM([1]Turkey!DG$1:DG$27)</f>
        <v>1247</v>
      </c>
      <c r="DH17" s="1">
        <f>SUM([1]Turkey!DH$1:DH$27)</f>
        <v>843.00000000000011</v>
      </c>
      <c r="DI17" s="1">
        <f>SUM([1]Turkey!DI$1:DI$27)</f>
        <v>142.60000000000002</v>
      </c>
      <c r="DJ17" s="1">
        <f>SUM([1]Turkey!DJ$1:DJ$27)</f>
        <v>403.5</v>
      </c>
      <c r="DK17" s="1">
        <f>SUM([1]Turkey!DK$1:DK$27)</f>
        <v>888.30000000000007</v>
      </c>
      <c r="DL17" s="1">
        <f>SUM([1]Turkey!DL$1:DL$27)</f>
        <v>1878.3000000000002</v>
      </c>
      <c r="DM17" s="1">
        <f>SUM([1]Turkey!DM$1:DM$27)</f>
        <v>1323.5</v>
      </c>
      <c r="DN17" s="1">
        <f>SUM([1]Turkey!DN$1:DN$27)</f>
        <v>1498.5</v>
      </c>
      <c r="DO17" s="1">
        <f>SUM([1]Turkey!DO$1:DO$27)</f>
        <v>1739.8</v>
      </c>
      <c r="DP17" s="1">
        <f>SUM([1]Turkey!DP$1:DP$27)</f>
        <v>1763.8000000000002</v>
      </c>
      <c r="DQ17" s="1">
        <f>SUM([1]Turkey!DQ$1:DQ$27)</f>
        <v>1058.9000000000001</v>
      </c>
      <c r="DR17" s="1">
        <f>SUM([1]Turkey!DR$1:DR$27)</f>
        <v>3553.7500000000005</v>
      </c>
      <c r="DS17" s="1">
        <f>SUM([1]Turkey!DS$1:DS$27)</f>
        <v>578.61500000000001</v>
      </c>
      <c r="DT17" s="1">
        <f>SUM([1]Turkey!DT$1:DT$27)</f>
        <v>373.36</v>
      </c>
      <c r="DU17" s="1">
        <f>SUM([1]Turkey!DU$1:DU$27)</f>
        <v>87.720000000000013</v>
      </c>
      <c r="DV17" s="1">
        <f>SUM([1]Turkey!DV$1:DV$27)</f>
        <v>110.23000000000002</v>
      </c>
      <c r="DW17" s="1">
        <f>SUM([1]Turkey!DW$1:DW$27)</f>
        <v>673.94</v>
      </c>
      <c r="DX17" s="1">
        <f>SUM([1]Turkey!DX$1:DX$27)</f>
        <v>730.47700000000009</v>
      </c>
      <c r="DY17" s="1">
        <f>SUM([1]Turkey!DY$1:DY$27)</f>
        <v>1011.1700000000001</v>
      </c>
      <c r="DZ17" s="1">
        <f>SUM([1]Turkey!DZ$1:DZ$27)</f>
        <v>837.95</v>
      </c>
      <c r="EA17" s="1">
        <f>SUM([1]Turkey!EA$1:EA$27)</f>
        <v>746.31499999999994</v>
      </c>
      <c r="EB17" s="1">
        <f>SUM([1]Turkey!EB$1:EB$27)</f>
        <v>898.48500000000013</v>
      </c>
      <c r="EC17" s="1">
        <f>SUM([1]Turkey!EC$1:EC$27)</f>
        <v>1077.0350000000001</v>
      </c>
      <c r="ED17" s="1">
        <f>SUM([1]Turkey!ED$1:ED$27)</f>
        <v>811.65000000000009</v>
      </c>
      <c r="EE17" s="1">
        <f>SUM([1]Turkey!EE$1:EE$27)</f>
        <v>538.05000000000007</v>
      </c>
      <c r="EF17" s="1">
        <f>SUM([1]Turkey!EF$1:EF$27)</f>
        <v>617.24</v>
      </c>
      <c r="EG17" s="1">
        <f>SUM([1]Turkey!EG$1:EG$27)</f>
        <v>664.70100000000002</v>
      </c>
      <c r="EH17" s="1">
        <f>SUM([1]Turkey!EH$1:EH$27)</f>
        <v>46.800000000000004</v>
      </c>
      <c r="EI17" s="1">
        <f>SUM([1]Turkey!EI$1:EI$27)</f>
        <v>285.27</v>
      </c>
      <c r="EJ17" s="1">
        <f>SUM([1]Turkey!EJ$1:EJ$27)</f>
        <v>625.47</v>
      </c>
      <c r="EK17" s="1">
        <f>SUM([1]Turkey!EK$1:EK$27)</f>
        <v>1108.6800000000003</v>
      </c>
      <c r="EL17" s="1">
        <f>SUM([1]Turkey!EL$1:EL$27)</f>
        <v>2230.83</v>
      </c>
      <c r="EM17" s="1">
        <f>SUM([1]Turkey!EM$1:EM$27)</f>
        <v>2762.78</v>
      </c>
      <c r="EN17" s="1">
        <f>SUM([1]Turkey!EN$1:EN$27)</f>
        <v>6348.7750000000005</v>
      </c>
      <c r="EO17" s="1">
        <f>SUM([1]Turkey!EO$1:EO$27)</f>
        <v>5626.9989999999998</v>
      </c>
      <c r="EP17" s="1">
        <f>SUM([1]Turkey!EP$1:EP$27)</f>
        <v>2870.076</v>
      </c>
      <c r="EQ17" s="1">
        <f>SUM([1]Turkey!EQ$1:EQ$27)</f>
        <v>3433.9450000000002</v>
      </c>
      <c r="ER17" s="1">
        <f>SUM([1]Turkey!ER$1:ER$27)</f>
        <v>2506.8019999999997</v>
      </c>
      <c r="ES17" s="1">
        <f>SUM([1]Turkey!ES$1:ES$27)</f>
        <v>3767.0750000000003</v>
      </c>
      <c r="ET17" s="1">
        <f>SUM([1]Turkey!ET$1:ET$27)</f>
        <v>2959.4400000000005</v>
      </c>
      <c r="EU17" s="1">
        <f>SUM([1]Turkey!EU$1:EU$27)</f>
        <v>6979.9450000000006</v>
      </c>
      <c r="EV17" s="1">
        <f>SUM([1]Turkey!EV$1:EV$27)</f>
        <v>6501.9750000000004</v>
      </c>
      <c r="EW17" s="1">
        <f>SUM([1]Turkey!EW$1:EW$27)</f>
        <v>11023.075000000001</v>
      </c>
      <c r="EX17" s="1">
        <f>SUM([1]Turkey!EX$1:EX$27)</f>
        <v>16070.449999999997</v>
      </c>
      <c r="EY17" s="1">
        <f>SUM([1]Turkey!EY$1:EY$27)</f>
        <v>26057.85</v>
      </c>
      <c r="EZ17" s="1">
        <f>SUM([1]Turkey!EZ$1:EZ$27)</f>
        <v>19741.216000000004</v>
      </c>
      <c r="FA17" s="1">
        <f>SUM([1]Turkey!FA$1:FA$27)</f>
        <v>15233.827000000001</v>
      </c>
      <c r="FB17" s="1">
        <f>SUM([1]Turkey!FB$1:FB$27)</f>
        <v>8308.7489999999998</v>
      </c>
      <c r="FC17" s="1">
        <f>SUM([1]Turkey!FC$1:FC$27)</f>
        <v>3946.7600000000007</v>
      </c>
      <c r="FD17" s="1">
        <f>SUM([1]Turkey!FD$1:FD$27)</f>
        <v>3690.3240000000001</v>
      </c>
      <c r="FE17" s="1">
        <f>SUM([1]Turkey!FE$1:FE$27)</f>
        <v>5278.915</v>
      </c>
      <c r="FF17" s="1">
        <f>SUM([1]Turkey!FF$1:FF$27)</f>
        <v>5611.0540000000001</v>
      </c>
      <c r="FG17" s="1">
        <f>SUM([1]Turkey!FG$1:FG$27)</f>
        <v>12111.143000000002</v>
      </c>
      <c r="FH17" s="1">
        <f>SUM([1]Turkey!FH$1:FH$27)</f>
        <v>12313.445</v>
      </c>
      <c r="FI17" s="1">
        <f>SUM([1]Turkey!FI$1:FI$27)</f>
        <v>6108.8500000000022</v>
      </c>
      <c r="FJ17" s="1">
        <f>SUM([1]Turkey!FJ$1:FJ$27)</f>
        <v>7546.3770000000004</v>
      </c>
      <c r="FK17" s="1">
        <f>SUM([1]Turkey!FK$1:FK$27)</f>
        <v>12667.303</v>
      </c>
      <c r="FL17" s="1">
        <f>SUM([1]Turkey!FL$1:FL$27)</f>
        <v>9669.3060000000005</v>
      </c>
      <c r="FM17" s="1">
        <f>SUM([1]Turkey!FM$1:FM$27)</f>
        <v>2679.3680000000004</v>
      </c>
      <c r="FN17" s="1">
        <f>SUM([1]Turkey!FN$1:FN$27)</f>
        <v>3576.1840000000002</v>
      </c>
      <c r="FO17" s="1">
        <f>SUM([1]Turkey!FO$1:FO$27)</f>
        <v>4183.1689999999999</v>
      </c>
      <c r="FP17" s="1">
        <f>SUM([1]Turkey!FP$1:FP$27)</f>
        <v>2716.9970000000003</v>
      </c>
      <c r="FQ17" s="1">
        <f>SUM([1]Turkey!FQ$1:FQ$27)</f>
        <v>2867.8050000000003</v>
      </c>
      <c r="FR17" s="1">
        <f>SUM([1]Turkey!FR$1:FR$27)</f>
        <v>3958.0079999999998</v>
      </c>
      <c r="FS17" s="1">
        <f>SUM([1]Turkey!FS$1:FS$27)</f>
        <v>4605.0450000000001</v>
      </c>
      <c r="FT17" s="1">
        <f>SUM([1]Turkey!FT$1:FT$27)</f>
        <v>3988.8150000000005</v>
      </c>
      <c r="FU17" s="1">
        <f>SUM([1]Turkey!FU$1:FU$27)</f>
        <v>2502.0890000000004</v>
      </c>
      <c r="FV17" s="1">
        <f>SUM([1]Turkey!FV$1:FV$27)</f>
        <v>3759.6400000000003</v>
      </c>
      <c r="FW17" s="1">
        <f>SUM([1]Turkey!FW$1:FW$27)</f>
        <v>4217.0550000000003</v>
      </c>
      <c r="FX17" s="1">
        <f>SUM([1]Turkey!FX$1:FX$27)</f>
        <v>2274.4220000000005</v>
      </c>
      <c r="FY17" s="1">
        <f>SUM([1]Turkey!FY$1:FY$27)</f>
        <v>1319.4549999999999</v>
      </c>
      <c r="FZ17" s="1">
        <f>SUM([1]Turkey!FZ$1:FZ$27)</f>
        <v>1154.5899999999999</v>
      </c>
      <c r="GA17" s="1">
        <f>SUM([1]Turkey!GA$1:GA$27)</f>
        <v>977.81</v>
      </c>
      <c r="GB17" s="1">
        <f>SUM([1]Turkey!GB$1:GB$27)</f>
        <v>0</v>
      </c>
      <c r="GC17" s="1">
        <f>SUM([1]Turkey!GC$1:GC$27)</f>
        <v>0</v>
      </c>
      <c r="GD17" s="1">
        <f>SUM([1]Turkey!GD$1:GD$27)</f>
        <v>0</v>
      </c>
      <c r="GE17" s="1">
        <f>SUM([1]Turkey!GE$1:GE$27)</f>
        <v>0</v>
      </c>
      <c r="GF17" s="1">
        <f>SUM([1]Turkey!GF$1:GF$27)</f>
        <v>0</v>
      </c>
      <c r="GG17" s="1">
        <f>SUM([1]Turkey!GG$1:GG$27)</f>
        <v>0</v>
      </c>
      <c r="GH17" s="1">
        <f>SUM([1]Turkey!GH$1:GH$27)</f>
        <v>0</v>
      </c>
      <c r="GI17" s="1">
        <f>SUM([1]Turkey!GI$1:GI$27)</f>
        <v>0</v>
      </c>
      <c r="GJ17" s="1">
        <f>SUM([1]Turkey!GJ$1:GJ$27)</f>
        <v>0</v>
      </c>
      <c r="GK17" s="1">
        <f>SUM([1]Turkey!GK$1:GK$27)</f>
        <v>0</v>
      </c>
      <c r="GL17" s="6">
        <f>SUM($B17:FY17)</f>
        <v>312016.44600000005</v>
      </c>
    </row>
    <row r="18" spans="1:194">
      <c r="A18" t="s">
        <v>2</v>
      </c>
      <c r="B18" s="1">
        <f>SUM([1]Ukraine!B$1:B$27)</f>
        <v>2303.1000000000004</v>
      </c>
      <c r="C18" s="1">
        <f>SUM([1]Ukraine!C$1:C$27)</f>
        <v>2730</v>
      </c>
      <c r="D18" s="1">
        <f>SUM([1]Ukraine!D$1:D$27)</f>
        <v>5088.2000000000007</v>
      </c>
      <c r="E18" s="1">
        <f>SUM([1]Ukraine!E$1:E$27)</f>
        <v>5976.3</v>
      </c>
      <c r="F18" s="1">
        <f>SUM([1]Ukraine!F$1:F$27)</f>
        <v>4256.4000000000005</v>
      </c>
      <c r="G18" s="1">
        <f>SUM([1]Ukraine!G$1:G$27)</f>
        <v>3666.6000000000004</v>
      </c>
      <c r="H18" s="1">
        <f>SUM([1]Ukraine!H$1:H$27)</f>
        <v>4436.2</v>
      </c>
      <c r="I18" s="1">
        <f>SUM([1]Ukraine!I$1:I$27)</f>
        <v>3939.2999999999997</v>
      </c>
      <c r="J18" s="1">
        <f>SUM([1]Ukraine!J$1:J$27)</f>
        <v>6146.6000000000013</v>
      </c>
      <c r="K18" s="1">
        <f>SUM([1]Ukraine!K$1:K$27)</f>
        <v>6611.7000000000007</v>
      </c>
      <c r="L18" s="1">
        <f>SUM([1]Ukraine!L$1:L$27)</f>
        <v>7176.9000000000005</v>
      </c>
      <c r="M18" s="1">
        <f>SUM([1]Ukraine!M$1:M$27)</f>
        <v>4946.9000000000005</v>
      </c>
      <c r="N18" s="1">
        <f>SUM([1]Ukraine!N$1:N$27)</f>
        <v>4490.3000000000011</v>
      </c>
      <c r="O18" s="1">
        <f>SUM([1]Ukraine!O$1:O$27)</f>
        <v>7888.1</v>
      </c>
      <c r="P18" s="1">
        <f>SUM([1]Ukraine!P$1:P$27)</f>
        <v>7707.5000000000009</v>
      </c>
      <c r="Q18" s="1">
        <f>SUM([1]Ukraine!Q$1:Q$27)</f>
        <v>8773.7999999999993</v>
      </c>
      <c r="R18" s="1">
        <f>SUM([1]Ukraine!R$1:R$27)</f>
        <v>11637</v>
      </c>
      <c r="S18" s="1">
        <f>SUM([1]Ukraine!S$1:S$27)</f>
        <v>15320.800000000001</v>
      </c>
      <c r="T18" s="1">
        <f>SUM([1]Ukraine!T$1:T$27)</f>
        <v>16344.200000000003</v>
      </c>
      <c r="U18" s="1">
        <f>SUM([1]Ukraine!U$1:U$27)</f>
        <v>14957.1</v>
      </c>
      <c r="V18" s="1">
        <f>SUM([1]Ukraine!V$1:V$27)</f>
        <v>15423.600000000002</v>
      </c>
      <c r="W18" s="1">
        <f>SUM([1]Ukraine!W$1:W$27)</f>
        <v>17521</v>
      </c>
      <c r="X18" s="1">
        <f>SUM([1]Ukraine!X$1:X$27)</f>
        <v>14294.500000000002</v>
      </c>
      <c r="Y18" s="1">
        <f>SUM([1]Ukraine!Y$1:Y$27)</f>
        <v>15107.9</v>
      </c>
      <c r="Z18" s="1">
        <f>SUM([1]Ukraine!Z$1:Z$27)</f>
        <v>13928.500000000002</v>
      </c>
      <c r="AA18" s="1">
        <f>SUM([1]Ukraine!AA$1:AA$27)</f>
        <v>13396</v>
      </c>
      <c r="AB18" s="1">
        <f>SUM([1]Ukraine!AB$1:AB$27)</f>
        <v>17749.200000000004</v>
      </c>
      <c r="AC18" s="1">
        <f>SUM([1]Ukraine!AC$1:AC$27)</f>
        <v>16895.100000000002</v>
      </c>
      <c r="AD18" s="1">
        <f>SUM([1]Ukraine!AD$1:AD$27)</f>
        <v>21958.2</v>
      </c>
      <c r="AE18" s="1">
        <f>SUM([1]Ukraine!AE$1:AE$27)</f>
        <v>18368.900000000001</v>
      </c>
      <c r="AF18" s="1">
        <f>SUM([1]Ukraine!AF$1:AF$27)</f>
        <v>18181.600000000002</v>
      </c>
      <c r="AG18" s="1">
        <f>SUM([1]Ukraine!AG$1:AG$27)</f>
        <v>20168.2</v>
      </c>
      <c r="AH18" s="1">
        <f>SUM([1]Ukraine!AH$1:AH$27)</f>
        <v>19522.399999999998</v>
      </c>
      <c r="AI18" s="1">
        <f>SUM([1]Ukraine!AI$1:AI$27)</f>
        <v>22484.300000000003</v>
      </c>
      <c r="AJ18" s="1">
        <f>SUM([1]Ukraine!AJ$1:AJ$27)</f>
        <v>19697.7</v>
      </c>
      <c r="AK18" s="1">
        <f>SUM([1]Ukraine!AK$1:AK$27)</f>
        <v>15054.800000000001</v>
      </c>
      <c r="AL18" s="1">
        <f>SUM([1]Ukraine!AL$1:AL$27)</f>
        <v>12411.5</v>
      </c>
      <c r="AM18" s="1">
        <f>SUM([1]Ukraine!AM$1:AM$27)</f>
        <v>12689.300000000001</v>
      </c>
      <c r="AN18" s="1">
        <f>SUM([1]Ukraine!AN$1:AN$27)</f>
        <v>11687.800000000001</v>
      </c>
      <c r="AO18" s="1">
        <f>SUM([1]Ukraine!AO$1:AO$27)</f>
        <v>12455.400000000001</v>
      </c>
      <c r="AP18" s="1">
        <f>SUM([1]Ukraine!AP$1:AP$27)</f>
        <v>9850.0000000000018</v>
      </c>
      <c r="AQ18" s="1">
        <f>SUM([1]Ukraine!AQ$1:AQ$27)</f>
        <v>13123.2</v>
      </c>
      <c r="AR18" s="1">
        <f>SUM([1]Ukraine!AR$1:AR$27)</f>
        <v>15524.800000000003</v>
      </c>
      <c r="AS18" s="1">
        <f>SUM([1]Ukraine!AS$1:AS$27)</f>
        <v>13648.3</v>
      </c>
      <c r="AT18" s="1">
        <f>SUM([1]Ukraine!AT$1:AT$27)</f>
        <v>15388.200000000003</v>
      </c>
      <c r="AU18" s="1">
        <f>SUM([1]Ukraine!AU$1:AU$27)</f>
        <v>17507.599999999999</v>
      </c>
      <c r="AV18" s="1">
        <f>SUM([1]Ukraine!AV$1:AV$27)</f>
        <v>16690</v>
      </c>
      <c r="AW18" s="1">
        <f>SUM([1]Ukraine!AW$1:AW$27)</f>
        <v>13666.699999999999</v>
      </c>
      <c r="AX18" s="1">
        <f>SUM([1]Ukraine!AX$1:AX$27)</f>
        <v>10063.900000000003</v>
      </c>
      <c r="AY18" s="1">
        <f>SUM([1]Ukraine!AY$1:AY$27)</f>
        <v>9220.5</v>
      </c>
      <c r="AZ18" s="1">
        <f>SUM([1]Ukraine!AZ$1:AZ$27)</f>
        <v>6668.7000000000016</v>
      </c>
      <c r="BA18" s="1">
        <f>SUM([1]Ukraine!BA$1:BA$27)</f>
        <v>6644.0999999999995</v>
      </c>
      <c r="BB18" s="1">
        <f>SUM([1]Ukraine!BB$1:BB$27)</f>
        <v>9112.1999999999989</v>
      </c>
      <c r="BC18" s="1">
        <f>SUM([1]Ukraine!BC$1:BC$27)</f>
        <v>11062.1</v>
      </c>
      <c r="BD18" s="1">
        <f>SUM([1]Ukraine!BD$1:BD$27)</f>
        <v>14776.5</v>
      </c>
      <c r="BE18" s="1">
        <f>SUM([1]Ukraine!BE$1:BE$27)</f>
        <v>13496.1</v>
      </c>
      <c r="BF18" s="1">
        <f>SUM([1]Ukraine!BF$1:BF$27)</f>
        <v>17016.300000000003</v>
      </c>
      <c r="BG18" s="1">
        <f>SUM([1]Ukraine!BG$1:BG$27)</f>
        <v>17251.800000000003</v>
      </c>
      <c r="BH18" s="1">
        <f>SUM([1]Ukraine!BH$1:BH$27)</f>
        <v>12167.9</v>
      </c>
      <c r="BI18" s="1">
        <f>SUM([1]Ukraine!BI$1:BI$27)</f>
        <v>10222.400000000001</v>
      </c>
      <c r="BJ18" s="1">
        <f>SUM([1]Ukraine!BJ$1:BJ$27)</f>
        <v>7462.9000000000015</v>
      </c>
      <c r="BK18" s="1">
        <f>SUM([1]Ukraine!BK$1:BK$27)</f>
        <v>8784.7999999999993</v>
      </c>
      <c r="BL18" s="1">
        <f>SUM([1]Ukraine!BL$1:BL$27)</f>
        <v>9049.7000000000025</v>
      </c>
      <c r="BM18" s="1">
        <f>SUM([1]Ukraine!BM$1:BM$27)</f>
        <v>7240.4000000000015</v>
      </c>
      <c r="BN18" s="1">
        <f>SUM([1]Ukraine!BN$1:BN$27)</f>
        <v>9985.2000000000007</v>
      </c>
      <c r="BO18" s="1">
        <f>SUM([1]Ukraine!BO$1:BO$27)</f>
        <v>12891.400000000001</v>
      </c>
      <c r="BP18" s="1">
        <f>SUM([1]Ukraine!BP$1:BP$27)</f>
        <v>15706</v>
      </c>
      <c r="BQ18" s="1">
        <f>SUM([1]Ukraine!BQ$1:BQ$27)</f>
        <v>12174.9</v>
      </c>
      <c r="BR18" s="1">
        <f>SUM([1]Ukraine!BR$1:BR$27)</f>
        <v>16967.900000000001</v>
      </c>
      <c r="BS18" s="1">
        <f>SUM([1]Ukraine!BS$1:BS$27)</f>
        <v>17453.500000000004</v>
      </c>
      <c r="BT18" s="1">
        <f>SUM([1]Ukraine!BT$1:BT$27)</f>
        <v>16030.800000000001</v>
      </c>
      <c r="BU18" s="1">
        <f>SUM([1]Ukraine!BU$1:BU$27)</f>
        <v>15239.900000000003</v>
      </c>
      <c r="BV18" s="1">
        <f>SUM([1]Ukraine!BV$1:BV$27)</f>
        <v>10964.9</v>
      </c>
      <c r="BW18" s="1">
        <f>SUM([1]Ukraine!BW$1:BW$27)</f>
        <v>13705.7</v>
      </c>
      <c r="BX18" s="1">
        <f>SUM([1]Ukraine!BX$1:BX$27)</f>
        <v>9538.7999999999993</v>
      </c>
      <c r="BY18" s="1">
        <f>SUM([1]Ukraine!BY$1:BY$27)</f>
        <v>10851.2</v>
      </c>
      <c r="BZ18" s="1">
        <f>SUM([1]Ukraine!BZ$1:BZ$27)</f>
        <v>10196.800000000001</v>
      </c>
      <c r="CA18" s="1">
        <f>SUM([1]Ukraine!CA$1:CA$27)</f>
        <v>11879.4</v>
      </c>
      <c r="CB18" s="1">
        <f>SUM([1]Ukraine!CB$1:CB$27)</f>
        <v>11555.500000000004</v>
      </c>
      <c r="CC18" s="1">
        <f>SUM([1]Ukraine!CC$1:CC$27)</f>
        <v>14724.400000000001</v>
      </c>
      <c r="CD18" s="1">
        <f>SUM([1]Ukraine!CD$1:CD$27)</f>
        <v>17179.900000000001</v>
      </c>
      <c r="CE18" s="1">
        <f>SUM([1]Ukraine!CE$1:CE$27)</f>
        <v>20111.000000000004</v>
      </c>
      <c r="CF18" s="1">
        <f>SUM([1]Ukraine!CF$1:CF$27)</f>
        <v>19165.600000000002</v>
      </c>
      <c r="CG18" s="1">
        <f>SUM([1]Ukraine!CG$1:CG$27)</f>
        <v>15380.700000000003</v>
      </c>
      <c r="CH18" s="1">
        <f>SUM([1]Ukraine!CH$1:CH$27)</f>
        <v>13430.075000000003</v>
      </c>
      <c r="CI18" s="1">
        <f>SUM([1]Ukraine!CI$1:CI$27)</f>
        <v>14545.144999999999</v>
      </c>
      <c r="CJ18" s="1">
        <f>SUM([1]Ukraine!CJ$1:CJ$27)</f>
        <v>14834.355</v>
      </c>
      <c r="CK18" s="1">
        <f>SUM([1]Ukraine!CK$1:CK$27)</f>
        <v>8603.9700000000012</v>
      </c>
      <c r="CL18" s="1">
        <f>SUM([1]Ukraine!CL$1:CL$27)</f>
        <v>14938.974999999999</v>
      </c>
      <c r="CM18" s="1">
        <f>SUM([1]Ukraine!CM$1:CM$27)</f>
        <v>16187.910000000002</v>
      </c>
      <c r="CN18" s="1">
        <f>SUM([1]Ukraine!CN$1:CN$27)</f>
        <v>18549.195000000003</v>
      </c>
      <c r="CO18" s="1">
        <f>SUM([1]Ukraine!CO$1:CO$27)</f>
        <v>18741.78</v>
      </c>
      <c r="CP18" s="1">
        <f>SUM([1]Ukraine!CP$1:CP$27)</f>
        <v>22647.719999999998</v>
      </c>
      <c r="CQ18" s="1">
        <f>SUM([1]Ukraine!CQ$1:CQ$27)</f>
        <v>26631.200000000001</v>
      </c>
      <c r="CR18" s="1">
        <f>SUM([1]Ukraine!CR$1:CR$27)</f>
        <v>24536.57</v>
      </c>
      <c r="CS18" s="1">
        <f>SUM([1]Ukraine!CS$1:CS$27)</f>
        <v>19935.41</v>
      </c>
      <c r="CT18" s="1">
        <f>SUM([1]Ukraine!CT$1:CT$27)</f>
        <v>20714.600000000002</v>
      </c>
      <c r="CU18" s="1">
        <f>SUM([1]Ukraine!CU$1:CU$27)</f>
        <v>24159.099999999995</v>
      </c>
      <c r="CV18" s="1">
        <f>SUM([1]Ukraine!CV$1:CV$27)</f>
        <v>23729.200000000001</v>
      </c>
      <c r="CW18" s="1">
        <f>SUM([1]Ukraine!CW$1:CW$27)</f>
        <v>18897</v>
      </c>
      <c r="CX18" s="1">
        <f>SUM([1]Ukraine!CX$1:CX$27)</f>
        <v>24165.300000000003</v>
      </c>
      <c r="CY18" s="1">
        <f>SUM([1]Ukraine!CY$1:CY$27)</f>
        <v>34042.6</v>
      </c>
      <c r="CZ18" s="1">
        <f>SUM([1]Ukraine!CZ$1:CZ$27)</f>
        <v>38410.199999999997</v>
      </c>
      <c r="DA18" s="1">
        <f>SUM([1]Ukraine!DA$1:DA$27)</f>
        <v>42155.199999999997</v>
      </c>
      <c r="DB18" s="1">
        <f>SUM([1]Ukraine!DB$1:DB$27)</f>
        <v>46471.100000000006</v>
      </c>
      <c r="DC18" s="1">
        <f>SUM([1]Ukraine!DC$1:DC$27)</f>
        <v>43046.2</v>
      </c>
      <c r="DD18" s="1">
        <f>SUM([1]Ukraine!DD$1:DD$27)</f>
        <v>35262.899999999994</v>
      </c>
      <c r="DE18" s="1">
        <f>SUM([1]Ukraine!DE$1:DE$27)</f>
        <v>29078.9</v>
      </c>
      <c r="DF18" s="1">
        <f>SUM([1]Ukraine!DF$1:DF$27)</f>
        <v>30001.200000000004</v>
      </c>
      <c r="DG18" s="1">
        <f>SUM([1]Ukraine!DG$1:DG$27)</f>
        <v>29024.600000000002</v>
      </c>
      <c r="DH18" s="1">
        <f>SUM([1]Ukraine!DH$1:DH$27)</f>
        <v>19515.900000000001</v>
      </c>
      <c r="DI18" s="1">
        <f>SUM([1]Ukraine!DI$1:DI$27)</f>
        <v>25234.100000000006</v>
      </c>
      <c r="DJ18" s="1">
        <f>SUM([1]Ukraine!DJ$1:DJ$27)</f>
        <v>34803.4</v>
      </c>
      <c r="DK18" s="1">
        <f>SUM([1]Ukraine!DK$1:DK$27)</f>
        <v>45618.8</v>
      </c>
      <c r="DL18" s="1">
        <f>SUM([1]Ukraine!DL$1:DL$27)</f>
        <v>48613.799999999996</v>
      </c>
      <c r="DM18" s="1">
        <f>SUM([1]Ukraine!DM$1:DM$27)</f>
        <v>43438.600000000006</v>
      </c>
      <c r="DN18" s="1">
        <f>SUM([1]Ukraine!DN$1:DN$27)</f>
        <v>46314.899999999994</v>
      </c>
      <c r="DO18" s="1">
        <f>SUM([1]Ukraine!DO$1:DO$27)</f>
        <v>45588.5</v>
      </c>
      <c r="DP18" s="1">
        <f>SUM([1]Ukraine!DP$1:DP$27)</f>
        <v>35555.199999999997</v>
      </c>
      <c r="DQ18" s="1">
        <f>SUM([1]Ukraine!DQ$1:DQ$27)</f>
        <v>27326.900000000005</v>
      </c>
      <c r="DR18" s="1">
        <f>SUM([1]Ukraine!DR$1:DR$27)</f>
        <v>28322.620000000003</v>
      </c>
      <c r="DS18" s="1">
        <f>SUM([1]Ukraine!DS$1:DS$27)</f>
        <v>22712.974000000002</v>
      </c>
      <c r="DT18" s="1">
        <f>SUM([1]Ukraine!DT$1:DT$27)</f>
        <v>21187.106</v>
      </c>
      <c r="DU18" s="1">
        <f>SUM([1]Ukraine!DU$1:DU$27)</f>
        <v>26608.955000000002</v>
      </c>
      <c r="DV18" s="1">
        <f>SUM([1]Ukraine!DV$1:DV$27)</f>
        <v>32498.439000000002</v>
      </c>
      <c r="DW18" s="1">
        <f>SUM([1]Ukraine!DW$1:DW$27)</f>
        <v>42692.138999999996</v>
      </c>
      <c r="DX18" s="1">
        <f>SUM([1]Ukraine!DX$1:DX$27)</f>
        <v>44876.452000000005</v>
      </c>
      <c r="DY18" s="1">
        <f>SUM([1]Ukraine!DY$1:DY$27)</f>
        <v>45465.313000000002</v>
      </c>
      <c r="DZ18" s="1">
        <f>SUM([1]Ukraine!DZ$1:DZ$27)</f>
        <v>48622.631999999998</v>
      </c>
      <c r="EA18" s="1">
        <f>SUM([1]Ukraine!EA$1:EA$27)</f>
        <v>52671.726000000002</v>
      </c>
      <c r="EB18" s="1">
        <f>SUM([1]Ukraine!EB$1:EB$27)</f>
        <v>42235.362999999998</v>
      </c>
      <c r="EC18" s="1">
        <f>SUM([1]Ukraine!EC$1:EC$27)</f>
        <v>32762.869000000002</v>
      </c>
      <c r="ED18" s="1">
        <f>SUM([1]Ukraine!ED$1:ED$27)</f>
        <v>31553.768</v>
      </c>
      <c r="EE18" s="1">
        <f>SUM([1]Ukraine!EE$1:EE$27)</f>
        <v>36435.157999999996</v>
      </c>
      <c r="EF18" s="1">
        <f>SUM([1]Ukraine!EF$1:EF$27)</f>
        <v>34876.042999999998</v>
      </c>
      <c r="EG18" s="1">
        <f>SUM([1]Ukraine!EG$1:EG$27)</f>
        <v>33412.408000000003</v>
      </c>
      <c r="EH18" s="1">
        <f>SUM([1]Ukraine!EH$1:EH$27)</f>
        <v>38725.435000000005</v>
      </c>
      <c r="EI18" s="1">
        <f>SUM([1]Ukraine!EI$1:EI$27)</f>
        <v>40660.701999999997</v>
      </c>
      <c r="EJ18" s="1">
        <f>SUM([1]Ukraine!EJ$1:EJ$27)</f>
        <v>39680.851000000002</v>
      </c>
      <c r="EK18" s="1">
        <f>SUM([1]Ukraine!EK$1:EK$27)</f>
        <v>35911.343000000001</v>
      </c>
      <c r="EL18" s="1">
        <f>SUM([1]Ukraine!EL$1:EL$27)</f>
        <v>33093.972999999998</v>
      </c>
      <c r="EM18" s="1">
        <f>SUM([1]Ukraine!EM$1:EM$27)</f>
        <v>32842.527000000002</v>
      </c>
      <c r="EN18" s="1">
        <f>SUM([1]Ukraine!EN$1:EN$27)</f>
        <v>32636.677</v>
      </c>
      <c r="EO18" s="1">
        <f>SUM([1]Ukraine!EO$1:EO$27)</f>
        <v>21850.585000000003</v>
      </c>
      <c r="EP18" s="1">
        <f>SUM([1]Ukraine!EP$1:EP$27)</f>
        <v>19437.14</v>
      </c>
      <c r="EQ18" s="1">
        <f>SUM([1]Ukraine!EQ$1:EQ$27)</f>
        <v>19052.133999999998</v>
      </c>
      <c r="ER18" s="1">
        <f>SUM([1]Ukraine!ER$1:ER$27)</f>
        <v>10286.643</v>
      </c>
      <c r="ES18" s="1">
        <f>SUM([1]Ukraine!ES$1:ES$27)</f>
        <v>17804.772000000004</v>
      </c>
      <c r="ET18" s="1">
        <f>SUM([1]Ukraine!ET$1:ET$27)</f>
        <v>28186.046000000002</v>
      </c>
      <c r="EU18" s="1">
        <f>SUM([1]Ukraine!EU$1:EU$27)</f>
        <v>37646.337</v>
      </c>
      <c r="EV18" s="1">
        <f>SUM([1]Ukraine!EV$1:EV$27)</f>
        <v>44091.259000000005</v>
      </c>
      <c r="EW18" s="1">
        <f>SUM([1]Ukraine!EW$1:EW$27)</f>
        <v>55605.608999999997</v>
      </c>
      <c r="EX18" s="1">
        <f>SUM([1]Ukraine!EX$1:EX$27)</f>
        <v>56434.205000000002</v>
      </c>
      <c r="EY18" s="1">
        <f>SUM([1]Ukraine!EY$1:EY$27)</f>
        <v>61665.092000000004</v>
      </c>
      <c r="EZ18" s="1">
        <f>SUM([1]Ukraine!EZ$1:EZ$27)</f>
        <v>30155.357000000007</v>
      </c>
      <c r="FA18" s="1">
        <f>SUM([1]Ukraine!FA$1:FA$27)</f>
        <v>21048.669000000002</v>
      </c>
      <c r="FB18" s="1">
        <f>SUM([1]Ukraine!FB$1:FB$27)</f>
        <v>19761.297000000002</v>
      </c>
      <c r="FC18" s="1">
        <f>SUM([1]Ukraine!FC$1:FC$27)</f>
        <v>21095.395</v>
      </c>
      <c r="FD18" s="1">
        <f>SUM([1]Ukraine!FD$1:FD$27)</f>
        <v>30127.592000000004</v>
      </c>
      <c r="FE18" s="1">
        <f>SUM([1]Ukraine!FE$1:FE$27)</f>
        <v>43381.218000000008</v>
      </c>
      <c r="FF18" s="1">
        <f>SUM([1]Ukraine!FF$1:FF$27)</f>
        <v>58766.81</v>
      </c>
      <c r="FG18" s="1">
        <f>SUM([1]Ukraine!FG$1:FG$27)</f>
        <v>63837.423999999999</v>
      </c>
      <c r="FH18" s="1">
        <f>SUM([1]Ukraine!FH$1:FH$27)</f>
        <v>60369.557000000008</v>
      </c>
      <c r="FI18" s="1">
        <f>SUM([1]Ukraine!FI$1:FI$27)</f>
        <v>53537.805</v>
      </c>
      <c r="FJ18" s="1">
        <f>SUM([1]Ukraine!FJ$1:FJ$27)</f>
        <v>47660.913</v>
      </c>
      <c r="FK18" s="1">
        <f>SUM([1]Ukraine!FK$1:FK$27)</f>
        <v>37592.765999999996</v>
      </c>
      <c r="FL18" s="1">
        <f>SUM([1]Ukraine!FL$1:FL$27)</f>
        <v>17037.091999999997</v>
      </c>
      <c r="FM18" s="1">
        <f>SUM([1]Ukraine!FM$1:FM$27)</f>
        <v>13071.861000000001</v>
      </c>
      <c r="FN18" s="1">
        <f>SUM([1]Ukraine!FN$1:FN$27)</f>
        <v>24154.833999999999</v>
      </c>
      <c r="FO18" s="1">
        <f>SUM([1]Ukraine!FO$1:FO$27)</f>
        <v>17265.612000000001</v>
      </c>
      <c r="FP18" s="1">
        <f>SUM([1]Ukraine!FP$1:FP$27)</f>
        <v>8702.2440000000006</v>
      </c>
      <c r="FQ18" s="1">
        <f>SUM([1]Ukraine!FQ$1:FQ$27)</f>
        <v>14467.800999999999</v>
      </c>
      <c r="FR18" s="1">
        <f>SUM([1]Ukraine!FR$1:FR$27)</f>
        <v>41334.360999999997</v>
      </c>
      <c r="FS18" s="1">
        <f>SUM([1]Ukraine!FS$1:FS$27)</f>
        <v>47016.115000000005</v>
      </c>
      <c r="FT18" s="1">
        <f>SUM([1]Ukraine!FT$1:FT$27)</f>
        <v>41619.503999999994</v>
      </c>
      <c r="FU18" s="1">
        <f>SUM([1]Ukraine!FU$1:FU$27)</f>
        <v>42913.507999999994</v>
      </c>
      <c r="FV18" s="1">
        <f>SUM([1]Ukraine!FV$1:FV$27)</f>
        <v>46883.852000000006</v>
      </c>
      <c r="FW18" s="1">
        <f>SUM([1]Ukraine!FW$1:FW$27)</f>
        <v>60016.293000000005</v>
      </c>
      <c r="FX18" s="1">
        <f>SUM([1]Ukraine!FX$1:FX$27)</f>
        <v>36647.159000000007</v>
      </c>
      <c r="FY18" s="1">
        <f>SUM([1]Ukraine!FY$1:FY$27)</f>
        <v>26576.078999999998</v>
      </c>
      <c r="FZ18" s="1">
        <f>SUM([1]Ukraine!FZ$1:FZ$27)</f>
        <v>30483.117999999999</v>
      </c>
      <c r="GA18" s="1">
        <f>SUM([1]Ukraine!GA$1:GA$27)</f>
        <v>35732.148999999998</v>
      </c>
      <c r="GB18" s="1">
        <f>SUM([1]Ukraine!GB$1:GB$27)</f>
        <v>0</v>
      </c>
      <c r="GC18" s="1">
        <f>SUM([1]Ukraine!GC$1:GC$27)</f>
        <v>0</v>
      </c>
      <c r="GD18" s="1">
        <f>SUM([1]Ukraine!GD$1:GD$27)</f>
        <v>0</v>
      </c>
      <c r="GE18" s="1">
        <f>SUM([1]Ukraine!GE$1:GE$27)</f>
        <v>0</v>
      </c>
      <c r="GF18" s="1">
        <f>SUM([1]Ukraine!GF$1:GF$27)</f>
        <v>0</v>
      </c>
      <c r="GG18" s="1">
        <f>SUM([1]Ukraine!GG$1:GG$27)</f>
        <v>0</v>
      </c>
      <c r="GH18" s="1">
        <f>SUM([1]Ukraine!GH$1:GH$27)</f>
        <v>0</v>
      </c>
      <c r="GI18" s="1">
        <f>SUM([1]Ukraine!GI$1:GI$27)</f>
        <v>0</v>
      </c>
      <c r="GJ18" s="1">
        <f>SUM([1]Ukraine!GJ$1:GJ$27)</f>
        <v>0</v>
      </c>
      <c r="GK18" s="1">
        <f>SUM([1]Ukraine!GK$1:GK$27)</f>
        <v>0</v>
      </c>
      <c r="GL18" s="6">
        <f>SUM($B18:FY18)</f>
        <v>4193072.4180000015</v>
      </c>
    </row>
    <row r="19" spans="1:194">
      <c r="A19" t="s">
        <v>50</v>
      </c>
      <c r="B19" s="1">
        <f>SUM([1]Uruguay!B$1:B$27)</f>
        <v>0</v>
      </c>
      <c r="C19" s="1">
        <f>SUM([1]Uruguay!C$1:C$27)</f>
        <v>0</v>
      </c>
      <c r="D19" s="1">
        <f>SUM([1]Uruguay!D$1:D$27)</f>
        <v>0</v>
      </c>
      <c r="E19" s="1">
        <f>SUM([1]Uruguay!E$1:E$27)</f>
        <v>0</v>
      </c>
      <c r="F19" s="1">
        <f>SUM([1]Uruguay!F$1:F$27)</f>
        <v>0</v>
      </c>
      <c r="G19" s="1">
        <f>SUM([1]Uruguay!G$1:G$27)</f>
        <v>0</v>
      </c>
      <c r="H19" s="1">
        <f>SUM([1]Uruguay!H$1:H$27)</f>
        <v>0</v>
      </c>
      <c r="I19" s="1">
        <f>SUM([1]Uruguay!I$1:I$27)</f>
        <v>0</v>
      </c>
      <c r="J19" s="1">
        <f>SUM([1]Uruguay!J$1:J$27)</f>
        <v>0</v>
      </c>
      <c r="K19" s="1">
        <f>SUM([1]Uruguay!K$1:K$27)</f>
        <v>76</v>
      </c>
      <c r="L19" s="1">
        <f>SUM([1]Uruguay!L$1:L$27)</f>
        <v>208.4</v>
      </c>
      <c r="M19" s="1">
        <f>SUM([1]Uruguay!M$1:M$27)</f>
        <v>287.10000000000002</v>
      </c>
      <c r="N19" s="1">
        <f>SUM([1]Uruguay!N$1:N$27)</f>
        <v>287.10000000000002</v>
      </c>
      <c r="O19" s="1">
        <f>SUM([1]Uruguay!O$1:O$27)</f>
        <v>130.5</v>
      </c>
      <c r="P19" s="1">
        <f>SUM([1]Uruguay!P$1:P$27)</f>
        <v>438.90000000000003</v>
      </c>
      <c r="Q19" s="1">
        <f>SUM([1]Uruguay!Q$1:Q$27)</f>
        <v>234.9</v>
      </c>
      <c r="R19" s="1">
        <f>SUM([1]Uruguay!R$1:R$27)</f>
        <v>498.8</v>
      </c>
      <c r="S19" s="1">
        <f>SUM([1]Uruguay!S$1:S$27)</f>
        <v>417.6</v>
      </c>
      <c r="T19" s="1">
        <f>SUM([1]Uruguay!T$1:T$27)</f>
        <v>408.5</v>
      </c>
      <c r="U19" s="1">
        <f>SUM([1]Uruguay!U$1:U$27)</f>
        <v>258.40000000000003</v>
      </c>
      <c r="V19" s="1">
        <f>SUM([1]Uruguay!V$1:V$27)</f>
        <v>443.8</v>
      </c>
      <c r="W19" s="1">
        <f>SUM([1]Uruguay!W$1:W$27)</f>
        <v>364.40000000000003</v>
      </c>
      <c r="X19" s="1">
        <f>SUM([1]Uruguay!X$1:X$27)</f>
        <v>704.7</v>
      </c>
      <c r="Y19" s="1">
        <f>SUM([1]Uruguay!Y$1:Y$27)</f>
        <v>651.5</v>
      </c>
      <c r="Z19" s="1">
        <f>SUM([1]Uruguay!Z$1:Z$27)</f>
        <v>261</v>
      </c>
      <c r="AA19" s="1">
        <f>SUM([1]Uruguay!AA$1:AA$27)</f>
        <v>92.7</v>
      </c>
      <c r="AB19" s="1">
        <f>SUM([1]Uruguay!AB$1:AB$27)</f>
        <v>208.8</v>
      </c>
      <c r="AC19" s="1">
        <f>SUM([1]Uruguay!AC$1:AC$27)</f>
        <v>0</v>
      </c>
      <c r="AD19" s="1">
        <f>SUM([1]Uruguay!AD$1:AD$27)</f>
        <v>156.60000000000002</v>
      </c>
      <c r="AE19" s="1">
        <f>SUM([1]Uruguay!AE$1:AE$27)</f>
        <v>156.60000000000002</v>
      </c>
      <c r="AF19" s="1">
        <f>SUM([1]Uruguay!AF$1:AF$27)</f>
        <v>26.1</v>
      </c>
      <c r="AG19" s="1">
        <f>SUM([1]Uruguay!AG$1:AG$27)</f>
        <v>0</v>
      </c>
      <c r="AH19" s="1">
        <f>SUM([1]Uruguay!AH$1:AH$27)</f>
        <v>286.7</v>
      </c>
      <c r="AI19" s="1">
        <f>SUM([1]Uruguay!AI$1:AI$27)</f>
        <v>208.8</v>
      </c>
      <c r="AJ19" s="1">
        <f>SUM([1]Uruguay!AJ$1:AJ$27)</f>
        <v>0</v>
      </c>
      <c r="AK19" s="1">
        <f>SUM([1]Uruguay!AK$1:AK$27)</f>
        <v>0</v>
      </c>
      <c r="AL19" s="1">
        <f>SUM([1]Uruguay!AL$1:AL$27)</f>
        <v>183.9</v>
      </c>
      <c r="AM19" s="1">
        <f>SUM([1]Uruguay!AM$1:AM$27)</f>
        <v>212.20000000000002</v>
      </c>
      <c r="AN19" s="1">
        <f>SUM([1]Uruguay!AN$1:AN$27)</f>
        <v>531</v>
      </c>
      <c r="AO19" s="1">
        <f>SUM([1]Uruguay!AO$1:AO$27)</f>
        <v>534.70000000000005</v>
      </c>
      <c r="AP19" s="1">
        <f>SUM([1]Uruguay!AP$1:AP$27)</f>
        <v>132.80000000000001</v>
      </c>
      <c r="AQ19" s="1">
        <f>SUM([1]Uruguay!AQ$1:AQ$27)</f>
        <v>26.6</v>
      </c>
      <c r="AR19" s="1">
        <f>SUM([1]Uruguay!AR$1:AR$27)</f>
        <v>132.70000000000002</v>
      </c>
      <c r="AS19" s="1">
        <f>SUM([1]Uruguay!AS$1:AS$27)</f>
        <v>212.4</v>
      </c>
      <c r="AT19" s="1">
        <f>SUM([1]Uruguay!AT$1:AT$27)</f>
        <v>265.5</v>
      </c>
      <c r="AU19" s="1">
        <f>SUM([1]Uruguay!AU$1:AU$27)</f>
        <v>185.9</v>
      </c>
      <c r="AV19" s="1">
        <f>SUM([1]Uruguay!AV$1:AV$27)</f>
        <v>398.3</v>
      </c>
      <c r="AW19" s="1">
        <f>SUM([1]Uruguay!AW$1:AW$27)</f>
        <v>334.8</v>
      </c>
      <c r="AX19" s="1">
        <f>SUM([1]Uruguay!AX$1:AX$27)</f>
        <v>424</v>
      </c>
      <c r="AY19" s="1">
        <f>SUM([1]Uruguay!AY$1:AY$27)</f>
        <v>212.4</v>
      </c>
      <c r="AZ19" s="1">
        <f>SUM([1]Uruguay!AZ$1:AZ$27)</f>
        <v>239</v>
      </c>
      <c r="BA19" s="1">
        <f>SUM([1]Uruguay!BA$1:BA$27)</f>
        <v>132.80000000000001</v>
      </c>
      <c r="BB19" s="1">
        <f>SUM([1]Uruguay!BB$1:BB$27)</f>
        <v>159.30000000000001</v>
      </c>
      <c r="BC19" s="1">
        <f>SUM([1]Uruguay!BC$1:BC$27)</f>
        <v>159.30000000000001</v>
      </c>
      <c r="BD19" s="1">
        <f>SUM([1]Uruguay!BD$1:BD$27)</f>
        <v>106.2</v>
      </c>
      <c r="BE19" s="1">
        <f>SUM([1]Uruguay!BE$1:BE$27)</f>
        <v>79.7</v>
      </c>
      <c r="BF19" s="1">
        <f>SUM([1]Uruguay!BF$1:BF$27)</f>
        <v>53.1</v>
      </c>
      <c r="BG19" s="1">
        <f>SUM([1]Uruguay!BG$1:BG$27)</f>
        <v>159.30000000000001</v>
      </c>
      <c r="BH19" s="1">
        <f>SUM([1]Uruguay!BH$1:BH$27)</f>
        <v>53.1</v>
      </c>
      <c r="BI19" s="1">
        <f>SUM([1]Uruguay!BI$1:BI$27)</f>
        <v>0</v>
      </c>
      <c r="BJ19" s="1">
        <f>SUM([1]Uruguay!BJ$1:BJ$27)</f>
        <v>106.2</v>
      </c>
      <c r="BK19" s="1">
        <f>SUM([1]Uruguay!BK$1:BK$27)</f>
        <v>80.5</v>
      </c>
      <c r="BL19" s="1">
        <f>SUM([1]Uruguay!BL$1:BL$27)</f>
        <v>79.800000000000011</v>
      </c>
      <c r="BM19" s="1">
        <f>SUM([1]Uruguay!BM$1:BM$27)</f>
        <v>242.70000000000002</v>
      </c>
      <c r="BN19" s="1">
        <f>SUM([1]Uruguay!BN$1:BN$27)</f>
        <v>108.60000000000001</v>
      </c>
      <c r="BO19" s="1">
        <f>SUM([1]Uruguay!BO$1:BO$27)</f>
        <v>298.8</v>
      </c>
      <c r="BP19" s="1">
        <f>SUM([1]Uruguay!BP$1:BP$27)</f>
        <v>109.2</v>
      </c>
      <c r="BQ19" s="1">
        <f>SUM([1]Uruguay!BQ$1:BQ$27)</f>
        <v>0</v>
      </c>
      <c r="BR19" s="1">
        <f>SUM([1]Uruguay!BR$1:BR$27)</f>
        <v>82.100000000000009</v>
      </c>
      <c r="BS19" s="1">
        <f>SUM([1]Uruguay!BS$1:BS$27)</f>
        <v>163.9</v>
      </c>
      <c r="BT19" s="1">
        <f>SUM([1]Uruguay!BT$1:BT$27)</f>
        <v>109.4</v>
      </c>
      <c r="BU19" s="1">
        <f>SUM([1]Uruguay!BU$1:BU$27)</f>
        <v>273.10000000000002</v>
      </c>
      <c r="BV19" s="1">
        <f>SUM([1]Uruguay!BV$1:BV$27)</f>
        <v>109</v>
      </c>
      <c r="BW19" s="1">
        <f>SUM([1]Uruguay!BW$1:BW$27)</f>
        <v>218.4</v>
      </c>
      <c r="BX19" s="1">
        <f>SUM([1]Uruguay!BX$1:BX$27)</f>
        <v>246</v>
      </c>
      <c r="BY19" s="1">
        <f>SUM([1]Uruguay!BY$1:BY$27)</f>
        <v>109.30000000000001</v>
      </c>
      <c r="BZ19" s="1">
        <f>SUM([1]Uruguay!BZ$1:BZ$27)</f>
        <v>0</v>
      </c>
      <c r="CA19" s="1">
        <f>SUM([1]Uruguay!CA$1:CA$27)</f>
        <v>0</v>
      </c>
      <c r="CB19" s="1">
        <f>SUM([1]Uruguay!CB$1:CB$27)</f>
        <v>0</v>
      </c>
      <c r="CC19" s="1">
        <f>SUM([1]Uruguay!CC$1:CC$27)</f>
        <v>0</v>
      </c>
      <c r="CD19" s="1">
        <f>SUM([1]Uruguay!CD$1:CD$27)</f>
        <v>0</v>
      </c>
      <c r="CE19" s="1">
        <f>SUM([1]Uruguay!CE$1:CE$27)</f>
        <v>0</v>
      </c>
      <c r="CF19" s="1">
        <f>SUM([1]Uruguay!CF$1:CF$27)</f>
        <v>0</v>
      </c>
      <c r="CG19" s="1">
        <f>SUM([1]Uruguay!CG$1:CG$27)</f>
        <v>27.5</v>
      </c>
      <c r="CH19" s="1">
        <f>SUM([1]Uruguay!CH$1:CH$27)</f>
        <v>27.200000000000003</v>
      </c>
      <c r="CI19" s="1">
        <f>SUM([1]Uruguay!CI$1:CI$27)</f>
        <v>0</v>
      </c>
      <c r="CJ19" s="1">
        <f>SUM([1]Uruguay!CJ$1:CJ$27)</f>
        <v>0</v>
      </c>
      <c r="CK19" s="1">
        <f>SUM([1]Uruguay!CK$1:CK$27)</f>
        <v>0</v>
      </c>
      <c r="CL19" s="1">
        <f>SUM([1]Uruguay!CL$1:CL$27)</f>
        <v>0</v>
      </c>
      <c r="CM19" s="1">
        <f>SUM([1]Uruguay!CM$1:CM$27)</f>
        <v>0</v>
      </c>
      <c r="CN19" s="1">
        <f>SUM([1]Uruguay!CN$1:CN$27)</f>
        <v>0</v>
      </c>
      <c r="CO19" s="1">
        <f>SUM([1]Uruguay!CO$1:CO$27)</f>
        <v>0</v>
      </c>
      <c r="CP19" s="1">
        <f>SUM([1]Uruguay!CP$1:CP$27)</f>
        <v>136.6</v>
      </c>
      <c r="CQ19" s="1">
        <f>SUM([1]Uruguay!CQ$1:CQ$27)</f>
        <v>107.60000000000001</v>
      </c>
      <c r="CR19" s="1">
        <f>SUM([1]Uruguay!CR$1:CR$27)</f>
        <v>107.4</v>
      </c>
      <c r="CS19" s="1">
        <f>SUM([1]Uruguay!CS$1:CS$27)</f>
        <v>107</v>
      </c>
      <c r="CT19" s="1">
        <f>SUM([1]Uruguay!CT$1:CT$27)</f>
        <v>108.10000000000001</v>
      </c>
      <c r="CU19" s="1">
        <f>SUM([1]Uruguay!CU$1:CU$27)</f>
        <v>0</v>
      </c>
      <c r="CV19" s="1">
        <f>SUM([1]Uruguay!CV$1:CV$27)</f>
        <v>0</v>
      </c>
      <c r="CW19" s="1">
        <f>SUM([1]Uruguay!CW$1:CW$27)</f>
        <v>0</v>
      </c>
      <c r="CX19" s="1">
        <f>SUM([1]Uruguay!CX$1:CX$27)</f>
        <v>0</v>
      </c>
      <c r="CY19" s="1">
        <f>SUM([1]Uruguay!CY$1:CY$27)</f>
        <v>0</v>
      </c>
      <c r="CZ19" s="1">
        <f>SUM([1]Uruguay!CZ$1:CZ$27)</f>
        <v>0</v>
      </c>
      <c r="DA19" s="1">
        <f>SUM([1]Uruguay!DA$1:DA$27)</f>
        <v>0</v>
      </c>
      <c r="DB19" s="1">
        <f>SUM([1]Uruguay!DB$1:DB$27)</f>
        <v>0</v>
      </c>
      <c r="DC19" s="1">
        <f>SUM([1]Uruguay!DC$1:DC$27)</f>
        <v>0</v>
      </c>
      <c r="DD19" s="1">
        <f>SUM([1]Uruguay!DD$1:DD$27)</f>
        <v>0</v>
      </c>
      <c r="DE19" s="1">
        <f>SUM([1]Uruguay!DE$1:DE$27)</f>
        <v>0</v>
      </c>
      <c r="DF19" s="1">
        <f>SUM([1]Uruguay!DF$1:DF$27)</f>
        <v>0</v>
      </c>
      <c r="DG19" s="1">
        <f>SUM([1]Uruguay!DG$1:DG$27)</f>
        <v>0</v>
      </c>
      <c r="DH19" s="1">
        <f>SUM([1]Uruguay!DH$1:DH$27)</f>
        <v>0</v>
      </c>
      <c r="DI19" s="1">
        <f>SUM([1]Uruguay!DI$1:DI$27)</f>
        <v>0</v>
      </c>
      <c r="DJ19" s="1">
        <f>SUM([1]Uruguay!DJ$1:DJ$27)</f>
        <v>0</v>
      </c>
      <c r="DK19" s="1">
        <f>SUM([1]Uruguay!DK$1:DK$27)</f>
        <v>0</v>
      </c>
      <c r="DL19" s="1">
        <f>SUM([1]Uruguay!DL$1:DL$27)</f>
        <v>0</v>
      </c>
      <c r="DM19" s="1">
        <f>SUM([1]Uruguay!DM$1:DM$27)</f>
        <v>0</v>
      </c>
      <c r="DN19" s="1">
        <f>SUM([1]Uruguay!DN$1:DN$27)</f>
        <v>0</v>
      </c>
      <c r="DO19" s="1">
        <f>SUM([1]Uruguay!DO$1:DO$27)</f>
        <v>0</v>
      </c>
      <c r="DP19" s="1">
        <f>SUM([1]Uruguay!DP$1:DP$27)</f>
        <v>0</v>
      </c>
      <c r="DQ19" s="1">
        <f>SUM([1]Uruguay!DQ$1:DQ$27)</f>
        <v>0</v>
      </c>
      <c r="DR19" s="1">
        <f>SUM([1]Uruguay!DR$1:DR$27)</f>
        <v>0</v>
      </c>
      <c r="DS19" s="1">
        <f>SUM([1]Uruguay!DS$1:DS$27)</f>
        <v>0</v>
      </c>
      <c r="DT19" s="1">
        <f>SUM([1]Uruguay!DT$1:DT$27)</f>
        <v>0</v>
      </c>
      <c r="DU19" s="1">
        <f>SUM([1]Uruguay!DU$1:DU$27)</f>
        <v>0</v>
      </c>
      <c r="DV19" s="1">
        <f>SUM([1]Uruguay!DV$1:DV$27)</f>
        <v>0</v>
      </c>
      <c r="DW19" s="1">
        <f>SUM([1]Uruguay!DW$1:DW$27)</f>
        <v>0</v>
      </c>
      <c r="DX19" s="1">
        <f>SUM([1]Uruguay!DX$1:DX$27)</f>
        <v>0</v>
      </c>
      <c r="DY19" s="1">
        <f>SUM([1]Uruguay!DY$1:DY$27)</f>
        <v>0</v>
      </c>
      <c r="DZ19" s="1">
        <f>SUM([1]Uruguay!DZ$1:DZ$27)</f>
        <v>0</v>
      </c>
      <c r="EA19" s="1">
        <f>SUM([1]Uruguay!EA$1:EA$27)</f>
        <v>0</v>
      </c>
      <c r="EB19" s="1">
        <f>SUM([1]Uruguay!EB$1:EB$27)</f>
        <v>0</v>
      </c>
      <c r="EC19" s="1">
        <f>SUM([1]Uruguay!EC$1:EC$27)</f>
        <v>0</v>
      </c>
      <c r="ED19" s="1">
        <f>SUM([1]Uruguay!ED$1:ED$27)</f>
        <v>0</v>
      </c>
      <c r="EE19" s="1">
        <f>SUM([1]Uruguay!EE$1:EE$27)</f>
        <v>0</v>
      </c>
      <c r="EF19" s="1">
        <f>SUM([1]Uruguay!EF$1:EF$27)</f>
        <v>0</v>
      </c>
      <c r="EG19" s="1">
        <f>SUM([1]Uruguay!EG$1:EG$27)</f>
        <v>0</v>
      </c>
      <c r="EH19" s="1">
        <f>SUM([1]Uruguay!EH$1:EH$27)</f>
        <v>0</v>
      </c>
      <c r="EI19" s="1">
        <f>SUM([1]Uruguay!EI$1:EI$27)</f>
        <v>0</v>
      </c>
      <c r="EJ19" s="1">
        <f>SUM([1]Uruguay!EJ$1:EJ$27)</f>
        <v>0</v>
      </c>
      <c r="EK19" s="1">
        <f>SUM([1]Uruguay!EK$1:EK$27)</f>
        <v>0</v>
      </c>
      <c r="EL19" s="1">
        <f>SUM([1]Uruguay!EL$1:EL$27)</f>
        <v>0</v>
      </c>
      <c r="EM19" s="1">
        <f>SUM([1]Uruguay!EM$1:EM$27)</f>
        <v>0</v>
      </c>
      <c r="EN19" s="1">
        <f>SUM([1]Uruguay!EN$1:EN$27)</f>
        <v>0</v>
      </c>
      <c r="EO19" s="1">
        <f>SUM([1]Uruguay!EO$1:EO$27)</f>
        <v>0</v>
      </c>
      <c r="EP19" s="1">
        <f>SUM([1]Uruguay!EP$1:EP$27)</f>
        <v>0</v>
      </c>
      <c r="EQ19" s="1">
        <f>SUM([1]Uruguay!EQ$1:EQ$27)</f>
        <v>0</v>
      </c>
      <c r="ER19" s="1">
        <f>SUM([1]Uruguay!ER$1:ER$27)</f>
        <v>0</v>
      </c>
      <c r="ES19" s="1">
        <f>SUM([1]Uruguay!ES$1:ES$27)</f>
        <v>0</v>
      </c>
      <c r="ET19" s="1">
        <f>SUM([1]Uruguay!ET$1:ET$27)</f>
        <v>0</v>
      </c>
      <c r="EU19" s="1">
        <f>SUM([1]Uruguay!EU$1:EU$27)</f>
        <v>0</v>
      </c>
      <c r="EV19" s="1">
        <f>SUM([1]Uruguay!EV$1:EV$27)</f>
        <v>0</v>
      </c>
      <c r="EW19" s="1">
        <f>SUM([1]Uruguay!EW$1:EW$27)</f>
        <v>0</v>
      </c>
      <c r="EX19" s="1">
        <f>SUM([1]Uruguay!EX$1:EX$27)</f>
        <v>1.2869999999999999</v>
      </c>
      <c r="EY19" s="1">
        <f>SUM([1]Uruguay!EY$1:EY$27)</f>
        <v>82.335000000000008</v>
      </c>
      <c r="EZ19" s="1">
        <f>SUM([1]Uruguay!EZ$1:EZ$27)</f>
        <v>0</v>
      </c>
      <c r="FA19" s="1">
        <f>SUM([1]Uruguay!FA$1:FA$27)</f>
        <v>270</v>
      </c>
      <c r="FB19" s="1">
        <f>SUM([1]Uruguay!FB$1:FB$27)</f>
        <v>814.05000000000007</v>
      </c>
      <c r="FC19" s="1">
        <f>SUM([1]Uruguay!FC$1:FC$27)</f>
        <v>135</v>
      </c>
      <c r="FD19" s="1">
        <f>SUM([1]Uruguay!FD$1:FD$27)</f>
        <v>1.9460000000000002</v>
      </c>
      <c r="FE19" s="1">
        <f>SUM([1]Uruguay!FE$1:FE$27)</f>
        <v>0</v>
      </c>
      <c r="FF19" s="1">
        <f>SUM([1]Uruguay!FF$1:FF$27)</f>
        <v>0</v>
      </c>
      <c r="FG19" s="1">
        <f>SUM([1]Uruguay!FG$1:FG$27)</f>
        <v>0</v>
      </c>
      <c r="FH19" s="1">
        <f>SUM([1]Uruguay!FH$1:FH$27)</f>
        <v>0</v>
      </c>
      <c r="FI19" s="1">
        <f>SUM([1]Uruguay!FI$1:FI$27)</f>
        <v>54</v>
      </c>
      <c r="FJ19" s="1">
        <f>SUM([1]Uruguay!FJ$1:FJ$27)</f>
        <v>0</v>
      </c>
      <c r="FK19" s="1">
        <f>SUM([1]Uruguay!FK$1:FK$27)</f>
        <v>270</v>
      </c>
      <c r="FL19" s="1">
        <f>SUM([1]Uruguay!FL$1:FL$27)</f>
        <v>378</v>
      </c>
      <c r="FM19" s="1">
        <f>SUM([1]Uruguay!FM$1:FM$27)</f>
        <v>675</v>
      </c>
      <c r="FN19" s="1">
        <f>SUM([1]Uruguay!FN$1:FN$27)</f>
        <v>54</v>
      </c>
      <c r="FO19" s="1">
        <f>SUM([1]Uruguay!FO$1:FO$27)</f>
        <v>0</v>
      </c>
      <c r="FP19" s="1">
        <f>SUM([1]Uruguay!FP$1:FP$27)</f>
        <v>0</v>
      </c>
      <c r="FQ19" s="1">
        <f>SUM([1]Uruguay!FQ$1:FQ$27)</f>
        <v>0</v>
      </c>
      <c r="FR19" s="1">
        <f>SUM([1]Uruguay!FR$1:FR$27)</f>
        <v>0.72</v>
      </c>
      <c r="FS19" s="1">
        <f>SUM([1]Uruguay!FS$1:FS$27)</f>
        <v>0</v>
      </c>
      <c r="FT19" s="1">
        <f>SUM([1]Uruguay!FT$1:FT$27)</f>
        <v>0</v>
      </c>
      <c r="FU19" s="1">
        <f>SUM([1]Uruguay!FU$1:FU$27)</f>
        <v>0</v>
      </c>
      <c r="FV19" s="1">
        <f>SUM([1]Uruguay!FV$1:FV$27)</f>
        <v>0</v>
      </c>
      <c r="FW19" s="1">
        <f>SUM([1]Uruguay!FW$1:FW$27)</f>
        <v>0</v>
      </c>
      <c r="FX19" s="1">
        <f>SUM([1]Uruguay!FX$1:FX$27)</f>
        <v>56.120000000000005</v>
      </c>
      <c r="FY19" s="1">
        <f>SUM([1]Uruguay!FY$1:FY$27)</f>
        <v>55.44</v>
      </c>
      <c r="FZ19" s="1">
        <f>SUM([1]Uruguay!FZ$1:FZ$27)</f>
        <v>856.14</v>
      </c>
      <c r="GA19" s="1">
        <f>SUM([1]Uruguay!GA$1:GA$27)</f>
        <v>3269.29</v>
      </c>
      <c r="GB19" s="1">
        <f>SUM([1]Uruguay!GB$1:GB$27)</f>
        <v>0</v>
      </c>
      <c r="GC19" s="1">
        <f>SUM([1]Uruguay!GC$1:GC$27)</f>
        <v>0</v>
      </c>
      <c r="GD19" s="1">
        <f>SUM([1]Uruguay!GD$1:GD$27)</f>
        <v>0</v>
      </c>
      <c r="GE19" s="1">
        <f>SUM([1]Uruguay!GE$1:GE$27)</f>
        <v>0</v>
      </c>
      <c r="GF19" s="1">
        <f>SUM([1]Uruguay!GF$1:GF$27)</f>
        <v>0</v>
      </c>
      <c r="GG19" s="1">
        <f>SUM([1]Uruguay!GG$1:GG$27)</f>
        <v>0</v>
      </c>
      <c r="GH19" s="1">
        <f>SUM([1]Uruguay!GH$1:GH$27)</f>
        <v>0</v>
      </c>
      <c r="GI19" s="1">
        <f>SUM([1]Uruguay!GI$1:GI$27)</f>
        <v>0</v>
      </c>
      <c r="GJ19" s="1">
        <f>SUM([1]Uruguay!GJ$1:GJ$27)</f>
        <v>0</v>
      </c>
      <c r="GK19" s="1">
        <f>SUM([1]Uruguay!GK$1:GK$27)</f>
        <v>0</v>
      </c>
      <c r="GL19" s="6">
        <f>SUM($B19:FY19)</f>
        <v>17543.197999999997</v>
      </c>
    </row>
    <row r="20" spans="1:194">
      <c r="A20" t="s">
        <v>4</v>
      </c>
      <c r="B20" s="1">
        <f>SUM([1]USA!B$1:B$27)</f>
        <v>71996.399999999994</v>
      </c>
      <c r="C20" s="1">
        <f>SUM([1]USA!C$1:C$27)</f>
        <v>75373.600000000006</v>
      </c>
      <c r="D20" s="1">
        <f>SUM([1]USA!D$1:D$27)</f>
        <v>64708.3</v>
      </c>
      <c r="E20" s="1">
        <f>SUM([1]USA!E$1:E$27)</f>
        <v>49699.3</v>
      </c>
      <c r="F20" s="1">
        <f>SUM([1]USA!F$1:F$27)</f>
        <v>5878.6</v>
      </c>
      <c r="G20" s="1">
        <f>SUM([1]USA!G$1:G$27)</f>
        <v>30045.800000000003</v>
      </c>
      <c r="H20" s="1">
        <f>SUM([1]USA!H$1:H$27)</f>
        <v>43765.8</v>
      </c>
      <c r="I20" s="1">
        <f>SUM([1]USA!I$1:I$27)</f>
        <v>26860</v>
      </c>
      <c r="J20" s="1">
        <f>SUM([1]USA!J$1:J$27)</f>
        <v>28606.500000000004</v>
      </c>
      <c r="K20" s="1">
        <f>SUM([1]USA!K$1:K$27)</f>
        <v>61959.3</v>
      </c>
      <c r="L20" s="1">
        <f>SUM([1]USA!L$1:L$27)</f>
        <v>14303.6</v>
      </c>
      <c r="M20" s="1">
        <f>SUM([1]USA!M$1:M$27)</f>
        <v>41894</v>
      </c>
      <c r="N20" s="1">
        <f>SUM([1]USA!N$1:N$27)</f>
        <v>47475.400000000009</v>
      </c>
      <c r="O20" s="1">
        <f>SUM([1]USA!O$1:O$27)</f>
        <v>38177.599999999999</v>
      </c>
      <c r="P20" s="1">
        <f>SUM([1]USA!P$1:P$27)</f>
        <v>24526.800000000003</v>
      </c>
      <c r="Q20" s="1">
        <f>SUM([1]USA!Q$1:Q$27)</f>
        <v>75548.400000000009</v>
      </c>
      <c r="R20" s="1">
        <f>SUM([1]USA!R$1:R$27)</f>
        <v>731.7</v>
      </c>
      <c r="S20" s="1">
        <f>SUM([1]USA!S$1:S$27)</f>
        <v>74316.599999999991</v>
      </c>
      <c r="T20" s="1">
        <f>SUM([1]USA!T$1:T$27)</f>
        <v>40779.300000000003</v>
      </c>
      <c r="U20" s="1">
        <f>SUM([1]USA!U$1:U$27)</f>
        <v>66203.7</v>
      </c>
      <c r="V20" s="1">
        <f>SUM([1]USA!V$1:V$27)</f>
        <v>112977.9</v>
      </c>
      <c r="W20" s="1">
        <f>SUM([1]USA!W$1:W$27)</f>
        <v>69875.400000000009</v>
      </c>
      <c r="X20" s="1">
        <f>SUM([1]USA!X$1:X$27)</f>
        <v>43707.199999999997</v>
      </c>
      <c r="Y20" s="1">
        <f>SUM([1]USA!Y$1:Y$27)</f>
        <v>132343.29999999999</v>
      </c>
      <c r="Z20" s="1">
        <f>SUM([1]USA!Z$1:Z$27)</f>
        <v>105058.3</v>
      </c>
      <c r="AA20" s="1">
        <f>SUM([1]USA!AA$1:AA$27)</f>
        <v>28447.8</v>
      </c>
      <c r="AB20" s="1">
        <f>SUM([1]USA!AB$1:AB$27)</f>
        <v>144594.90000000002</v>
      </c>
      <c r="AC20" s="1">
        <f>SUM([1]USA!AC$1:AC$27)</f>
        <v>84295.6</v>
      </c>
      <c r="AD20" s="1">
        <f>SUM([1]USA!AD$1:AD$27)</f>
        <v>149925.70000000001</v>
      </c>
      <c r="AE20" s="1">
        <f>SUM([1]USA!AE$1:AE$27)</f>
        <v>72966.000000000015</v>
      </c>
      <c r="AF20" s="1">
        <f>SUM([1]USA!AF$1:AF$27)</f>
        <v>185242.50000000003</v>
      </c>
      <c r="AG20" s="1">
        <f>SUM([1]USA!AG$1:AG$27)</f>
        <v>134504.50000000003</v>
      </c>
      <c r="AH20" s="1">
        <f>SUM([1]USA!AH$1:AH$27)</f>
        <v>104887.6</v>
      </c>
      <c r="AI20" s="1">
        <f>SUM([1]USA!AI$1:AI$27)</f>
        <v>107296.3</v>
      </c>
      <c r="AJ20" s="1">
        <f>SUM([1]USA!AJ$1:AJ$27)</f>
        <v>75121.3</v>
      </c>
      <c r="AK20" s="1">
        <f>SUM([1]USA!AK$1:AK$27)</f>
        <v>96716</v>
      </c>
      <c r="AL20" s="1">
        <f>SUM([1]USA!AL$1:AL$27)</f>
        <v>91215.5</v>
      </c>
      <c r="AM20" s="1">
        <f>SUM([1]USA!AM$1:AM$27)</f>
        <v>114407.30000000002</v>
      </c>
      <c r="AN20" s="1">
        <f>SUM([1]USA!AN$1:AN$27)</f>
        <v>22420</v>
      </c>
      <c r="AO20" s="1">
        <f>SUM([1]USA!AO$1:AO$27)</f>
        <v>80893.300000000017</v>
      </c>
      <c r="AP20" s="1">
        <f>SUM([1]USA!AP$1:AP$27)</f>
        <v>34115.600000000006</v>
      </c>
      <c r="AQ20" s="1">
        <f>SUM([1]USA!AQ$1:AQ$27)</f>
        <v>98069.200000000012</v>
      </c>
      <c r="AR20" s="1">
        <f>SUM([1]USA!AR$1:AR$27)</f>
        <v>125951.60000000002</v>
      </c>
      <c r="AS20" s="1">
        <f>SUM([1]USA!AS$1:AS$27)</f>
        <v>146942</v>
      </c>
      <c r="AT20" s="1">
        <f>SUM([1]USA!AT$1:AT$27)</f>
        <v>129691.30000000002</v>
      </c>
      <c r="AU20" s="1">
        <f>SUM([1]USA!AU$1:AU$27)</f>
        <v>84702.6</v>
      </c>
      <c r="AV20" s="1">
        <f>SUM([1]USA!AV$1:AV$27)</f>
        <v>150529.80000000002</v>
      </c>
      <c r="AW20" s="1">
        <f>SUM([1]USA!AW$1:AW$27)</f>
        <v>123898.1</v>
      </c>
      <c r="AX20" s="1">
        <f>SUM([1]USA!AX$1:AX$27)</f>
        <v>130927.20000000001</v>
      </c>
      <c r="AY20" s="1">
        <f>SUM([1]USA!AY$1:AY$27)</f>
        <v>127188</v>
      </c>
      <c r="AZ20" s="1">
        <f>SUM([1]USA!AZ$1:AZ$27)</f>
        <v>132345.5</v>
      </c>
      <c r="BA20" s="1">
        <f>SUM([1]USA!BA$1:BA$27)</f>
        <v>99497.999999999985</v>
      </c>
      <c r="BB20" s="1">
        <f>SUM([1]USA!BB$1:BB$27)</f>
        <v>52839.4</v>
      </c>
      <c r="BC20" s="1">
        <f>SUM([1]USA!BC$1:BC$27)</f>
        <v>68117</v>
      </c>
      <c r="BD20" s="1">
        <f>SUM([1]USA!BD$1:BD$27)</f>
        <v>22215.700000000004</v>
      </c>
      <c r="BE20" s="1">
        <f>SUM([1]USA!BE$1:BE$27)</f>
        <v>49762.1</v>
      </c>
      <c r="BF20" s="1">
        <f>SUM([1]USA!BF$1:BF$27)</f>
        <v>69623.900000000009</v>
      </c>
      <c r="BG20" s="1">
        <f>SUM([1]USA!BG$1:BG$27)</f>
        <v>84492.60000000002</v>
      </c>
      <c r="BH20" s="1">
        <f>SUM([1]USA!BH$1:BH$27)</f>
        <v>81618.200000000012</v>
      </c>
      <c r="BI20" s="1">
        <f>SUM([1]USA!BI$1:BI$27)</f>
        <v>76288.799999999988</v>
      </c>
      <c r="BJ20" s="1">
        <f>SUM([1]USA!BJ$1:BJ$27)</f>
        <v>65009.3</v>
      </c>
      <c r="BK20" s="1">
        <f>SUM([1]USA!BK$1:BK$27)</f>
        <v>72970.500000000015</v>
      </c>
      <c r="BL20" s="1">
        <f>SUM([1]USA!BL$1:BL$27)</f>
        <v>27120.799999999999</v>
      </c>
      <c r="BM20" s="1">
        <f>SUM([1]USA!BM$1:BM$27)</f>
        <v>1145.3999999999999</v>
      </c>
      <c r="BN20" s="1">
        <f>SUM([1]USA!BN$1:BN$27)</f>
        <v>149673.09999999998</v>
      </c>
      <c r="BO20" s="1">
        <f>SUM([1]USA!BO$1:BO$27)</f>
        <v>57970.600000000006</v>
      </c>
      <c r="BP20" s="1">
        <f>SUM([1]USA!BP$1:BP$27)</f>
        <v>50450.8</v>
      </c>
      <c r="BQ20" s="1">
        <f>SUM([1]USA!BQ$1:BQ$27)</f>
        <v>86920.500000000015</v>
      </c>
      <c r="BR20" s="1">
        <f>SUM([1]USA!BR$1:BR$27)</f>
        <v>32153.5</v>
      </c>
      <c r="BS20" s="1">
        <f>SUM([1]USA!BS$1:BS$27)</f>
        <v>94553.000000000015</v>
      </c>
      <c r="BT20" s="1">
        <f>SUM([1]USA!BT$1:BT$27)</f>
        <v>39162.100000000006</v>
      </c>
      <c r="BU20" s="1">
        <f>SUM([1]USA!BU$1:BU$27)</f>
        <v>81498.400000000009</v>
      </c>
      <c r="BV20" s="1">
        <f>SUM([1]USA!BV$1:BV$27)</f>
        <v>56792</v>
      </c>
      <c r="BW20" s="1">
        <f>SUM([1]USA!BW$1:BW$27)</f>
        <v>69609.900000000009</v>
      </c>
      <c r="BX20" s="1">
        <f>SUM([1]USA!BX$1:BX$27)</f>
        <v>96410.6</v>
      </c>
      <c r="BY20" s="1">
        <f>SUM([1]USA!BY$1:BY$27)</f>
        <v>6191.7000000000007</v>
      </c>
      <c r="BZ20" s="1">
        <f>SUM([1]USA!BZ$1:BZ$27)</f>
        <v>108120.5</v>
      </c>
      <c r="CA20" s="1">
        <f>SUM([1]USA!CA$1:CA$27)</f>
        <v>24900.9</v>
      </c>
      <c r="CB20" s="1">
        <f>SUM([1]USA!CB$1:CB$27)</f>
        <v>33155.9</v>
      </c>
      <c r="CC20" s="1">
        <f>SUM([1]USA!CC$1:CC$27)</f>
        <v>149223.90000000002</v>
      </c>
      <c r="CD20" s="1">
        <f>SUM([1]USA!CD$1:CD$27)</f>
        <v>27448.5</v>
      </c>
      <c r="CE20" s="1">
        <f>SUM([1]USA!CE$1:CE$27)</f>
        <v>53685.100000000006</v>
      </c>
      <c r="CF20" s="1">
        <f>SUM([1]USA!CF$1:CF$27)</f>
        <v>97020.6</v>
      </c>
      <c r="CG20" s="1">
        <f>SUM([1]USA!CG$1:CG$27)</f>
        <v>51544.800000000003</v>
      </c>
      <c r="CH20" s="1">
        <f>SUM([1]USA!CH$1:CH$27)</f>
        <v>87868.300000000017</v>
      </c>
      <c r="CI20" s="1">
        <f>SUM([1]USA!CI$1:CI$27)</f>
        <v>119135.20000000001</v>
      </c>
      <c r="CJ20" s="1">
        <f>SUM([1]USA!CJ$1:CJ$27)</f>
        <v>131244.4</v>
      </c>
      <c r="CK20" s="1">
        <f>SUM([1]USA!CK$1:CK$27)</f>
        <v>201.3</v>
      </c>
      <c r="CL20" s="1">
        <f>SUM([1]USA!CL$1:CL$27)</f>
        <v>100948.6</v>
      </c>
      <c r="CM20" s="1">
        <f>SUM([1]USA!CM$1:CM$27)</f>
        <v>27092.899999999994</v>
      </c>
      <c r="CN20" s="1">
        <f>SUM([1]USA!CN$1:CN$27)</f>
        <v>47698.5</v>
      </c>
      <c r="CO20" s="1">
        <f>SUM([1]USA!CO$1:CO$27)</f>
        <v>82992.399999999994</v>
      </c>
      <c r="CP20" s="1">
        <f>SUM([1]USA!CP$1:CP$27)</f>
        <v>105265.1</v>
      </c>
      <c r="CQ20" s="1">
        <f>SUM([1]USA!CQ$1:CQ$27)</f>
        <v>74176.3</v>
      </c>
      <c r="CR20" s="1">
        <f>SUM([1]USA!CR$1:CR$27)</f>
        <v>99753.400000000023</v>
      </c>
      <c r="CS20" s="1">
        <f>SUM([1]USA!CS$1:CS$27)</f>
        <v>63351.3</v>
      </c>
      <c r="CT20" s="1">
        <f>SUM([1]USA!CT$1:CT$27)</f>
        <v>206973.50000000003</v>
      </c>
      <c r="CU20" s="1">
        <f>SUM([1]USA!CU$1:CU$27)</f>
        <v>253680.5</v>
      </c>
      <c r="CV20" s="1">
        <f>SUM([1]USA!CV$1:CV$27)</f>
        <v>91800.9</v>
      </c>
      <c r="CW20" s="1">
        <f>SUM([1]USA!CW$1:CW$27)</f>
        <v>109381.4</v>
      </c>
      <c r="CX20" s="1">
        <f>SUM([1]USA!CX$1:CX$27)</f>
        <v>51392.800000000003</v>
      </c>
      <c r="CY20" s="1">
        <f>SUM([1]USA!CY$1:CY$27)</f>
        <v>3919.1000000000004</v>
      </c>
      <c r="CZ20" s="1">
        <f>SUM([1]USA!CZ$1:CZ$27)</f>
        <v>84740.5</v>
      </c>
      <c r="DA20" s="1">
        <f>SUM([1]USA!DA$1:DA$27)</f>
        <v>128526.60000000002</v>
      </c>
      <c r="DB20" s="1">
        <f>SUM([1]USA!DB$1:DB$27)</f>
        <v>55522.500000000007</v>
      </c>
      <c r="DC20" s="1">
        <f>SUM([1]USA!DC$1:DC$27)</f>
        <v>107761</v>
      </c>
      <c r="DD20" s="1">
        <f>SUM([1]USA!DD$1:DD$27)</f>
        <v>103967.5</v>
      </c>
      <c r="DE20" s="1">
        <f>SUM([1]USA!DE$1:DE$27)</f>
        <v>60953.200000000004</v>
      </c>
      <c r="DF20" s="1">
        <f>SUM([1]USA!DF$1:DF$27)</f>
        <v>179931.80000000002</v>
      </c>
      <c r="DG20" s="1">
        <f>SUM([1]USA!DG$1:DG$27)</f>
        <v>117369.9</v>
      </c>
      <c r="DH20" s="1">
        <f>SUM([1]USA!DH$1:DH$27)</f>
        <v>113034.5</v>
      </c>
      <c r="DI20" s="1">
        <f>SUM([1]USA!DI$1:DI$27)</f>
        <v>55338.1</v>
      </c>
      <c r="DJ20" s="1">
        <f>SUM([1]USA!DJ$1:DJ$27)</f>
        <v>30966.200000000004</v>
      </c>
      <c r="DK20" s="1">
        <f>SUM([1]USA!DK$1:DK$27)</f>
        <v>56756.100000000006</v>
      </c>
      <c r="DL20" s="1">
        <f>SUM([1]USA!DL$1:DL$27)</f>
        <v>80029.2</v>
      </c>
      <c r="DM20" s="1">
        <f>SUM([1]USA!DM$1:DM$27)</f>
        <v>65593.000000000015</v>
      </c>
      <c r="DN20" s="1">
        <f>SUM([1]USA!DN$1:DN$27)</f>
        <v>73229.400000000009</v>
      </c>
      <c r="DO20" s="1">
        <f>SUM([1]USA!DO$1:DO$27)</f>
        <v>186912.8</v>
      </c>
      <c r="DP20" s="1">
        <f>SUM([1]USA!DP$1:DP$27)</f>
        <v>167904.5</v>
      </c>
      <c r="DQ20" s="1">
        <f>SUM([1]USA!DQ$1:DQ$27)</f>
        <v>168289.90000000002</v>
      </c>
      <c r="DR20" s="1">
        <f>SUM([1]USA!DR$1:DR$27)</f>
        <v>96887.127999999982</v>
      </c>
      <c r="DS20" s="1">
        <f>SUM([1]USA!DS$1:DS$27)</f>
        <v>50437.058000000005</v>
      </c>
      <c r="DT20" s="1">
        <f>SUM([1]USA!DT$1:DT$27)</f>
        <v>136509.59400000001</v>
      </c>
      <c r="DU20" s="1">
        <f>SUM([1]USA!DU$1:DU$27)</f>
        <v>103788.80500000001</v>
      </c>
      <c r="DV20" s="1">
        <f>SUM([1]USA!DV$1:DV$27)</f>
        <v>44681.766000000003</v>
      </c>
      <c r="DW20" s="1">
        <f>SUM([1]USA!DW$1:DW$27)</f>
        <v>72465.518999999986</v>
      </c>
      <c r="DX20" s="1">
        <f>SUM([1]USA!DX$1:DX$27)</f>
        <v>71772.209000000003</v>
      </c>
      <c r="DY20" s="1">
        <f>SUM([1]USA!DY$1:DY$27)</f>
        <v>107070.402</v>
      </c>
      <c r="DZ20" s="1">
        <f>SUM([1]USA!DZ$1:DZ$27)</f>
        <v>260178.318</v>
      </c>
      <c r="EA20" s="1">
        <f>SUM([1]USA!EA$1:EA$27)</f>
        <v>139686.64299999998</v>
      </c>
      <c r="EB20" s="1">
        <f>SUM([1]USA!EB$1:EB$27)</f>
        <v>142253.06800000003</v>
      </c>
      <c r="EC20" s="1">
        <f>SUM([1]USA!EC$1:EC$27)</f>
        <v>114538.25200000001</v>
      </c>
      <c r="ED20" s="1">
        <f>SUM([1]USA!ED$1:ED$27)</f>
        <v>176524.65700000001</v>
      </c>
      <c r="EE20" s="1">
        <f>SUM([1]USA!EE$1:EE$27)</f>
        <v>192384.55499999999</v>
      </c>
      <c r="EF20" s="1">
        <f>SUM([1]USA!EF$1:EF$27)</f>
        <v>190857.41500000004</v>
      </c>
      <c r="EG20" s="1">
        <f>SUM([1]USA!EG$1:EG$27)</f>
        <v>210187.36799999999</v>
      </c>
      <c r="EH20" s="1">
        <f>SUM([1]USA!EH$1:EH$27)</f>
        <v>71019.072</v>
      </c>
      <c r="EI20" s="1">
        <f>SUM([1]USA!EI$1:EI$27)</f>
        <v>126981.322</v>
      </c>
      <c r="EJ20" s="1">
        <f>SUM([1]USA!EJ$1:EJ$27)</f>
        <v>120839.97800000002</v>
      </c>
      <c r="EK20" s="1">
        <f>SUM([1]USA!EK$1:EK$27)</f>
        <v>198985.70799999998</v>
      </c>
      <c r="EL20" s="1">
        <f>SUM([1]USA!EL$1:EL$27)</f>
        <v>165667.07199999999</v>
      </c>
      <c r="EM20" s="1">
        <f>SUM([1]USA!EM$1:EM$27)</f>
        <v>182710.35400000002</v>
      </c>
      <c r="EN20" s="1">
        <f>SUM([1]USA!EN$1:EN$27)</f>
        <v>112910.249</v>
      </c>
      <c r="EO20" s="1">
        <f>SUM([1]USA!EO$1:EO$27)</f>
        <v>103480.38099999998</v>
      </c>
      <c r="EP20" s="1">
        <f>SUM([1]USA!EP$1:EP$27)</f>
        <v>318691.70500000002</v>
      </c>
      <c r="EQ20" s="1">
        <f>SUM([1]USA!EQ$1:EQ$27)</f>
        <v>165103.64300000001</v>
      </c>
      <c r="ER20" s="1">
        <f>SUM([1]USA!ER$1:ER$27)</f>
        <v>203953.15</v>
      </c>
      <c r="ES20" s="1">
        <f>SUM([1]USA!ES$1:ES$27)</f>
        <v>307058.84300000005</v>
      </c>
      <c r="ET20" s="1">
        <f>SUM([1]USA!ET$1:ET$27)</f>
        <v>150630.51300000001</v>
      </c>
      <c r="EU20" s="1">
        <f>SUM([1]USA!EU$1:EU$27)</f>
        <v>268604.21100000001</v>
      </c>
      <c r="EV20" s="1">
        <f>SUM([1]USA!EV$1:EV$27)</f>
        <v>463007.23400000005</v>
      </c>
      <c r="EW20" s="1">
        <f>SUM([1]USA!EW$1:EW$27)</f>
        <v>237736.53400000001</v>
      </c>
      <c r="EX20" s="1">
        <f>SUM([1]USA!EX$1:EX$27)</f>
        <v>254972.13699999999</v>
      </c>
      <c r="EY20" s="1">
        <f>SUM([1]USA!EY$1:EY$27)</f>
        <v>347837.32199999999</v>
      </c>
      <c r="EZ20" s="1">
        <f>SUM([1]USA!EZ$1:EZ$27)</f>
        <v>151105.31100000002</v>
      </c>
      <c r="FA20" s="1">
        <f>SUM([1]USA!FA$1:FA$27)</f>
        <v>256026.644</v>
      </c>
      <c r="FB20" s="1">
        <f>SUM([1]USA!FB$1:FB$27)</f>
        <v>477474.50400000002</v>
      </c>
      <c r="FC20" s="1">
        <f>SUM([1]USA!FC$1:FC$27)</f>
        <v>280153.96999999997</v>
      </c>
      <c r="FD20" s="1">
        <f>SUM([1]USA!FD$1:FD$27)</f>
        <v>165514.09100000001</v>
      </c>
      <c r="FE20" s="1">
        <f>SUM([1]USA!FE$1:FE$27)</f>
        <v>398045.0400000001</v>
      </c>
      <c r="FF20" s="1">
        <f>SUM([1]USA!FF$1:FF$27)</f>
        <v>270608.14</v>
      </c>
      <c r="FG20" s="1">
        <f>SUM([1]USA!FG$1:FG$27)</f>
        <v>190095.21699999998</v>
      </c>
      <c r="FH20" s="1">
        <f>SUM([1]USA!FH$1:FH$27)</f>
        <v>223784.69700000004</v>
      </c>
      <c r="FI20" s="1">
        <f>SUM([1]USA!FI$1:FI$27)</f>
        <v>280392.815</v>
      </c>
      <c r="FJ20" s="1">
        <f>SUM([1]USA!FJ$1:FJ$27)</f>
        <v>94085.651000000042</v>
      </c>
      <c r="FK20" s="1">
        <f>SUM([1]USA!FK$1:FK$27)</f>
        <v>218586.56100000005</v>
      </c>
      <c r="FL20" s="1">
        <f>SUM([1]USA!FL$1:FL$27)</f>
        <v>137585.38699999999</v>
      </c>
      <c r="FM20" s="1">
        <f>SUM([1]USA!FM$1:FM$27)</f>
        <v>201351.84400000001</v>
      </c>
      <c r="FN20" s="1">
        <f>SUM([1]USA!FN$1:FN$27)</f>
        <v>209569.264</v>
      </c>
      <c r="FO20" s="1">
        <f>SUM([1]USA!FO$1:FO$27)</f>
        <v>103186.29299999999</v>
      </c>
      <c r="FP20" s="1">
        <f>SUM([1]USA!FP$1:FP$27)</f>
        <v>245830.663</v>
      </c>
      <c r="FQ20" s="1">
        <f>SUM([1]USA!FQ$1:FQ$27)</f>
        <v>267234.21799999999</v>
      </c>
      <c r="FR20" s="1">
        <f>SUM([1]USA!FR$1:FR$27)</f>
        <v>63117.219999999994</v>
      </c>
      <c r="FS20" s="1">
        <f>SUM([1]USA!FS$1:FS$27)</f>
        <v>104161.219</v>
      </c>
      <c r="FT20" s="1">
        <f>SUM([1]USA!FT$1:FT$27)</f>
        <v>170405.601</v>
      </c>
      <c r="FU20" s="1">
        <f>SUM([1]USA!FU$1:FU$27)</f>
        <v>99647.376000000004</v>
      </c>
      <c r="FV20" s="1">
        <f>SUM([1]USA!FV$1:FV$27)</f>
        <v>177390.91100000002</v>
      </c>
      <c r="FW20" s="1">
        <f>SUM([1]USA!FW$1:FW$27)</f>
        <v>148200.37599999999</v>
      </c>
      <c r="FX20" s="1">
        <f>SUM([1]USA!FX$1:FX$27)</f>
        <v>91026.944000000032</v>
      </c>
      <c r="FY20" s="1">
        <f>SUM([1]USA!FY$1:FY$27)</f>
        <v>223906.935</v>
      </c>
      <c r="FZ20" s="1">
        <f>SUM([1]USA!FZ$1:FZ$27)</f>
        <v>220966.62399999998</v>
      </c>
      <c r="GA20" s="1">
        <f>SUM([1]USA!GA$1:GA$27)</f>
        <v>106719.33900000002</v>
      </c>
      <c r="GB20" s="1">
        <f>SUM([1]USA!GB$1:GB$27)</f>
        <v>0</v>
      </c>
      <c r="GC20" s="1">
        <f>SUM([1]USA!GC$1:GC$27)</f>
        <v>0</v>
      </c>
      <c r="GD20" s="1">
        <f>SUM([1]USA!GD$1:GD$27)</f>
        <v>0</v>
      </c>
      <c r="GE20" s="1">
        <f>SUM([1]USA!GE$1:GE$27)</f>
        <v>0</v>
      </c>
      <c r="GF20" s="1">
        <f>SUM([1]USA!GF$1:GF$27)</f>
        <v>0</v>
      </c>
      <c r="GG20" s="1">
        <f>SUM([1]USA!GG$1:GG$27)</f>
        <v>0</v>
      </c>
      <c r="GH20" s="1">
        <f>SUM([1]USA!GH$1:GH$27)</f>
        <v>0</v>
      </c>
      <c r="GI20" s="1">
        <f>SUM([1]USA!GI$1:GI$27)</f>
        <v>0</v>
      </c>
      <c r="GJ20" s="1">
        <f>SUM([1]USA!GJ$1:GJ$27)</f>
        <v>0</v>
      </c>
      <c r="GK20" s="1">
        <f>SUM([1]USA!GK$1:GK$27)</f>
        <v>0</v>
      </c>
      <c r="GL20" s="6">
        <f>SUM($B20:FY20)</f>
        <v>20913897.776999991</v>
      </c>
    </row>
    <row r="21" spans="1:194">
      <c r="A21" t="s">
        <v>58</v>
      </c>
      <c r="B21" s="1">
        <f>SUM([1]Vietnam!B$1:B$27)</f>
        <v>0</v>
      </c>
      <c r="C21" s="1">
        <f>SUM([1]Vietnam!C$1:C$27)</f>
        <v>0</v>
      </c>
      <c r="D21" s="1">
        <f>SUM([1]Vietnam!D$1:D$27)</f>
        <v>0</v>
      </c>
      <c r="E21" s="1">
        <f>SUM([1]Vietnam!E$1:E$27)</f>
        <v>0</v>
      </c>
      <c r="F21" s="1">
        <f>SUM([1]Vietnam!F$1:F$27)</f>
        <v>0</v>
      </c>
      <c r="G21" s="1">
        <f>SUM([1]Vietnam!G$1:G$27)</f>
        <v>0</v>
      </c>
      <c r="H21" s="1">
        <f>SUM([1]Vietnam!H$1:H$27)</f>
        <v>0</v>
      </c>
      <c r="I21" s="1">
        <f>SUM([1]Vietnam!I$1:I$27)</f>
        <v>0</v>
      </c>
      <c r="J21" s="1">
        <f>SUM([1]Vietnam!J$1:J$27)</f>
        <v>0</v>
      </c>
      <c r="K21" s="1">
        <f>SUM([1]Vietnam!K$1:K$27)</f>
        <v>0</v>
      </c>
      <c r="L21" s="1">
        <f>SUM([1]Vietnam!L$1:L$27)</f>
        <v>0</v>
      </c>
      <c r="M21" s="1">
        <f>SUM([1]Vietnam!M$1:M$27)</f>
        <v>0</v>
      </c>
      <c r="N21" s="1">
        <f>SUM([1]Vietnam!N$1:N$27)</f>
        <v>0</v>
      </c>
      <c r="O21" s="1">
        <f>SUM([1]Vietnam!O$1:O$27)</f>
        <v>0</v>
      </c>
      <c r="P21" s="1">
        <f>SUM([1]Vietnam!P$1:P$27)</f>
        <v>0</v>
      </c>
      <c r="Q21" s="1">
        <f>SUM([1]Vietnam!Q$1:Q$27)</f>
        <v>0</v>
      </c>
      <c r="R21" s="1">
        <f>SUM([1]Vietnam!R$1:R$27)</f>
        <v>0</v>
      </c>
      <c r="S21" s="1">
        <f>SUM([1]Vietnam!S$1:S$27)</f>
        <v>0</v>
      </c>
      <c r="T21" s="1">
        <f>SUM([1]Vietnam!T$1:T$27)</f>
        <v>0</v>
      </c>
      <c r="U21" s="1">
        <f>SUM([1]Vietnam!U$1:U$27)</f>
        <v>0</v>
      </c>
      <c r="V21" s="1">
        <f>SUM([1]Vietnam!V$1:V$27)</f>
        <v>24</v>
      </c>
      <c r="W21" s="1">
        <f>SUM([1]Vietnam!W$1:W$27)</f>
        <v>0</v>
      </c>
      <c r="X21" s="1">
        <f>SUM([1]Vietnam!X$1:X$27)</f>
        <v>74.7</v>
      </c>
      <c r="Y21" s="1">
        <f>SUM([1]Vietnam!Y$1:Y$27)</f>
        <v>120</v>
      </c>
      <c r="Z21" s="1">
        <f>SUM([1]Vietnam!Z$1:Z$27)</f>
        <v>90.4</v>
      </c>
      <c r="AA21" s="1">
        <f>SUM([1]Vietnam!AA$1:AA$27)</f>
        <v>142.30000000000001</v>
      </c>
      <c r="AB21" s="1">
        <f>SUM([1]Vietnam!AB$1:AB$27)</f>
        <v>26.400000000000002</v>
      </c>
      <c r="AC21" s="1">
        <f>SUM([1]Vietnam!AC$1:AC$27)</f>
        <v>41.300000000000004</v>
      </c>
      <c r="AD21" s="1">
        <f>SUM([1]Vietnam!AD$1:AD$27)</f>
        <v>33</v>
      </c>
      <c r="AE21" s="1">
        <f>SUM([1]Vietnam!AE$1:AE$27)</f>
        <v>0</v>
      </c>
      <c r="AF21" s="1">
        <f>SUM([1]Vietnam!AF$1:AF$27)</f>
        <v>14</v>
      </c>
      <c r="AG21" s="1">
        <f>SUM([1]Vietnam!AG$1:AG$27)</f>
        <v>0</v>
      </c>
      <c r="AH21" s="1">
        <f>SUM([1]Vietnam!AH$1:AH$27)</f>
        <v>0</v>
      </c>
      <c r="AI21" s="1">
        <f>SUM([1]Vietnam!AI$1:AI$27)</f>
        <v>0</v>
      </c>
      <c r="AJ21" s="1">
        <f>SUM([1]Vietnam!AJ$1:AJ$27)</f>
        <v>0</v>
      </c>
      <c r="AK21" s="1">
        <f>SUM([1]Vietnam!AK$1:AK$27)</f>
        <v>12</v>
      </c>
      <c r="AL21" s="1">
        <f>SUM([1]Vietnam!AL$1:AL$27)</f>
        <v>51.7</v>
      </c>
      <c r="AM21" s="1">
        <f>SUM([1]Vietnam!AM$1:AM$27)</f>
        <v>76.100000000000009</v>
      </c>
      <c r="AN21" s="1">
        <f>SUM([1]Vietnam!AN$1:AN$27)</f>
        <v>0</v>
      </c>
      <c r="AO21" s="1">
        <f>SUM([1]Vietnam!AO$1:AO$27)</f>
        <v>0</v>
      </c>
      <c r="AP21" s="1">
        <f>SUM([1]Vietnam!AP$1:AP$27)</f>
        <v>0</v>
      </c>
      <c r="AQ21" s="1">
        <f>SUM([1]Vietnam!AQ$1:AQ$27)</f>
        <v>0</v>
      </c>
      <c r="AR21" s="1">
        <f>SUM([1]Vietnam!AR$1:AR$27)</f>
        <v>0</v>
      </c>
      <c r="AS21" s="1">
        <f>SUM([1]Vietnam!AS$1:AS$27)</f>
        <v>0</v>
      </c>
      <c r="AT21" s="1">
        <f>SUM([1]Vietnam!AT$1:AT$27)</f>
        <v>25.8</v>
      </c>
      <c r="AU21" s="1">
        <f>SUM([1]Vietnam!AU$1:AU$27)</f>
        <v>0</v>
      </c>
      <c r="AV21" s="1">
        <f>SUM([1]Vietnam!AV$1:AV$27)</f>
        <v>0</v>
      </c>
      <c r="AW21" s="1">
        <f>SUM([1]Vietnam!AW$1:AW$27)</f>
        <v>0</v>
      </c>
      <c r="AX21" s="1">
        <f>SUM([1]Vietnam!AX$1:AX$27)</f>
        <v>45</v>
      </c>
      <c r="AY21" s="1">
        <f>SUM([1]Vietnam!AY$1:AY$27)</f>
        <v>0</v>
      </c>
      <c r="AZ21" s="1">
        <f>SUM([1]Vietnam!AZ$1:AZ$27)</f>
        <v>0</v>
      </c>
      <c r="BA21" s="1">
        <f>SUM([1]Vietnam!BA$1:BA$27)</f>
        <v>0</v>
      </c>
      <c r="BB21" s="1">
        <f>SUM([1]Vietnam!BB$1:BB$27)</f>
        <v>0</v>
      </c>
      <c r="BC21" s="1">
        <f>SUM([1]Vietnam!BC$1:BC$27)</f>
        <v>0</v>
      </c>
      <c r="BD21" s="1">
        <f>SUM([1]Vietnam!BD$1:BD$27)</f>
        <v>0</v>
      </c>
      <c r="BE21" s="1">
        <f>SUM([1]Vietnam!BE$1:BE$27)</f>
        <v>0</v>
      </c>
      <c r="BF21" s="1">
        <f>SUM([1]Vietnam!BF$1:BF$27)</f>
        <v>0</v>
      </c>
      <c r="BG21" s="1">
        <f>SUM([1]Vietnam!BG$1:BG$27)</f>
        <v>0.1</v>
      </c>
      <c r="BH21" s="1">
        <f>SUM([1]Vietnam!BH$1:BH$27)</f>
        <v>0</v>
      </c>
      <c r="BI21" s="1">
        <f>SUM([1]Vietnam!BI$1:BI$27)</f>
        <v>0</v>
      </c>
      <c r="BJ21" s="1">
        <f>SUM([1]Vietnam!BJ$1:BJ$27)</f>
        <v>0</v>
      </c>
      <c r="BK21" s="1">
        <f>SUM([1]Vietnam!BK$1:BK$27)</f>
        <v>51</v>
      </c>
      <c r="BL21" s="1">
        <f>SUM([1]Vietnam!BL$1:BL$27)</f>
        <v>0</v>
      </c>
      <c r="BM21" s="1">
        <f>SUM([1]Vietnam!BM$1:BM$27)</f>
        <v>0</v>
      </c>
      <c r="BN21" s="1">
        <f>SUM([1]Vietnam!BN$1:BN$27)</f>
        <v>24.900000000000002</v>
      </c>
      <c r="BO21" s="1">
        <f>SUM([1]Vietnam!BO$1:BO$27)</f>
        <v>25.6</v>
      </c>
      <c r="BP21" s="1">
        <f>SUM([1]Vietnam!BP$1:BP$27)</f>
        <v>0</v>
      </c>
      <c r="BQ21" s="1">
        <f>SUM([1]Vietnam!BQ$1:BQ$27)</f>
        <v>0</v>
      </c>
      <c r="BR21" s="1">
        <f>SUM([1]Vietnam!BR$1:BR$27)</f>
        <v>49.7</v>
      </c>
      <c r="BS21" s="1">
        <f>SUM([1]Vietnam!BS$1:BS$27)</f>
        <v>0</v>
      </c>
      <c r="BT21" s="1">
        <f>SUM([1]Vietnam!BT$1:BT$27)</f>
        <v>0</v>
      </c>
      <c r="BU21" s="1">
        <f>SUM([1]Vietnam!BU$1:BU$27)</f>
        <v>24</v>
      </c>
      <c r="BV21" s="1">
        <f>SUM([1]Vietnam!BV$1:BV$27)</f>
        <v>75</v>
      </c>
      <c r="BW21" s="1">
        <f>SUM([1]Vietnam!BW$1:BW$27)</f>
        <v>23.700000000000003</v>
      </c>
      <c r="BX21" s="1">
        <f>SUM([1]Vietnam!BX$1:BX$27)</f>
        <v>0</v>
      </c>
      <c r="BY21" s="1">
        <f>SUM([1]Vietnam!BY$1:BY$27)</f>
        <v>28</v>
      </c>
      <c r="BZ21" s="1">
        <f>SUM([1]Vietnam!BZ$1:BZ$27)</f>
        <v>0</v>
      </c>
      <c r="CA21" s="1">
        <f>SUM([1]Vietnam!CA$1:CA$27)</f>
        <v>0</v>
      </c>
      <c r="CB21" s="1">
        <f>SUM([1]Vietnam!CB$1:CB$27)</f>
        <v>0</v>
      </c>
      <c r="CC21" s="1">
        <f>SUM([1]Vietnam!CC$1:CC$27)</f>
        <v>0.5</v>
      </c>
      <c r="CD21" s="1">
        <f>SUM([1]Vietnam!CD$1:CD$27)</f>
        <v>0</v>
      </c>
      <c r="CE21" s="1">
        <f>SUM([1]Vietnam!CE$1:CE$27)</f>
        <v>18</v>
      </c>
      <c r="CF21" s="1">
        <f>SUM([1]Vietnam!CF$1:CF$27)</f>
        <v>0</v>
      </c>
      <c r="CG21" s="1">
        <f>SUM([1]Vietnam!CG$1:CG$27)</f>
        <v>0</v>
      </c>
      <c r="CH21" s="1">
        <f>SUM([1]Vietnam!CH$1:CH$27)</f>
        <v>0</v>
      </c>
      <c r="CI21" s="1">
        <f>SUM([1]Vietnam!CI$1:CI$27)</f>
        <v>0</v>
      </c>
      <c r="CJ21" s="1">
        <f>SUM([1]Vietnam!CJ$1:CJ$27)</f>
        <v>0</v>
      </c>
      <c r="CK21" s="1">
        <f>SUM([1]Vietnam!CK$1:CK$27)</f>
        <v>0</v>
      </c>
      <c r="CL21" s="1">
        <f>SUM([1]Vietnam!CL$1:CL$27)</f>
        <v>0</v>
      </c>
      <c r="CM21" s="1">
        <f>SUM([1]Vietnam!CM$1:CM$27)</f>
        <v>0</v>
      </c>
      <c r="CN21" s="1">
        <f>SUM([1]Vietnam!CN$1:CN$27)</f>
        <v>25.400000000000002</v>
      </c>
      <c r="CO21" s="1">
        <f>SUM([1]Vietnam!CO$1:CO$27)</f>
        <v>0</v>
      </c>
      <c r="CP21" s="1">
        <f>SUM([1]Vietnam!CP$1:CP$27)</f>
        <v>0</v>
      </c>
      <c r="CQ21" s="1">
        <f>SUM([1]Vietnam!CQ$1:CQ$27)</f>
        <v>0</v>
      </c>
      <c r="CR21" s="1">
        <f>SUM([1]Vietnam!CR$1:CR$27)</f>
        <v>0</v>
      </c>
      <c r="CS21" s="1">
        <f>SUM([1]Vietnam!CS$1:CS$27)</f>
        <v>0</v>
      </c>
      <c r="CT21" s="1">
        <f>SUM([1]Vietnam!CT$1:CT$27)</f>
        <v>0</v>
      </c>
      <c r="CU21" s="1">
        <f>SUM([1]Vietnam!CU$1:CU$27)</f>
        <v>0</v>
      </c>
      <c r="CV21" s="1">
        <f>SUM([1]Vietnam!CV$1:CV$27)</f>
        <v>0</v>
      </c>
      <c r="CW21" s="1">
        <f>SUM([1]Vietnam!CW$1:CW$27)</f>
        <v>0</v>
      </c>
      <c r="CX21" s="1">
        <f>SUM([1]Vietnam!CX$1:CX$27)</f>
        <v>0</v>
      </c>
      <c r="CY21" s="1">
        <f>SUM([1]Vietnam!CY$1:CY$27)</f>
        <v>14.5</v>
      </c>
      <c r="CZ21" s="1">
        <f>SUM([1]Vietnam!CZ$1:CZ$27)</f>
        <v>0</v>
      </c>
      <c r="DA21" s="1">
        <f>SUM([1]Vietnam!DA$1:DA$27)</f>
        <v>0</v>
      </c>
      <c r="DB21" s="1">
        <f>SUM([1]Vietnam!DB$1:DB$27)</f>
        <v>0</v>
      </c>
      <c r="DC21" s="1">
        <f>SUM([1]Vietnam!DC$1:DC$27)</f>
        <v>0</v>
      </c>
      <c r="DD21" s="1">
        <f>SUM([1]Vietnam!DD$1:DD$27)</f>
        <v>0</v>
      </c>
      <c r="DE21" s="1">
        <f>SUM([1]Vietnam!DE$1:DE$27)</f>
        <v>0</v>
      </c>
      <c r="DF21" s="1">
        <f>SUM([1]Vietnam!DF$1:DF$27)</f>
        <v>0</v>
      </c>
      <c r="DG21" s="1">
        <f>SUM([1]Vietnam!DG$1:DG$27)</f>
        <v>974.6</v>
      </c>
      <c r="DH21" s="1">
        <f>SUM([1]Vietnam!DH$1:DH$27)</f>
        <v>1638.4</v>
      </c>
      <c r="DI21" s="1">
        <f>SUM([1]Vietnam!DI$1:DI$27)</f>
        <v>3059.2000000000003</v>
      </c>
      <c r="DJ21" s="1">
        <f>SUM([1]Vietnam!DJ$1:DJ$27)</f>
        <v>232.4</v>
      </c>
      <c r="DK21" s="1">
        <f>SUM([1]Vietnam!DK$1:DK$27)</f>
        <v>0</v>
      </c>
      <c r="DL21" s="1">
        <f>SUM([1]Vietnam!DL$1:DL$27)</f>
        <v>0</v>
      </c>
      <c r="DM21" s="1">
        <f>SUM([1]Vietnam!DM$1:DM$27)</f>
        <v>0</v>
      </c>
      <c r="DN21" s="1">
        <f>SUM([1]Vietnam!DN$1:DN$27)</f>
        <v>0</v>
      </c>
      <c r="DO21" s="1">
        <f>SUM([1]Vietnam!DO$1:DO$27)</f>
        <v>0</v>
      </c>
      <c r="DP21" s="1">
        <f>SUM([1]Vietnam!DP$1:DP$27)</f>
        <v>18.8</v>
      </c>
      <c r="DQ21" s="1">
        <f>SUM([1]Vietnam!DQ$1:DQ$27)</f>
        <v>0</v>
      </c>
      <c r="DR21" s="1">
        <f>SUM([1]Vietnam!DR$1:DR$27)</f>
        <v>0</v>
      </c>
      <c r="DS21" s="1">
        <f>SUM([1]Vietnam!DS$1:DS$27)</f>
        <v>0</v>
      </c>
      <c r="DT21" s="1">
        <f>SUM([1]Vietnam!DT$1:DT$27)</f>
        <v>0</v>
      </c>
      <c r="DU21" s="1">
        <f>SUM([1]Vietnam!DU$1:DU$27)</f>
        <v>17.297000000000001</v>
      </c>
      <c r="DV21" s="1">
        <f>SUM([1]Vietnam!DV$1:DV$27)</f>
        <v>0</v>
      </c>
      <c r="DW21" s="1">
        <f>SUM([1]Vietnam!DW$1:DW$27)</f>
        <v>0</v>
      </c>
      <c r="DX21" s="1">
        <f>SUM([1]Vietnam!DX$1:DX$27)</f>
        <v>0</v>
      </c>
      <c r="DY21" s="1">
        <f>SUM([1]Vietnam!DY$1:DY$27)</f>
        <v>0</v>
      </c>
      <c r="DZ21" s="1">
        <f>SUM([1]Vietnam!DZ$1:DZ$27)</f>
        <v>1E-3</v>
      </c>
      <c r="EA21" s="1">
        <f>SUM([1]Vietnam!EA$1:EA$27)</f>
        <v>0</v>
      </c>
      <c r="EB21" s="1">
        <f>SUM([1]Vietnam!EB$1:EB$27)</f>
        <v>0</v>
      </c>
      <c r="EC21" s="1">
        <f>SUM([1]Vietnam!EC$1:EC$27)</f>
        <v>0</v>
      </c>
      <c r="ED21" s="1">
        <f>SUM([1]Vietnam!ED$1:ED$27)</f>
        <v>0</v>
      </c>
      <c r="EE21" s="1">
        <f>SUM([1]Vietnam!EE$1:EE$27)</f>
        <v>0</v>
      </c>
      <c r="EF21" s="1">
        <f>SUM([1]Vietnam!EF$1:EF$27)</f>
        <v>0</v>
      </c>
      <c r="EG21" s="1">
        <f>SUM([1]Vietnam!EG$1:EG$27)</f>
        <v>0</v>
      </c>
      <c r="EH21" s="1">
        <f>SUM([1]Vietnam!EH$1:EH$27)</f>
        <v>0.16000000000000003</v>
      </c>
      <c r="EI21" s="1">
        <f>SUM([1]Vietnam!EI$1:EI$27)</f>
        <v>0</v>
      </c>
      <c r="EJ21" s="1">
        <f>SUM([1]Vietnam!EJ$1:EJ$27)</f>
        <v>0</v>
      </c>
      <c r="EK21" s="1">
        <f>SUM([1]Vietnam!EK$1:EK$27)</f>
        <v>0</v>
      </c>
      <c r="EL21" s="1">
        <f>SUM([1]Vietnam!EL$1:EL$27)</f>
        <v>0</v>
      </c>
      <c r="EM21" s="1">
        <f>SUM([1]Vietnam!EM$1:EM$27)</f>
        <v>187.3</v>
      </c>
      <c r="EN21" s="1">
        <f>SUM([1]Vietnam!EN$1:EN$27)</f>
        <v>0.23700000000000002</v>
      </c>
      <c r="EO21" s="1">
        <f>SUM([1]Vietnam!EO$1:EO$27)</f>
        <v>0.5</v>
      </c>
      <c r="EP21" s="1">
        <f>SUM([1]Vietnam!EP$1:EP$27)</f>
        <v>0.14099999999999999</v>
      </c>
      <c r="EQ21" s="1">
        <f>SUM([1]Vietnam!EQ$1:EQ$27)</f>
        <v>0.46200000000000002</v>
      </c>
      <c r="ER21" s="1">
        <f>SUM([1]Vietnam!ER$1:ER$27)</f>
        <v>0.46200000000000002</v>
      </c>
      <c r="ES21" s="1">
        <f>SUM([1]Vietnam!ES$1:ES$27)</f>
        <v>0.94200000000000006</v>
      </c>
      <c r="ET21" s="1">
        <f>SUM([1]Vietnam!ET$1:ET$27)</f>
        <v>0</v>
      </c>
      <c r="EU21" s="1">
        <f>SUM([1]Vietnam!EU$1:EU$27)</f>
        <v>0</v>
      </c>
      <c r="EV21" s="1">
        <f>SUM([1]Vietnam!EV$1:EV$27)</f>
        <v>0</v>
      </c>
      <c r="EW21" s="1">
        <f>SUM([1]Vietnam!EW$1:EW$27)</f>
        <v>109.008</v>
      </c>
      <c r="EX21" s="1">
        <f>SUM([1]Vietnam!EX$1:EX$27)</f>
        <v>0</v>
      </c>
      <c r="EY21" s="1">
        <f>SUM([1]Vietnam!EY$1:EY$27)</f>
        <v>3.0000000000000001E-3</v>
      </c>
      <c r="EZ21" s="1">
        <f>SUM([1]Vietnam!EZ$1:EZ$27)</f>
        <v>33010.485000000001</v>
      </c>
      <c r="FA21" s="1">
        <f>SUM([1]Vietnam!FA$1:FA$27)</f>
        <v>123.37</v>
      </c>
      <c r="FB21" s="1">
        <f>SUM([1]Vietnam!FB$1:FB$27)</f>
        <v>15734.268</v>
      </c>
      <c r="FC21" s="1">
        <f>SUM([1]Vietnam!FC$1:FC$27)</f>
        <v>26602.075000000004</v>
      </c>
      <c r="FD21" s="1">
        <f>SUM([1]Vietnam!FD$1:FD$27)</f>
        <v>45708.548000000003</v>
      </c>
      <c r="FE21" s="1">
        <f>SUM([1]Vietnam!FE$1:FE$27)</f>
        <v>0</v>
      </c>
      <c r="FF21" s="1">
        <f>SUM([1]Vietnam!FF$1:FF$27)</f>
        <v>24885.100000000002</v>
      </c>
      <c r="FG21" s="1">
        <f>SUM([1]Vietnam!FG$1:FG$27)</f>
        <v>26.704000000000004</v>
      </c>
      <c r="FH21" s="1">
        <f>SUM([1]Vietnam!FH$1:FH$27)</f>
        <v>1.4400000000000002</v>
      </c>
      <c r="FI21" s="1">
        <f>SUM([1]Vietnam!FI$1:FI$27)</f>
        <v>98.905000000000001</v>
      </c>
      <c r="FJ21" s="1">
        <f>SUM([1]Vietnam!FJ$1:FJ$27)</f>
        <v>22452.217000000004</v>
      </c>
      <c r="FK21" s="1">
        <f>SUM([1]Vietnam!FK$1:FK$27)</f>
        <v>36921.873</v>
      </c>
      <c r="FL21" s="1">
        <f>SUM([1]Vietnam!FL$1:FL$27)</f>
        <v>0</v>
      </c>
      <c r="FM21" s="1">
        <f>SUM([1]Vietnam!FM$1:FM$27)</f>
        <v>30128.01</v>
      </c>
      <c r="FN21" s="1">
        <f>SUM([1]Vietnam!FN$1:FN$27)</f>
        <v>27573.654999999999</v>
      </c>
      <c r="FO21" s="1">
        <f>SUM([1]Vietnam!FO$1:FO$27)</f>
        <v>31979.690999999999</v>
      </c>
      <c r="FP21" s="1">
        <f>SUM([1]Vietnam!FP$1:FP$27)</f>
        <v>78427.754000000001</v>
      </c>
      <c r="FQ21" s="1">
        <f>SUM([1]Vietnam!FQ$1:FQ$27)</f>
        <v>0</v>
      </c>
      <c r="FR21" s="1">
        <f>SUM([1]Vietnam!FR$1:FR$27)</f>
        <v>27600.074000000001</v>
      </c>
      <c r="FS21" s="1">
        <f>SUM([1]Vietnam!FS$1:FS$27)</f>
        <v>32545.72</v>
      </c>
      <c r="FT21" s="1">
        <f>SUM([1]Vietnam!FT$1:FT$27)</f>
        <v>0</v>
      </c>
      <c r="FU21" s="1">
        <f>SUM([1]Vietnam!FU$1:FU$27)</f>
        <v>30203.017</v>
      </c>
      <c r="FV21" s="1">
        <f>SUM([1]Vietnam!FV$1:FV$27)</f>
        <v>22002.582999999999</v>
      </c>
      <c r="FW21" s="1">
        <f>SUM([1]Vietnam!FW$1:FW$27)</f>
        <v>31765.600000000002</v>
      </c>
      <c r="FX21" s="1">
        <f>SUM([1]Vietnam!FX$1:FX$27)</f>
        <v>0.32200000000000001</v>
      </c>
      <c r="FY21" s="1">
        <f>SUM([1]Vietnam!FY$1:FY$27)</f>
        <v>100020.42199999999</v>
      </c>
      <c r="FZ21" s="1">
        <f>SUM([1]Vietnam!FZ$1:FZ$27)</f>
        <v>4.4999999999999998E-2</v>
      </c>
      <c r="GA21" s="1">
        <f>SUM([1]Vietnam!GA$1:GA$27)</f>
        <v>32939.997000000003</v>
      </c>
      <c r="GB21" s="1">
        <f>SUM([1]Vietnam!GB$1:GB$27)</f>
        <v>0</v>
      </c>
      <c r="GC21" s="1">
        <f>SUM([1]Vietnam!GC$1:GC$27)</f>
        <v>0</v>
      </c>
      <c r="GD21" s="1">
        <f>SUM([1]Vietnam!GD$1:GD$27)</f>
        <v>0</v>
      </c>
      <c r="GE21" s="1">
        <f>SUM([1]Vietnam!GE$1:GE$27)</f>
        <v>0</v>
      </c>
      <c r="GF21" s="1">
        <f>SUM([1]Vietnam!GF$1:GF$27)</f>
        <v>0</v>
      </c>
      <c r="GG21" s="1">
        <f>SUM([1]Vietnam!GG$1:GG$27)</f>
        <v>0</v>
      </c>
      <c r="GH21" s="1">
        <f>SUM([1]Vietnam!GH$1:GH$27)</f>
        <v>0</v>
      </c>
      <c r="GI21" s="1">
        <f>SUM([1]Vietnam!GI$1:GI$27)</f>
        <v>0</v>
      </c>
      <c r="GJ21" s="1">
        <f>SUM([1]Vietnam!GJ$1:GJ$27)</f>
        <v>0</v>
      </c>
      <c r="GK21" s="1">
        <f>SUM([1]Vietnam!GK$1:GK$27)</f>
        <v>0</v>
      </c>
      <c r="GL21" s="6">
        <f>SUM($B21:FY21)</f>
        <v>625188.84600000014</v>
      </c>
    </row>
    <row r="22" spans="1:194" ht="13">
      <c r="A22" t="s">
        <v>33</v>
      </c>
      <c r="B22" s="9">
        <f t="shared" ref="B22:AG22" si="0">B4-SUM(B6:B20)</f>
        <v>2204.3000000000175</v>
      </c>
      <c r="C22" s="9">
        <f t="shared" si="0"/>
        <v>1902.2000000000116</v>
      </c>
      <c r="D22" s="9">
        <f t="shared" si="0"/>
        <v>4975.3999999999942</v>
      </c>
      <c r="E22" s="9">
        <f t="shared" si="0"/>
        <v>1120.8999999999651</v>
      </c>
      <c r="F22" s="9">
        <f t="shared" si="0"/>
        <v>7837.9000000000087</v>
      </c>
      <c r="G22" s="9">
        <f t="shared" si="0"/>
        <v>3544.3000000000029</v>
      </c>
      <c r="H22" s="9">
        <f t="shared" si="0"/>
        <v>11431.300000000017</v>
      </c>
      <c r="I22" s="9">
        <f t="shared" si="0"/>
        <v>4618.3000000000029</v>
      </c>
      <c r="J22" s="9">
        <f t="shared" si="0"/>
        <v>8069.2999999999884</v>
      </c>
      <c r="K22" s="9">
        <f t="shared" si="0"/>
        <v>3553.4999999999709</v>
      </c>
      <c r="L22" s="9">
        <f t="shared" si="0"/>
        <v>13081.900000000052</v>
      </c>
      <c r="M22" s="9">
        <f t="shared" si="0"/>
        <v>35953.199999999983</v>
      </c>
      <c r="N22" s="9">
        <f t="shared" si="0"/>
        <v>7294.0000000000582</v>
      </c>
      <c r="O22" s="9">
        <f t="shared" si="0"/>
        <v>4843.8000000000175</v>
      </c>
      <c r="P22" s="9">
        <f t="shared" si="0"/>
        <v>4707.6000000000058</v>
      </c>
      <c r="Q22" s="9">
        <f t="shared" si="0"/>
        <v>8362.9000000000524</v>
      </c>
      <c r="R22" s="9">
        <f t="shared" si="0"/>
        <v>8299.8999999999942</v>
      </c>
      <c r="S22" s="9">
        <f t="shared" si="0"/>
        <v>6963.8999999999942</v>
      </c>
      <c r="T22" s="9">
        <f t="shared" si="0"/>
        <v>6862.5</v>
      </c>
      <c r="U22" s="9">
        <f t="shared" si="0"/>
        <v>13124.299999999988</v>
      </c>
      <c r="V22" s="9">
        <f t="shared" si="0"/>
        <v>8223.6000000000349</v>
      </c>
      <c r="W22" s="9">
        <f t="shared" si="0"/>
        <v>11443.500000000058</v>
      </c>
      <c r="X22" s="9">
        <f t="shared" si="0"/>
        <v>7181.3000000000466</v>
      </c>
      <c r="Y22" s="9">
        <f t="shared" si="0"/>
        <v>9163.3000000000466</v>
      </c>
      <c r="Z22" s="9">
        <f t="shared" si="0"/>
        <v>11523.800000000017</v>
      </c>
      <c r="AA22" s="9">
        <f t="shared" si="0"/>
        <v>9614.3000000000029</v>
      </c>
      <c r="AB22" s="9">
        <f t="shared" si="0"/>
        <v>9817.8000000000175</v>
      </c>
      <c r="AC22" s="9">
        <f t="shared" si="0"/>
        <v>49509.100000000035</v>
      </c>
      <c r="AD22" s="9">
        <f t="shared" si="0"/>
        <v>10735.600000000093</v>
      </c>
      <c r="AE22" s="9">
        <f t="shared" si="0"/>
        <v>40681.899999999994</v>
      </c>
      <c r="AF22" s="9">
        <f t="shared" si="0"/>
        <v>7136.0000000000582</v>
      </c>
      <c r="AG22" s="9">
        <f t="shared" si="0"/>
        <v>6812.3999999999069</v>
      </c>
      <c r="AH22" s="9">
        <f t="shared" ref="AH22:BM22" si="1">AH4-SUM(AH6:AH20)</f>
        <v>4868.2000000000116</v>
      </c>
      <c r="AI22" s="9">
        <f t="shared" si="1"/>
        <v>5413.3000000000466</v>
      </c>
      <c r="AJ22" s="9">
        <f t="shared" si="1"/>
        <v>5056.5</v>
      </c>
      <c r="AK22" s="9">
        <f t="shared" si="1"/>
        <v>6776.3000000000175</v>
      </c>
      <c r="AL22" s="9">
        <f t="shared" si="1"/>
        <v>12219.799999999959</v>
      </c>
      <c r="AM22" s="9">
        <f t="shared" si="1"/>
        <v>7981.8999999999942</v>
      </c>
      <c r="AN22" s="9">
        <f t="shared" si="1"/>
        <v>10997.499999999971</v>
      </c>
      <c r="AO22" s="9">
        <f t="shared" si="1"/>
        <v>9540.8999999999942</v>
      </c>
      <c r="AP22" s="9">
        <f t="shared" si="1"/>
        <v>27155.300000000047</v>
      </c>
      <c r="AQ22" s="9">
        <f t="shared" si="1"/>
        <v>4023.9000000000233</v>
      </c>
      <c r="AR22" s="9">
        <f t="shared" si="1"/>
        <v>16900.699999999953</v>
      </c>
      <c r="AS22" s="9">
        <f t="shared" si="1"/>
        <v>4778.4999999999418</v>
      </c>
      <c r="AT22" s="9">
        <f t="shared" si="1"/>
        <v>48904.600000000035</v>
      </c>
      <c r="AU22" s="9">
        <f t="shared" si="1"/>
        <v>5773.8999999999069</v>
      </c>
      <c r="AV22" s="9">
        <f t="shared" si="1"/>
        <v>4774.2000000000116</v>
      </c>
      <c r="AW22" s="9">
        <f t="shared" si="1"/>
        <v>18067.099999999977</v>
      </c>
      <c r="AX22" s="9">
        <f t="shared" si="1"/>
        <v>9316.2000000000116</v>
      </c>
      <c r="AY22" s="9">
        <f t="shared" si="1"/>
        <v>22880.000000000058</v>
      </c>
      <c r="AZ22" s="9">
        <f t="shared" si="1"/>
        <v>33246.899999999994</v>
      </c>
      <c r="BA22" s="9">
        <f t="shared" si="1"/>
        <v>14319.999999999971</v>
      </c>
      <c r="BB22" s="9">
        <f t="shared" si="1"/>
        <v>13713.999999999971</v>
      </c>
      <c r="BC22" s="9">
        <f t="shared" si="1"/>
        <v>20105.999999999971</v>
      </c>
      <c r="BD22" s="9">
        <f t="shared" si="1"/>
        <v>6810.6999999999825</v>
      </c>
      <c r="BE22" s="9">
        <f t="shared" si="1"/>
        <v>5505.1999999999534</v>
      </c>
      <c r="BF22" s="9">
        <f t="shared" si="1"/>
        <v>18563.399999999965</v>
      </c>
      <c r="BG22" s="9">
        <f t="shared" si="1"/>
        <v>23658.199999999983</v>
      </c>
      <c r="BH22" s="9">
        <f t="shared" si="1"/>
        <v>11970</v>
      </c>
      <c r="BI22" s="9">
        <f t="shared" si="1"/>
        <v>17770.100000000006</v>
      </c>
      <c r="BJ22" s="9">
        <f t="shared" si="1"/>
        <v>19649.399999999965</v>
      </c>
      <c r="BK22" s="9">
        <f t="shared" si="1"/>
        <v>19019.700000000041</v>
      </c>
      <c r="BL22" s="9">
        <f t="shared" si="1"/>
        <v>24024.400000000023</v>
      </c>
      <c r="BM22" s="9">
        <f t="shared" si="1"/>
        <v>21024.300000000032</v>
      </c>
      <c r="BN22" s="9">
        <f t="shared" ref="BN22:CS22" si="2">BN4-SUM(BN6:BN20)</f>
        <v>16016.5</v>
      </c>
      <c r="BO22" s="9">
        <f t="shared" si="2"/>
        <v>14389.70000000007</v>
      </c>
      <c r="BP22" s="9">
        <f t="shared" si="2"/>
        <v>7095.8000000000175</v>
      </c>
      <c r="BQ22" s="9">
        <f t="shared" si="2"/>
        <v>13567.299999999959</v>
      </c>
      <c r="BR22" s="9">
        <f t="shared" si="2"/>
        <v>12641.199999999895</v>
      </c>
      <c r="BS22" s="9">
        <f t="shared" si="2"/>
        <v>22883.900000000081</v>
      </c>
      <c r="BT22" s="9">
        <f t="shared" si="2"/>
        <v>13991.500000000029</v>
      </c>
      <c r="BU22" s="9">
        <f t="shared" si="2"/>
        <v>19313.000000000058</v>
      </c>
      <c r="BV22" s="9">
        <f t="shared" si="2"/>
        <v>25860.100000000064</v>
      </c>
      <c r="BW22" s="9">
        <f t="shared" si="2"/>
        <v>10692.599999999977</v>
      </c>
      <c r="BX22" s="9">
        <f t="shared" si="2"/>
        <v>9430.1999999999825</v>
      </c>
      <c r="BY22" s="9">
        <f t="shared" si="2"/>
        <v>4091.9000000000233</v>
      </c>
      <c r="BZ22" s="9">
        <f t="shared" si="2"/>
        <v>1425</v>
      </c>
      <c r="CA22" s="9">
        <f t="shared" si="2"/>
        <v>27829.499999999971</v>
      </c>
      <c r="CB22" s="9">
        <f t="shared" si="2"/>
        <v>3257.5</v>
      </c>
      <c r="CC22" s="9">
        <f t="shared" si="2"/>
        <v>5022.5000000000582</v>
      </c>
      <c r="CD22" s="9">
        <f t="shared" si="2"/>
        <v>7171.5999999999476</v>
      </c>
      <c r="CE22" s="9">
        <f t="shared" si="2"/>
        <v>16455</v>
      </c>
      <c r="CF22" s="9">
        <f t="shared" si="2"/>
        <v>11230.899999999965</v>
      </c>
      <c r="CG22" s="9">
        <f t="shared" si="2"/>
        <v>14357.499999999942</v>
      </c>
      <c r="CH22" s="9">
        <f t="shared" si="2"/>
        <v>10083.599999999977</v>
      </c>
      <c r="CI22" s="9">
        <f t="shared" si="2"/>
        <v>10856.100000000064</v>
      </c>
      <c r="CJ22" s="9">
        <f t="shared" si="2"/>
        <v>5429.3250000000116</v>
      </c>
      <c r="CK22" s="9">
        <f t="shared" si="2"/>
        <v>3223.0999999999767</v>
      </c>
      <c r="CL22" s="9">
        <f t="shared" si="2"/>
        <v>4472.0999999999185</v>
      </c>
      <c r="CM22" s="9">
        <f t="shared" si="2"/>
        <v>4086.3040000000037</v>
      </c>
      <c r="CN22" s="9">
        <f t="shared" si="2"/>
        <v>6205.0010000000184</v>
      </c>
      <c r="CO22" s="9">
        <f t="shared" si="2"/>
        <v>5478.3000000000466</v>
      </c>
      <c r="CP22" s="9">
        <f t="shared" si="2"/>
        <v>8028.5999999999767</v>
      </c>
      <c r="CQ22" s="9">
        <f t="shared" si="2"/>
        <v>8456.5999999999185</v>
      </c>
      <c r="CR22" s="9">
        <f t="shared" si="2"/>
        <v>10059.199999999837</v>
      </c>
      <c r="CS22" s="9">
        <f t="shared" si="2"/>
        <v>9172.5060000000522</v>
      </c>
      <c r="CT22" s="9">
        <f t="shared" ref="CT22:DY22" si="3">CT4-SUM(CT6:CT20)</f>
        <v>34759.600000000035</v>
      </c>
      <c r="CU22" s="9">
        <f t="shared" si="3"/>
        <v>41520.300000000105</v>
      </c>
      <c r="CV22" s="9">
        <f t="shared" si="3"/>
        <v>11405.600000000093</v>
      </c>
      <c r="CW22" s="9">
        <f t="shared" si="3"/>
        <v>58767.699999999983</v>
      </c>
      <c r="CX22" s="9">
        <f t="shared" si="3"/>
        <v>6259.5999999999767</v>
      </c>
      <c r="CY22" s="9">
        <f t="shared" si="3"/>
        <v>5595</v>
      </c>
      <c r="CZ22" s="9">
        <f t="shared" si="3"/>
        <v>7573.1999999999534</v>
      </c>
      <c r="DA22" s="9">
        <f t="shared" si="3"/>
        <v>7887.8999999999651</v>
      </c>
      <c r="DB22" s="9">
        <f t="shared" si="3"/>
        <v>9833.5000000000291</v>
      </c>
      <c r="DC22" s="9">
        <f t="shared" si="3"/>
        <v>23987.099999999977</v>
      </c>
      <c r="DD22" s="9">
        <f t="shared" si="3"/>
        <v>20820.600000000035</v>
      </c>
      <c r="DE22" s="9">
        <f t="shared" si="3"/>
        <v>10556.799999999988</v>
      </c>
      <c r="DF22" s="9">
        <f t="shared" si="3"/>
        <v>16003.899999999965</v>
      </c>
      <c r="DG22" s="9">
        <f t="shared" si="3"/>
        <v>16192.699999999895</v>
      </c>
      <c r="DH22" s="9">
        <f t="shared" si="3"/>
        <v>11299</v>
      </c>
      <c r="DI22" s="9">
        <f t="shared" si="3"/>
        <v>7934.8000000000466</v>
      </c>
      <c r="DJ22" s="9">
        <f t="shared" si="3"/>
        <v>43105.200000000012</v>
      </c>
      <c r="DK22" s="9">
        <f t="shared" si="3"/>
        <v>8740.4000000000233</v>
      </c>
      <c r="DL22" s="9">
        <f t="shared" si="3"/>
        <v>7260.1999999998952</v>
      </c>
      <c r="DM22" s="9">
        <f t="shared" si="3"/>
        <v>9917.8999999999651</v>
      </c>
      <c r="DN22" s="9">
        <f t="shared" si="3"/>
        <v>8807.0999999999767</v>
      </c>
      <c r="DO22" s="9">
        <f t="shared" si="3"/>
        <v>23881.70000000007</v>
      </c>
      <c r="DP22" s="9">
        <f t="shared" si="3"/>
        <v>23918.699999999953</v>
      </c>
      <c r="DQ22" s="9">
        <f t="shared" si="3"/>
        <v>41362.300000000047</v>
      </c>
      <c r="DR22" s="9">
        <f t="shared" si="3"/>
        <v>38314.787999999826</v>
      </c>
      <c r="DS22" s="9">
        <f t="shared" si="3"/>
        <v>5869.4179999999469</v>
      </c>
      <c r="DT22" s="9">
        <f t="shared" si="3"/>
        <v>34565.640000000014</v>
      </c>
      <c r="DU22" s="9">
        <f t="shared" si="3"/>
        <v>2294.4490000000224</v>
      </c>
      <c r="DV22" s="9">
        <f t="shared" si="3"/>
        <v>2809.5669999999809</v>
      </c>
      <c r="DW22" s="9">
        <f t="shared" si="3"/>
        <v>3898.8240000002552</v>
      </c>
      <c r="DX22" s="9">
        <f t="shared" si="3"/>
        <v>5305.0840000000317</v>
      </c>
      <c r="DY22" s="9">
        <f t="shared" si="3"/>
        <v>5928.3399999999092</v>
      </c>
      <c r="DZ22" s="9">
        <f t="shared" ref="DZ22:EK22" si="4">DZ4-SUM(DZ6:DZ20)</f>
        <v>35174.292000000016</v>
      </c>
      <c r="EA22" s="9">
        <f t="shared" si="4"/>
        <v>6112.8430000000517</v>
      </c>
      <c r="EB22" s="9">
        <f t="shared" si="4"/>
        <v>5798.0139999999665</v>
      </c>
      <c r="EC22" s="9">
        <f t="shared" si="4"/>
        <v>9303.1889999999548</v>
      </c>
      <c r="ED22" s="9">
        <f t="shared" si="4"/>
        <v>4262.146999999939</v>
      </c>
      <c r="EE22" s="9">
        <f t="shared" si="4"/>
        <v>3662.7400000000489</v>
      </c>
      <c r="EF22" s="9">
        <f t="shared" si="4"/>
        <v>3081.7709999999497</v>
      </c>
      <c r="EG22" s="9">
        <f t="shared" si="4"/>
        <v>2077.228000000061</v>
      </c>
      <c r="EH22" s="9">
        <f t="shared" si="4"/>
        <v>14463.531000000017</v>
      </c>
      <c r="EI22" s="9">
        <f t="shared" si="4"/>
        <v>2231.6609999999055</v>
      </c>
      <c r="EJ22" s="9">
        <f t="shared" si="4"/>
        <v>3585.0309999998426</v>
      </c>
      <c r="EK22" s="9">
        <f t="shared" si="4"/>
        <v>2895.6650000001537</v>
      </c>
      <c r="EL22" s="9">
        <f t="shared" ref="EL22:EW22" si="5">EL4-SUM(EL6:EL20)</f>
        <v>4662.6880000000237</v>
      </c>
      <c r="EM22" s="9">
        <f t="shared" si="5"/>
        <v>6212.4719999999506</v>
      </c>
      <c r="EN22" s="9">
        <f t="shared" si="5"/>
        <v>4542.0770000000484</v>
      </c>
      <c r="EO22" s="9">
        <f t="shared" si="5"/>
        <v>5050.4959999999846</v>
      </c>
      <c r="EP22" s="9">
        <f t="shared" si="5"/>
        <v>9967.9999999998836</v>
      </c>
      <c r="EQ22" s="9">
        <f t="shared" si="5"/>
        <v>3694.2659999998868</v>
      </c>
      <c r="ER22" s="9">
        <f t="shared" si="5"/>
        <v>4811.2120000000577</v>
      </c>
      <c r="ES22" s="9">
        <f t="shared" si="5"/>
        <v>3246.8889999997336</v>
      </c>
      <c r="ET22" s="9">
        <f t="shared" si="5"/>
        <v>3258.0750000000698</v>
      </c>
      <c r="EU22" s="9">
        <f t="shared" si="5"/>
        <v>4162.9710000000196</v>
      </c>
      <c r="EV22" s="9">
        <f t="shared" si="5"/>
        <v>5322.1380000000354</v>
      </c>
      <c r="EW22" s="9">
        <f t="shared" si="5"/>
        <v>9328.2629999999772</v>
      </c>
      <c r="EX22" s="9">
        <f t="shared" ref="EX22:FI22" si="6">EX4-SUM(EX6:EX20)</f>
        <v>48315.145000000077</v>
      </c>
      <c r="EY22" s="9">
        <f t="shared" si="6"/>
        <v>20310.306000000041</v>
      </c>
      <c r="EZ22" s="9">
        <f t="shared" si="6"/>
        <v>46535.412999999942</v>
      </c>
      <c r="FA22" s="9">
        <f t="shared" si="6"/>
        <v>20444.392000000109</v>
      </c>
      <c r="FB22" s="9">
        <f t="shared" si="6"/>
        <v>27645.707999999984</v>
      </c>
      <c r="FC22" s="9">
        <f t="shared" si="6"/>
        <v>39988.273999999976</v>
      </c>
      <c r="FD22" s="9">
        <f t="shared" si="6"/>
        <v>62502.056000000041</v>
      </c>
      <c r="FE22" s="9">
        <f t="shared" si="6"/>
        <v>42560.836999999941</v>
      </c>
      <c r="FF22" s="9">
        <f t="shared" si="6"/>
        <v>35650.217999999993</v>
      </c>
      <c r="FG22" s="9">
        <f t="shared" si="6"/>
        <v>16276.329000000085</v>
      </c>
      <c r="FH22" s="9">
        <f t="shared" si="6"/>
        <v>19505.012999999919</v>
      </c>
      <c r="FI22" s="9">
        <f t="shared" si="6"/>
        <v>9543.2200000001467</v>
      </c>
      <c r="FJ22" s="9">
        <f t="shared" ref="FJ22:FU22" si="7">FJ4-SUM(FJ6:FJ20)</f>
        <v>29840.661999999953</v>
      </c>
      <c r="FK22" s="9">
        <f t="shared" si="7"/>
        <v>45120.30700000003</v>
      </c>
      <c r="FL22" s="9">
        <f t="shared" si="7"/>
        <v>9185.3460000000196</v>
      </c>
      <c r="FM22" s="9">
        <f t="shared" si="7"/>
        <v>63288.300999999861</v>
      </c>
      <c r="FN22" s="9">
        <f t="shared" si="7"/>
        <v>36741.102000000014</v>
      </c>
      <c r="FO22" s="9">
        <f t="shared" si="7"/>
        <v>38974.044000000053</v>
      </c>
      <c r="FP22" s="9">
        <f t="shared" si="7"/>
        <v>87879.812000000034</v>
      </c>
      <c r="FQ22" s="9">
        <f t="shared" si="7"/>
        <v>52713.005999999878</v>
      </c>
      <c r="FR22" s="9">
        <f t="shared" si="7"/>
        <v>32673.670000000042</v>
      </c>
      <c r="FS22" s="9">
        <f t="shared" si="7"/>
        <v>36621.259999999951</v>
      </c>
      <c r="FT22" s="9">
        <f t="shared" si="7"/>
        <v>49284.888999999908</v>
      </c>
      <c r="FU22" s="9">
        <f t="shared" si="7"/>
        <v>33951.224000000104</v>
      </c>
      <c r="FV22" s="9">
        <f t="shared" ref="FV22:GG22" si="8">FV4-SUM(FV6:FV20)</f>
        <v>27233.334999999846</v>
      </c>
      <c r="FW22" s="9">
        <f t="shared" si="8"/>
        <v>39076.532000000065</v>
      </c>
      <c r="FX22" s="9">
        <f t="shared" si="8"/>
        <v>55309.257999999914</v>
      </c>
      <c r="FY22" s="9">
        <f t="shared" si="8"/>
        <v>109197.84000000003</v>
      </c>
      <c r="FZ22" s="9">
        <f t="shared" si="8"/>
        <v>11690.169999999925</v>
      </c>
      <c r="GA22" s="9">
        <f t="shared" si="8"/>
        <v>89033.30899999995</v>
      </c>
      <c r="GB22" s="9">
        <f t="shared" si="8"/>
        <v>0</v>
      </c>
      <c r="GC22" s="9">
        <f t="shared" si="8"/>
        <v>0</v>
      </c>
      <c r="GD22" s="9">
        <f t="shared" si="8"/>
        <v>0</v>
      </c>
      <c r="GE22" s="9">
        <f t="shared" si="8"/>
        <v>0</v>
      </c>
      <c r="GF22" s="9">
        <f t="shared" si="8"/>
        <v>0</v>
      </c>
      <c r="GG22" s="9">
        <f t="shared" si="8"/>
        <v>0</v>
      </c>
      <c r="GH22" s="9">
        <f t="shared" ref="GH22:GK22" si="9">GH4-SUM(GH6:GH20)</f>
        <v>0</v>
      </c>
      <c r="GI22" s="9">
        <f t="shared" si="9"/>
        <v>0</v>
      </c>
      <c r="GJ22" s="9">
        <f t="shared" si="9"/>
        <v>0</v>
      </c>
      <c r="GK22" s="9">
        <f t="shared" si="9"/>
        <v>0</v>
      </c>
      <c r="GL22" s="6">
        <f>SUM($B22:FY22)</f>
        <v>3007331.1039999989</v>
      </c>
    </row>
    <row r="23" spans="1:194" s="13" customFormat="1">
      <c r="A23" s="13" t="s">
        <v>48</v>
      </c>
      <c r="B23" s="14">
        <f>SUM([2]UK!B$1:B$27)</f>
        <v>254.4</v>
      </c>
      <c r="C23" s="14">
        <f>SUM([2]UK!C$1:C$27)</f>
        <v>210.4</v>
      </c>
      <c r="D23" s="14">
        <f>SUM([2]UK!D$1:D$27)</f>
        <v>3227.4</v>
      </c>
      <c r="E23" s="14">
        <f>SUM([2]UK!E$1:E$27)</f>
        <v>157.19999999999999</v>
      </c>
      <c r="F23" s="14">
        <f>SUM([2]UK!F$1:F$27)</f>
        <v>2817.2</v>
      </c>
      <c r="G23" s="14">
        <f>SUM([2]UK!G$1:G$27)</f>
        <v>2129.6999999999998</v>
      </c>
      <c r="H23" s="14">
        <f>SUM([2]UK!H$1:H$27)</f>
        <v>6129.5</v>
      </c>
      <c r="I23" s="14">
        <f>SUM([2]UK!I$1:I$27)</f>
        <v>2731.4000000000005</v>
      </c>
      <c r="J23" s="14">
        <f>SUM([2]UK!J$1:J$27)</f>
        <v>6540.2</v>
      </c>
      <c r="K23" s="14">
        <f>SUM([2]UK!K$1:K$27)</f>
        <v>1194.0999999999999</v>
      </c>
      <c r="L23" s="14">
        <f>SUM([2]UK!L$1:L$27)</f>
        <v>9775.5</v>
      </c>
      <c r="M23" s="14">
        <f>SUM([2]UK!M$1:M$27)</f>
        <v>20717</v>
      </c>
      <c r="N23" s="14">
        <f>SUM([2]UK!N$1:N$27)</f>
        <v>4333.2000000000007</v>
      </c>
      <c r="O23" s="14">
        <f>SUM([2]UK!O$1:O$27)</f>
        <v>3784.4000000000005</v>
      </c>
      <c r="P23" s="14">
        <f>SUM([2]UK!P$1:P$27)</f>
        <v>2580.4</v>
      </c>
      <c r="Q23" s="14">
        <f>SUM([2]UK!Q$1:Q$27)</f>
        <v>7745.1</v>
      </c>
      <c r="R23" s="14">
        <f>SUM([2]UK!R$1:R$27)</f>
        <v>6690.0000000000009</v>
      </c>
      <c r="S23" s="14">
        <f>SUM([2]UK!S$1:S$27)</f>
        <v>4558.8999999999996</v>
      </c>
      <c r="T23" s="14">
        <f>SUM([2]UK!T$1:T$27)</f>
        <v>4641.1000000000004</v>
      </c>
      <c r="U23" s="14">
        <f>SUM([2]UK!U$1:U$27)</f>
        <v>7671.9000000000005</v>
      </c>
      <c r="V23" s="14">
        <f>SUM([2]UK!V$1:V$27)</f>
        <v>2555.7000000000003</v>
      </c>
      <c r="W23" s="14">
        <f>SUM([2]UK!W$1:W$27)</f>
        <v>7522.1</v>
      </c>
      <c r="X23" s="14">
        <f>SUM([2]UK!X$1:X$27)</f>
        <v>2198.1</v>
      </c>
      <c r="Y23" s="14">
        <f>SUM([2]UK!Y$1:Y$27)</f>
        <v>3078.1000000000004</v>
      </c>
      <c r="Z23" s="14">
        <f>SUM([2]UK!Z$1:Z$27)</f>
        <v>4490.9000000000005</v>
      </c>
      <c r="AA23" s="14">
        <f>SUM([2]UK!AA$1:AA$27)</f>
        <v>4145.4000000000005</v>
      </c>
      <c r="AB23" s="14">
        <f>SUM([2]UK!AB$1:AB$27)</f>
        <v>7176.6</v>
      </c>
      <c r="AC23" s="14">
        <f>SUM([2]UK!AC$1:AC$27)</f>
        <v>46808.7</v>
      </c>
      <c r="AD23" s="14">
        <f>SUM([2]UK!AD$1:AD$27)</f>
        <v>7959.0000000000009</v>
      </c>
      <c r="AE23" s="14">
        <f>SUM([2]UK!AE$1:AE$27)</f>
        <v>38057.4</v>
      </c>
      <c r="AF23" s="14">
        <f>SUM([2]UK!AF$1:AF$27)</f>
        <v>3507.5</v>
      </c>
      <c r="AG23" s="14">
        <f>SUM([2]UK!AG$1:AG$27)</f>
        <v>5098.8</v>
      </c>
      <c r="AH23" s="14">
        <f>SUM([2]UK!AH$1:AH$27)</f>
        <v>2815.7</v>
      </c>
      <c r="AI23" s="14">
        <f>SUM([2]UK!AI$1:AI$27)</f>
        <v>2219</v>
      </c>
      <c r="AJ23" s="14">
        <f>SUM([2]UK!AJ$1:AJ$27)</f>
        <v>2842.2000000000003</v>
      </c>
      <c r="AK23" s="14">
        <f>SUM([2]UK!AK$1:AK$27)</f>
        <v>4133</v>
      </c>
      <c r="AL23" s="14">
        <f>SUM([2]UK!AL$1:AL$27)</f>
        <v>517.80000000000007</v>
      </c>
      <c r="AM23" s="14">
        <f>SUM([2]UK!AM$1:AM$27)</f>
        <v>6256.4000000000005</v>
      </c>
      <c r="AN23" s="14">
        <f>SUM([2]UK!AN$1:AN$27)</f>
        <v>9160.7999999999993</v>
      </c>
      <c r="AO23" s="14">
        <f>SUM([2]UK!AO$1:AO$27)</f>
        <v>7528.9000000000005</v>
      </c>
      <c r="AP23" s="14">
        <f>SUM([2]UK!AP$1:AP$27)</f>
        <v>25143.699999999997</v>
      </c>
      <c r="AQ23" s="14">
        <f>SUM([2]UK!AQ$1:AQ$27)</f>
        <v>2108.5</v>
      </c>
      <c r="AR23" s="14">
        <f>SUM([2]UK!AR$1:AR$27)</f>
        <v>7692.3000000000011</v>
      </c>
      <c r="AS23" s="14">
        <f>SUM([2]UK!AS$1:AS$27)</f>
        <v>2223.3000000000002</v>
      </c>
      <c r="AT23" s="14">
        <f>SUM([2]UK!AT$1:AT$27)</f>
        <v>45470.9</v>
      </c>
      <c r="AU23" s="14">
        <f>SUM([2]UK!AU$1:AU$27)</f>
        <v>905.7</v>
      </c>
      <c r="AV23" s="14">
        <f>SUM([2]UK!AV$1:AV$27)</f>
        <v>603</v>
      </c>
      <c r="AW23" s="14">
        <f>SUM([2]UK!AW$1:AW$27)</f>
        <v>13528.2</v>
      </c>
      <c r="AX23" s="14">
        <f>SUM([2]UK!AX$1:AX$27)</f>
        <v>5274.5000000000009</v>
      </c>
      <c r="AY23" s="14">
        <f>SUM([2]UK!AY$1:AY$27)</f>
        <v>19857.5</v>
      </c>
      <c r="AZ23" s="14">
        <f>SUM([2]UK!AZ$1:AZ$27)</f>
        <v>30147.900000000005</v>
      </c>
      <c r="BA23" s="14">
        <f>SUM([2]UK!BA$1:BA$27)</f>
        <v>12229.7</v>
      </c>
      <c r="BB23" s="14">
        <f>SUM([2]UK!BB$1:BB$27)</f>
        <v>11696.6</v>
      </c>
      <c r="BC23" s="14">
        <f>SUM([2]UK!BC$1:BC$27)</f>
        <v>16757.400000000001</v>
      </c>
      <c r="BD23" s="14">
        <f>SUM([2]UK!BD$1:BD$27)</f>
        <v>4371.2000000000007</v>
      </c>
      <c r="BE23" s="14">
        <f>SUM([2]UK!BE$1:BE$27)</f>
        <v>2209.9</v>
      </c>
      <c r="BF23" s="14">
        <f>SUM([2]UK!BF$1:BF$27)</f>
        <v>14295.400000000001</v>
      </c>
      <c r="BG23" s="14">
        <f>SUM([2]UK!BG$1:BG$27)</f>
        <v>20006.600000000002</v>
      </c>
      <c r="BH23" s="14">
        <f>SUM([2]UK!BH$1:BH$27)</f>
        <v>7856.4</v>
      </c>
      <c r="BI23" s="14">
        <f>SUM([2]UK!BI$1:BI$27)</f>
        <v>12600.8</v>
      </c>
      <c r="BJ23" s="14">
        <f>SUM([2]UK!BJ$1:BJ$27)</f>
        <v>14849.900000000001</v>
      </c>
      <c r="BK23" s="14">
        <f>SUM([2]UK!BK$1:BK$27)</f>
        <v>15534.7</v>
      </c>
      <c r="BL23" s="14">
        <f>SUM([2]UK!BL$1:BL$27)</f>
        <v>18678.7</v>
      </c>
      <c r="BM23" s="14">
        <f>SUM([2]UK!BM$1:BM$27)</f>
        <v>18150.400000000001</v>
      </c>
      <c r="BN23" s="14">
        <f>SUM([2]UK!BN$1:BN$27)</f>
        <v>12840.6</v>
      </c>
      <c r="BO23" s="14">
        <f>SUM([2]UK!BO$1:BO$27)</f>
        <v>6759.1</v>
      </c>
      <c r="BP23" s="14">
        <f>SUM([2]UK!BP$1:BP$27)</f>
        <v>1213.7</v>
      </c>
      <c r="BQ23" s="14">
        <f>SUM([2]UK!BQ$1:BQ$27)</f>
        <v>5778.8</v>
      </c>
      <c r="BR23" s="14">
        <f>SUM([2]UK!BR$1:BR$27)</f>
        <v>1596.3000000000002</v>
      </c>
      <c r="BS23" s="14">
        <f>SUM([2]UK!BS$1:BS$27)</f>
        <v>13458.600000000002</v>
      </c>
      <c r="BT23" s="14">
        <f>SUM([2]UK!BT$1:BT$27)</f>
        <v>6211.8</v>
      </c>
      <c r="BU23" s="14">
        <f>SUM([2]UK!BU$1:BU$27)</f>
        <v>11913.300000000001</v>
      </c>
      <c r="BV23" s="14">
        <f>SUM([2]UK!BV$1:BV$27)</f>
        <v>20187.200000000004</v>
      </c>
      <c r="BW23" s="14">
        <f>SUM([2]UK!BW$1:BW$27)</f>
        <v>5236.5</v>
      </c>
      <c r="BX23" s="14">
        <f>SUM([2]UK!BX$1:BX$27)</f>
        <v>7046.1</v>
      </c>
      <c r="BY23" s="14">
        <f>SUM([2]UK!BY$1:BY$27)</f>
        <v>2506.9</v>
      </c>
      <c r="BZ23" s="14">
        <f>SUM([2]UK!BZ$1:BZ$27)</f>
        <v>337.3</v>
      </c>
      <c r="CA23" s="14">
        <f>SUM([2]UK!CA$1:CA$27)</f>
        <v>25886.400000000001</v>
      </c>
      <c r="CB23" s="14">
        <f>SUM([2]UK!CB$1:CB$27)</f>
        <v>882.7</v>
      </c>
      <c r="CC23" s="14">
        <f>SUM([2]UK!CC$1:CC$27)</f>
        <v>2538.1999999999998</v>
      </c>
      <c r="CD23" s="14">
        <f>SUM([2]UK!CD$1:CD$27)</f>
        <v>3085.9000000000005</v>
      </c>
      <c r="CE23" s="14">
        <f>SUM([2]UK!CE$1:CE$27)</f>
        <v>11021.9</v>
      </c>
      <c r="CF23" s="14">
        <f>SUM([2]UK!CF$1:CF$27)</f>
        <v>4130.7000000000007</v>
      </c>
      <c r="CG23" s="14">
        <f>SUM([2]UK!CG$1:CG$27)</f>
        <v>5869.1</v>
      </c>
      <c r="CH23" s="14">
        <f>SUM([2]UK!CH$1:CH$27)</f>
        <v>4448.2</v>
      </c>
      <c r="CI23" s="14">
        <f>SUM([2]UK!CI$1:CI$27)</f>
        <v>4497.6000000000004</v>
      </c>
      <c r="CJ23" s="14">
        <f>SUM([2]UK!CJ$1:CJ$27)</f>
        <v>1330.2000000000003</v>
      </c>
      <c r="CK23" s="14">
        <f>SUM([2]UK!CK$1:CK$27)</f>
        <v>833.2</v>
      </c>
      <c r="CL23" s="14">
        <f>SUM([2]UK!CL$1:CL$27)</f>
        <v>1502.5</v>
      </c>
      <c r="CM23" s="14">
        <f>SUM([2]UK!CM$1:CM$27)</f>
        <v>1178</v>
      </c>
      <c r="CN23" s="14">
        <f>SUM([2]UK!CN$1:CN$27)</f>
        <v>2828</v>
      </c>
      <c r="CO23" s="14">
        <f>SUM([2]UK!CO$1:CO$27)</f>
        <v>690.5</v>
      </c>
      <c r="CP23" s="14">
        <f>SUM([2]UK!CP$1:CP$27)</f>
        <v>1298.3</v>
      </c>
      <c r="CQ23" s="14">
        <f>SUM([2]UK!CQ$1:CQ$27)</f>
        <v>1047.6999999999998</v>
      </c>
      <c r="CR23" s="14">
        <f>SUM([2]UK!CR$1:CR$27)</f>
        <v>1021.3</v>
      </c>
      <c r="CS23" s="14">
        <f>SUM([2]UK!CS$1:CS$27)</f>
        <v>1026.7</v>
      </c>
      <c r="CT23" s="14">
        <f>SUM([2]UK!CT$1:CT$27)</f>
        <v>25598.600000000002</v>
      </c>
      <c r="CU23" s="14">
        <f>SUM([2]UK!CU$1:CU$27)</f>
        <v>34321.4</v>
      </c>
      <c r="CV23" s="14">
        <f>SUM([2]UK!CV$1:CV$27)</f>
        <v>4478.3999999999996</v>
      </c>
      <c r="CW23" s="14">
        <f>SUM([2]UK!CW$1:CW$27)</f>
        <v>53740.500000000007</v>
      </c>
      <c r="CX23" s="14">
        <f>SUM([2]UK!CX$1:CX$27)</f>
        <v>775</v>
      </c>
      <c r="CY23" s="14">
        <f>SUM([2]UK!CY$1:CY$27)</f>
        <v>495.40000000000003</v>
      </c>
      <c r="CZ23" s="14">
        <f>SUM([2]UK!CZ$1:CZ$27)</f>
        <v>639.20000000000016</v>
      </c>
      <c r="DA23" s="14">
        <f>SUM([2]UK!DA$1:DA$27)</f>
        <v>246.00000000000003</v>
      </c>
      <c r="DB23" s="14">
        <f>SUM([2]UK!DB$1:DB$27)</f>
        <v>653.6</v>
      </c>
      <c r="DC23" s="14">
        <f>SUM([2]UK!DC$1:DC$27)</f>
        <v>12385.7</v>
      </c>
      <c r="DD23" s="14">
        <f>SUM([2]UK!DD$1:DD$27)</f>
        <v>8980.4000000000015</v>
      </c>
      <c r="DE23" s="14">
        <f>SUM([2]UK!DE$1:DE$27)</f>
        <v>898.40000000000009</v>
      </c>
      <c r="DF23" s="14">
        <f>SUM([2]UK!DF$1:DF$27)</f>
        <v>5424.8000000000011</v>
      </c>
      <c r="DG23" s="14">
        <f>SUM([2]UK!DG$1:DG$27)</f>
        <v>6419.7000000000007</v>
      </c>
      <c r="DH23" s="14">
        <f>SUM([2]UK!DH$1:DH$27)</f>
        <v>4420.1000000000004</v>
      </c>
      <c r="DI23" s="14">
        <f>SUM([2]UK!DI$1:DI$27)</f>
        <v>269.60000000000002</v>
      </c>
      <c r="DJ23" s="14">
        <f>SUM([2]UK!DJ$1:DJ$27)</f>
        <v>6118</v>
      </c>
      <c r="DK23" s="14">
        <f>SUM([2]UK!DK$1:DK$27)</f>
        <v>2876.1</v>
      </c>
      <c r="DL23" s="14">
        <f>SUM([2]UK!DL$1:DL$27)</f>
        <v>225.30000000000004</v>
      </c>
      <c r="DM23" s="14">
        <f>SUM([2]UK!DM$1:DM$27)</f>
        <v>4401.5</v>
      </c>
      <c r="DN23" s="14">
        <f>SUM([2]UK!DN$1:DN$27)</f>
        <v>353.30000000000007</v>
      </c>
      <c r="DO23" s="14">
        <f>SUM([2]UK!DO$1:DO$27)</f>
        <v>14648.900000000003</v>
      </c>
      <c r="DP23" s="14">
        <f>SUM([2]UK!DP$1:DP$27)</f>
        <v>15382.1</v>
      </c>
      <c r="DQ23" s="14">
        <f>SUM([2]UK!DQ$1:DQ$27)</f>
        <v>3608.1000000000004</v>
      </c>
      <c r="DR23" s="14">
        <f>SUM([2]UK!DR$1:DR$27)</f>
        <v>1863.5140000000001</v>
      </c>
      <c r="DS23" s="14">
        <f>SUM([2]UK!DS$1:DS$27)</f>
        <v>1772.8430000000003</v>
      </c>
      <c r="DT23" s="14">
        <f>SUM([2]UK!DT$1:DT$27)</f>
        <v>609.92100000000005</v>
      </c>
      <c r="DU23" s="14">
        <f>SUM([2]UK!DU$1:DU$27)</f>
        <v>201.12600000000003</v>
      </c>
      <c r="DV23" s="14">
        <f>SUM([2]UK!DV$1:DV$27)</f>
        <v>228.95399999999998</v>
      </c>
      <c r="DW23" s="14">
        <f>SUM([2]UK!DW$1:DW$27)</f>
        <v>306.35400000000004</v>
      </c>
      <c r="DX23" s="14">
        <f>SUM([2]UK!DX$1:DX$27)</f>
        <v>213.35099999999997</v>
      </c>
      <c r="DY23" s="14">
        <f>SUM([2]UK!DY$1:DY$27)</f>
        <v>332.13700000000006</v>
      </c>
      <c r="DZ23" s="14">
        <f>SUM([2]UK!DZ$1:DZ$27)</f>
        <v>30288.615000000005</v>
      </c>
      <c r="EA23" s="14">
        <f>SUM([2]UK!EA$1:EA$27)</f>
        <v>332.27100000000002</v>
      </c>
      <c r="EB23" s="14">
        <f>SUM([2]UK!EB$1:EB$27)</f>
        <v>141.72</v>
      </c>
      <c r="EC23" s="14">
        <f>SUM([2]UK!EC$1:EC$27)</f>
        <v>5374.6979999999994</v>
      </c>
      <c r="ED23" s="14">
        <f>SUM([2]UK!ED$1:ED$27)</f>
        <v>350.13600000000002</v>
      </c>
      <c r="EE23" s="14">
        <f>SUM([2]UK!EE$1:EE$27)</f>
        <v>360.43700000000001</v>
      </c>
      <c r="EF23" s="14">
        <f>SUM([2]UK!EF$1:EF$27)</f>
        <v>476.73400000000004</v>
      </c>
      <c r="EG23" s="14">
        <f>SUM([2]UK!EG$1:EG$27)</f>
        <v>394.846</v>
      </c>
      <c r="EH23" s="14">
        <f>SUM([2]UK!EH$1:EH$27)</f>
        <v>213.22800000000001</v>
      </c>
      <c r="EI23" s="14">
        <f>SUM([2]UK!EI$1:EI$27)</f>
        <v>183.93700000000001</v>
      </c>
      <c r="EJ23" s="14">
        <f>SUM([2]UK!EJ$1:EJ$27)</f>
        <v>148.93</v>
      </c>
      <c r="EK23" s="14">
        <f>SUM([2]UK!EK$1:EK$27)</f>
        <v>91.298000000000016</v>
      </c>
      <c r="EL23" s="14">
        <f>SUM([2]UK!EL$1:EL$27)</f>
        <v>195.56400000000002</v>
      </c>
      <c r="EM23" s="14">
        <f>SUM([2]UK!EM$1:EM$27)</f>
        <v>282.00200000000001</v>
      </c>
      <c r="EN23" s="14">
        <f>SUM([2]UK!EN$1:EN$27)</f>
        <v>487.57299999999998</v>
      </c>
      <c r="EO23" s="14">
        <f>SUM([2]UK!EO$1:EO$27)</f>
        <v>319.07000000000005</v>
      </c>
      <c r="EP23" s="14">
        <f>SUM([2]UK!EP$1:EP$27)</f>
        <v>5888.2</v>
      </c>
      <c r="EQ23" s="14">
        <f>SUM([2]UK!EQ$1:EQ$27)</f>
        <v>510.24</v>
      </c>
      <c r="ER23" s="14">
        <f>SUM([2]UK!ER$1:ER$27)</f>
        <v>1205.239</v>
      </c>
      <c r="ES23" s="14">
        <f>SUM([2]UK!ES$1:ES$27)</f>
        <v>181.51400000000001</v>
      </c>
      <c r="ET23" s="14">
        <f>SUM([2]UK!ET$1:ET$27)</f>
        <v>276.37</v>
      </c>
      <c r="EU23" s="14">
        <f>SUM([2]UK!EU$1:EU$27)</f>
        <v>169.619</v>
      </c>
      <c r="EV23" s="14">
        <f>SUM([2]UK!EV$1:EV$27)</f>
        <v>144.03300000000002</v>
      </c>
      <c r="EW23" s="14">
        <f>SUM([2]UK!EW$1:EW$27)</f>
        <v>107.508</v>
      </c>
      <c r="EX23" s="14">
        <f>SUM([2]UK!EX$1:EX$27)</f>
        <v>680.4190000000001</v>
      </c>
      <c r="EY23" s="14">
        <f>SUM([2]UK!EY$1:EY$27)</f>
        <v>433.815</v>
      </c>
      <c r="EZ23" s="14">
        <f>SUM([2]UK!EZ$1:EZ$27)</f>
        <v>331.53499999999997</v>
      </c>
      <c r="FA23" s="14">
        <f>SUM([2]UK!FA$1:FA$27)</f>
        <v>8504.2119999999995</v>
      </c>
      <c r="FB23" s="14">
        <f>SUM([2]UK!FB$1:FB$27)</f>
        <v>409.4</v>
      </c>
      <c r="FC23" s="14">
        <f>SUM([2]UK!FC$1:FC$27)</f>
        <v>6565.1139999999996</v>
      </c>
      <c r="FD23" s="14">
        <f>SUM([2]UK!FD$1:FD$27)</f>
        <v>1118.654</v>
      </c>
      <c r="FE23" s="14">
        <f>SUM([2]UK!FE$1:FE$27)</f>
        <v>1286.95</v>
      </c>
      <c r="FF23" s="14">
        <f>SUM([2]UK!FF$1:FF$27)</f>
        <v>967.32900000000006</v>
      </c>
      <c r="FG23" s="14">
        <f>SUM([2]UK!FG$1:FG$27)</f>
        <v>185.39500000000001</v>
      </c>
      <c r="FH23" s="14">
        <f>SUM([2]UK!FH$1:FH$27)</f>
        <v>225.24099999999999</v>
      </c>
      <c r="FI23" s="14">
        <f>SUM([2]UK!FI$1:FI$27)</f>
        <v>224.06700000000001</v>
      </c>
      <c r="FJ23" s="14">
        <f>SUM([2]UK!FJ$1:FJ$27)</f>
        <v>370.37000000000006</v>
      </c>
      <c r="FK23" s="14">
        <f>SUM([2]UK!FK$1:FK$27)</f>
        <v>544.57900000000006</v>
      </c>
      <c r="FL23" s="14">
        <f>SUM([2]UK!FL$1:FL$27)</f>
        <v>366.38600000000002</v>
      </c>
      <c r="FM23" s="14">
        <f>SUM([2]UK!FM$1:FM$27)</f>
        <v>424.83400000000006</v>
      </c>
      <c r="FN23" s="14">
        <f>SUM([2]UK!FN$1:FN$27)</f>
        <v>549.74600000000009</v>
      </c>
      <c r="FO23" s="14">
        <f>SUM([2]UK!FO$1:FO$27)</f>
        <v>510.54599999999999</v>
      </c>
      <c r="FP23" s="14">
        <f>SUM([2]UK!FP$1:FP$27)</f>
        <v>754.75500000000011</v>
      </c>
      <c r="FQ23" s="14">
        <f>SUM([2]UK!FQ$1:FQ$27)</f>
        <v>506.40899999999999</v>
      </c>
      <c r="FR23" s="14">
        <f>SUM([2]UK!FR$1:FR$27)</f>
        <v>464.00799999999998</v>
      </c>
      <c r="FS23" s="14">
        <f>SUM([2]UK!FS$1:FS$27)</f>
        <v>426.59399999999999</v>
      </c>
      <c r="FT23" s="14">
        <f>SUM([2]UK!FT$1:FT$27)</f>
        <v>515.92499999999995</v>
      </c>
      <c r="FU23" s="14">
        <f>SUM([2]UK!FU$1:FU$27)</f>
        <v>711.60400000000004</v>
      </c>
      <c r="FV23" s="14">
        <f>SUM([2]UK!FV$1:FV$27)</f>
        <v>701.22699999999998</v>
      </c>
      <c r="FW23" s="14">
        <f>SUM([2]UK!FW$1:FW$27)</f>
        <v>635.36099999999999</v>
      </c>
      <c r="FX23" s="14">
        <f>SUM([2]UK!FX$1:FX$27)</f>
        <v>452.565</v>
      </c>
      <c r="FY23" s="14">
        <f>SUM([2]UK!FY$1:FY$27)</f>
        <v>417.95400000000001</v>
      </c>
      <c r="FZ23" s="14">
        <f>SUM([2]UK!FZ$1:FZ$27)</f>
        <v>547.88300000000004</v>
      </c>
      <c r="GA23" s="14">
        <f>SUM([2]UK!GA$1:GA$27)</f>
        <v>491.92</v>
      </c>
      <c r="GB23" s="14">
        <f>SUM([2]UK!GB$1:GB$27)</f>
        <v>0</v>
      </c>
      <c r="GC23" s="14">
        <f>SUM([2]UK!GC$1:GC$27)</f>
        <v>0</v>
      </c>
      <c r="GD23" s="14">
        <f>SUM([2]UK!GD$1:GD$27)</f>
        <v>0</v>
      </c>
      <c r="GE23" s="14">
        <f>SUM([2]UK!GE$1:GE$27)</f>
        <v>0</v>
      </c>
      <c r="GF23" s="14">
        <f>SUM([2]UK!GF$1:GF$27)</f>
        <v>0</v>
      </c>
      <c r="GG23" s="14">
        <f>SUM([2]UK!GG$1:GG$27)</f>
        <v>0</v>
      </c>
      <c r="GH23" s="14">
        <f>SUM([2]UK!GH$1:GH$27)</f>
        <v>0</v>
      </c>
      <c r="GI23" s="14">
        <f>SUM([2]UK!GI$1:GI$27)</f>
        <v>0</v>
      </c>
      <c r="GJ23" s="14">
        <f>SUM([2]UK!GJ$1:GJ$27)</f>
        <v>0</v>
      </c>
      <c r="GK23" s="14">
        <f>SUM([2]UK!GK$1:GK$27)</f>
        <v>0</v>
      </c>
      <c r="GL23" s="15">
        <f>SUM($B23:FY23)</f>
        <v>1048654.676</v>
      </c>
    </row>
    <row r="24" spans="1:194">
      <c r="M24" s="10">
        <f>SUM(B4:M4)</f>
        <v>1912670.5999999999</v>
      </c>
      <c r="BI24" s="10">
        <f>SUM(AX4:BI4)</f>
        <v>2916648.7</v>
      </c>
      <c r="BU24" s="10">
        <f>SUM(BJ4:BU4)</f>
        <v>2564720.4</v>
      </c>
      <c r="CG24" s="10">
        <f>SUM(BV4:CG4)</f>
        <v>2521229.8000000003</v>
      </c>
      <c r="DR24"/>
      <c r="ED24"/>
      <c r="EP24"/>
      <c r="FB24"/>
      <c r="FN24"/>
      <c r="FZ24"/>
      <c r="GL24"/>
    </row>
    <row r="25" spans="1:194"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6"/>
    </row>
    <row r="27" spans="1:194">
      <c r="DR27"/>
      <c r="ED27"/>
      <c r="EP27"/>
      <c r="FB27"/>
      <c r="FN27"/>
      <c r="FZ27"/>
      <c r="GL27"/>
    </row>
    <row r="28" spans="1:194">
      <c r="DR28"/>
      <c r="ED28"/>
      <c r="EP28"/>
      <c r="FB28"/>
      <c r="FN28"/>
      <c r="FZ28"/>
      <c r="GL28"/>
    </row>
    <row r="29" spans="1:194">
      <c r="DR29"/>
      <c r="ED29"/>
      <c r="EP29"/>
      <c r="FB29"/>
      <c r="FN29"/>
      <c r="FZ29"/>
      <c r="GL29"/>
    </row>
    <row r="30" spans="1:194">
      <c r="DR30"/>
      <c r="ED30"/>
      <c r="EP30"/>
      <c r="FB30"/>
      <c r="FN30"/>
      <c r="FZ30"/>
      <c r="GL30"/>
    </row>
    <row r="31" spans="1:194">
      <c r="DR31"/>
      <c r="ED31"/>
      <c r="EP31"/>
      <c r="FB31"/>
      <c r="FN31"/>
      <c r="FZ31"/>
      <c r="GL31"/>
    </row>
    <row r="32" spans="1:194">
      <c r="DR32"/>
      <c r="ED32"/>
      <c r="EP32"/>
      <c r="FB32"/>
      <c r="FN32"/>
      <c r="FZ32"/>
      <c r="GL32"/>
    </row>
    <row r="33" spans="122:194">
      <c r="DR33"/>
      <c r="ED33"/>
      <c r="EP33"/>
      <c r="FB33"/>
      <c r="FN33"/>
      <c r="FZ33"/>
      <c r="GL33"/>
    </row>
    <row r="34" spans="122:194">
      <c r="DR34"/>
      <c r="ED34"/>
      <c r="EP34"/>
      <c r="FB34"/>
      <c r="FN34"/>
      <c r="FZ34"/>
      <c r="GL34"/>
    </row>
    <row r="35" spans="122:194">
      <c r="DR35"/>
      <c r="ED35"/>
      <c r="EP35"/>
      <c r="FB35"/>
      <c r="FN35"/>
      <c r="FZ35"/>
      <c r="GL35"/>
    </row>
    <row r="36" spans="122:194">
      <c r="DR36"/>
      <c r="ED36"/>
      <c r="EP36"/>
      <c r="FB36"/>
      <c r="FN36"/>
      <c r="FZ36"/>
      <c r="GL36"/>
    </row>
    <row r="37" spans="122:194">
      <c r="DR37"/>
    </row>
    <row r="38" spans="122:194">
      <c r="DR38"/>
      <c r="ED38"/>
      <c r="EP38"/>
      <c r="FB38"/>
      <c r="FN38"/>
      <c r="FZ38"/>
      <c r="GL38"/>
    </row>
    <row r="39" spans="122:194">
      <c r="DR39"/>
      <c r="ED39"/>
      <c r="EP39"/>
      <c r="FB39"/>
      <c r="FN39"/>
      <c r="FZ39"/>
      <c r="GL39"/>
    </row>
    <row r="40" spans="122:194">
      <c r="DR40"/>
      <c r="ED40"/>
      <c r="EP40"/>
      <c r="FB40"/>
      <c r="FN40"/>
      <c r="FZ40"/>
      <c r="GL40"/>
    </row>
    <row r="41" spans="122:194">
      <c r="DR41"/>
      <c r="ED41"/>
      <c r="EP41"/>
      <c r="FB41"/>
      <c r="FN41"/>
      <c r="FZ41"/>
      <c r="GL41"/>
    </row>
    <row r="42" spans="122:194">
      <c r="DR42"/>
      <c r="ED42"/>
      <c r="EP42"/>
      <c r="FB42"/>
      <c r="FN42"/>
      <c r="FZ42"/>
      <c r="GL42"/>
    </row>
    <row r="43" spans="122:194">
      <c r="DR43"/>
      <c r="ED43"/>
      <c r="EP43"/>
      <c r="FB43"/>
      <c r="FN43"/>
      <c r="FZ43"/>
      <c r="GL43"/>
    </row>
    <row r="44" spans="122:194">
      <c r="DR44"/>
      <c r="ED44"/>
      <c r="EP44"/>
      <c r="FB44"/>
      <c r="FN44"/>
      <c r="FZ44"/>
      <c r="GL44"/>
    </row>
    <row r="45" spans="122:194">
      <c r="DR45"/>
    </row>
    <row r="46" spans="122:194">
      <c r="DR46"/>
    </row>
    <row r="47" spans="122:194">
      <c r="DR47"/>
    </row>
    <row r="48" spans="122:194">
      <c r="DR48"/>
    </row>
    <row r="49" spans="122:122">
      <c r="DR49"/>
    </row>
    <row r="50" spans="122:122">
      <c r="DR50"/>
    </row>
    <row r="51" spans="122:122">
      <c r="DR51"/>
    </row>
    <row r="52" spans="122:122">
      <c r="DR52"/>
    </row>
    <row r="53" spans="122:122">
      <c r="DR53"/>
    </row>
    <row r="54" spans="122:122">
      <c r="DR54"/>
    </row>
    <row r="55" spans="122:122">
      <c r="DR55"/>
    </row>
    <row r="56" spans="122:122">
      <c r="DR56"/>
    </row>
    <row r="57" spans="122:122">
      <c r="DR57"/>
    </row>
    <row r="58" spans="122:122">
      <c r="DR58"/>
    </row>
    <row r="59" spans="122:122">
      <c r="DR59"/>
    </row>
    <row r="60" spans="122:122">
      <c r="DR60"/>
    </row>
  </sheetData>
  <mergeCells count="16">
    <mergeCell ref="FZ1:GK1"/>
    <mergeCell ref="DF1:DQ1"/>
    <mergeCell ref="B1:M1"/>
    <mergeCell ref="N1:Y1"/>
    <mergeCell ref="Z1:AK1"/>
    <mergeCell ref="AL1:AW1"/>
    <mergeCell ref="CT1:DE1"/>
    <mergeCell ref="CH1:CS1"/>
    <mergeCell ref="BV1:CG1"/>
    <mergeCell ref="BJ1:BU1"/>
    <mergeCell ref="AX1:BI1"/>
    <mergeCell ref="FN1:FY1"/>
    <mergeCell ref="FB1:FM1"/>
    <mergeCell ref="EP1:FA1"/>
    <mergeCell ref="ED1:EO1"/>
    <mergeCell ref="DR1:EC1"/>
  </mergeCells>
  <phoneticPr fontId="1" type="noConversion"/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L60"/>
  <sheetViews>
    <sheetView workbookViewId="0">
      <pane xSplit="1" ySplit="2" topLeftCell="B3" activePane="bottomRight" state="frozen"/>
      <selection activeCell="B21" sqref="B21"/>
      <selection pane="topRight" activeCell="B21" sqref="B21"/>
      <selection pane="bottomLeft" activeCell="B21" sqref="B21"/>
      <selection pane="bottomRight" activeCell="B3" sqref="B3"/>
    </sheetView>
  </sheetViews>
  <sheetFormatPr defaultRowHeight="12.5"/>
  <cols>
    <col min="122" max="122" width="9" style="5" customWidth="1"/>
    <col min="134" max="134" width="9" style="5" customWidth="1"/>
    <col min="146" max="146" width="9" style="5" customWidth="1"/>
    <col min="158" max="158" width="9" style="5" customWidth="1"/>
    <col min="170" max="170" width="9.90625" style="5" bestFit="1" customWidth="1"/>
    <col min="182" max="182" width="9.90625" style="5" bestFit="1" customWidth="1"/>
    <col min="194" max="194" width="9.90625" style="5" bestFit="1" customWidth="1"/>
  </cols>
  <sheetData>
    <row r="1" spans="1:194">
      <c r="B1" s="18">
        <v>2010</v>
      </c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>
        <f>1+B1</f>
        <v>2011</v>
      </c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>
        <f>1+N1</f>
        <v>2012</v>
      </c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>
        <f>1+Z1</f>
        <v>2013</v>
      </c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>
        <f>1+AL1</f>
        <v>2014</v>
      </c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>
        <f>1+AX1</f>
        <v>2015</v>
      </c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>
        <f>1+BJ1</f>
        <v>2016</v>
      </c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  <c r="CH1" s="18">
        <f>1+BV1</f>
        <v>2017</v>
      </c>
      <c r="CI1" s="18"/>
      <c r="CJ1" s="18"/>
      <c r="CK1" s="18"/>
      <c r="CL1" s="18"/>
      <c r="CM1" s="18"/>
      <c r="CN1" s="18"/>
      <c r="CO1" s="18"/>
      <c r="CP1" s="18"/>
      <c r="CQ1" s="18"/>
      <c r="CR1" s="18"/>
      <c r="CS1" s="18"/>
      <c r="CT1" s="18">
        <f>1+CH1</f>
        <v>2018</v>
      </c>
      <c r="CU1" s="18"/>
      <c r="CV1" s="18"/>
      <c r="CW1" s="18"/>
      <c r="CX1" s="18"/>
      <c r="CY1" s="18"/>
      <c r="CZ1" s="18"/>
      <c r="DA1" s="18"/>
      <c r="DB1" s="18"/>
      <c r="DC1" s="18"/>
      <c r="DD1" s="18"/>
      <c r="DE1" s="18"/>
      <c r="DF1" s="18">
        <f>1+CT1</f>
        <v>2019</v>
      </c>
      <c r="DG1" s="18"/>
      <c r="DH1" s="18"/>
      <c r="DI1" s="18"/>
      <c r="DJ1" s="18"/>
      <c r="DK1" s="18"/>
      <c r="DL1" s="18"/>
      <c r="DM1" s="18"/>
      <c r="DN1" s="18"/>
      <c r="DO1" s="18"/>
      <c r="DP1" s="18"/>
      <c r="DQ1" s="18"/>
      <c r="DR1" s="18">
        <f>1+DF1</f>
        <v>2020</v>
      </c>
      <c r="DS1" s="18"/>
      <c r="DT1" s="18"/>
      <c r="DU1" s="18"/>
      <c r="DV1" s="18"/>
      <c r="DW1" s="18"/>
      <c r="DX1" s="18"/>
      <c r="DY1" s="18"/>
      <c r="DZ1" s="18"/>
      <c r="EA1" s="18"/>
      <c r="EB1" s="18"/>
      <c r="EC1" s="18"/>
      <c r="ED1" s="18">
        <f>1+DR1</f>
        <v>2021</v>
      </c>
      <c r="EE1" s="18"/>
      <c r="EF1" s="18"/>
      <c r="EG1" s="18"/>
      <c r="EH1" s="18"/>
      <c r="EI1" s="18"/>
      <c r="EJ1" s="18"/>
      <c r="EK1" s="18"/>
      <c r="EL1" s="18"/>
      <c r="EM1" s="18"/>
      <c r="EN1" s="18"/>
      <c r="EO1" s="18"/>
      <c r="EP1" s="18">
        <f>1+ED1</f>
        <v>2022</v>
      </c>
      <c r="EQ1" s="18"/>
      <c r="ER1" s="18"/>
      <c r="ES1" s="18"/>
      <c r="ET1" s="18"/>
      <c r="EU1" s="18"/>
      <c r="EV1" s="18"/>
      <c r="EW1" s="18"/>
      <c r="EX1" s="18"/>
      <c r="EY1" s="18"/>
      <c r="EZ1" s="18"/>
      <c r="FA1" s="18"/>
      <c r="FB1" s="18">
        <f>1+EP1</f>
        <v>2023</v>
      </c>
      <c r="FC1" s="18"/>
      <c r="FD1" s="18"/>
      <c r="FE1" s="18"/>
      <c r="FF1" s="18"/>
      <c r="FG1" s="18"/>
      <c r="FH1" s="18"/>
      <c r="FI1" s="18"/>
      <c r="FJ1" s="18"/>
      <c r="FK1" s="18"/>
      <c r="FL1" s="18"/>
      <c r="FM1" s="18"/>
      <c r="FN1" s="18">
        <f>1+FB1</f>
        <v>2024</v>
      </c>
      <c r="FO1" s="18"/>
      <c r="FP1" s="18"/>
      <c r="FQ1" s="18"/>
      <c r="FR1" s="18"/>
      <c r="FS1" s="18"/>
      <c r="FT1" s="18"/>
      <c r="FU1" s="18"/>
      <c r="FV1" s="18"/>
      <c r="FW1" s="18"/>
      <c r="FX1" s="18"/>
      <c r="FY1" s="18"/>
      <c r="FZ1" s="18">
        <f>1+FN1</f>
        <v>2025</v>
      </c>
      <c r="GA1" s="18"/>
      <c r="GB1" s="18"/>
      <c r="GC1" s="18"/>
      <c r="GD1" s="18"/>
      <c r="GE1" s="18"/>
      <c r="GF1" s="18"/>
      <c r="GG1" s="18"/>
      <c r="GH1" s="18"/>
      <c r="GI1" s="18"/>
      <c r="GJ1" s="18"/>
      <c r="GK1" s="18"/>
    </row>
    <row r="2" spans="1:194">
      <c r="B2" s="1" t="str">
        <f>[3]Belarus!B$29</f>
        <v>J</v>
      </c>
      <c r="C2" s="1" t="str">
        <f>[3]Belarus!C$29</f>
        <v>F</v>
      </c>
      <c r="D2" s="1" t="str">
        <f>[3]Belarus!D$29</f>
        <v>M</v>
      </c>
      <c r="E2" s="1" t="str">
        <f>[3]Belarus!E$29</f>
        <v>A</v>
      </c>
      <c r="F2" s="1" t="str">
        <f>[3]Belarus!F$29</f>
        <v>M</v>
      </c>
      <c r="G2" s="1" t="str">
        <f>[3]Belarus!G$29</f>
        <v>J</v>
      </c>
      <c r="H2" s="1" t="str">
        <f>[3]Belarus!H$29</f>
        <v>J</v>
      </c>
      <c r="I2" s="1" t="str">
        <f>[3]Belarus!I$29</f>
        <v>A</v>
      </c>
      <c r="J2" s="1" t="str">
        <f>[3]Belarus!J$29</f>
        <v>S</v>
      </c>
      <c r="K2" s="1" t="str">
        <f>[3]Belarus!K$29</f>
        <v>O</v>
      </c>
      <c r="L2" s="1" t="str">
        <f>[3]Belarus!L$29</f>
        <v>N</v>
      </c>
      <c r="M2" s="1" t="str">
        <f>[3]Belarus!M$29</f>
        <v>D</v>
      </c>
      <c r="N2" s="1" t="str">
        <f>[3]Belarus!N$29</f>
        <v>J</v>
      </c>
      <c r="O2" s="1" t="str">
        <f>[3]Belarus!O$29</f>
        <v>F</v>
      </c>
      <c r="P2" s="1" t="str">
        <f>[3]Belarus!P$29</f>
        <v>M</v>
      </c>
      <c r="Q2" s="1" t="str">
        <f>[3]Belarus!Q$29</f>
        <v>A</v>
      </c>
      <c r="R2" s="1" t="str">
        <f>[3]Belarus!R$29</f>
        <v>M</v>
      </c>
      <c r="S2" s="1" t="str">
        <f>[3]Belarus!S$29</f>
        <v>J</v>
      </c>
      <c r="T2" s="1" t="str">
        <f>[3]Belarus!T$29</f>
        <v>J</v>
      </c>
      <c r="U2" s="1" t="str">
        <f>[3]Belarus!U$29</f>
        <v>A</v>
      </c>
      <c r="V2" s="1" t="str">
        <f>[3]Belarus!V$29</f>
        <v>S</v>
      </c>
      <c r="W2" s="1" t="str">
        <f>[3]Belarus!W$29</f>
        <v>O</v>
      </c>
      <c r="X2" s="1" t="str">
        <f>[3]Belarus!X$29</f>
        <v>N</v>
      </c>
      <c r="Y2" s="1" t="str">
        <f>[3]Belarus!Y$29</f>
        <v>D</v>
      </c>
      <c r="Z2" s="1" t="str">
        <f>[3]Belarus!Z$29</f>
        <v>J</v>
      </c>
      <c r="AA2" s="1" t="str">
        <f>[3]Belarus!AA$29</f>
        <v>F</v>
      </c>
      <c r="AB2" s="1" t="str">
        <f>[3]Belarus!AB$29</f>
        <v>M</v>
      </c>
      <c r="AC2" s="1" t="str">
        <f>[3]Belarus!AC$29</f>
        <v>A</v>
      </c>
      <c r="AD2" s="1" t="str">
        <f>[3]Belarus!AD$29</f>
        <v>M</v>
      </c>
      <c r="AE2" s="1" t="str">
        <f>[3]Belarus!AE$29</f>
        <v>J</v>
      </c>
      <c r="AF2" s="1" t="str">
        <f>[3]Belarus!AF$29</f>
        <v>J</v>
      </c>
      <c r="AG2" s="1" t="str">
        <f>[3]Belarus!AG$29</f>
        <v>A</v>
      </c>
      <c r="AH2" s="1" t="str">
        <f>[3]Belarus!AH$29</f>
        <v>S</v>
      </c>
      <c r="AI2" s="1" t="str">
        <f>[3]Belarus!AI$29</f>
        <v>O</v>
      </c>
      <c r="AJ2" s="1" t="str">
        <f>[3]Belarus!AJ$29</f>
        <v>N</v>
      </c>
      <c r="AK2" s="1" t="str">
        <f>[3]Belarus!AK$29</f>
        <v>D</v>
      </c>
      <c r="AL2" s="1" t="str">
        <f>[3]Belarus!AL$29</f>
        <v>J</v>
      </c>
      <c r="AM2" s="1" t="str">
        <f>[3]Belarus!AM$29</f>
        <v>F</v>
      </c>
      <c r="AN2" s="1" t="str">
        <f>[3]Belarus!AN$29</f>
        <v>M</v>
      </c>
      <c r="AO2" s="1" t="str">
        <f>[3]Belarus!AO$29</f>
        <v>A</v>
      </c>
      <c r="AP2" s="1" t="str">
        <f>[3]Belarus!AP$29</f>
        <v>M</v>
      </c>
      <c r="AQ2" s="1" t="str">
        <f>[3]Belarus!AQ$29</f>
        <v>J</v>
      </c>
      <c r="AR2" s="1" t="str">
        <f>[3]Belarus!AR$29</f>
        <v>J</v>
      </c>
      <c r="AS2" s="1" t="str">
        <f>[3]Belarus!AS$29</f>
        <v>A</v>
      </c>
      <c r="AT2" s="1" t="str">
        <f>[3]Belarus!AT$29</f>
        <v>S</v>
      </c>
      <c r="AU2" s="1" t="str">
        <f>[3]Belarus!AU$29</f>
        <v>O</v>
      </c>
      <c r="AV2" s="1" t="str">
        <f>[3]Belarus!AV$29</f>
        <v>N</v>
      </c>
      <c r="AW2" s="1" t="str">
        <f>[3]Belarus!AW$29</f>
        <v>D</v>
      </c>
      <c r="AX2" s="1" t="str">
        <f>[3]Belarus!AX$29</f>
        <v>J</v>
      </c>
      <c r="AY2" s="1" t="str">
        <f>[3]Belarus!AY$29</f>
        <v>F</v>
      </c>
      <c r="AZ2" s="1" t="str">
        <f>[3]Belarus!AZ$29</f>
        <v>M</v>
      </c>
      <c r="BA2" s="1" t="str">
        <f>[3]Belarus!BA$29</f>
        <v>A</v>
      </c>
      <c r="BB2" s="1" t="str">
        <f>[3]Belarus!BB$29</f>
        <v>M</v>
      </c>
      <c r="BC2" s="1" t="str">
        <f>[3]Belarus!BC$29</f>
        <v>J</v>
      </c>
      <c r="BD2" s="1" t="str">
        <f>[3]Belarus!BD$29</f>
        <v>J</v>
      </c>
      <c r="BE2" s="1" t="str">
        <f>[3]Belarus!BE$29</f>
        <v>A</v>
      </c>
      <c r="BF2" s="1" t="str">
        <f>[3]Belarus!BF$29</f>
        <v>S</v>
      </c>
      <c r="BG2" s="1" t="str">
        <f>[3]Belarus!BG$29</f>
        <v>O</v>
      </c>
      <c r="BH2" s="1" t="str">
        <f>[3]Belarus!BH$29</f>
        <v>N</v>
      </c>
      <c r="BI2" s="1" t="str">
        <f>[3]Belarus!BI$29</f>
        <v>D</v>
      </c>
      <c r="BJ2" s="1" t="str">
        <f>[3]Belarus!BJ$29</f>
        <v>J</v>
      </c>
      <c r="BK2" s="1" t="str">
        <f>[3]Belarus!BK$29</f>
        <v>F</v>
      </c>
      <c r="BL2" s="1" t="str">
        <f>[3]Belarus!BL$29</f>
        <v>M</v>
      </c>
      <c r="BM2" s="1" t="str">
        <f>[3]Belarus!BM$29</f>
        <v>A</v>
      </c>
      <c r="BN2" s="1" t="str">
        <f>[3]Belarus!BN$29</f>
        <v>M</v>
      </c>
      <c r="BO2" s="1" t="str">
        <f>[3]Belarus!BO$29</f>
        <v>J</v>
      </c>
      <c r="BP2" s="1" t="str">
        <f>[3]Belarus!BP$29</f>
        <v>J</v>
      </c>
      <c r="BQ2" s="1" t="str">
        <f>[3]Belarus!BQ$29</f>
        <v>A</v>
      </c>
      <c r="BR2" s="1" t="str">
        <f>[3]Belarus!BR$29</f>
        <v>S</v>
      </c>
      <c r="BS2" s="1" t="str">
        <f>[3]Belarus!BS$29</f>
        <v>O</v>
      </c>
      <c r="BT2" s="1" t="str">
        <f>[3]Belarus!BT$29</f>
        <v>N</v>
      </c>
      <c r="BU2" s="1" t="str">
        <f>[3]Belarus!BU$29</f>
        <v>D</v>
      </c>
      <c r="BV2" s="1" t="str">
        <f>[3]Belarus!BV$29</f>
        <v>J</v>
      </c>
      <c r="BW2" s="1" t="str">
        <f>[3]Belarus!BW$29</f>
        <v>F</v>
      </c>
      <c r="BX2" s="1" t="str">
        <f>[3]Belarus!BX$29</f>
        <v>M</v>
      </c>
      <c r="BY2" s="1" t="str">
        <f>[3]Belarus!BY$29</f>
        <v>A</v>
      </c>
      <c r="BZ2" s="1" t="str">
        <f>[3]Belarus!BZ$29</f>
        <v>M</v>
      </c>
      <c r="CA2" s="1" t="str">
        <f>[3]Belarus!CA$29</f>
        <v>J</v>
      </c>
      <c r="CB2" s="1" t="str">
        <f>[3]Belarus!CB$29</f>
        <v>J</v>
      </c>
      <c r="CC2" s="1" t="str">
        <f>[3]Belarus!CC$29</f>
        <v>A</v>
      </c>
      <c r="CD2" s="1" t="str">
        <f>[3]Belarus!CD$29</f>
        <v>S</v>
      </c>
      <c r="CE2" s="1" t="str">
        <f>[3]Belarus!CE$29</f>
        <v>O</v>
      </c>
      <c r="CF2" s="1" t="str">
        <f>[3]Belarus!CF$29</f>
        <v>N</v>
      </c>
      <c r="CG2" s="1" t="str">
        <f>[3]Belarus!CG$29</f>
        <v>D</v>
      </c>
      <c r="CH2" s="1" t="str">
        <f>[3]Belarus!CH$29</f>
        <v>J</v>
      </c>
      <c r="CI2" s="1" t="str">
        <f>[3]Belarus!CI$29</f>
        <v>F</v>
      </c>
      <c r="CJ2" s="1" t="str">
        <f>[3]Belarus!CJ$29</f>
        <v>M</v>
      </c>
      <c r="CK2" s="1" t="str">
        <f>[3]Belarus!CK$29</f>
        <v>A</v>
      </c>
      <c r="CL2" s="1" t="str">
        <f>[3]Belarus!CL$29</f>
        <v>M</v>
      </c>
      <c r="CM2" s="1" t="str">
        <f>[3]Belarus!CM$29</f>
        <v>J</v>
      </c>
      <c r="CN2" s="1" t="str">
        <f>[3]Belarus!CN$29</f>
        <v>J</v>
      </c>
      <c r="CO2" s="1" t="str">
        <f>[3]Belarus!CO$29</f>
        <v>A</v>
      </c>
      <c r="CP2" s="1" t="str">
        <f>[3]Belarus!CP$29</f>
        <v>S</v>
      </c>
      <c r="CQ2" s="1" t="str">
        <f>[3]Belarus!CQ$29</f>
        <v>O</v>
      </c>
      <c r="CR2" s="1" t="str">
        <f>[3]Belarus!CR$29</f>
        <v>N</v>
      </c>
      <c r="CS2" s="1" t="str">
        <f>[3]Belarus!CS$29</f>
        <v>D</v>
      </c>
      <c r="CT2" s="1" t="str">
        <f>[3]Belarus!CT$29</f>
        <v>J</v>
      </c>
      <c r="CU2" s="1" t="str">
        <f>[3]Belarus!CU$29</f>
        <v>F</v>
      </c>
      <c r="CV2" s="1" t="str">
        <f>[3]Belarus!CV$29</f>
        <v>M</v>
      </c>
      <c r="CW2" s="1" t="str">
        <f>[3]Belarus!CW$29</f>
        <v>A</v>
      </c>
      <c r="CX2" s="1" t="str">
        <f>[3]Belarus!CX$29</f>
        <v>M</v>
      </c>
      <c r="CY2" s="1" t="str">
        <f>[3]Belarus!CY$29</f>
        <v>J</v>
      </c>
      <c r="CZ2" s="1" t="str">
        <f>[3]Belarus!CZ$29</f>
        <v>J</v>
      </c>
      <c r="DA2" s="1" t="str">
        <f>[3]Belarus!DA$29</f>
        <v>A</v>
      </c>
      <c r="DB2" s="1" t="str">
        <f>[3]Belarus!DB$29</f>
        <v>S</v>
      </c>
      <c r="DC2" s="1" t="str">
        <f>[3]Belarus!DC$29</f>
        <v>O</v>
      </c>
      <c r="DD2" s="1" t="str">
        <f>[3]Belarus!DD$29</f>
        <v>N</v>
      </c>
      <c r="DE2" s="1" t="str">
        <f>[3]Belarus!DE$29</f>
        <v>D</v>
      </c>
      <c r="DF2" s="1" t="str">
        <f>[3]Belarus!DF$29</f>
        <v>J</v>
      </c>
      <c r="DG2" s="1" t="str">
        <f>[3]Belarus!DG$29</f>
        <v>F</v>
      </c>
      <c r="DH2" s="1" t="str">
        <f>[3]Belarus!DH$29</f>
        <v>M</v>
      </c>
      <c r="DI2" s="1" t="str">
        <f>[3]Belarus!DI$29</f>
        <v>A</v>
      </c>
      <c r="DJ2" s="1" t="str">
        <f>[3]Belarus!DJ$29</f>
        <v>M</v>
      </c>
      <c r="DK2" s="1" t="str">
        <f>[3]Belarus!DK$29</f>
        <v>J</v>
      </c>
      <c r="DL2" s="1" t="str">
        <f>[3]Belarus!DL$29</f>
        <v>J</v>
      </c>
      <c r="DM2" s="1" t="str">
        <f>[3]Belarus!DM$29</f>
        <v>A</v>
      </c>
      <c r="DN2" s="1" t="str">
        <f>[3]Belarus!DN$29</f>
        <v>S</v>
      </c>
      <c r="DO2" s="1" t="str">
        <f>[3]Belarus!DO$29</f>
        <v>O</v>
      </c>
      <c r="DP2" s="1" t="str">
        <f>[3]Belarus!DP$29</f>
        <v>N</v>
      </c>
      <c r="DQ2" s="1" t="str">
        <f>[3]Belarus!DQ$29</f>
        <v>D</v>
      </c>
      <c r="DR2" s="1" t="str">
        <f>[3]Belarus!DR$29</f>
        <v>J</v>
      </c>
      <c r="DS2" s="1" t="str">
        <f>[3]Belarus!DS$29</f>
        <v>F</v>
      </c>
      <c r="DT2" s="1" t="str">
        <f>[3]Belarus!DT$29</f>
        <v>M</v>
      </c>
      <c r="DU2" s="1" t="str">
        <f>[3]Belarus!DU$29</f>
        <v>A</v>
      </c>
      <c r="DV2" s="1" t="str">
        <f>[3]Belarus!DV$29</f>
        <v>M</v>
      </c>
      <c r="DW2" s="1" t="str">
        <f>[3]Belarus!DW$29</f>
        <v>J</v>
      </c>
      <c r="DX2" s="1" t="str">
        <f>[3]Belarus!DX$29</f>
        <v>J</v>
      </c>
      <c r="DY2" s="1" t="str">
        <f>[3]Belarus!DY$29</f>
        <v>A</v>
      </c>
      <c r="DZ2" s="1" t="str">
        <f>[3]Belarus!DZ$29</f>
        <v>S</v>
      </c>
      <c r="EA2" s="1" t="str">
        <f>[3]Belarus!EA$29</f>
        <v>O</v>
      </c>
      <c r="EB2" s="1" t="str">
        <f>[3]Belarus!EB$29</f>
        <v>N</v>
      </c>
      <c r="EC2" s="1" t="str">
        <f>[3]Belarus!EC$29</f>
        <v>D</v>
      </c>
      <c r="ED2" s="1" t="str">
        <f>[3]Belarus!ED$29</f>
        <v>J</v>
      </c>
      <c r="EE2" s="1" t="str">
        <f>[3]Belarus!EE$29</f>
        <v>F</v>
      </c>
      <c r="EF2" s="1" t="str">
        <f>[3]Belarus!EF$29</f>
        <v>M</v>
      </c>
      <c r="EG2" s="1" t="str">
        <f>[3]Belarus!EG$29</f>
        <v>A</v>
      </c>
      <c r="EH2" s="1" t="str">
        <f>[3]Belarus!EH$29</f>
        <v>M</v>
      </c>
      <c r="EI2" s="1" t="str">
        <f>[3]Belarus!EI$29</f>
        <v>J</v>
      </c>
      <c r="EJ2" s="1" t="str">
        <f>[3]Belarus!EJ$29</f>
        <v>J</v>
      </c>
      <c r="EK2" s="1" t="str">
        <f>[3]Belarus!EK$29</f>
        <v>A</v>
      </c>
      <c r="EL2" s="1" t="str">
        <f>[3]Belarus!EL$29</f>
        <v>S</v>
      </c>
      <c r="EM2" s="1" t="str">
        <f>[3]Belarus!EM$29</f>
        <v>O</v>
      </c>
      <c r="EN2" s="1" t="str">
        <f>[3]Belarus!EN$29</f>
        <v>N</v>
      </c>
      <c r="EO2" s="1" t="str">
        <f>[3]Belarus!EO$29</f>
        <v>D</v>
      </c>
      <c r="EP2" s="1" t="str">
        <f>[3]Belarus!EP$29</f>
        <v>J</v>
      </c>
      <c r="EQ2" s="1" t="str">
        <f>[3]Belarus!EQ$29</f>
        <v>F</v>
      </c>
      <c r="ER2" s="1" t="str">
        <f>[3]Belarus!ER$29</f>
        <v>M</v>
      </c>
      <c r="ES2" s="1" t="str">
        <f>[3]Belarus!ES$29</f>
        <v>A</v>
      </c>
      <c r="ET2" s="1" t="str">
        <f>[3]Belarus!ET$29</f>
        <v>M</v>
      </c>
      <c r="EU2" s="1" t="str">
        <f>[3]Belarus!EU$29</f>
        <v>J</v>
      </c>
      <c r="EV2" s="1" t="str">
        <f>[3]Belarus!EV$29</f>
        <v>J</v>
      </c>
      <c r="EW2" s="1" t="str">
        <f>[3]Belarus!EW$29</f>
        <v>A</v>
      </c>
      <c r="EX2" s="1" t="str">
        <f>[3]Belarus!EX$29</f>
        <v>S</v>
      </c>
      <c r="EY2" s="1" t="str">
        <f>[3]Belarus!EY$29</f>
        <v>O</v>
      </c>
      <c r="EZ2" s="1" t="str">
        <f>[3]Belarus!EZ$29</f>
        <v>N</v>
      </c>
      <c r="FA2" s="1" t="str">
        <f>[3]Belarus!FA$29</f>
        <v>D</v>
      </c>
      <c r="FB2" s="1" t="str">
        <f>[3]Belarus!FB$29</f>
        <v>J</v>
      </c>
      <c r="FC2" s="1" t="str">
        <f>[3]Belarus!FC$29</f>
        <v>F</v>
      </c>
      <c r="FD2" s="1" t="str">
        <f>[3]Belarus!FD$29</f>
        <v>M</v>
      </c>
      <c r="FE2" s="1" t="str">
        <f>[3]Belarus!FE$29</f>
        <v>A</v>
      </c>
      <c r="FF2" s="1" t="str">
        <f>[3]Belarus!FF$29</f>
        <v>M</v>
      </c>
      <c r="FG2" s="1" t="str">
        <f>[3]Belarus!FG$29</f>
        <v>J</v>
      </c>
      <c r="FH2" s="1" t="str">
        <f>[3]Belarus!FH$29</f>
        <v>J</v>
      </c>
      <c r="FI2" s="1" t="str">
        <f>[3]Belarus!FI$29</f>
        <v>A</v>
      </c>
      <c r="FJ2" s="1" t="str">
        <f>[3]Belarus!FJ$29</f>
        <v>S</v>
      </c>
      <c r="FK2" s="1" t="str">
        <f>[3]Belarus!FK$29</f>
        <v>O</v>
      </c>
      <c r="FL2" s="1" t="str">
        <f>[3]Belarus!FL$29</f>
        <v>N</v>
      </c>
      <c r="FM2" s="1" t="str">
        <f>[3]Belarus!FM$29</f>
        <v>D</v>
      </c>
      <c r="FN2" s="1" t="str">
        <f>[3]Belarus!FN$29</f>
        <v>J</v>
      </c>
      <c r="FO2" s="1" t="str">
        <f>[3]Belarus!FO$29</f>
        <v>F</v>
      </c>
      <c r="FP2" s="1" t="str">
        <f>[3]Belarus!FP$29</f>
        <v>M</v>
      </c>
      <c r="FQ2" s="1" t="str">
        <f>[3]Belarus!FQ$29</f>
        <v>A</v>
      </c>
      <c r="FR2" s="1" t="str">
        <f>[3]Belarus!FR$29</f>
        <v>M</v>
      </c>
      <c r="FS2" s="1" t="str">
        <f>[3]Belarus!FS$29</f>
        <v>J</v>
      </c>
      <c r="FT2" s="1" t="str">
        <f>[3]Belarus!FT$29</f>
        <v>J</v>
      </c>
      <c r="FU2" s="1" t="str">
        <f>[3]Belarus!FU$29</f>
        <v>A</v>
      </c>
      <c r="FV2" s="1" t="str">
        <f>[3]Belarus!FV$29</f>
        <v>S</v>
      </c>
      <c r="FW2" s="1" t="str">
        <f>[3]Belarus!FW$29</f>
        <v>O</v>
      </c>
      <c r="FX2" s="1" t="str">
        <f>[3]Belarus!FX$29</f>
        <v>N</v>
      </c>
      <c r="FY2" s="1" t="str">
        <f>[3]Belarus!FY$29</f>
        <v>D</v>
      </c>
      <c r="FZ2" s="1" t="str">
        <f>[3]Belarus!FZ$29</f>
        <v>J</v>
      </c>
      <c r="GA2" s="1" t="str">
        <f>[3]Belarus!GA$29</f>
        <v>F</v>
      </c>
      <c r="GB2" s="1" t="str">
        <f>[3]Belarus!GB$29</f>
        <v>M</v>
      </c>
      <c r="GC2" s="1" t="str">
        <f>[3]Belarus!GC$29</f>
        <v>A</v>
      </c>
      <c r="GD2" s="1" t="str">
        <f>[3]Belarus!GD$29</f>
        <v>M</v>
      </c>
      <c r="GE2" s="1" t="str">
        <f>[3]Belarus!GE$29</f>
        <v>J</v>
      </c>
      <c r="GF2" s="1" t="str">
        <f>[3]Belarus!GF$29</f>
        <v>J</v>
      </c>
      <c r="GG2" s="1" t="str">
        <f>[3]Belarus!GG$29</f>
        <v>A</v>
      </c>
      <c r="GH2" s="1" t="str">
        <f>[3]Belarus!GH$29</f>
        <v>S</v>
      </c>
      <c r="GI2" s="1" t="str">
        <f>[3]Belarus!GI$29</f>
        <v>O</v>
      </c>
      <c r="GJ2" s="1" t="str">
        <f>[3]Belarus!GJ$29</f>
        <v>N</v>
      </c>
      <c r="GK2" s="1" t="str">
        <f>[3]Belarus!GK$29</f>
        <v>D</v>
      </c>
    </row>
    <row r="3" spans="1:194">
      <c r="A3" t="s">
        <v>11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6">
        <f>SUM($B3:FY3)</f>
        <v>0</v>
      </c>
    </row>
    <row r="4" spans="1:194">
      <c r="A4" s="16" t="s">
        <v>12</v>
      </c>
      <c r="B4" s="17">
        <f>SUM([3]ExtraEU!B$1:B$27)+B23</f>
        <v>58223.100000000006</v>
      </c>
      <c r="C4" s="17">
        <f>SUM([3]ExtraEU!C$1:C$27)+C23</f>
        <v>73059.100000000006</v>
      </c>
      <c r="D4" s="17">
        <f>SUM([3]ExtraEU!D$1:D$27)+D23</f>
        <v>86025.800000000017</v>
      </c>
      <c r="E4" s="17">
        <f>SUM([3]ExtraEU!E$1:E$27)+E23</f>
        <v>71832.100000000006</v>
      </c>
      <c r="F4" s="17">
        <f>SUM([3]ExtraEU!F$1:F$27)+F23</f>
        <v>80892.599999999991</v>
      </c>
      <c r="G4" s="17">
        <f>SUM([3]ExtraEU!G$1:G$27)+G23</f>
        <v>75192.100000000006</v>
      </c>
      <c r="H4" s="17">
        <f>SUM([3]ExtraEU!H$1:H$27)+H23</f>
        <v>80399.899999999994</v>
      </c>
      <c r="I4" s="17">
        <f>SUM([3]ExtraEU!I$1:I$27)+I23</f>
        <v>92185.3</v>
      </c>
      <c r="J4" s="17">
        <f>SUM([3]ExtraEU!J$1:J$27)+J23</f>
        <v>104464.70000000001</v>
      </c>
      <c r="K4" s="17">
        <f>SUM([3]ExtraEU!K$1:K$27)+K23</f>
        <v>98203.900000000009</v>
      </c>
      <c r="L4" s="17">
        <f>SUM([3]ExtraEU!L$1:L$27)+L23</f>
        <v>102684.6</v>
      </c>
      <c r="M4" s="17">
        <f>SUM([3]ExtraEU!M$1:M$27)+M23</f>
        <v>71699.000000000015</v>
      </c>
      <c r="N4" s="17">
        <f>SUM([3]ExtraEU!N$1:N$27)+N23</f>
        <v>57662.600000000006</v>
      </c>
      <c r="O4" s="17">
        <f>SUM([3]ExtraEU!O$1:O$27)+O23</f>
        <v>70810.900000000009</v>
      </c>
      <c r="P4" s="17">
        <f>SUM([3]ExtraEU!P$1:P$27)+P23</f>
        <v>87694.399999999994</v>
      </c>
      <c r="Q4" s="17">
        <f>SUM([3]ExtraEU!Q$1:Q$27)+Q23</f>
        <v>77034.3</v>
      </c>
      <c r="R4" s="17">
        <f>SUM([3]ExtraEU!R$1:R$27)+R23</f>
        <v>113127.90000000002</v>
      </c>
      <c r="S4" s="17">
        <f>SUM([3]ExtraEU!S$1:S$27)+S23</f>
        <v>102871.70000000001</v>
      </c>
      <c r="T4" s="17">
        <f>SUM([3]ExtraEU!T$1:T$27)+T23</f>
        <v>96749.300000000017</v>
      </c>
      <c r="U4" s="17">
        <f>SUM([3]ExtraEU!U$1:U$27)+U23</f>
        <v>109467.6</v>
      </c>
      <c r="V4" s="17">
        <f>SUM([3]ExtraEU!V$1:V$27)+V23</f>
        <v>103633.20000000001</v>
      </c>
      <c r="W4" s="17">
        <f>SUM([3]ExtraEU!W$1:W$27)+W23</f>
        <v>120679.90000000001</v>
      </c>
      <c r="X4" s="17">
        <f>SUM([3]ExtraEU!X$1:X$27)+X23</f>
        <v>115883.49999999999</v>
      </c>
      <c r="Y4" s="17">
        <f>SUM([3]ExtraEU!Y$1:Y$27)+Y23</f>
        <v>100472.60000000002</v>
      </c>
      <c r="Z4" s="17">
        <f>SUM([3]ExtraEU!Z$1:Z$27)+Z23</f>
        <v>90754.800000000017</v>
      </c>
      <c r="AA4" s="17">
        <f>SUM([3]ExtraEU!AA$1:AA$27)+AA23</f>
        <v>95869.499999999985</v>
      </c>
      <c r="AB4" s="17">
        <f>SUM([3]ExtraEU!AB$1:AB$27)+AB23</f>
        <v>87837.5</v>
      </c>
      <c r="AC4" s="17">
        <f>SUM([3]ExtraEU!AC$1:AC$27)+AC23</f>
        <v>81573.5</v>
      </c>
      <c r="AD4" s="17">
        <f>SUM([3]ExtraEU!AD$1:AD$27)+AD23</f>
        <v>114320.7</v>
      </c>
      <c r="AE4" s="17">
        <f>SUM([3]ExtraEU!AE$1:AE$27)+AE23</f>
        <v>121592.80000000002</v>
      </c>
      <c r="AF4" s="17">
        <f>SUM([3]ExtraEU!AF$1:AF$27)+AF23</f>
        <v>269881.90000000002</v>
      </c>
      <c r="AG4" s="17">
        <f>SUM([3]ExtraEU!AG$1:AG$27)+AG23</f>
        <v>196408.2</v>
      </c>
      <c r="AH4" s="17">
        <f>SUM([3]ExtraEU!AH$1:AH$27)+AH23</f>
        <v>166766.6</v>
      </c>
      <c r="AI4" s="17">
        <f>SUM([3]ExtraEU!AI$1:AI$27)+AI23</f>
        <v>185547.10000000003</v>
      </c>
      <c r="AJ4" s="17">
        <f>SUM([3]ExtraEU!AJ$1:AJ$27)+AJ23</f>
        <v>205096.80000000002</v>
      </c>
      <c r="AK4" s="17">
        <f>SUM([3]ExtraEU!AK$1:AK$27)+AK23</f>
        <v>118732.1</v>
      </c>
      <c r="AL4" s="17">
        <f>SUM([3]ExtraEU!AL$1:AL$27)+AL23</f>
        <v>101751.4</v>
      </c>
      <c r="AM4" s="17">
        <f>SUM([3]ExtraEU!AM$1:AM$27)+AM23</f>
        <v>116945.29999999999</v>
      </c>
      <c r="AN4" s="17">
        <f>SUM([3]ExtraEU!AN$1:AN$27)+AN23</f>
        <v>99314.099999999991</v>
      </c>
      <c r="AO4" s="17">
        <f>SUM([3]ExtraEU!AO$1:AO$27)+AO23</f>
        <v>123876.40000000001</v>
      </c>
      <c r="AP4" s="17">
        <f>SUM([3]ExtraEU!AP$1:AP$27)+AP23</f>
        <v>141589.00000000003</v>
      </c>
      <c r="AQ4" s="17">
        <f>SUM([3]ExtraEU!AQ$1:AQ$27)+AQ23</f>
        <v>183179.6</v>
      </c>
      <c r="AR4" s="17">
        <f>SUM([3]ExtraEU!AR$1:AR$27)+AR23</f>
        <v>202491.3</v>
      </c>
      <c r="AS4" s="17">
        <f>SUM([3]ExtraEU!AS$1:AS$27)+AS23</f>
        <v>210737.7</v>
      </c>
      <c r="AT4" s="17">
        <f>SUM([3]ExtraEU!AT$1:AT$27)+AT23</f>
        <v>204206.80000000002</v>
      </c>
      <c r="AU4" s="17">
        <f>SUM([3]ExtraEU!AU$1:AU$27)+AU23</f>
        <v>247090.5</v>
      </c>
      <c r="AV4" s="17">
        <f>SUM([3]ExtraEU!AV$1:AV$27)+AV23</f>
        <v>199449.00000000003</v>
      </c>
      <c r="AW4" s="17">
        <f>SUM([3]ExtraEU!AW$1:AW$27)+AW23</f>
        <v>190236.4</v>
      </c>
      <c r="AX4" s="17">
        <f>SUM([3]ExtraEU!AX$1:AX$27)+AX23</f>
        <v>174364.30000000002</v>
      </c>
      <c r="AY4" s="17">
        <f>SUM([3]ExtraEU!AY$1:AY$27)+AY23</f>
        <v>169410.1</v>
      </c>
      <c r="AZ4" s="17">
        <f>SUM([3]ExtraEU!AZ$1:AZ$27)+AZ23</f>
        <v>175136.9</v>
      </c>
      <c r="BA4" s="17">
        <f>SUM([3]ExtraEU!BA$1:BA$27)+BA23</f>
        <v>180651.5</v>
      </c>
      <c r="BB4" s="17">
        <f>SUM([3]ExtraEU!BB$1:BB$27)+BB23</f>
        <v>185898.90000000002</v>
      </c>
      <c r="BC4" s="17">
        <f>SUM([3]ExtraEU!BC$1:BC$27)+BC23</f>
        <v>164308.9</v>
      </c>
      <c r="BD4" s="17">
        <f>SUM([3]ExtraEU!BD$1:BD$27)+BD23</f>
        <v>191653.1</v>
      </c>
      <c r="BE4" s="17">
        <f>SUM([3]ExtraEU!BE$1:BE$27)+BE23</f>
        <v>176236.09999999998</v>
      </c>
      <c r="BF4" s="17">
        <f>SUM([3]ExtraEU!BF$1:BF$27)+BF23</f>
        <v>170587.30000000002</v>
      </c>
      <c r="BG4" s="17">
        <f>SUM([3]ExtraEU!BG$1:BG$27)+BG23</f>
        <v>153088.99999999997</v>
      </c>
      <c r="BH4" s="17">
        <f>SUM([3]ExtraEU!BH$1:BH$27)+BH23</f>
        <v>116545.8</v>
      </c>
      <c r="BI4" s="17">
        <f>SUM([3]ExtraEU!BI$1:BI$27)+BI23</f>
        <v>148867.19999999998</v>
      </c>
      <c r="BJ4" s="17">
        <f>SUM([3]ExtraEU!BJ$1:BJ$27)+BJ23</f>
        <v>125590.70000000001</v>
      </c>
      <c r="BK4" s="17">
        <f>SUM([3]ExtraEU!BK$1:BK$27)+BK23</f>
        <v>109990.1</v>
      </c>
      <c r="BL4" s="17">
        <f>SUM([3]ExtraEU!BL$1:BL$27)+BL23</f>
        <v>110197.80000000002</v>
      </c>
      <c r="BM4" s="17">
        <f>SUM([3]ExtraEU!BM$1:BM$27)+BM23</f>
        <v>113584.80000000003</v>
      </c>
      <c r="BN4" s="17">
        <f>SUM([3]ExtraEU!BN$1:BN$27)+BN23</f>
        <v>128344.60000000002</v>
      </c>
      <c r="BO4" s="17">
        <f>SUM([3]ExtraEU!BO$1:BO$27)+BO23</f>
        <v>151136.60000000006</v>
      </c>
      <c r="BP4" s="17">
        <f>SUM([3]ExtraEU!BP$1:BP$27)+BP23</f>
        <v>154443.09999999998</v>
      </c>
      <c r="BQ4" s="17">
        <f>SUM([3]ExtraEU!BQ$1:BQ$27)+BQ23</f>
        <v>134138.00000000003</v>
      </c>
      <c r="BR4" s="17">
        <f>SUM([3]ExtraEU!BR$1:BR$27)+BR23</f>
        <v>177466.90000000002</v>
      </c>
      <c r="BS4" s="17">
        <f>SUM([3]ExtraEU!BS$1:BS$27)+BS23</f>
        <v>157894.20000000001</v>
      </c>
      <c r="BT4" s="17">
        <f>SUM([3]ExtraEU!BT$1:BT$27)+BT23</f>
        <v>175209.09999999995</v>
      </c>
      <c r="BU4" s="17">
        <f>SUM([3]ExtraEU!BU$1:BU$27)+BU23</f>
        <v>148350.19999999998</v>
      </c>
      <c r="BV4" s="17">
        <f>SUM([3]ExtraEU!BV$1:BV$27)+BV23</f>
        <v>121438.6</v>
      </c>
      <c r="BW4" s="17">
        <f>SUM([3]ExtraEU!BW$1:BW$27)+BW23</f>
        <v>118194.5</v>
      </c>
      <c r="BX4" s="17">
        <f>SUM([3]ExtraEU!BX$1:BX$27)+BX23</f>
        <v>139236.5</v>
      </c>
      <c r="BY4" s="17">
        <f>SUM([3]ExtraEU!BY$1:BY$27)+BY23</f>
        <v>133791.00000000003</v>
      </c>
      <c r="BZ4" s="17">
        <f>SUM([3]ExtraEU!BZ$1:BZ$27)+BZ23</f>
        <v>138376.5</v>
      </c>
      <c r="CA4" s="17">
        <f>SUM([3]ExtraEU!CA$1:CA$27)+CA23</f>
        <v>137329.20000000004</v>
      </c>
      <c r="CB4" s="17">
        <f>SUM([3]ExtraEU!CB$1:CB$27)+CB23</f>
        <v>141743.30000000002</v>
      </c>
      <c r="CC4" s="17">
        <f>SUM([3]ExtraEU!CC$1:CC$27)+CC23</f>
        <v>154681.00000000003</v>
      </c>
      <c r="CD4" s="17">
        <f>SUM([3]ExtraEU!CD$1:CD$27)+CD23</f>
        <v>128801.10000000002</v>
      </c>
      <c r="CE4" s="17">
        <f>SUM([3]ExtraEU!CE$1:CE$27)+CE23</f>
        <v>130163.70000000004</v>
      </c>
      <c r="CF4" s="17">
        <f>SUM([3]ExtraEU!CF$1:CF$27)+CF23</f>
        <v>136382.6</v>
      </c>
      <c r="CG4" s="17">
        <f>SUM([3]ExtraEU!CG$1:CG$27)+CG23</f>
        <v>84620.3</v>
      </c>
      <c r="CH4" s="17">
        <f>SUM([3]ExtraEU!CH$1:CH$27)+CH23</f>
        <v>79060.74500000001</v>
      </c>
      <c r="CI4" s="17">
        <f>SUM([3]ExtraEU!CI$1:CI$27)+CI23</f>
        <v>81733.513999999996</v>
      </c>
      <c r="CJ4" s="17">
        <f>SUM([3]ExtraEU!CJ$1:CJ$27)+CJ23</f>
        <v>98153.754000000015</v>
      </c>
      <c r="CK4" s="17">
        <f>SUM([3]ExtraEU!CK$1:CK$27)+CK23</f>
        <v>104784.47099999999</v>
      </c>
      <c r="CL4" s="17">
        <f>SUM([3]ExtraEU!CL$1:CL$27)+CL23</f>
        <v>150798.11899999998</v>
      </c>
      <c r="CM4" s="17">
        <f>SUM([3]ExtraEU!CM$1:CM$27)+CM23</f>
        <v>138151.47700000004</v>
      </c>
      <c r="CN4" s="17">
        <f>SUM([3]ExtraEU!CN$1:CN$27)+CN23</f>
        <v>132084.63399999999</v>
      </c>
      <c r="CO4" s="17">
        <f>SUM([3]ExtraEU!CO$1:CO$27)+CO23</f>
        <v>135214.435</v>
      </c>
      <c r="CP4" s="17">
        <f>SUM([3]ExtraEU!CP$1:CP$27)+CP23</f>
        <v>121098.47000000002</v>
      </c>
      <c r="CQ4" s="17">
        <f>SUM([3]ExtraEU!CQ$1:CQ$27)+CQ23</f>
        <v>125438.355</v>
      </c>
      <c r="CR4" s="17">
        <f>SUM([3]ExtraEU!CR$1:CR$27)+CR23</f>
        <v>110888.27399999999</v>
      </c>
      <c r="CS4" s="17">
        <f>SUM([3]ExtraEU!CS$1:CS$27)+CS23</f>
        <v>92089.494000000021</v>
      </c>
      <c r="CT4" s="17">
        <f>SUM([3]ExtraEU!CT$1:CT$27)+CT23</f>
        <v>92328.400000000023</v>
      </c>
      <c r="CU4" s="17">
        <f>SUM([3]ExtraEU!CU$1:CU$27)+CU23</f>
        <v>78147.900000000009</v>
      </c>
      <c r="CV4" s="17">
        <f>SUM([3]ExtraEU!CV$1:CV$27)+CV23</f>
        <v>80521.200000000012</v>
      </c>
      <c r="CW4" s="17">
        <f>SUM([3]ExtraEU!CW$1:CW$27)+CW23</f>
        <v>104840.4</v>
      </c>
      <c r="CX4" s="17">
        <f>SUM([3]ExtraEU!CX$1:CX$27)+CX23</f>
        <v>139882.6</v>
      </c>
      <c r="CY4" s="17">
        <f>SUM([3]ExtraEU!CY$1:CY$27)+CY23</f>
        <v>136922.09999999998</v>
      </c>
      <c r="CZ4" s="17">
        <f>SUM([3]ExtraEU!CZ$1:CZ$27)+CZ23</f>
        <v>141460.30000000002</v>
      </c>
      <c r="DA4" s="17">
        <f>SUM([3]ExtraEU!DA$1:DA$27)+DA23</f>
        <v>102812.50000000001</v>
      </c>
      <c r="DB4" s="17">
        <f>SUM([3]ExtraEU!DB$1:DB$27)+DB23</f>
        <v>101180.59999999998</v>
      </c>
      <c r="DC4" s="17">
        <f>SUM([3]ExtraEU!DC$1:DC$27)+DC23</f>
        <v>106673.49999999999</v>
      </c>
      <c r="DD4" s="17">
        <f>SUM([3]ExtraEU!DD$1:DD$27)+DD23</f>
        <v>103546</v>
      </c>
      <c r="DE4" s="17">
        <f>SUM([3]ExtraEU!DE$1:DE$27)+DE23</f>
        <v>72669.3</v>
      </c>
      <c r="DF4" s="17">
        <f>SUM([3]ExtraEU!DF$1:DF$27)+DF23</f>
        <v>71299.900000000023</v>
      </c>
      <c r="DG4" s="17">
        <f>SUM([3]ExtraEU!DG$1:DG$27)+DG23</f>
        <v>94826.199999999983</v>
      </c>
      <c r="DH4" s="17">
        <f>SUM([3]ExtraEU!DH$1:DH$27)+DH23</f>
        <v>120148.9</v>
      </c>
      <c r="DI4" s="17">
        <f>SUM([3]ExtraEU!DI$1:DI$27)+DI23</f>
        <v>84849.4</v>
      </c>
      <c r="DJ4" s="17">
        <f>SUM([3]ExtraEU!DJ$1:DJ$27)+DJ23</f>
        <v>75170</v>
      </c>
      <c r="DK4" s="17">
        <f>SUM([3]ExtraEU!DK$1:DK$27)+DK23</f>
        <v>80235.5</v>
      </c>
      <c r="DL4" s="17">
        <f>SUM([3]ExtraEU!DL$1:DL$27)+DL23</f>
        <v>93584.4</v>
      </c>
      <c r="DM4" s="17">
        <f>SUM([3]ExtraEU!DM$1:DM$27)+DM23</f>
        <v>86026.6</v>
      </c>
      <c r="DN4" s="17">
        <f>SUM([3]ExtraEU!DN$1:DN$27)+DN23</f>
        <v>95260.4</v>
      </c>
      <c r="DO4" s="17">
        <f>SUM([3]ExtraEU!DO$1:DO$27)+DO23</f>
        <v>101089.50000000001</v>
      </c>
      <c r="DP4" s="17">
        <f>SUM([3]ExtraEU!DP$1:DP$27)+DP23</f>
        <v>66143.499999999985</v>
      </c>
      <c r="DQ4" s="17">
        <f>SUM([3]ExtraEU!DQ$1:DQ$27)+DQ23</f>
        <v>43071.8</v>
      </c>
      <c r="DR4" s="17">
        <f>SUM([3]ExtraEU!DR$1:DR$27)+DR23</f>
        <v>45014.785000000011</v>
      </c>
      <c r="DS4" s="17">
        <f>SUM([3]ExtraEU!DS$1:DS$27)+DS23</f>
        <v>38369.538</v>
      </c>
      <c r="DT4" s="17">
        <f>SUM([3]ExtraEU!DT$1:DT$27)+DT23</f>
        <v>30155.734</v>
      </c>
      <c r="DU4" s="17">
        <f>SUM([3]ExtraEU!DU$1:DU$27)+DU23</f>
        <v>52882.413</v>
      </c>
      <c r="DV4" s="17">
        <f>SUM([3]ExtraEU!DV$1:DV$27)+DV23</f>
        <v>63772.614000000009</v>
      </c>
      <c r="DW4" s="17">
        <f>SUM([3]ExtraEU!DW$1:DW$27)+DW23</f>
        <v>77957.925999999992</v>
      </c>
      <c r="DX4" s="17">
        <f>SUM([3]ExtraEU!DX$1:DX$27)+DX23</f>
        <v>84692.792000000001</v>
      </c>
      <c r="DY4" s="17">
        <f>SUM([3]ExtraEU!DY$1:DY$27)+DY23</f>
        <v>70663.999000000011</v>
      </c>
      <c r="DZ4" s="17">
        <f>SUM([3]ExtraEU!DZ$1:DZ$27)+DZ23</f>
        <v>86048.689000000028</v>
      </c>
      <c r="EA4" s="17">
        <f>SUM([3]ExtraEU!EA$1:EA$27)+EA23</f>
        <v>81148.928</v>
      </c>
      <c r="EB4" s="17">
        <f>SUM([3]ExtraEU!EB$1:EB$27)+EB23</f>
        <v>74936.006999999998</v>
      </c>
      <c r="EC4" s="17">
        <f>SUM([3]ExtraEU!EC$1:EC$27)+EC23</f>
        <v>57440.191000000006</v>
      </c>
      <c r="ED4" s="17">
        <f>SUM([3]ExtraEU!ED$1:ED$27)+ED23</f>
        <v>69991.137000000017</v>
      </c>
      <c r="EE4" s="17">
        <f>SUM([3]ExtraEU!EE$1:EE$27)+EE23</f>
        <v>78635.541000000012</v>
      </c>
      <c r="EF4" s="17">
        <f>SUM([3]ExtraEU!EF$1:EF$27)+EF23</f>
        <v>95245.171999999991</v>
      </c>
      <c r="EG4" s="17">
        <f>SUM([3]ExtraEU!EG$1:EG$27)+EG23</f>
        <v>76436.455000000002</v>
      </c>
      <c r="EH4" s="17">
        <f>SUM([3]ExtraEU!EH$1:EH$27)+EH23</f>
        <v>85727.165999999997</v>
      </c>
      <c r="EI4" s="17">
        <f>SUM([3]ExtraEU!EI$1:EI$27)+EI23</f>
        <v>87907.955999999976</v>
      </c>
      <c r="EJ4" s="17">
        <f>SUM([3]ExtraEU!EJ$1:EJ$27)+EJ23</f>
        <v>91390.134000000005</v>
      </c>
      <c r="EK4" s="17">
        <f>SUM([3]ExtraEU!EK$1:EK$27)+EK23</f>
        <v>86473.782999999981</v>
      </c>
      <c r="EL4" s="17">
        <f>SUM([3]ExtraEU!EL$1:EL$27)+EL23</f>
        <v>102784.72500000002</v>
      </c>
      <c r="EM4" s="17">
        <f>SUM([3]ExtraEU!EM$1:EM$27)+EM23</f>
        <v>90166.329000000012</v>
      </c>
      <c r="EN4" s="17">
        <f>SUM([3]ExtraEU!EN$1:EN$27)+EN23</f>
        <v>88960.882000000012</v>
      </c>
      <c r="EO4" s="17">
        <f>SUM([3]ExtraEU!EO$1:EO$27)+EO23</f>
        <v>69155.282999999996</v>
      </c>
      <c r="EP4" s="17">
        <f>SUM([3]ExtraEU!EP$1:EP$27)+EP23</f>
        <v>74248.570999999996</v>
      </c>
      <c r="EQ4" s="17">
        <f>SUM([3]ExtraEU!EQ$1:EQ$27)+EQ23</f>
        <v>73932.643000000011</v>
      </c>
      <c r="ER4" s="17">
        <f>SUM([3]ExtraEU!ER$1:ER$27)+ER23</f>
        <v>75766.327999999994</v>
      </c>
      <c r="ES4" s="17">
        <f>SUM([3]ExtraEU!ES$1:ES$27)+ES23</f>
        <v>81525.362999999998</v>
      </c>
      <c r="ET4" s="17">
        <f>SUM([3]ExtraEU!ET$1:ET$27)+ET23</f>
        <v>92711.908000000025</v>
      </c>
      <c r="EU4" s="17">
        <f>SUM([3]ExtraEU!EU$1:EU$27)+EU23</f>
        <v>81632.217000000019</v>
      </c>
      <c r="EV4" s="17">
        <f>SUM([3]ExtraEU!EV$1:EV$27)+EV23</f>
        <v>32581.023999999994</v>
      </c>
      <c r="EW4" s="17">
        <f>SUM([3]ExtraEU!EW$1:EW$27)+EW23</f>
        <v>30056.274999999998</v>
      </c>
      <c r="EX4" s="17">
        <f>SUM([3]ExtraEU!EX$1:EX$27)+EX23</f>
        <v>53606.727999999996</v>
      </c>
      <c r="EY4" s="17">
        <f>SUM([3]ExtraEU!EY$1:EY$27)+EY23</f>
        <v>98148.06700000001</v>
      </c>
      <c r="EZ4" s="17">
        <f>SUM([3]ExtraEU!EZ$1:EZ$27)+EZ23</f>
        <v>54164.691999999981</v>
      </c>
      <c r="FA4" s="17">
        <f>SUM([3]ExtraEU!FA$1:FA$27)+FA23</f>
        <v>25078.724999999999</v>
      </c>
      <c r="FB4" s="17">
        <f>SUM([3]ExtraEU!FB$1:FB$27)+FB23</f>
        <v>22982.746000000003</v>
      </c>
      <c r="FC4" s="17">
        <f>SUM([3]ExtraEU!FC$1:FC$27)+FC23</f>
        <v>29117.803000000004</v>
      </c>
      <c r="FD4" s="17">
        <f>SUM([3]ExtraEU!FD$1:FD$27)+FD23</f>
        <v>56711.514999999985</v>
      </c>
      <c r="FE4" s="17">
        <f>SUM([3]ExtraEU!FE$1:FE$27)+FE23</f>
        <v>65894.158000000025</v>
      </c>
      <c r="FF4" s="17">
        <f>SUM([3]ExtraEU!FF$1:FF$27)+FF23</f>
        <v>96325.516000000003</v>
      </c>
      <c r="FG4" s="17">
        <f>SUM([3]ExtraEU!FG$1:FG$27)+FG23</f>
        <v>89637.614000000016</v>
      </c>
      <c r="FH4" s="17">
        <f>SUM([3]ExtraEU!FH$1:FH$27)+FH23</f>
        <v>88459.350999999995</v>
      </c>
      <c r="FI4" s="17">
        <f>SUM([3]ExtraEU!FI$1:FI$27)+FI23</f>
        <v>72303.465999999986</v>
      </c>
      <c r="FJ4" s="17">
        <f>SUM([3]ExtraEU!FJ$1:FJ$27)+FJ23</f>
        <v>81210.108999999997</v>
      </c>
      <c r="FK4" s="17">
        <f>SUM([3]ExtraEU!FK$1:FK$27)+FK23</f>
        <v>83150.688000000009</v>
      </c>
      <c r="FL4" s="17">
        <f>SUM([3]ExtraEU!FL$1:FL$27)+FL23</f>
        <v>66326.870999999999</v>
      </c>
      <c r="FM4" s="17">
        <f>SUM([3]ExtraEU!FM$1:FM$27)+FM23</f>
        <v>71886.987999999998</v>
      </c>
      <c r="FN4" s="17">
        <f>SUM([3]ExtraEU!FN$1:FN$27)+FN23</f>
        <v>62656.975999999995</v>
      </c>
      <c r="FO4" s="17">
        <f>SUM([3]ExtraEU!FO$1:FO$27)+FO23</f>
        <v>39870.71</v>
      </c>
      <c r="FP4" s="17">
        <f>SUM([3]ExtraEU!FP$1:FP$27)+FP23</f>
        <v>67980.213000000003</v>
      </c>
      <c r="FQ4" s="17">
        <f>SUM([3]ExtraEU!FQ$1:FQ$27)+FQ23</f>
        <v>89649.681000000011</v>
      </c>
      <c r="FR4" s="17">
        <f>SUM([3]ExtraEU!FR$1:FR$27)+FR23</f>
        <v>89956.234000000011</v>
      </c>
      <c r="FS4" s="17">
        <f>SUM([3]ExtraEU!FS$1:FS$27)+FS23</f>
        <v>98682.191000000006</v>
      </c>
      <c r="FT4" s="17">
        <f>SUM([3]ExtraEU!FT$1:FT$27)+FT23</f>
        <v>99635.68</v>
      </c>
      <c r="FU4" s="17">
        <f>SUM([3]ExtraEU!FU$1:FU$27)+FU23</f>
        <v>105476.427</v>
      </c>
      <c r="FV4" s="17">
        <f>SUM([3]ExtraEU!FV$1:FV$27)+FV23</f>
        <v>114665.57099999998</v>
      </c>
      <c r="FW4" s="17">
        <f>SUM([3]ExtraEU!FW$1:FW$27)+FW23</f>
        <v>89193.812000000005</v>
      </c>
      <c r="FX4" s="17">
        <f>SUM([3]ExtraEU!FX$1:FX$27)+FX23</f>
        <v>70528.544000000009</v>
      </c>
      <c r="FY4" s="17">
        <f>SUM([3]ExtraEU!FY$1:FY$27)+FY23</f>
        <v>61647.46</v>
      </c>
      <c r="FZ4" s="17">
        <f>SUM([3]ExtraEU!FZ$1:FZ$27)+FZ23</f>
        <v>48426.568000000007</v>
      </c>
      <c r="GA4" s="17">
        <f>SUM([3]ExtraEU!GA$1:GA$27)+GA23</f>
        <v>66455.460999999981</v>
      </c>
      <c r="GB4" s="17">
        <f>SUM([3]ExtraEU!GB$1:GB$27)+GB23</f>
        <v>0</v>
      </c>
      <c r="GC4" s="17">
        <f>SUM([3]ExtraEU!GC$1:GC$27)+GC23</f>
        <v>0</v>
      </c>
      <c r="GD4" s="17">
        <f>SUM([3]ExtraEU!GD$1:GD$27)+GD23</f>
        <v>0</v>
      </c>
      <c r="GE4" s="17">
        <f>SUM([3]ExtraEU!GE$1:GE$27)+GE23</f>
        <v>0</v>
      </c>
      <c r="GF4" s="17">
        <f>SUM([3]ExtraEU!GF$1:GF$27)+GF23</f>
        <v>0</v>
      </c>
      <c r="GG4" s="17">
        <f>SUM([3]ExtraEU!GG$1:GG$27)+GG23</f>
        <v>0</v>
      </c>
      <c r="GH4" s="17">
        <f>SUM([3]ExtraEU!GH$1:GH$27)+GH23</f>
        <v>0</v>
      </c>
      <c r="GI4" s="17">
        <f>SUM([3]ExtraEU!GI$1:GI$27)+GI23</f>
        <v>0</v>
      </c>
      <c r="GJ4" s="17">
        <f>SUM([3]ExtraEU!GJ$1:GJ$27)+GJ23</f>
        <v>0</v>
      </c>
      <c r="GK4" s="17">
        <f>SUM([3]ExtraEU!GK$1:GK$27)+GK23</f>
        <v>0</v>
      </c>
      <c r="GL4" s="6">
        <f>SUM($B4:FY4)</f>
        <v>19179600.286000006</v>
      </c>
    </row>
    <row r="5" spans="1:194"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</row>
    <row r="6" spans="1:194">
      <c r="A6" t="s">
        <v>5</v>
      </c>
      <c r="B6" s="1">
        <f>SUM([3]Australia!B$1:B$27)</f>
        <v>0</v>
      </c>
      <c r="C6" s="1">
        <f>SUM([3]Australia!C$1:C$27)</f>
        <v>0</v>
      </c>
      <c r="D6" s="1">
        <f>SUM([3]Australia!D$1:D$27)</f>
        <v>1.4000000000000001</v>
      </c>
      <c r="E6" s="1">
        <f>SUM([3]Australia!E$1:E$27)</f>
        <v>0</v>
      </c>
      <c r="F6" s="1">
        <f>SUM([3]Australia!F$1:F$27)</f>
        <v>0</v>
      </c>
      <c r="G6" s="1">
        <f>SUM([3]Australia!G$1:G$27)</f>
        <v>0</v>
      </c>
      <c r="H6" s="1">
        <f>SUM([3]Australia!H$1:H$27)</f>
        <v>0</v>
      </c>
      <c r="I6" s="1">
        <f>SUM([3]Australia!I$1:I$27)</f>
        <v>0</v>
      </c>
      <c r="J6" s="1">
        <f>SUM([3]Australia!J$1:J$27)</f>
        <v>0</v>
      </c>
      <c r="K6" s="1">
        <f>SUM([3]Australia!K$1:K$27)</f>
        <v>0</v>
      </c>
      <c r="L6" s="1">
        <f>SUM([3]Australia!L$1:L$27)</f>
        <v>0</v>
      </c>
      <c r="M6" s="1">
        <f>SUM([3]Australia!M$1:M$27)</f>
        <v>0</v>
      </c>
      <c r="N6" s="1">
        <f>SUM([3]Australia!N$1:N$27)</f>
        <v>0</v>
      </c>
      <c r="O6" s="1">
        <f>SUM([3]Australia!O$1:O$27)</f>
        <v>0</v>
      </c>
      <c r="P6" s="1">
        <f>SUM([3]Australia!P$1:P$27)</f>
        <v>0</v>
      </c>
      <c r="Q6" s="1">
        <f>SUM([3]Australia!Q$1:Q$27)</f>
        <v>0</v>
      </c>
      <c r="R6" s="1">
        <f>SUM([3]Australia!R$1:R$27)</f>
        <v>5</v>
      </c>
      <c r="S6" s="1">
        <f>SUM([3]Australia!S$1:S$27)</f>
        <v>0</v>
      </c>
      <c r="T6" s="1">
        <f>SUM([3]Australia!T$1:T$27)</f>
        <v>0</v>
      </c>
      <c r="U6" s="1">
        <f>SUM([3]Australia!U$1:U$27)</f>
        <v>0</v>
      </c>
      <c r="V6" s="1">
        <f>SUM([3]Australia!V$1:V$27)</f>
        <v>0</v>
      </c>
      <c r="W6" s="1">
        <f>SUM([3]Australia!W$1:W$27)</f>
        <v>0</v>
      </c>
      <c r="X6" s="1">
        <f>SUM([3]Australia!X$1:X$27)</f>
        <v>0</v>
      </c>
      <c r="Y6" s="1">
        <f>SUM([3]Australia!Y$1:Y$27)</f>
        <v>0</v>
      </c>
      <c r="Z6" s="1">
        <f>SUM([3]Australia!Z$1:Z$27)</f>
        <v>0</v>
      </c>
      <c r="AA6" s="1">
        <f>SUM([3]Australia!AA$1:AA$27)</f>
        <v>0</v>
      </c>
      <c r="AB6" s="1">
        <f>SUM([3]Australia!AB$1:AB$27)</f>
        <v>0</v>
      </c>
      <c r="AC6" s="1">
        <f>SUM([3]Australia!AC$1:AC$27)</f>
        <v>0</v>
      </c>
      <c r="AD6" s="1">
        <f>SUM([3]Australia!AD$1:AD$27)</f>
        <v>0</v>
      </c>
      <c r="AE6" s="1">
        <f>SUM([3]Australia!AE$1:AE$27)</f>
        <v>0</v>
      </c>
      <c r="AF6" s="1">
        <f>SUM([3]Australia!AF$1:AF$27)</f>
        <v>0</v>
      </c>
      <c r="AG6" s="1">
        <f>SUM([3]Australia!AG$1:AG$27)</f>
        <v>0</v>
      </c>
      <c r="AH6" s="1">
        <f>SUM([3]Australia!AH$1:AH$27)</f>
        <v>0</v>
      </c>
      <c r="AI6" s="1">
        <f>SUM([3]Australia!AI$1:AI$27)</f>
        <v>0</v>
      </c>
      <c r="AJ6" s="1">
        <f>SUM([3]Australia!AJ$1:AJ$27)</f>
        <v>0</v>
      </c>
      <c r="AK6" s="1">
        <f>SUM([3]Australia!AK$1:AK$27)</f>
        <v>0</v>
      </c>
      <c r="AL6" s="1">
        <f>SUM([3]Australia!AL$1:AL$27)</f>
        <v>0</v>
      </c>
      <c r="AM6" s="1">
        <f>SUM([3]Australia!AM$1:AM$27)</f>
        <v>0</v>
      </c>
      <c r="AN6" s="1">
        <f>SUM([3]Australia!AN$1:AN$27)</f>
        <v>0</v>
      </c>
      <c r="AO6" s="1">
        <f>SUM([3]Australia!AO$1:AO$27)</f>
        <v>0</v>
      </c>
      <c r="AP6" s="1">
        <f>SUM([3]Australia!AP$1:AP$27)</f>
        <v>3</v>
      </c>
      <c r="AQ6" s="1">
        <f>SUM([3]Australia!AQ$1:AQ$27)</f>
        <v>0</v>
      </c>
      <c r="AR6" s="1">
        <f>SUM([3]Australia!AR$1:AR$27)</f>
        <v>0</v>
      </c>
      <c r="AS6" s="1">
        <f>SUM([3]Australia!AS$1:AS$27)</f>
        <v>0</v>
      </c>
      <c r="AT6" s="1">
        <f>SUM([3]Australia!AT$1:AT$27)</f>
        <v>0</v>
      </c>
      <c r="AU6" s="1">
        <f>SUM([3]Australia!AU$1:AU$27)</f>
        <v>0</v>
      </c>
      <c r="AV6" s="1">
        <f>SUM([3]Australia!AV$1:AV$27)</f>
        <v>0</v>
      </c>
      <c r="AW6" s="1">
        <f>SUM([3]Australia!AW$1:AW$27)</f>
        <v>0</v>
      </c>
      <c r="AX6" s="1">
        <f>SUM([3]Australia!AX$1:AX$27)</f>
        <v>0</v>
      </c>
      <c r="AY6" s="1">
        <f>SUM([3]Australia!AY$1:AY$27)</f>
        <v>0</v>
      </c>
      <c r="AZ6" s="1">
        <f>SUM([3]Australia!AZ$1:AZ$27)</f>
        <v>0</v>
      </c>
      <c r="BA6" s="1">
        <f>SUM([3]Australia!BA$1:BA$27)</f>
        <v>0</v>
      </c>
      <c r="BB6" s="1">
        <f>SUM([3]Australia!BB$1:BB$27)</f>
        <v>0</v>
      </c>
      <c r="BC6" s="1">
        <f>SUM([3]Australia!BC$1:BC$27)</f>
        <v>0</v>
      </c>
      <c r="BD6" s="1">
        <f>SUM([3]Australia!BD$1:BD$27)</f>
        <v>0</v>
      </c>
      <c r="BE6" s="1">
        <f>SUM([3]Australia!BE$1:BE$27)</f>
        <v>0</v>
      </c>
      <c r="BF6" s="1">
        <f>SUM([3]Australia!BF$1:BF$27)</f>
        <v>0</v>
      </c>
      <c r="BG6" s="1">
        <f>SUM([3]Australia!BG$1:BG$27)</f>
        <v>0</v>
      </c>
      <c r="BH6" s="1">
        <f>SUM([3]Australia!BH$1:BH$27)</f>
        <v>0</v>
      </c>
      <c r="BI6" s="1">
        <f>SUM([3]Australia!BI$1:BI$27)</f>
        <v>0</v>
      </c>
      <c r="BJ6" s="1">
        <f>SUM([3]Australia!BJ$1:BJ$27)</f>
        <v>0</v>
      </c>
      <c r="BK6" s="1">
        <f>SUM([3]Australia!BK$1:BK$27)</f>
        <v>0</v>
      </c>
      <c r="BL6" s="1">
        <f>SUM([3]Australia!BL$1:BL$27)</f>
        <v>0</v>
      </c>
      <c r="BM6" s="1">
        <f>SUM([3]Australia!BM$1:BM$27)</f>
        <v>0</v>
      </c>
      <c r="BN6" s="1">
        <f>SUM([3]Australia!BN$1:BN$27)</f>
        <v>0</v>
      </c>
      <c r="BO6" s="1">
        <f>SUM([3]Australia!BO$1:BO$27)</f>
        <v>0</v>
      </c>
      <c r="BP6" s="1">
        <f>SUM([3]Australia!BP$1:BP$27)</f>
        <v>0</v>
      </c>
      <c r="BQ6" s="1">
        <f>SUM([3]Australia!BQ$1:BQ$27)</f>
        <v>0</v>
      </c>
      <c r="BR6" s="1">
        <f>SUM([3]Australia!BR$1:BR$27)</f>
        <v>0</v>
      </c>
      <c r="BS6" s="1">
        <f>SUM([3]Australia!BS$1:BS$27)</f>
        <v>0.2</v>
      </c>
      <c r="BT6" s="1">
        <f>SUM([3]Australia!BT$1:BT$27)</f>
        <v>0</v>
      </c>
      <c r="BU6" s="1">
        <f>SUM([3]Australia!BU$1:BU$27)</f>
        <v>1.2000000000000002</v>
      </c>
      <c r="BV6" s="1">
        <f>SUM([3]Australia!BV$1:BV$27)</f>
        <v>0</v>
      </c>
      <c r="BW6" s="1">
        <f>SUM([3]Australia!BW$1:BW$27)</f>
        <v>0</v>
      </c>
      <c r="BX6" s="1">
        <f>SUM([3]Australia!BX$1:BX$27)</f>
        <v>0</v>
      </c>
      <c r="BY6" s="1">
        <f>SUM([3]Australia!BY$1:BY$27)</f>
        <v>0</v>
      </c>
      <c r="BZ6" s="1">
        <f>SUM([3]Australia!BZ$1:BZ$27)</f>
        <v>0</v>
      </c>
      <c r="CA6" s="1">
        <f>SUM([3]Australia!CA$1:CA$27)</f>
        <v>0</v>
      </c>
      <c r="CB6" s="1">
        <f>SUM([3]Australia!CB$1:CB$27)</f>
        <v>0</v>
      </c>
      <c r="CC6" s="1">
        <f>SUM([3]Australia!CC$1:CC$27)</f>
        <v>0</v>
      </c>
      <c r="CD6" s="1">
        <f>SUM([3]Australia!CD$1:CD$27)</f>
        <v>0</v>
      </c>
      <c r="CE6" s="1">
        <f>SUM([3]Australia!CE$1:CE$27)</f>
        <v>0</v>
      </c>
      <c r="CF6" s="1">
        <f>SUM([3]Australia!CF$1:CF$27)</f>
        <v>0</v>
      </c>
      <c r="CG6" s="1">
        <f>SUM([3]Australia!CG$1:CG$27)</f>
        <v>0</v>
      </c>
      <c r="CH6" s="1">
        <f>SUM([3]Australia!CH$1:CH$27)</f>
        <v>0</v>
      </c>
      <c r="CI6" s="1">
        <f>SUM([3]Australia!CI$1:CI$27)</f>
        <v>0</v>
      </c>
      <c r="CJ6" s="1">
        <f>SUM([3]Australia!CJ$1:CJ$27)</f>
        <v>0</v>
      </c>
      <c r="CK6" s="1">
        <f>SUM([3]Australia!CK$1:CK$27)</f>
        <v>0</v>
      </c>
      <c r="CL6" s="1">
        <f>SUM([3]Australia!CL$1:CL$27)</f>
        <v>0</v>
      </c>
      <c r="CM6" s="1">
        <f>SUM([3]Australia!CM$1:CM$27)</f>
        <v>0</v>
      </c>
      <c r="CN6" s="1">
        <f>SUM([3]Australia!CN$1:CN$27)</f>
        <v>0</v>
      </c>
      <c r="CO6" s="1">
        <f>SUM([3]Australia!CO$1:CO$27)</f>
        <v>0</v>
      </c>
      <c r="CP6" s="1">
        <f>SUM([3]Australia!CP$1:CP$27)</f>
        <v>0</v>
      </c>
      <c r="CQ6" s="1">
        <f>SUM([3]Australia!CQ$1:CQ$27)</f>
        <v>0</v>
      </c>
      <c r="CR6" s="1">
        <f>SUM([3]Australia!CR$1:CR$27)</f>
        <v>0</v>
      </c>
      <c r="CS6" s="1">
        <f>SUM([3]Australia!CS$1:CS$27)</f>
        <v>0</v>
      </c>
      <c r="CT6" s="1">
        <f>SUM([3]Australia!CT$1:CT$27)</f>
        <v>0</v>
      </c>
      <c r="CU6" s="1">
        <f>SUM([3]Australia!CU$1:CU$27)</f>
        <v>0</v>
      </c>
      <c r="CV6" s="1">
        <f>SUM([3]Australia!CV$1:CV$27)</f>
        <v>0</v>
      </c>
      <c r="CW6" s="1">
        <f>SUM([3]Australia!CW$1:CW$27)</f>
        <v>0</v>
      </c>
      <c r="CX6" s="1">
        <f>SUM([3]Australia!CX$1:CX$27)</f>
        <v>0</v>
      </c>
      <c r="CY6" s="1">
        <f>SUM([3]Australia!CY$1:CY$27)</f>
        <v>0</v>
      </c>
      <c r="CZ6" s="1">
        <f>SUM([3]Australia!CZ$1:CZ$27)</f>
        <v>0</v>
      </c>
      <c r="DA6" s="1">
        <f>SUM([3]Australia!DA$1:DA$27)</f>
        <v>0</v>
      </c>
      <c r="DB6" s="1">
        <f>SUM([3]Australia!DB$1:DB$27)</f>
        <v>0</v>
      </c>
      <c r="DC6" s="1">
        <f>SUM([3]Australia!DC$1:DC$27)</f>
        <v>21.5</v>
      </c>
      <c r="DD6" s="1">
        <f>SUM([3]Australia!DD$1:DD$27)</f>
        <v>20.5</v>
      </c>
      <c r="DE6" s="1">
        <f>SUM([3]Australia!DE$1:DE$27)</f>
        <v>0</v>
      </c>
      <c r="DF6" s="1">
        <f>SUM([3]Australia!DF$1:DF$27)</f>
        <v>0</v>
      </c>
      <c r="DG6" s="1">
        <f>SUM([3]Australia!DG$1:DG$27)</f>
        <v>0</v>
      </c>
      <c r="DH6" s="1">
        <f>SUM([3]Australia!DH$1:DH$27)</f>
        <v>0</v>
      </c>
      <c r="DI6" s="1">
        <f>SUM([3]Australia!DI$1:DI$27)</f>
        <v>0</v>
      </c>
      <c r="DJ6" s="1">
        <f>SUM([3]Australia!DJ$1:DJ$27)</f>
        <v>0</v>
      </c>
      <c r="DK6" s="1">
        <f>SUM([3]Australia!DK$1:DK$27)</f>
        <v>0</v>
      </c>
      <c r="DL6" s="1">
        <f>SUM([3]Australia!DL$1:DL$27)</f>
        <v>0</v>
      </c>
      <c r="DM6" s="1">
        <f>SUM([3]Australia!DM$1:DM$27)</f>
        <v>0</v>
      </c>
      <c r="DN6" s="1">
        <f>SUM([3]Australia!DN$1:DN$27)</f>
        <v>0</v>
      </c>
      <c r="DO6" s="1">
        <f>SUM([3]Australia!DO$1:DO$27)</f>
        <v>0</v>
      </c>
      <c r="DP6" s="1">
        <f>SUM([3]Australia!DP$1:DP$27)</f>
        <v>0</v>
      </c>
      <c r="DQ6" s="1">
        <f>SUM([3]Australia!DQ$1:DQ$27)</f>
        <v>0</v>
      </c>
      <c r="DR6" s="1">
        <f>SUM([3]Australia!DR$1:DR$27)</f>
        <v>0</v>
      </c>
      <c r="DS6" s="1">
        <f>SUM([3]Australia!DS$1:DS$27)</f>
        <v>0</v>
      </c>
      <c r="DT6" s="1">
        <f>SUM([3]Australia!DT$1:DT$27)</f>
        <v>0</v>
      </c>
      <c r="DU6" s="1">
        <f>SUM([3]Australia!DU$1:DU$27)</f>
        <v>0</v>
      </c>
      <c r="DV6" s="1">
        <f>SUM([3]Australia!DV$1:DV$27)</f>
        <v>0</v>
      </c>
      <c r="DW6" s="1">
        <f>SUM([3]Australia!DW$1:DW$27)</f>
        <v>0</v>
      </c>
      <c r="DX6" s="1">
        <f>SUM([3]Australia!DX$1:DX$27)</f>
        <v>0</v>
      </c>
      <c r="DY6" s="1">
        <f>SUM([3]Australia!DY$1:DY$27)</f>
        <v>0</v>
      </c>
      <c r="DZ6" s="1">
        <f>SUM([3]Australia!DZ$1:DZ$27)</f>
        <v>0</v>
      </c>
      <c r="EA6" s="1">
        <f>SUM([3]Australia!EA$1:EA$27)</f>
        <v>0</v>
      </c>
      <c r="EB6" s="1">
        <f>SUM([3]Australia!EB$1:EB$27)</f>
        <v>0</v>
      </c>
      <c r="EC6" s="1">
        <f>SUM([3]Australia!EC$1:EC$27)</f>
        <v>0</v>
      </c>
      <c r="ED6" s="1">
        <f>SUM([3]Australia!ED$1:ED$27)</f>
        <v>0</v>
      </c>
      <c r="EE6" s="1">
        <f>SUM([3]Australia!EE$1:EE$27)</f>
        <v>0</v>
      </c>
      <c r="EF6" s="1">
        <f>SUM([3]Australia!EF$1:EF$27)</f>
        <v>0</v>
      </c>
      <c r="EG6" s="1">
        <f>SUM([3]Australia!EG$1:EG$27)</f>
        <v>0</v>
      </c>
      <c r="EH6" s="1">
        <f>SUM([3]Australia!EH$1:EH$27)</f>
        <v>0</v>
      </c>
      <c r="EI6" s="1">
        <f>SUM([3]Australia!EI$1:EI$27)</f>
        <v>0</v>
      </c>
      <c r="EJ6" s="1">
        <f>SUM([3]Australia!EJ$1:EJ$27)</f>
        <v>0</v>
      </c>
      <c r="EK6" s="1">
        <f>SUM([3]Australia!EK$1:EK$27)</f>
        <v>0</v>
      </c>
      <c r="EL6" s="1">
        <f>SUM([3]Australia!EL$1:EL$27)</f>
        <v>0</v>
      </c>
      <c r="EM6" s="1">
        <f>SUM([3]Australia!EM$1:EM$27)</f>
        <v>0</v>
      </c>
      <c r="EN6" s="1">
        <f>SUM([3]Australia!EN$1:EN$27)</f>
        <v>0</v>
      </c>
      <c r="EO6" s="1">
        <f>SUM([3]Australia!EO$1:EO$27)</f>
        <v>30.34</v>
      </c>
      <c r="EP6" s="1">
        <f>SUM([3]Australia!EP$1:EP$27)</f>
        <v>0</v>
      </c>
      <c r="EQ6" s="1">
        <f>SUM([3]Australia!EQ$1:EQ$27)</f>
        <v>0</v>
      </c>
      <c r="ER6" s="1">
        <f>SUM([3]Australia!ER$1:ER$27)</f>
        <v>0</v>
      </c>
      <c r="ES6" s="1">
        <f>SUM([3]Australia!ES$1:ES$27)</f>
        <v>0</v>
      </c>
      <c r="ET6" s="1">
        <f>SUM([3]Australia!ET$1:ET$27)</f>
        <v>0</v>
      </c>
      <c r="EU6" s="1">
        <f>SUM([3]Australia!EU$1:EU$27)</f>
        <v>0</v>
      </c>
      <c r="EV6" s="1">
        <f>SUM([3]Australia!EV$1:EV$27)</f>
        <v>0</v>
      </c>
      <c r="EW6" s="1">
        <f>SUM([3]Australia!EW$1:EW$27)</f>
        <v>0</v>
      </c>
      <c r="EX6" s="1">
        <f>SUM([3]Australia!EX$1:EX$27)</f>
        <v>0</v>
      </c>
      <c r="EY6" s="1">
        <f>SUM([3]Australia!EY$1:EY$27)</f>
        <v>0</v>
      </c>
      <c r="EZ6" s="1">
        <f>SUM([3]Australia!EZ$1:EZ$27)</f>
        <v>0</v>
      </c>
      <c r="FA6" s="1">
        <f>SUM([3]Australia!FA$1:FA$27)</f>
        <v>0</v>
      </c>
      <c r="FB6" s="1">
        <f>SUM([3]Australia!FB$1:FB$27)</f>
        <v>0</v>
      </c>
      <c r="FC6" s="1">
        <f>SUM([3]Australia!FC$1:FC$27)</f>
        <v>0</v>
      </c>
      <c r="FD6" s="1">
        <f>SUM([3]Australia!FD$1:FD$27)</f>
        <v>0</v>
      </c>
      <c r="FE6" s="1">
        <f>SUM([3]Australia!FE$1:FE$27)</f>
        <v>0</v>
      </c>
      <c r="FF6" s="1">
        <f>SUM([3]Australia!FF$1:FF$27)</f>
        <v>0</v>
      </c>
      <c r="FG6" s="1">
        <f>SUM([3]Australia!FG$1:FG$27)</f>
        <v>0</v>
      </c>
      <c r="FH6" s="1">
        <f>SUM([3]Australia!FH$1:FH$27)</f>
        <v>0</v>
      </c>
      <c r="FI6" s="1">
        <f>SUM([3]Australia!FI$1:FI$27)</f>
        <v>0</v>
      </c>
      <c r="FJ6" s="1">
        <f>SUM([3]Australia!FJ$1:FJ$27)</f>
        <v>0</v>
      </c>
      <c r="FK6" s="1">
        <f>SUM([3]Australia!FK$1:FK$27)</f>
        <v>0</v>
      </c>
      <c r="FL6" s="1">
        <f>SUM([3]Australia!FL$1:FL$27)</f>
        <v>0</v>
      </c>
      <c r="FM6" s="1">
        <f>SUM([3]Australia!FM$1:FM$27)</f>
        <v>1E-3</v>
      </c>
      <c r="FN6" s="1">
        <f>SUM([3]Australia!FN$1:FN$27)</f>
        <v>0</v>
      </c>
      <c r="FO6" s="1">
        <f>SUM([3]Australia!FO$1:FO$27)</f>
        <v>0</v>
      </c>
      <c r="FP6" s="1">
        <f>SUM([3]Australia!FP$1:FP$27)</f>
        <v>0</v>
      </c>
      <c r="FQ6" s="1">
        <f>SUM([3]Australia!FQ$1:FQ$27)</f>
        <v>0</v>
      </c>
      <c r="FR6" s="1">
        <f>SUM([3]Australia!FR$1:FR$27)</f>
        <v>0</v>
      </c>
      <c r="FS6" s="1">
        <f>SUM([3]Australia!FS$1:FS$27)</f>
        <v>0</v>
      </c>
      <c r="FT6" s="1">
        <f>SUM([3]Australia!FT$1:FT$27)</f>
        <v>0</v>
      </c>
      <c r="FU6" s="1">
        <f>SUM([3]Australia!FU$1:FU$27)</f>
        <v>0</v>
      </c>
      <c r="FV6" s="1">
        <f>SUM([3]Australia!FV$1:FV$27)</f>
        <v>2E-3</v>
      </c>
      <c r="FW6" s="1">
        <f>SUM([3]Australia!FW$1:FW$27)</f>
        <v>0</v>
      </c>
      <c r="FX6" s="1">
        <f>SUM([3]Australia!FX$1:FX$27)</f>
        <v>0</v>
      </c>
      <c r="FY6" s="1">
        <f>SUM([3]Australia!FY$1:FY$27)</f>
        <v>0</v>
      </c>
      <c r="FZ6" s="1">
        <f>SUM([3]Australia!FZ$1:FZ$27)</f>
        <v>0</v>
      </c>
      <c r="GA6" s="1">
        <f>SUM([3]Australia!GA$1:GA$27)</f>
        <v>0</v>
      </c>
      <c r="GB6" s="1">
        <f>SUM([3]Australia!GB$1:GB$27)</f>
        <v>0</v>
      </c>
      <c r="GC6" s="1">
        <f>SUM([3]Australia!GC$1:GC$27)</f>
        <v>0</v>
      </c>
      <c r="GD6" s="1">
        <f>SUM([3]Australia!GD$1:GD$27)</f>
        <v>0</v>
      </c>
      <c r="GE6" s="1">
        <f>SUM([3]Australia!GE$1:GE$27)</f>
        <v>0</v>
      </c>
      <c r="GF6" s="1">
        <f>SUM([3]Australia!GF$1:GF$27)</f>
        <v>0</v>
      </c>
      <c r="GG6" s="1">
        <f>SUM([3]Australia!GG$1:GG$27)</f>
        <v>0</v>
      </c>
      <c r="GH6" s="1">
        <f>SUM([3]Australia!GH$1:GH$27)</f>
        <v>0</v>
      </c>
      <c r="GI6" s="1">
        <f>SUM([3]Australia!GI$1:GI$27)</f>
        <v>0</v>
      </c>
      <c r="GJ6" s="1">
        <f>SUM([3]Australia!GJ$1:GJ$27)</f>
        <v>0</v>
      </c>
      <c r="GK6" s="1">
        <f>SUM([3]Australia!GK$1:GK$27)</f>
        <v>0</v>
      </c>
      <c r="GL6" s="6">
        <f>SUM($B6:FY6)</f>
        <v>83.143000000000001</v>
      </c>
    </row>
    <row r="7" spans="1:194">
      <c r="A7" t="s">
        <v>0</v>
      </c>
      <c r="B7" s="1">
        <f>SUM([3]Belarus!B$1:B$27)</f>
        <v>2797.5</v>
      </c>
      <c r="C7" s="1">
        <f>SUM([3]Belarus!C$1:C$27)</f>
        <v>4103.8999999999996</v>
      </c>
      <c r="D7" s="1">
        <f>SUM([3]Belarus!D$1:D$27)</f>
        <v>6617.1000000000013</v>
      </c>
      <c r="E7" s="1">
        <f>SUM([3]Belarus!E$1:E$27)</f>
        <v>8259.2000000000007</v>
      </c>
      <c r="F7" s="1">
        <f>SUM([3]Belarus!F$1:F$27)</f>
        <v>5196.1000000000004</v>
      </c>
      <c r="G7" s="1">
        <f>SUM([3]Belarus!G$1:G$27)</f>
        <v>69.8</v>
      </c>
      <c r="H7" s="1">
        <f>SUM([3]Belarus!H$1:H$27)</f>
        <v>126.60000000000001</v>
      </c>
      <c r="I7" s="1">
        <f>SUM([3]Belarus!I$1:I$27)</f>
        <v>479.6</v>
      </c>
      <c r="J7" s="1">
        <f>SUM([3]Belarus!J$1:J$27)</f>
        <v>696.1</v>
      </c>
      <c r="K7" s="1">
        <f>SUM([3]Belarus!K$1:K$27)</f>
        <v>824.2</v>
      </c>
      <c r="L7" s="1">
        <f>SUM([3]Belarus!L$1:L$27)</f>
        <v>852.7</v>
      </c>
      <c r="M7" s="1">
        <f>SUM([3]Belarus!M$1:M$27)</f>
        <v>443.6</v>
      </c>
      <c r="N7" s="1">
        <f>SUM([3]Belarus!N$1:N$27)</f>
        <v>597</v>
      </c>
      <c r="O7" s="1">
        <f>SUM([3]Belarus!O$1:O$27)</f>
        <v>776.80000000000007</v>
      </c>
      <c r="P7" s="1">
        <f>SUM([3]Belarus!P$1:P$27)</f>
        <v>244.20000000000002</v>
      </c>
      <c r="Q7" s="1">
        <f>SUM([3]Belarus!Q$1:Q$27)</f>
        <v>467.6</v>
      </c>
      <c r="R7" s="1">
        <f>SUM([3]Belarus!R$1:R$27)</f>
        <v>156</v>
      </c>
      <c r="S7" s="1">
        <f>SUM([3]Belarus!S$1:S$27)</f>
        <v>807</v>
      </c>
      <c r="T7" s="1">
        <f>SUM([3]Belarus!T$1:T$27)</f>
        <v>428.8</v>
      </c>
      <c r="U7" s="1">
        <f>SUM([3]Belarus!U$1:U$27)</f>
        <v>796.6</v>
      </c>
      <c r="V7" s="1">
        <f>SUM([3]Belarus!V$1:V$27)</f>
        <v>1254.1000000000001</v>
      </c>
      <c r="W7" s="1">
        <f>SUM([3]Belarus!W$1:W$27)</f>
        <v>1647.8999999999999</v>
      </c>
      <c r="X7" s="1">
        <f>SUM([3]Belarus!X$1:X$27)</f>
        <v>1992.7000000000003</v>
      </c>
      <c r="Y7" s="1">
        <f>SUM([3]Belarus!Y$1:Y$27)</f>
        <v>1451.4</v>
      </c>
      <c r="Z7" s="1">
        <f>SUM([3]Belarus!Z$1:Z$27)</f>
        <v>911.3</v>
      </c>
      <c r="AA7" s="1">
        <f>SUM([3]Belarus!AA$1:AA$27)</f>
        <v>864.8</v>
      </c>
      <c r="AB7" s="1">
        <f>SUM([3]Belarus!AB$1:AB$27)</f>
        <v>694.30000000000007</v>
      </c>
      <c r="AC7" s="1">
        <f>SUM([3]Belarus!AC$1:AC$27)</f>
        <v>808.8</v>
      </c>
      <c r="AD7" s="1">
        <f>SUM([3]Belarus!AD$1:AD$27)</f>
        <v>1075.6000000000001</v>
      </c>
      <c r="AE7" s="1">
        <f>SUM([3]Belarus!AE$1:AE$27)</f>
        <v>746.40000000000009</v>
      </c>
      <c r="AF7" s="1">
        <f>SUM([3]Belarus!AF$1:AF$27)</f>
        <v>1813.7</v>
      </c>
      <c r="AG7" s="1">
        <f>SUM([3]Belarus!AG$1:AG$27)</f>
        <v>2919.2</v>
      </c>
      <c r="AH7" s="1">
        <f>SUM([3]Belarus!AH$1:AH$27)</f>
        <v>2692.7999999999997</v>
      </c>
      <c r="AI7" s="1">
        <f>SUM([3]Belarus!AI$1:AI$27)</f>
        <v>3402.9</v>
      </c>
      <c r="AJ7" s="1">
        <f>SUM([3]Belarus!AJ$1:AJ$27)</f>
        <v>3882.7000000000003</v>
      </c>
      <c r="AK7" s="1">
        <f>SUM([3]Belarus!AK$1:AK$27)</f>
        <v>4719.4000000000005</v>
      </c>
      <c r="AL7" s="1">
        <f>SUM([3]Belarus!AL$1:AL$27)</f>
        <v>3576.3999999999996</v>
      </c>
      <c r="AM7" s="1">
        <f>SUM([3]Belarus!AM$1:AM$27)</f>
        <v>1586.3000000000004</v>
      </c>
      <c r="AN7" s="1">
        <f>SUM([3]Belarus!AN$1:AN$27)</f>
        <v>2286.2000000000003</v>
      </c>
      <c r="AO7" s="1">
        <f>SUM([3]Belarus!AO$1:AO$27)</f>
        <v>2224.6000000000004</v>
      </c>
      <c r="AP7" s="1">
        <f>SUM([3]Belarus!AP$1:AP$27)</f>
        <v>3294.2</v>
      </c>
      <c r="AQ7" s="1">
        <f>SUM([3]Belarus!AQ$1:AQ$27)</f>
        <v>7641.1</v>
      </c>
      <c r="AR7" s="1">
        <f>SUM([3]Belarus!AR$1:AR$27)</f>
        <v>5685.8</v>
      </c>
      <c r="AS7" s="1">
        <f>SUM([3]Belarus!AS$1:AS$27)</f>
        <v>5516</v>
      </c>
      <c r="AT7" s="1">
        <f>SUM([3]Belarus!AT$1:AT$27)</f>
        <v>5608.6</v>
      </c>
      <c r="AU7" s="1">
        <f>SUM([3]Belarus!AU$1:AU$27)</f>
        <v>5555.9000000000005</v>
      </c>
      <c r="AV7" s="1">
        <f>SUM([3]Belarus!AV$1:AV$27)</f>
        <v>3898.2000000000003</v>
      </c>
      <c r="AW7" s="1">
        <f>SUM([3]Belarus!AW$1:AW$27)</f>
        <v>3412.4000000000005</v>
      </c>
      <c r="AX7" s="1">
        <f>SUM([3]Belarus!AX$1:AX$27)</f>
        <v>4245.9000000000005</v>
      </c>
      <c r="AY7" s="1">
        <f>SUM([3]Belarus!AY$1:AY$27)</f>
        <v>2427.2000000000007</v>
      </c>
      <c r="AZ7" s="1">
        <f>SUM([3]Belarus!AZ$1:AZ$27)</f>
        <v>2456.3000000000006</v>
      </c>
      <c r="BA7" s="1">
        <f>SUM([3]Belarus!BA$1:BA$27)</f>
        <v>3176.3</v>
      </c>
      <c r="BB7" s="1">
        <f>SUM([3]Belarus!BB$1:BB$27)</f>
        <v>4260.7000000000007</v>
      </c>
      <c r="BC7" s="1">
        <f>SUM([3]Belarus!BC$1:BC$27)</f>
        <v>4441.7</v>
      </c>
      <c r="BD7" s="1">
        <f>SUM([3]Belarus!BD$1:BD$27)</f>
        <v>4303.8</v>
      </c>
      <c r="BE7" s="1">
        <f>SUM([3]Belarus!BE$1:BE$27)</f>
        <v>5523</v>
      </c>
      <c r="BF7" s="1">
        <f>SUM([3]Belarus!BF$1:BF$27)</f>
        <v>6459.4999999999991</v>
      </c>
      <c r="BG7" s="1">
        <f>SUM([3]Belarus!BG$1:BG$27)</f>
        <v>8022.2</v>
      </c>
      <c r="BH7" s="1">
        <f>SUM([3]Belarus!BH$1:BH$27)</f>
        <v>5952</v>
      </c>
      <c r="BI7" s="1">
        <f>SUM([3]Belarus!BI$1:BI$27)</f>
        <v>4955.8</v>
      </c>
      <c r="BJ7" s="1">
        <f>SUM([3]Belarus!BJ$1:BJ$27)</f>
        <v>4631.1000000000004</v>
      </c>
      <c r="BK7" s="1">
        <f>SUM([3]Belarus!BK$1:BK$27)</f>
        <v>5206.5000000000009</v>
      </c>
      <c r="BL7" s="1">
        <f>SUM([3]Belarus!BL$1:BL$27)</f>
        <v>4519</v>
      </c>
      <c r="BM7" s="1">
        <f>SUM([3]Belarus!BM$1:BM$27)</f>
        <v>3682.5000000000005</v>
      </c>
      <c r="BN7" s="1">
        <f>SUM([3]Belarus!BN$1:BN$27)</f>
        <v>4700</v>
      </c>
      <c r="BO7" s="1">
        <f>SUM([3]Belarus!BO$1:BO$27)</f>
        <v>3788.7000000000003</v>
      </c>
      <c r="BP7" s="1">
        <f>SUM([3]Belarus!BP$1:BP$27)</f>
        <v>3644.7</v>
      </c>
      <c r="BQ7" s="1">
        <f>SUM([3]Belarus!BQ$1:BQ$27)</f>
        <v>3628.9000000000005</v>
      </c>
      <c r="BR7" s="1">
        <f>SUM([3]Belarus!BR$1:BR$27)</f>
        <v>17189.5</v>
      </c>
      <c r="BS7" s="1">
        <f>SUM([3]Belarus!BS$1:BS$27)</f>
        <v>4615.8000000000011</v>
      </c>
      <c r="BT7" s="1">
        <f>SUM([3]Belarus!BT$1:BT$27)</f>
        <v>4951.9000000000005</v>
      </c>
      <c r="BU7" s="1">
        <f>SUM([3]Belarus!BU$1:BU$27)</f>
        <v>3393.9</v>
      </c>
      <c r="BV7" s="1">
        <f>SUM([3]Belarus!BV$1:BV$27)</f>
        <v>3156.7000000000003</v>
      </c>
      <c r="BW7" s="1">
        <f>SUM([3]Belarus!BW$1:BW$27)</f>
        <v>2182.4</v>
      </c>
      <c r="BX7" s="1">
        <f>SUM([3]Belarus!BX$1:BX$27)</f>
        <v>2301.8000000000006</v>
      </c>
      <c r="BY7" s="1">
        <f>SUM([3]Belarus!BY$1:BY$27)</f>
        <v>3057.5000000000005</v>
      </c>
      <c r="BZ7" s="1">
        <f>SUM([3]Belarus!BZ$1:BZ$27)</f>
        <v>3613.8</v>
      </c>
      <c r="CA7" s="1">
        <f>SUM([3]Belarus!CA$1:CA$27)</f>
        <v>3211.8</v>
      </c>
      <c r="CB7" s="1">
        <f>SUM([3]Belarus!CB$1:CB$27)</f>
        <v>3464.9</v>
      </c>
      <c r="CC7" s="1">
        <f>SUM([3]Belarus!CC$1:CC$27)</f>
        <v>5020.8000000000011</v>
      </c>
      <c r="CD7" s="1">
        <f>SUM([3]Belarus!CD$1:CD$27)</f>
        <v>4924</v>
      </c>
      <c r="CE7" s="1">
        <f>SUM([3]Belarus!CE$1:CE$27)</f>
        <v>5650.4</v>
      </c>
      <c r="CF7" s="1">
        <f>SUM([3]Belarus!CF$1:CF$27)</f>
        <v>5161.4999999999991</v>
      </c>
      <c r="CG7" s="1">
        <f>SUM([3]Belarus!CG$1:CG$27)</f>
        <v>4457.7999999999993</v>
      </c>
      <c r="CH7" s="1">
        <f>SUM([3]Belarus!CH$1:CH$27)</f>
        <v>5054.8000000000011</v>
      </c>
      <c r="CI7" s="1">
        <f>SUM([3]Belarus!CI$1:CI$27)</f>
        <v>3955.8</v>
      </c>
      <c r="CJ7" s="1">
        <f>SUM([3]Belarus!CJ$1:CJ$27)</f>
        <v>4830.7000000000007</v>
      </c>
      <c r="CK7" s="1">
        <f>SUM([3]Belarus!CK$1:CK$27)</f>
        <v>4012.7000000000007</v>
      </c>
      <c r="CL7" s="1">
        <f>SUM([3]Belarus!CL$1:CL$27)</f>
        <v>5271.9</v>
      </c>
      <c r="CM7" s="1">
        <f>SUM([3]Belarus!CM$1:CM$27)</f>
        <v>5067.5000000000009</v>
      </c>
      <c r="CN7" s="1">
        <f>SUM([3]Belarus!CN$1:CN$27)</f>
        <v>5974.0999999999995</v>
      </c>
      <c r="CO7" s="1">
        <f>SUM([3]Belarus!CO$1:CO$27)</f>
        <v>6548.8000000000011</v>
      </c>
      <c r="CP7" s="1">
        <f>SUM([3]Belarus!CP$1:CP$27)</f>
        <v>6270.4000000000005</v>
      </c>
      <c r="CQ7" s="1">
        <f>SUM([3]Belarus!CQ$1:CQ$27)</f>
        <v>6337.2</v>
      </c>
      <c r="CR7" s="1">
        <f>SUM([3]Belarus!CR$1:CR$27)</f>
        <v>4717.8</v>
      </c>
      <c r="CS7" s="1">
        <f>SUM([3]Belarus!CS$1:CS$27)</f>
        <v>4672.5</v>
      </c>
      <c r="CT7" s="1">
        <f>SUM([3]Belarus!CT$1:CT$27)</f>
        <v>4763.1000000000004</v>
      </c>
      <c r="CU7" s="1">
        <f>SUM([3]Belarus!CU$1:CU$27)</f>
        <v>7101.2999999999993</v>
      </c>
      <c r="CV7" s="1">
        <f>SUM([3]Belarus!CV$1:CV$27)</f>
        <v>4227.8</v>
      </c>
      <c r="CW7" s="1">
        <f>SUM([3]Belarus!CW$1:CW$27)</f>
        <v>5023.1000000000004</v>
      </c>
      <c r="CX7" s="1">
        <f>SUM([3]Belarus!CX$1:CX$27)</f>
        <v>5723</v>
      </c>
      <c r="CY7" s="1">
        <f>SUM([3]Belarus!CY$1:CY$27)</f>
        <v>7530.7000000000007</v>
      </c>
      <c r="CZ7" s="1">
        <f>SUM([3]Belarus!CZ$1:CZ$27)</f>
        <v>8055.1</v>
      </c>
      <c r="DA7" s="1">
        <f>SUM([3]Belarus!DA$1:DA$27)</f>
        <v>9555.2000000000007</v>
      </c>
      <c r="DB7" s="1">
        <f>SUM([3]Belarus!DB$1:DB$27)</f>
        <v>9516.0000000000018</v>
      </c>
      <c r="DC7" s="1">
        <f>SUM([3]Belarus!DC$1:DC$27)</f>
        <v>10914.500000000002</v>
      </c>
      <c r="DD7" s="1">
        <f>SUM([3]Belarus!DD$1:DD$27)</f>
        <v>10384.400000000001</v>
      </c>
      <c r="DE7" s="1">
        <f>SUM([3]Belarus!DE$1:DE$27)</f>
        <v>9303.8000000000011</v>
      </c>
      <c r="DF7" s="1">
        <f>SUM([3]Belarus!DF$1:DF$27)</f>
        <v>12018.1</v>
      </c>
      <c r="DG7" s="1">
        <f>SUM([3]Belarus!DG$1:DG$27)</f>
        <v>9895.7999999999993</v>
      </c>
      <c r="DH7" s="1">
        <f>SUM([3]Belarus!DH$1:DH$27)</f>
        <v>7195.4999999999991</v>
      </c>
      <c r="DI7" s="1">
        <f>SUM([3]Belarus!DI$1:DI$27)</f>
        <v>7902.5</v>
      </c>
      <c r="DJ7" s="1">
        <f>SUM([3]Belarus!DJ$1:DJ$27)</f>
        <v>8924.9999999999982</v>
      </c>
      <c r="DK7" s="1">
        <f>SUM([3]Belarus!DK$1:DK$27)</f>
        <v>10454.1</v>
      </c>
      <c r="DL7" s="1">
        <f>SUM([3]Belarus!DL$1:DL$27)</f>
        <v>11393.900000000001</v>
      </c>
      <c r="DM7" s="1">
        <f>SUM([3]Belarus!DM$1:DM$27)</f>
        <v>10721.9</v>
      </c>
      <c r="DN7" s="1">
        <f>SUM([3]Belarus!DN$1:DN$27)</f>
        <v>12305.6</v>
      </c>
      <c r="DO7" s="1">
        <f>SUM([3]Belarus!DO$1:DO$27)</f>
        <v>12092.6</v>
      </c>
      <c r="DP7" s="1">
        <f>SUM([3]Belarus!DP$1:DP$27)</f>
        <v>10009</v>
      </c>
      <c r="DQ7" s="1">
        <f>SUM([3]Belarus!DQ$1:DQ$27)</f>
        <v>9116.0000000000018</v>
      </c>
      <c r="DR7" s="1">
        <f>SUM([3]Belarus!DR$1:DR$27)</f>
        <v>9134.6049999999996</v>
      </c>
      <c r="DS7" s="1">
        <f>SUM([3]Belarus!DS$1:DS$27)</f>
        <v>5333.3830000000007</v>
      </c>
      <c r="DT7" s="1">
        <f>SUM([3]Belarus!DT$1:DT$27)</f>
        <v>5684.6750000000002</v>
      </c>
      <c r="DU7" s="1">
        <f>SUM([3]Belarus!DU$1:DU$27)</f>
        <v>8541.39</v>
      </c>
      <c r="DV7" s="1">
        <f>SUM([3]Belarus!DV$1:DV$27)</f>
        <v>8124.3920000000016</v>
      </c>
      <c r="DW7" s="1">
        <f>SUM([3]Belarus!DW$1:DW$27)</f>
        <v>9176.3960000000006</v>
      </c>
      <c r="DX7" s="1">
        <f>SUM([3]Belarus!DX$1:DX$27)</f>
        <v>10578.593999999999</v>
      </c>
      <c r="DY7" s="1">
        <f>SUM([3]Belarus!DY$1:DY$27)</f>
        <v>10773.394</v>
      </c>
      <c r="DZ7" s="1">
        <f>SUM([3]Belarus!DZ$1:DZ$27)</f>
        <v>13570.262000000002</v>
      </c>
      <c r="EA7" s="1">
        <f>SUM([3]Belarus!EA$1:EA$27)</f>
        <v>14646.626</v>
      </c>
      <c r="EB7" s="1">
        <f>SUM([3]Belarus!EB$1:EB$27)</f>
        <v>14698.728999999999</v>
      </c>
      <c r="EC7" s="1">
        <f>SUM([3]Belarus!EC$1:EC$27)</f>
        <v>12007.608000000002</v>
      </c>
      <c r="ED7" s="1">
        <f>SUM([3]Belarus!ED$1:ED$27)</f>
        <v>13109.258000000003</v>
      </c>
      <c r="EE7" s="1">
        <f>SUM([3]Belarus!EE$1:EE$27)</f>
        <v>12319.244000000001</v>
      </c>
      <c r="EF7" s="1">
        <f>SUM([3]Belarus!EF$1:EF$27)</f>
        <v>10103.393</v>
      </c>
      <c r="EG7" s="1">
        <f>SUM([3]Belarus!EG$1:EG$27)</f>
        <v>8862.8150000000005</v>
      </c>
      <c r="EH7" s="1">
        <f>SUM([3]Belarus!EH$1:EH$27)</f>
        <v>9379.849000000002</v>
      </c>
      <c r="EI7" s="1">
        <f>SUM([3]Belarus!EI$1:EI$27)</f>
        <v>11079.428</v>
      </c>
      <c r="EJ7" s="1">
        <f>SUM([3]Belarus!EJ$1:EJ$27)</f>
        <v>11975.105000000001</v>
      </c>
      <c r="EK7" s="1">
        <f>SUM([3]Belarus!EK$1:EK$27)</f>
        <v>12964.451000000001</v>
      </c>
      <c r="EL7" s="1">
        <f>SUM([3]Belarus!EL$1:EL$27)</f>
        <v>12721.346</v>
      </c>
      <c r="EM7" s="1">
        <f>SUM([3]Belarus!EM$1:EM$27)</f>
        <v>12121.293000000001</v>
      </c>
      <c r="EN7" s="1">
        <f>SUM([3]Belarus!EN$1:EN$27)</f>
        <v>13353.774000000001</v>
      </c>
      <c r="EO7" s="1">
        <f>SUM([3]Belarus!EO$1:EO$27)</f>
        <v>11131.656000000001</v>
      </c>
      <c r="EP7" s="1">
        <f>SUM([3]Belarus!EP$1:EP$27)</f>
        <v>17796.241000000002</v>
      </c>
      <c r="EQ7" s="1">
        <f>SUM([3]Belarus!EQ$1:EQ$27)</f>
        <v>7919.9320000000007</v>
      </c>
      <c r="ER7" s="1">
        <f>SUM([3]Belarus!ER$1:ER$27)</f>
        <v>8363.991</v>
      </c>
      <c r="ES7" s="1">
        <f>SUM([3]Belarus!ES$1:ES$27)</f>
        <v>3090.625</v>
      </c>
      <c r="ET7" s="1">
        <f>SUM([3]Belarus!ET$1:ET$27)</f>
        <v>9554.0150000000012</v>
      </c>
      <c r="EU7" s="1">
        <f>SUM([3]Belarus!EU$1:EU$27)</f>
        <v>792.20900000000006</v>
      </c>
      <c r="EV7" s="1">
        <f>SUM([3]Belarus!EV$1:EV$27)</f>
        <v>63</v>
      </c>
      <c r="EW7" s="1">
        <f>SUM([3]Belarus!EW$1:EW$27)</f>
        <v>0</v>
      </c>
      <c r="EX7" s="1">
        <f>SUM([3]Belarus!EX$1:EX$27)</f>
        <v>0</v>
      </c>
      <c r="EY7" s="1">
        <f>SUM([3]Belarus!EY$1:EY$27)</f>
        <v>0</v>
      </c>
      <c r="EZ7" s="1">
        <f>SUM([3]Belarus!EZ$1:EZ$27)</f>
        <v>0</v>
      </c>
      <c r="FA7" s="1">
        <f>SUM([3]Belarus!FA$1:FA$27)</f>
        <v>0</v>
      </c>
      <c r="FB7" s="1">
        <f>SUM([3]Belarus!FB$1:FB$27)</f>
        <v>0</v>
      </c>
      <c r="FC7" s="1">
        <f>SUM([3]Belarus!FC$1:FC$27)</f>
        <v>0</v>
      </c>
      <c r="FD7" s="1">
        <f>SUM([3]Belarus!FD$1:FD$27)</f>
        <v>0</v>
      </c>
      <c r="FE7" s="1">
        <f>SUM([3]Belarus!FE$1:FE$27)</f>
        <v>0</v>
      </c>
      <c r="FF7" s="1">
        <f>SUM([3]Belarus!FF$1:FF$27)</f>
        <v>0</v>
      </c>
      <c r="FG7" s="1">
        <f>SUM([3]Belarus!FG$1:FG$27)</f>
        <v>0</v>
      </c>
      <c r="FH7" s="1">
        <f>SUM([3]Belarus!FH$1:FH$27)</f>
        <v>0</v>
      </c>
      <c r="FI7" s="1">
        <f>SUM([3]Belarus!FI$1:FI$27)</f>
        <v>0</v>
      </c>
      <c r="FJ7" s="1">
        <f>SUM([3]Belarus!FJ$1:FJ$27)</f>
        <v>0</v>
      </c>
      <c r="FK7" s="1">
        <f>SUM([3]Belarus!FK$1:FK$27)</f>
        <v>0</v>
      </c>
      <c r="FL7" s="1">
        <f>SUM([3]Belarus!FL$1:FL$27)</f>
        <v>0</v>
      </c>
      <c r="FM7" s="1">
        <f>SUM([3]Belarus!FM$1:FM$27)</f>
        <v>0</v>
      </c>
      <c r="FN7" s="1">
        <f>SUM([3]Belarus!FN$1:FN$27)</f>
        <v>0</v>
      </c>
      <c r="FO7" s="1">
        <f>SUM([3]Belarus!FO$1:FO$27)</f>
        <v>0</v>
      </c>
      <c r="FP7" s="1">
        <f>SUM([3]Belarus!FP$1:FP$27)</f>
        <v>0</v>
      </c>
      <c r="FQ7" s="1">
        <f>SUM([3]Belarus!FQ$1:FQ$27)</f>
        <v>0</v>
      </c>
      <c r="FR7" s="1">
        <f>SUM([3]Belarus!FR$1:FR$27)</f>
        <v>0</v>
      </c>
      <c r="FS7" s="1">
        <f>SUM([3]Belarus!FS$1:FS$27)</f>
        <v>0</v>
      </c>
      <c r="FT7" s="1">
        <f>SUM([3]Belarus!FT$1:FT$27)</f>
        <v>0</v>
      </c>
      <c r="FU7" s="1">
        <f>SUM([3]Belarus!FU$1:FU$27)</f>
        <v>0</v>
      </c>
      <c r="FV7" s="1">
        <f>SUM([3]Belarus!FV$1:FV$27)</f>
        <v>0</v>
      </c>
      <c r="FW7" s="1">
        <f>SUM([3]Belarus!FW$1:FW$27)</f>
        <v>0</v>
      </c>
      <c r="FX7" s="1">
        <f>SUM([3]Belarus!FX$1:FX$27)</f>
        <v>0</v>
      </c>
      <c r="FY7" s="1">
        <f>SUM([3]Belarus!FY$1:FY$27)</f>
        <v>0</v>
      </c>
      <c r="FZ7" s="1">
        <f>SUM([3]Belarus!FZ$1:FZ$27)</f>
        <v>0</v>
      </c>
      <c r="GA7" s="1">
        <f>SUM([3]Belarus!GA$1:GA$27)</f>
        <v>0</v>
      </c>
      <c r="GB7" s="1">
        <f>SUM([3]Belarus!GB$1:GB$27)</f>
        <v>0</v>
      </c>
      <c r="GC7" s="1">
        <f>SUM([3]Belarus!GC$1:GC$27)</f>
        <v>0</v>
      </c>
      <c r="GD7" s="1">
        <f>SUM([3]Belarus!GD$1:GD$27)</f>
        <v>0</v>
      </c>
      <c r="GE7" s="1">
        <f>SUM([3]Belarus!GE$1:GE$27)</f>
        <v>0</v>
      </c>
      <c r="GF7" s="1">
        <f>SUM([3]Belarus!GF$1:GF$27)</f>
        <v>0</v>
      </c>
      <c r="GG7" s="1">
        <f>SUM([3]Belarus!GG$1:GG$27)</f>
        <v>0</v>
      </c>
      <c r="GH7" s="1">
        <f>SUM([3]Belarus!GH$1:GH$27)</f>
        <v>0</v>
      </c>
      <c r="GI7" s="1">
        <f>SUM([3]Belarus!GI$1:GI$27)</f>
        <v>0</v>
      </c>
      <c r="GJ7" s="1">
        <f>SUM([3]Belarus!GJ$1:GJ$27)</f>
        <v>0</v>
      </c>
      <c r="GK7" s="1">
        <f>SUM([3]Belarus!GK$1:GK$27)</f>
        <v>0</v>
      </c>
      <c r="GL7" s="6">
        <f>SUM($B7:FY7)</f>
        <v>868098.27899999998</v>
      </c>
    </row>
    <row r="8" spans="1:194">
      <c r="A8" t="s">
        <v>9</v>
      </c>
      <c r="B8" s="1">
        <f>SUM([3]BosniaHerzegovina!B$1:B$27)</f>
        <v>10752</v>
      </c>
      <c r="C8" s="1">
        <f>SUM([3]BosniaHerzegovina!C$1:C$27)</f>
        <v>13585.8</v>
      </c>
      <c r="D8" s="1">
        <f>SUM([3]BosniaHerzegovina!D$1:D$27)</f>
        <v>17211.3</v>
      </c>
      <c r="E8" s="1">
        <f>SUM([3]BosniaHerzegovina!E$1:E$27)</f>
        <v>19845.2</v>
      </c>
      <c r="F8" s="1">
        <f>SUM([3]BosniaHerzegovina!F$1:F$27)</f>
        <v>25877.800000000003</v>
      </c>
      <c r="G8" s="1">
        <f>SUM([3]BosniaHerzegovina!G$1:G$27)</f>
        <v>30149.4</v>
      </c>
      <c r="H8" s="1">
        <f>SUM([3]BosniaHerzegovina!H$1:H$27)</f>
        <v>33205.599999999999</v>
      </c>
      <c r="I8" s="1">
        <f>SUM([3]BosniaHerzegovina!I$1:I$27)</f>
        <v>37177.200000000004</v>
      </c>
      <c r="J8" s="1">
        <f>SUM([3]BosniaHerzegovina!J$1:J$27)</f>
        <v>37852.199999999997</v>
      </c>
      <c r="K8" s="1">
        <f>SUM([3]BosniaHerzegovina!K$1:K$27)</f>
        <v>34441.4</v>
      </c>
      <c r="L8" s="1">
        <f>SUM([3]BosniaHerzegovina!L$1:L$27)</f>
        <v>36122</v>
      </c>
      <c r="M8" s="1">
        <f>SUM([3]BosniaHerzegovina!M$1:M$27)</f>
        <v>19846.400000000001</v>
      </c>
      <c r="N8" s="1">
        <f>SUM([3]BosniaHerzegovina!N$1:N$27)</f>
        <v>20360</v>
      </c>
      <c r="O8" s="1">
        <f>SUM([3]BosniaHerzegovina!O$1:O$27)</f>
        <v>24216.300000000003</v>
      </c>
      <c r="P8" s="1">
        <f>SUM([3]BosniaHerzegovina!P$1:P$27)</f>
        <v>31450</v>
      </c>
      <c r="Q8" s="1">
        <f>SUM([3]BosniaHerzegovina!Q$1:Q$27)</f>
        <v>31774.1</v>
      </c>
      <c r="R8" s="1">
        <f>SUM([3]BosniaHerzegovina!R$1:R$27)</f>
        <v>41591.300000000003</v>
      </c>
      <c r="S8" s="1">
        <f>SUM([3]BosniaHerzegovina!S$1:S$27)</f>
        <v>39779</v>
      </c>
      <c r="T8" s="1">
        <f>SUM([3]BosniaHerzegovina!T$1:T$27)</f>
        <v>39425.300000000003</v>
      </c>
      <c r="U8" s="1">
        <f>SUM([3]BosniaHerzegovina!U$1:U$27)</f>
        <v>42330.600000000006</v>
      </c>
      <c r="V8" s="1">
        <f>SUM([3]BosniaHerzegovina!V$1:V$27)</f>
        <v>43659.5</v>
      </c>
      <c r="W8" s="1">
        <f>SUM([3]BosniaHerzegovina!W$1:W$27)</f>
        <v>41301.4</v>
      </c>
      <c r="X8" s="1">
        <f>SUM([3]BosniaHerzegovina!X$1:X$27)</f>
        <v>29982.1</v>
      </c>
      <c r="Y8" s="1">
        <f>SUM([3]BosniaHerzegovina!Y$1:Y$27)</f>
        <v>14685.1</v>
      </c>
      <c r="Z8" s="1">
        <f>SUM([3]BosniaHerzegovina!Z$1:Z$27)</f>
        <v>16321.300000000001</v>
      </c>
      <c r="AA8" s="1">
        <f>SUM([3]BosniaHerzegovina!AA$1:AA$27)</f>
        <v>21182.9</v>
      </c>
      <c r="AB8" s="1">
        <f>SUM([3]BosniaHerzegovina!AB$1:AB$27)</f>
        <v>27304.7</v>
      </c>
      <c r="AC8" s="1">
        <f>SUM([3]BosniaHerzegovina!AC$1:AC$27)</f>
        <v>24572.1</v>
      </c>
      <c r="AD8" s="1">
        <f>SUM([3]BosniaHerzegovina!AD$1:AD$27)</f>
        <v>35225.699999999997</v>
      </c>
      <c r="AE8" s="1">
        <f>SUM([3]BosniaHerzegovina!AE$1:AE$27)</f>
        <v>34042</v>
      </c>
      <c r="AF8" s="1">
        <f>SUM([3]BosniaHerzegovina!AF$1:AF$27)</f>
        <v>44188.800000000003</v>
      </c>
      <c r="AG8" s="1">
        <f>SUM([3]BosniaHerzegovina!AG$1:AG$27)</f>
        <v>40045.599999999999</v>
      </c>
      <c r="AH8" s="1">
        <f>SUM([3]BosniaHerzegovina!AH$1:AH$27)</f>
        <v>43073.600000000006</v>
      </c>
      <c r="AI8" s="1">
        <f>SUM([3]BosniaHerzegovina!AI$1:AI$27)</f>
        <v>45320.800000000003</v>
      </c>
      <c r="AJ8" s="1">
        <f>SUM([3]BosniaHerzegovina!AJ$1:AJ$27)</f>
        <v>34928.800000000003</v>
      </c>
      <c r="AK8" s="1">
        <f>SUM([3]BosniaHerzegovina!AK$1:AK$27)</f>
        <v>20830.400000000001</v>
      </c>
      <c r="AL8" s="1">
        <f>SUM([3]BosniaHerzegovina!AL$1:AL$27)</f>
        <v>20520.600000000002</v>
      </c>
      <c r="AM8" s="1">
        <f>SUM([3]BosniaHerzegovina!AM$1:AM$27)</f>
        <v>19720.5</v>
      </c>
      <c r="AN8" s="1">
        <f>SUM([3]BosniaHerzegovina!AN$1:AN$27)</f>
        <v>19130.400000000001</v>
      </c>
      <c r="AO8" s="1">
        <f>SUM([3]BosniaHerzegovina!AO$1:AO$27)</f>
        <v>34617.699999999997</v>
      </c>
      <c r="AP8" s="1">
        <f>SUM([3]BosniaHerzegovina!AP$1:AP$27)</f>
        <v>40946.300000000003</v>
      </c>
      <c r="AQ8" s="1">
        <f>SUM([3]BosniaHerzegovina!AQ$1:AQ$27)</f>
        <v>44912.4</v>
      </c>
      <c r="AR8" s="1">
        <f>SUM([3]BosniaHerzegovina!AR$1:AR$27)</f>
        <v>58365.900000000009</v>
      </c>
      <c r="AS8" s="1">
        <f>SUM([3]BosniaHerzegovina!AS$1:AS$27)</f>
        <v>50642.9</v>
      </c>
      <c r="AT8" s="1">
        <f>SUM([3]BosniaHerzegovina!AT$1:AT$27)</f>
        <v>61893.900000000009</v>
      </c>
      <c r="AU8" s="1">
        <f>SUM([3]BosniaHerzegovina!AU$1:AU$27)</f>
        <v>66943.3</v>
      </c>
      <c r="AV8" s="1">
        <f>SUM([3]BosniaHerzegovina!AV$1:AV$27)</f>
        <v>51700.799999999996</v>
      </c>
      <c r="AW8" s="1">
        <f>SUM([3]BosniaHerzegovina!AW$1:AW$27)</f>
        <v>36419.600000000006</v>
      </c>
      <c r="AX8" s="1">
        <f>SUM([3]BosniaHerzegovina!AX$1:AX$27)</f>
        <v>33506.200000000004</v>
      </c>
      <c r="AY8" s="1">
        <f>SUM([3]BosniaHerzegovina!AY$1:AY$27)</f>
        <v>34386.9</v>
      </c>
      <c r="AZ8" s="1">
        <f>SUM([3]BosniaHerzegovina!AZ$1:AZ$27)</f>
        <v>40101.800000000003</v>
      </c>
      <c r="BA8" s="1">
        <f>SUM([3]BosniaHerzegovina!BA$1:BA$27)</f>
        <v>40458.300000000003</v>
      </c>
      <c r="BB8" s="1">
        <f>SUM([3]BosniaHerzegovina!BB$1:BB$27)</f>
        <v>43683</v>
      </c>
      <c r="BC8" s="1">
        <f>SUM([3]BosniaHerzegovina!BC$1:BC$27)</f>
        <v>51106.400000000001</v>
      </c>
      <c r="BD8" s="1">
        <f>SUM([3]BosniaHerzegovina!BD$1:BD$27)</f>
        <v>57952.600000000006</v>
      </c>
      <c r="BE8" s="1">
        <f>SUM([3]BosniaHerzegovina!BE$1:BE$27)</f>
        <v>42478.3</v>
      </c>
      <c r="BF8" s="1">
        <f>SUM([3]BosniaHerzegovina!BF$1:BF$27)</f>
        <v>56459</v>
      </c>
      <c r="BG8" s="1">
        <f>SUM([3]BosniaHerzegovina!BG$1:BG$27)</f>
        <v>46329.3</v>
      </c>
      <c r="BH8" s="1">
        <f>SUM([3]BosniaHerzegovina!BH$1:BH$27)</f>
        <v>30478.899999999998</v>
      </c>
      <c r="BI8" s="1">
        <f>SUM([3]BosniaHerzegovina!BI$1:BI$27)</f>
        <v>19142.5</v>
      </c>
      <c r="BJ8" s="1">
        <f>SUM([3]BosniaHerzegovina!BJ$1:BJ$27)</f>
        <v>19858.8</v>
      </c>
      <c r="BK8" s="1">
        <f>SUM([3]BosniaHerzegovina!BK$1:BK$27)</f>
        <v>19780.100000000002</v>
      </c>
      <c r="BL8" s="1">
        <f>SUM([3]BosniaHerzegovina!BL$1:BL$27)</f>
        <v>28854.400000000001</v>
      </c>
      <c r="BM8" s="1">
        <f>SUM([3]BosniaHerzegovina!BM$1:BM$27)</f>
        <v>31084.700000000004</v>
      </c>
      <c r="BN8" s="1">
        <f>SUM([3]BosniaHerzegovina!BN$1:BN$27)</f>
        <v>41271.800000000003</v>
      </c>
      <c r="BO8" s="1">
        <f>SUM([3]BosniaHerzegovina!BO$1:BO$27)</f>
        <v>55165.600000000006</v>
      </c>
      <c r="BP8" s="1">
        <f>SUM([3]BosniaHerzegovina!BP$1:BP$27)</f>
        <v>55709.700000000004</v>
      </c>
      <c r="BQ8" s="1">
        <f>SUM([3]BosniaHerzegovina!BQ$1:BQ$27)</f>
        <v>49265</v>
      </c>
      <c r="BR8" s="1">
        <f>SUM([3]BosniaHerzegovina!BR$1:BR$27)</f>
        <v>60234.000000000007</v>
      </c>
      <c r="BS8" s="1">
        <f>SUM([3]BosniaHerzegovina!BS$1:BS$27)</f>
        <v>50749.200000000004</v>
      </c>
      <c r="BT8" s="1">
        <f>SUM([3]BosniaHerzegovina!BT$1:BT$27)</f>
        <v>44814.100000000006</v>
      </c>
      <c r="BU8" s="1">
        <f>SUM([3]BosniaHerzegovina!BU$1:BU$27)</f>
        <v>29194.100000000002</v>
      </c>
      <c r="BV8" s="1">
        <f>SUM([3]BosniaHerzegovina!BV$1:BV$27)</f>
        <v>27511.700000000004</v>
      </c>
      <c r="BW8" s="1">
        <f>SUM([3]BosniaHerzegovina!BW$1:BW$27)</f>
        <v>33781.300000000003</v>
      </c>
      <c r="BX8" s="1">
        <f>SUM([3]BosniaHerzegovina!BX$1:BX$27)</f>
        <v>35103.5</v>
      </c>
      <c r="BY8" s="1">
        <f>SUM([3]BosniaHerzegovina!BY$1:BY$27)</f>
        <v>45114.3</v>
      </c>
      <c r="BZ8" s="1">
        <f>SUM([3]BosniaHerzegovina!BZ$1:BZ$27)</f>
        <v>55484.200000000004</v>
      </c>
      <c r="CA8" s="1">
        <f>SUM([3]BosniaHerzegovina!CA$1:CA$27)</f>
        <v>63607</v>
      </c>
      <c r="CB8" s="1">
        <f>SUM([3]BosniaHerzegovina!CB$1:CB$27)</f>
        <v>56101.3</v>
      </c>
      <c r="CC8" s="1">
        <f>SUM([3]BosniaHerzegovina!CC$1:CC$27)</f>
        <v>62452.200000000012</v>
      </c>
      <c r="CD8" s="1">
        <f>SUM([3]BosniaHerzegovina!CD$1:CD$27)</f>
        <v>55232.4</v>
      </c>
      <c r="CE8" s="1">
        <f>SUM([3]BosniaHerzegovina!CE$1:CE$27)</f>
        <v>52712.9</v>
      </c>
      <c r="CF8" s="1">
        <f>SUM([3]BosniaHerzegovina!CF$1:CF$27)</f>
        <v>51098.2</v>
      </c>
      <c r="CG8" s="1">
        <f>SUM([3]BosniaHerzegovina!CG$1:CG$27)</f>
        <v>32264.100000000002</v>
      </c>
      <c r="CH8" s="1">
        <f>SUM([3]BosniaHerzegovina!CH$1:CH$27)</f>
        <v>29937.490000000005</v>
      </c>
      <c r="CI8" s="1">
        <f>SUM([3]BosniaHerzegovina!CI$1:CI$27)</f>
        <v>35421.314000000006</v>
      </c>
      <c r="CJ8" s="1">
        <f>SUM([3]BosniaHerzegovina!CJ$1:CJ$27)</f>
        <v>48699.321000000004</v>
      </c>
      <c r="CK8" s="1">
        <f>SUM([3]BosniaHerzegovina!CK$1:CK$27)</f>
        <v>46990.039999999994</v>
      </c>
      <c r="CL8" s="1">
        <f>SUM([3]BosniaHerzegovina!CL$1:CL$27)</f>
        <v>68715.484000000011</v>
      </c>
      <c r="CM8" s="1">
        <f>SUM([3]BosniaHerzegovina!CM$1:CM$27)</f>
        <v>64805.451999999997</v>
      </c>
      <c r="CN8" s="1">
        <f>SUM([3]BosniaHerzegovina!CN$1:CN$27)</f>
        <v>64627.87000000001</v>
      </c>
      <c r="CO8" s="1">
        <f>SUM([3]BosniaHerzegovina!CO$1:CO$27)</f>
        <v>60968.584000000003</v>
      </c>
      <c r="CP8" s="1">
        <f>SUM([3]BosniaHerzegovina!CP$1:CP$27)</f>
        <v>58148.680000000008</v>
      </c>
      <c r="CQ8" s="1">
        <f>SUM([3]BosniaHerzegovina!CQ$1:CQ$27)</f>
        <v>58962.48</v>
      </c>
      <c r="CR8" s="1">
        <f>SUM([3]BosniaHerzegovina!CR$1:CR$27)</f>
        <v>56079.850000000006</v>
      </c>
      <c r="CS8" s="1">
        <f>SUM([3]BosniaHerzegovina!CS$1:CS$27)</f>
        <v>37102.850000000006</v>
      </c>
      <c r="CT8" s="1">
        <f>SUM([3]BosniaHerzegovina!CT$1:CT$27)</f>
        <v>36942.100000000006</v>
      </c>
      <c r="CU8" s="1">
        <f>SUM([3]BosniaHerzegovina!CU$1:CU$27)</f>
        <v>29274.2</v>
      </c>
      <c r="CV8" s="1">
        <f>SUM([3]BosniaHerzegovina!CV$1:CV$27)</f>
        <v>31185.300000000003</v>
      </c>
      <c r="CW8" s="1">
        <f>SUM([3]BosniaHerzegovina!CW$1:CW$27)</f>
        <v>47771.3</v>
      </c>
      <c r="CX8" s="1">
        <f>SUM([3]BosniaHerzegovina!CX$1:CX$27)</f>
        <v>64973.5</v>
      </c>
      <c r="CY8" s="1">
        <f>SUM([3]BosniaHerzegovina!CY$1:CY$27)</f>
        <v>63019.4</v>
      </c>
      <c r="CZ8" s="1">
        <f>SUM([3]BosniaHerzegovina!CZ$1:CZ$27)</f>
        <v>64592.800000000003</v>
      </c>
      <c r="DA8" s="1">
        <f>SUM([3]BosniaHerzegovina!DA$1:DA$27)</f>
        <v>53141.8</v>
      </c>
      <c r="DB8" s="1">
        <f>SUM([3]BosniaHerzegovina!DB$1:DB$27)</f>
        <v>55310</v>
      </c>
      <c r="DC8" s="1">
        <f>SUM([3]BosniaHerzegovina!DC$1:DC$27)</f>
        <v>63170.8</v>
      </c>
      <c r="DD8" s="1">
        <f>SUM([3]BosniaHerzegovina!DD$1:DD$27)</f>
        <v>57703.600000000006</v>
      </c>
      <c r="DE8" s="1">
        <f>SUM([3]BosniaHerzegovina!DE$1:DE$27)</f>
        <v>33722.100000000006</v>
      </c>
      <c r="DF8" s="1">
        <f>SUM([3]BosniaHerzegovina!DF$1:DF$27)</f>
        <v>32920.800000000003</v>
      </c>
      <c r="DG8" s="1">
        <f>SUM([3]BosniaHerzegovina!DG$1:DG$27)</f>
        <v>39838.600000000006</v>
      </c>
      <c r="DH8" s="1">
        <f>SUM([3]BosniaHerzegovina!DH$1:DH$27)</f>
        <v>45968.200000000004</v>
      </c>
      <c r="DI8" s="1">
        <f>SUM([3]BosniaHerzegovina!DI$1:DI$27)</f>
        <v>42828.4</v>
      </c>
      <c r="DJ8" s="1">
        <f>SUM([3]BosniaHerzegovina!DJ$1:DJ$27)</f>
        <v>44178.3</v>
      </c>
      <c r="DK8" s="1">
        <f>SUM([3]BosniaHerzegovina!DK$1:DK$27)</f>
        <v>42792.3</v>
      </c>
      <c r="DL8" s="1">
        <f>SUM([3]BosniaHerzegovina!DL$1:DL$27)</f>
        <v>57304.600000000006</v>
      </c>
      <c r="DM8" s="1">
        <f>SUM([3]BosniaHerzegovina!DM$1:DM$27)</f>
        <v>37228.600000000006</v>
      </c>
      <c r="DN8" s="1">
        <f>SUM([3]BosniaHerzegovina!DN$1:DN$27)</f>
        <v>49588.600000000006</v>
      </c>
      <c r="DO8" s="1">
        <f>SUM([3]BosniaHerzegovina!DO$1:DO$27)</f>
        <v>44903.9</v>
      </c>
      <c r="DP8" s="1">
        <f>SUM([3]BosniaHerzegovina!DP$1:DP$27)</f>
        <v>24301.300000000003</v>
      </c>
      <c r="DQ8" s="1">
        <f>SUM([3]BosniaHerzegovina!DQ$1:DQ$27)</f>
        <v>15804.600000000002</v>
      </c>
      <c r="DR8" s="1">
        <f>SUM([3]BosniaHerzegovina!DR$1:DR$27)</f>
        <v>20046.491000000002</v>
      </c>
      <c r="DS8" s="1">
        <f>SUM([3]BosniaHerzegovina!DS$1:DS$27)</f>
        <v>18798.355000000003</v>
      </c>
      <c r="DT8" s="1">
        <f>SUM([3]BosniaHerzegovina!DT$1:DT$27)</f>
        <v>12401.391</v>
      </c>
      <c r="DU8" s="1">
        <f>SUM([3]BosniaHerzegovina!DU$1:DU$27)</f>
        <v>29228.413000000004</v>
      </c>
      <c r="DV8" s="1">
        <f>SUM([3]BosniaHerzegovina!DV$1:DV$27)</f>
        <v>39463.216</v>
      </c>
      <c r="DW8" s="1">
        <f>SUM([3]BosniaHerzegovina!DW$1:DW$27)</f>
        <v>49893.375999999997</v>
      </c>
      <c r="DX8" s="1">
        <f>SUM([3]BosniaHerzegovina!DX$1:DX$27)</f>
        <v>53049.957000000009</v>
      </c>
      <c r="DY8" s="1">
        <f>SUM([3]BosniaHerzegovina!DY$1:DY$27)</f>
        <v>40265.013999999996</v>
      </c>
      <c r="DZ8" s="1">
        <f>SUM([3]BosniaHerzegovina!DZ$1:DZ$27)</f>
        <v>48254.158000000003</v>
      </c>
      <c r="EA8" s="1">
        <f>SUM([3]BosniaHerzegovina!EA$1:EA$27)</f>
        <v>41798.728999999999</v>
      </c>
      <c r="EB8" s="1">
        <f>SUM([3]BosniaHerzegovina!EB$1:EB$27)</f>
        <v>32131.309000000001</v>
      </c>
      <c r="EC8" s="1">
        <f>SUM([3]BosniaHerzegovina!EC$1:EC$27)</f>
        <v>23384.173999999999</v>
      </c>
      <c r="ED8" s="1">
        <f>SUM([3]BosniaHerzegovina!ED$1:ED$27)</f>
        <v>28384.336000000003</v>
      </c>
      <c r="EE8" s="1">
        <f>SUM([3]BosniaHerzegovina!EE$1:EE$27)</f>
        <v>35659.622000000003</v>
      </c>
      <c r="EF8" s="1">
        <f>SUM([3]BosniaHerzegovina!EF$1:EF$27)</f>
        <v>47805.326000000008</v>
      </c>
      <c r="EG8" s="1">
        <f>SUM([3]BosniaHerzegovina!EG$1:EG$27)</f>
        <v>40946.055</v>
      </c>
      <c r="EH8" s="1">
        <f>SUM([3]BosniaHerzegovina!EH$1:EH$27)</f>
        <v>45225.593000000001</v>
      </c>
      <c r="EI8" s="1">
        <f>SUM([3]BosniaHerzegovina!EI$1:EI$27)</f>
        <v>47369.270000000004</v>
      </c>
      <c r="EJ8" s="1">
        <f>SUM([3]BosniaHerzegovina!EJ$1:EJ$27)</f>
        <v>46204.387000000002</v>
      </c>
      <c r="EK8" s="1">
        <f>SUM([3]BosniaHerzegovina!EK$1:EK$27)</f>
        <v>42863.725999999995</v>
      </c>
      <c r="EL8" s="1">
        <f>SUM([3]BosniaHerzegovina!EL$1:EL$27)</f>
        <v>48924.472999999998</v>
      </c>
      <c r="EM8" s="1">
        <f>SUM([3]BosniaHerzegovina!EM$1:EM$27)</f>
        <v>44074.128000000004</v>
      </c>
      <c r="EN8" s="1">
        <f>SUM([3]BosniaHerzegovina!EN$1:EN$27)</f>
        <v>44981.254000000001</v>
      </c>
      <c r="EO8" s="1">
        <f>SUM([3]BosniaHerzegovina!EO$1:EO$27)</f>
        <v>33587.938999999998</v>
      </c>
      <c r="EP8" s="1">
        <f>SUM([3]BosniaHerzegovina!EP$1:EP$27)</f>
        <v>28298.845000000001</v>
      </c>
      <c r="EQ8" s="1">
        <f>SUM([3]BosniaHerzegovina!EQ$1:EQ$27)</f>
        <v>34569.856</v>
      </c>
      <c r="ER8" s="1">
        <f>SUM([3]BosniaHerzegovina!ER$1:ER$27)</f>
        <v>46664.285000000003</v>
      </c>
      <c r="ES8" s="1">
        <f>SUM([3]BosniaHerzegovina!ES$1:ES$27)</f>
        <v>42084.568000000014</v>
      </c>
      <c r="ET8" s="1">
        <f>SUM([3]BosniaHerzegovina!ET$1:ET$27)</f>
        <v>49699.206000000006</v>
      </c>
      <c r="EU8" s="1">
        <f>SUM([3]BosniaHerzegovina!EU$1:EU$27)</f>
        <v>42652.105000000003</v>
      </c>
      <c r="EV8" s="1">
        <f>SUM([3]BosniaHerzegovina!EV$1:EV$27)</f>
        <v>134.27000000000001</v>
      </c>
      <c r="EW8" s="1">
        <f>SUM([3]BosniaHerzegovina!EW$1:EW$27)</f>
        <v>87.48</v>
      </c>
      <c r="EX8" s="1">
        <f>SUM([3]BosniaHerzegovina!EX$1:EX$27)</f>
        <v>21967.679</v>
      </c>
      <c r="EY8" s="1">
        <f>SUM([3]BosniaHerzegovina!EY$1:EY$27)</f>
        <v>75355.551000000007</v>
      </c>
      <c r="EZ8" s="1">
        <f>SUM([3]BosniaHerzegovina!EZ$1:EZ$27)</f>
        <v>36640.574999999997</v>
      </c>
      <c r="FA8" s="1">
        <f>SUM([3]BosniaHerzegovina!FA$1:FA$27)</f>
        <v>17737.562000000002</v>
      </c>
      <c r="FB8" s="1">
        <f>SUM([3]BosniaHerzegovina!FB$1:FB$27)</f>
        <v>15529.846000000001</v>
      </c>
      <c r="FC8" s="1">
        <f>SUM([3]BosniaHerzegovina!FC$1:FC$27)</f>
        <v>25535.284</v>
      </c>
      <c r="FD8" s="1">
        <f>SUM([3]BosniaHerzegovina!FD$1:FD$27)</f>
        <v>44979.521000000001</v>
      </c>
      <c r="FE8" s="1">
        <f>SUM([3]BosniaHerzegovina!FE$1:FE$27)</f>
        <v>40759.557000000001</v>
      </c>
      <c r="FF8" s="1">
        <f>SUM([3]BosniaHerzegovina!FF$1:FF$27)</f>
        <v>49024.231</v>
      </c>
      <c r="FG8" s="1">
        <f>SUM([3]BosniaHerzegovina!FG$1:FG$27)</f>
        <v>41313.054000000004</v>
      </c>
      <c r="FH8" s="1">
        <f>SUM([3]BosniaHerzegovina!FH$1:FH$27)</f>
        <v>44038.248</v>
      </c>
      <c r="FI8" s="1">
        <f>SUM([3]BosniaHerzegovina!FI$1:FI$27)</f>
        <v>35083.483</v>
      </c>
      <c r="FJ8" s="1">
        <f>SUM([3]BosniaHerzegovina!FJ$1:FJ$27)</f>
        <v>36943.100000000006</v>
      </c>
      <c r="FK8" s="1">
        <f>SUM([3]BosniaHerzegovina!FK$1:FK$27)</f>
        <v>33052.349000000002</v>
      </c>
      <c r="FL8" s="1">
        <f>SUM([3]BosniaHerzegovina!FL$1:FL$27)</f>
        <v>21657.956000000002</v>
      </c>
      <c r="FM8" s="1">
        <f>SUM([3]BosniaHerzegovina!FM$1:FM$27)</f>
        <v>13618.646000000001</v>
      </c>
      <c r="FN8" s="1">
        <f>SUM([3]BosniaHerzegovina!FN$1:FN$27)</f>
        <v>18045.422999999999</v>
      </c>
      <c r="FO8" s="1">
        <f>SUM([3]BosniaHerzegovina!FO$1:FO$27)</f>
        <v>25939.582000000002</v>
      </c>
      <c r="FP8" s="1">
        <f>SUM([3]BosniaHerzegovina!FP$1:FP$27)</f>
        <v>24144.625</v>
      </c>
      <c r="FQ8" s="1">
        <f>SUM([3]BosniaHerzegovina!FQ$1:FQ$27)</f>
        <v>32588.826999999997</v>
      </c>
      <c r="FR8" s="1">
        <f>SUM([3]BosniaHerzegovina!FR$1:FR$27)</f>
        <v>35934.731</v>
      </c>
      <c r="FS8" s="1">
        <f>SUM([3]BosniaHerzegovina!FS$1:FS$27)</f>
        <v>38089.116999999998</v>
      </c>
      <c r="FT8" s="1">
        <f>SUM([3]BosniaHerzegovina!FT$1:FT$27)</f>
        <v>45461.864999999998</v>
      </c>
      <c r="FU8" s="1">
        <f>SUM([3]BosniaHerzegovina!FU$1:FU$27)</f>
        <v>31196.93</v>
      </c>
      <c r="FV8" s="1">
        <f>SUM([3]BosniaHerzegovina!FV$1:FV$27)</f>
        <v>41768.057000000001</v>
      </c>
      <c r="FW8" s="1">
        <f>SUM([3]BosniaHerzegovina!FW$1:FW$27)</f>
        <v>40998.099000000002</v>
      </c>
      <c r="FX8" s="1">
        <f>SUM([3]BosniaHerzegovina!FX$1:FX$27)</f>
        <v>28263.501000000004</v>
      </c>
      <c r="FY8" s="1">
        <f>SUM([3]BosniaHerzegovina!FY$1:FY$27)</f>
        <v>20002.843000000001</v>
      </c>
      <c r="FZ8" s="1">
        <f>SUM([3]BosniaHerzegovina!FZ$1:FZ$27)</f>
        <v>23532.459000000003</v>
      </c>
      <c r="GA8" s="1">
        <f>SUM([3]BosniaHerzegovina!GA$1:GA$27)</f>
        <v>31877.29</v>
      </c>
      <c r="GB8" s="1">
        <f>SUM([3]BosniaHerzegovina!GB$1:GB$27)</f>
        <v>0</v>
      </c>
      <c r="GC8" s="1">
        <f>SUM([3]BosniaHerzegovina!GC$1:GC$27)</f>
        <v>0</v>
      </c>
      <c r="GD8" s="1">
        <f>SUM([3]BosniaHerzegovina!GD$1:GD$27)</f>
        <v>0</v>
      </c>
      <c r="GE8" s="1">
        <f>SUM([3]BosniaHerzegovina!GE$1:GE$27)</f>
        <v>0</v>
      </c>
      <c r="GF8" s="1">
        <f>SUM([3]BosniaHerzegovina!GF$1:GF$27)</f>
        <v>0</v>
      </c>
      <c r="GG8" s="1">
        <f>SUM([3]BosniaHerzegovina!GG$1:GG$27)</f>
        <v>0</v>
      </c>
      <c r="GH8" s="1">
        <f>SUM([3]BosniaHerzegovina!GH$1:GH$27)</f>
        <v>0</v>
      </c>
      <c r="GI8" s="1">
        <f>SUM([3]BosniaHerzegovina!GI$1:GI$27)</f>
        <v>0</v>
      </c>
      <c r="GJ8" s="1">
        <f>SUM([3]BosniaHerzegovina!GJ$1:GJ$27)</f>
        <v>0</v>
      </c>
      <c r="GK8" s="1">
        <f>SUM([3]BosniaHerzegovina!GK$1:GK$27)</f>
        <v>0</v>
      </c>
      <c r="GL8" s="6">
        <f>SUM($B8:FY8)</f>
        <v>6965525.8639999991</v>
      </c>
    </row>
    <row r="9" spans="1:194">
      <c r="A9" t="s">
        <v>32</v>
      </c>
      <c r="B9" s="1">
        <f>SUM([3]Brazil!B$1:B$27)</f>
        <v>0</v>
      </c>
      <c r="C9" s="1">
        <f>SUM([3]Brazil!C$1:C$27)</f>
        <v>0</v>
      </c>
      <c r="D9" s="1">
        <f>SUM([3]Brazil!D$1:D$27)</f>
        <v>0</v>
      </c>
      <c r="E9" s="1">
        <f>SUM([3]Brazil!E$1:E$27)</f>
        <v>0</v>
      </c>
      <c r="F9" s="1">
        <f>SUM([3]Brazil!F$1:F$27)</f>
        <v>0</v>
      </c>
      <c r="G9" s="1">
        <f>SUM([3]Brazil!G$1:G$27)</f>
        <v>0</v>
      </c>
      <c r="H9" s="1">
        <f>SUM([3]Brazil!H$1:H$27)</f>
        <v>0</v>
      </c>
      <c r="I9" s="1">
        <f>SUM([3]Brazil!I$1:I$27)</f>
        <v>0</v>
      </c>
      <c r="J9" s="1">
        <f>SUM([3]Brazil!J$1:J$27)</f>
        <v>0</v>
      </c>
      <c r="K9" s="1">
        <f>SUM([3]Brazil!K$1:K$27)</f>
        <v>0</v>
      </c>
      <c r="L9" s="1">
        <f>SUM([3]Brazil!L$1:L$27)</f>
        <v>0</v>
      </c>
      <c r="M9" s="1">
        <f>SUM([3]Brazil!M$1:M$27)</f>
        <v>0</v>
      </c>
      <c r="N9" s="1">
        <f>SUM([3]Brazil!N$1:N$27)</f>
        <v>0</v>
      </c>
      <c r="O9" s="1">
        <f>SUM([3]Brazil!O$1:O$27)</f>
        <v>0</v>
      </c>
      <c r="P9" s="1">
        <f>SUM([3]Brazil!P$1:P$27)</f>
        <v>0</v>
      </c>
      <c r="Q9" s="1">
        <f>SUM([3]Brazil!Q$1:Q$27)</f>
        <v>0</v>
      </c>
      <c r="R9" s="1">
        <f>SUM([3]Brazil!R$1:R$27)</f>
        <v>0</v>
      </c>
      <c r="S9" s="1">
        <f>SUM([3]Brazil!S$1:S$27)</f>
        <v>0</v>
      </c>
      <c r="T9" s="1">
        <f>SUM([3]Brazil!T$1:T$27)</f>
        <v>0</v>
      </c>
      <c r="U9" s="1">
        <f>SUM([3]Brazil!U$1:U$27)</f>
        <v>0</v>
      </c>
      <c r="V9" s="1">
        <f>SUM([3]Brazil!V$1:V$27)</f>
        <v>0</v>
      </c>
      <c r="W9" s="1">
        <f>SUM([3]Brazil!W$1:W$27)</f>
        <v>0</v>
      </c>
      <c r="X9" s="1">
        <f>SUM([3]Brazil!X$1:X$27)</f>
        <v>0</v>
      </c>
      <c r="Y9" s="1">
        <f>SUM([3]Brazil!Y$1:Y$27)</f>
        <v>0</v>
      </c>
      <c r="Z9" s="1">
        <f>SUM([3]Brazil!Z$1:Z$27)</f>
        <v>0</v>
      </c>
      <c r="AA9" s="1">
        <f>SUM([3]Brazil!AA$1:AA$27)</f>
        <v>0</v>
      </c>
      <c r="AB9" s="1">
        <f>SUM([3]Brazil!AB$1:AB$27)</f>
        <v>0</v>
      </c>
      <c r="AC9" s="1">
        <f>SUM([3]Brazil!AC$1:AC$27)</f>
        <v>0</v>
      </c>
      <c r="AD9" s="1">
        <f>SUM([3]Brazil!AD$1:AD$27)</f>
        <v>0</v>
      </c>
      <c r="AE9" s="1">
        <f>SUM([3]Brazil!AE$1:AE$27)</f>
        <v>0</v>
      </c>
      <c r="AF9" s="1">
        <f>SUM([3]Brazil!AF$1:AF$27)</f>
        <v>0</v>
      </c>
      <c r="AG9" s="1">
        <f>SUM([3]Brazil!AG$1:AG$27)</f>
        <v>0</v>
      </c>
      <c r="AH9" s="1">
        <f>SUM([3]Brazil!AH$1:AH$27)</f>
        <v>0</v>
      </c>
      <c r="AI9" s="1">
        <f>SUM([3]Brazil!AI$1:AI$27)</f>
        <v>0</v>
      </c>
      <c r="AJ9" s="1">
        <f>SUM([3]Brazil!AJ$1:AJ$27)</f>
        <v>0</v>
      </c>
      <c r="AK9" s="1">
        <f>SUM([3]Brazil!AK$1:AK$27)</f>
        <v>0</v>
      </c>
      <c r="AL9" s="1">
        <f>SUM([3]Brazil!AL$1:AL$27)</f>
        <v>0</v>
      </c>
      <c r="AM9" s="1">
        <f>SUM([3]Brazil!AM$1:AM$27)</f>
        <v>0</v>
      </c>
      <c r="AN9" s="1">
        <f>SUM([3]Brazil!AN$1:AN$27)</f>
        <v>0</v>
      </c>
      <c r="AO9" s="1">
        <f>SUM([3]Brazil!AO$1:AO$27)</f>
        <v>0</v>
      </c>
      <c r="AP9" s="1">
        <f>SUM([3]Brazil!AP$1:AP$27)</f>
        <v>0</v>
      </c>
      <c r="AQ9" s="1">
        <f>SUM([3]Brazil!AQ$1:AQ$27)</f>
        <v>0</v>
      </c>
      <c r="AR9" s="1">
        <f>SUM([3]Brazil!AR$1:AR$27)</f>
        <v>0</v>
      </c>
      <c r="AS9" s="1">
        <f>SUM([3]Brazil!AS$1:AS$27)</f>
        <v>0</v>
      </c>
      <c r="AT9" s="1">
        <f>SUM([3]Brazil!AT$1:AT$27)</f>
        <v>0</v>
      </c>
      <c r="AU9" s="1">
        <f>SUM([3]Brazil!AU$1:AU$27)</f>
        <v>0</v>
      </c>
      <c r="AV9" s="1">
        <f>SUM([3]Brazil!AV$1:AV$27)</f>
        <v>0</v>
      </c>
      <c r="AW9" s="1">
        <f>SUM([3]Brazil!AW$1:AW$27)</f>
        <v>0</v>
      </c>
      <c r="AX9" s="1">
        <f>SUM([3]Brazil!AX$1:AX$27)</f>
        <v>0</v>
      </c>
      <c r="AY9" s="1">
        <f>SUM([3]Brazil!AY$1:AY$27)</f>
        <v>0</v>
      </c>
      <c r="AZ9" s="1">
        <f>SUM([3]Brazil!AZ$1:AZ$27)</f>
        <v>0</v>
      </c>
      <c r="BA9" s="1">
        <f>SUM([3]Brazil!BA$1:BA$27)</f>
        <v>0</v>
      </c>
      <c r="BB9" s="1">
        <f>SUM([3]Brazil!BB$1:BB$27)</f>
        <v>0</v>
      </c>
      <c r="BC9" s="1">
        <f>SUM([3]Brazil!BC$1:BC$27)</f>
        <v>0</v>
      </c>
      <c r="BD9" s="1">
        <f>SUM([3]Brazil!BD$1:BD$27)</f>
        <v>0</v>
      </c>
      <c r="BE9" s="1">
        <f>SUM([3]Brazil!BE$1:BE$27)</f>
        <v>0</v>
      </c>
      <c r="BF9" s="1">
        <f>SUM([3]Brazil!BF$1:BF$27)</f>
        <v>0</v>
      </c>
      <c r="BG9" s="1">
        <f>SUM([3]Brazil!BG$1:BG$27)</f>
        <v>0</v>
      </c>
      <c r="BH9" s="1">
        <f>SUM([3]Brazil!BH$1:BH$27)</f>
        <v>0</v>
      </c>
      <c r="BI9" s="1">
        <f>SUM([3]Brazil!BI$1:BI$27)</f>
        <v>0</v>
      </c>
      <c r="BJ9" s="1">
        <f>SUM([3]Brazil!BJ$1:BJ$27)</f>
        <v>0</v>
      </c>
      <c r="BK9" s="1">
        <f>SUM([3]Brazil!BK$1:BK$27)</f>
        <v>0</v>
      </c>
      <c r="BL9" s="1">
        <f>SUM([3]Brazil!BL$1:BL$27)</f>
        <v>0</v>
      </c>
      <c r="BM9" s="1">
        <f>SUM([3]Brazil!BM$1:BM$27)</f>
        <v>0</v>
      </c>
      <c r="BN9" s="1">
        <f>SUM([3]Brazil!BN$1:BN$27)</f>
        <v>0</v>
      </c>
      <c r="BO9" s="1">
        <f>SUM([3]Brazil!BO$1:BO$27)</f>
        <v>0</v>
      </c>
      <c r="BP9" s="1">
        <f>SUM([3]Brazil!BP$1:BP$27)</f>
        <v>0</v>
      </c>
      <c r="BQ9" s="1">
        <f>SUM([3]Brazil!BQ$1:BQ$27)</f>
        <v>0</v>
      </c>
      <c r="BR9" s="1">
        <f>SUM([3]Brazil!BR$1:BR$27)</f>
        <v>0</v>
      </c>
      <c r="BS9" s="1">
        <f>SUM([3]Brazil!BS$1:BS$27)</f>
        <v>0</v>
      </c>
      <c r="BT9" s="1">
        <f>SUM([3]Brazil!BT$1:BT$27)</f>
        <v>0</v>
      </c>
      <c r="BU9" s="1">
        <f>SUM([3]Brazil!BU$1:BU$27)</f>
        <v>0</v>
      </c>
      <c r="BV9" s="1">
        <f>SUM([3]Brazil!BV$1:BV$27)</f>
        <v>28.1</v>
      </c>
      <c r="BW9" s="1">
        <f>SUM([3]Brazil!BW$1:BW$27)</f>
        <v>0</v>
      </c>
      <c r="BX9" s="1">
        <f>SUM([3]Brazil!BX$1:BX$27)</f>
        <v>28</v>
      </c>
      <c r="BY9" s="1">
        <f>SUM([3]Brazil!BY$1:BY$27)</f>
        <v>0</v>
      </c>
      <c r="BZ9" s="1">
        <f>SUM([3]Brazil!BZ$1:BZ$27)</f>
        <v>0</v>
      </c>
      <c r="CA9" s="1">
        <f>SUM([3]Brazil!CA$1:CA$27)</f>
        <v>0</v>
      </c>
      <c r="CB9" s="1">
        <f>SUM([3]Brazil!CB$1:CB$27)</f>
        <v>0</v>
      </c>
      <c r="CC9" s="1">
        <f>SUM([3]Brazil!CC$1:CC$27)</f>
        <v>0</v>
      </c>
      <c r="CD9" s="1">
        <f>SUM([3]Brazil!CD$1:CD$27)</f>
        <v>0</v>
      </c>
      <c r="CE9" s="1">
        <f>SUM([3]Brazil!CE$1:CE$27)</f>
        <v>0</v>
      </c>
      <c r="CF9" s="1">
        <f>SUM([3]Brazil!CF$1:CF$27)</f>
        <v>0</v>
      </c>
      <c r="CG9" s="1">
        <f>SUM([3]Brazil!CG$1:CG$27)</f>
        <v>0</v>
      </c>
      <c r="CH9" s="1">
        <f>SUM([3]Brazil!CH$1:CH$27)</f>
        <v>0</v>
      </c>
      <c r="CI9" s="1">
        <f>SUM([3]Brazil!CI$1:CI$27)</f>
        <v>0</v>
      </c>
      <c r="CJ9" s="1">
        <f>SUM([3]Brazil!CJ$1:CJ$27)</f>
        <v>0</v>
      </c>
      <c r="CK9" s="1">
        <f>SUM([3]Brazil!CK$1:CK$27)</f>
        <v>0</v>
      </c>
      <c r="CL9" s="1">
        <f>SUM([3]Brazil!CL$1:CL$27)</f>
        <v>0</v>
      </c>
      <c r="CM9" s="1">
        <f>SUM([3]Brazil!CM$1:CM$27)</f>
        <v>0</v>
      </c>
      <c r="CN9" s="1">
        <f>SUM([3]Brazil!CN$1:CN$27)</f>
        <v>20.200000000000003</v>
      </c>
      <c r="CO9" s="1">
        <f>SUM([3]Brazil!CO$1:CO$27)</f>
        <v>21.6</v>
      </c>
      <c r="CP9" s="1">
        <f>SUM([3]Brazil!CP$1:CP$27)</f>
        <v>0</v>
      </c>
      <c r="CQ9" s="1">
        <f>SUM([3]Brazil!CQ$1:CQ$27)</f>
        <v>27.8</v>
      </c>
      <c r="CR9" s="1">
        <f>SUM([3]Brazil!CR$1:CR$27)</f>
        <v>0</v>
      </c>
      <c r="CS9" s="1">
        <f>SUM([3]Brazil!CS$1:CS$27)</f>
        <v>0</v>
      </c>
      <c r="CT9" s="1">
        <f>SUM([3]Brazil!CT$1:CT$27)</f>
        <v>0</v>
      </c>
      <c r="CU9" s="1">
        <f>SUM([3]Brazil!CU$1:CU$27)</f>
        <v>0</v>
      </c>
      <c r="CV9" s="1">
        <f>SUM([3]Brazil!CV$1:CV$27)</f>
        <v>0</v>
      </c>
      <c r="CW9" s="1">
        <f>SUM([3]Brazil!CW$1:CW$27)</f>
        <v>0</v>
      </c>
      <c r="CX9" s="1">
        <f>SUM([3]Brazil!CX$1:CX$27)</f>
        <v>0</v>
      </c>
      <c r="CY9" s="1">
        <f>SUM([3]Brazil!CY$1:CY$27)</f>
        <v>0</v>
      </c>
      <c r="CZ9" s="1">
        <f>SUM([3]Brazil!CZ$1:CZ$27)</f>
        <v>0</v>
      </c>
      <c r="DA9" s="1">
        <f>SUM([3]Brazil!DA$1:DA$27)</f>
        <v>0</v>
      </c>
      <c r="DB9" s="1">
        <f>SUM([3]Brazil!DB$1:DB$27)</f>
        <v>0</v>
      </c>
      <c r="DC9" s="1">
        <f>SUM([3]Brazil!DC$1:DC$27)</f>
        <v>0</v>
      </c>
      <c r="DD9" s="1">
        <f>SUM([3]Brazil!DD$1:DD$27)</f>
        <v>0</v>
      </c>
      <c r="DE9" s="1">
        <f>SUM([3]Brazil!DE$1:DE$27)</f>
        <v>0</v>
      </c>
      <c r="DF9" s="1">
        <f>SUM([3]Brazil!DF$1:DF$27)</f>
        <v>0</v>
      </c>
      <c r="DG9" s="1">
        <f>SUM([3]Brazil!DG$1:DG$27)</f>
        <v>0</v>
      </c>
      <c r="DH9" s="1">
        <f>SUM([3]Brazil!DH$1:DH$27)</f>
        <v>35001.599999999999</v>
      </c>
      <c r="DI9" s="1">
        <f>SUM([3]Brazil!DI$1:DI$27)</f>
        <v>0</v>
      </c>
      <c r="DJ9" s="1">
        <f>SUM([3]Brazil!DJ$1:DJ$27)</f>
        <v>0</v>
      </c>
      <c r="DK9" s="1">
        <f>SUM([3]Brazil!DK$1:DK$27)</f>
        <v>0</v>
      </c>
      <c r="DL9" s="1">
        <f>SUM([3]Brazil!DL$1:DL$27)</f>
        <v>0</v>
      </c>
      <c r="DM9" s="1">
        <f>SUM([3]Brazil!DM$1:DM$27)</f>
        <v>0</v>
      </c>
      <c r="DN9" s="1">
        <f>SUM([3]Brazil!DN$1:DN$27)</f>
        <v>0</v>
      </c>
      <c r="DO9" s="1">
        <f>SUM([3]Brazil!DO$1:DO$27)</f>
        <v>0</v>
      </c>
      <c r="DP9" s="1">
        <f>SUM([3]Brazil!DP$1:DP$27)</f>
        <v>0</v>
      </c>
      <c r="DQ9" s="1">
        <f>SUM([3]Brazil!DQ$1:DQ$27)</f>
        <v>0</v>
      </c>
      <c r="DR9" s="1">
        <f>SUM([3]Brazil!DR$1:DR$27)</f>
        <v>0</v>
      </c>
      <c r="DS9" s="1">
        <f>SUM([3]Brazil!DS$1:DS$27)</f>
        <v>0</v>
      </c>
      <c r="DT9" s="1">
        <f>SUM([3]Brazil!DT$1:DT$27)</f>
        <v>0</v>
      </c>
      <c r="DU9" s="1">
        <f>SUM([3]Brazil!DU$1:DU$27)</f>
        <v>52.08</v>
      </c>
      <c r="DV9" s="1">
        <f>SUM([3]Brazil!DV$1:DV$27)</f>
        <v>0</v>
      </c>
      <c r="DW9" s="1">
        <f>SUM([3]Brazil!DW$1:DW$27)</f>
        <v>0</v>
      </c>
      <c r="DX9" s="1">
        <f>SUM([3]Brazil!DX$1:DX$27)</f>
        <v>0</v>
      </c>
      <c r="DY9" s="1">
        <f>SUM([3]Brazil!DY$1:DY$27)</f>
        <v>0</v>
      </c>
      <c r="DZ9" s="1">
        <f>SUM([3]Brazil!DZ$1:DZ$27)</f>
        <v>0</v>
      </c>
      <c r="EA9" s="1">
        <f>SUM([3]Brazil!EA$1:EA$27)</f>
        <v>0</v>
      </c>
      <c r="EB9" s="1">
        <f>SUM([3]Brazil!EB$1:EB$27)</f>
        <v>32.931000000000004</v>
      </c>
      <c r="EC9" s="1">
        <f>SUM([3]Brazil!EC$1:EC$27)</f>
        <v>11.785</v>
      </c>
      <c r="ED9" s="1">
        <f>SUM([3]Brazil!ED$1:ED$27)</f>
        <v>0</v>
      </c>
      <c r="EE9" s="1">
        <f>SUM([3]Brazil!EE$1:EE$27)</f>
        <v>0</v>
      </c>
      <c r="EF9" s="1">
        <f>SUM([3]Brazil!EF$1:EF$27)</f>
        <v>18.91</v>
      </c>
      <c r="EG9" s="1">
        <f>SUM([3]Brazil!EG$1:EG$27)</f>
        <v>0</v>
      </c>
      <c r="EH9" s="1">
        <f>SUM([3]Brazil!EH$1:EH$27)</f>
        <v>0</v>
      </c>
      <c r="EI9" s="1">
        <f>SUM([3]Brazil!EI$1:EI$27)</f>
        <v>0</v>
      </c>
      <c r="EJ9" s="1">
        <f>SUM([3]Brazil!EJ$1:EJ$27)</f>
        <v>0</v>
      </c>
      <c r="EK9" s="1">
        <f>SUM([3]Brazil!EK$1:EK$27)</f>
        <v>0</v>
      </c>
      <c r="EL9" s="1">
        <f>SUM([3]Brazil!EL$1:EL$27)</f>
        <v>0</v>
      </c>
      <c r="EM9" s="1">
        <f>SUM([3]Brazil!EM$1:EM$27)</f>
        <v>0</v>
      </c>
      <c r="EN9" s="1">
        <f>SUM([3]Brazil!EN$1:EN$27)</f>
        <v>0</v>
      </c>
      <c r="EO9" s="1">
        <f>SUM([3]Brazil!EO$1:EO$27)</f>
        <v>1.1000000000000001E-2</v>
      </c>
      <c r="EP9" s="1">
        <f>SUM([3]Brazil!EP$1:EP$27)</f>
        <v>0</v>
      </c>
      <c r="EQ9" s="1">
        <f>SUM([3]Brazil!EQ$1:EQ$27)</f>
        <v>0</v>
      </c>
      <c r="ER9" s="1">
        <f>SUM([3]Brazil!ER$1:ER$27)</f>
        <v>0</v>
      </c>
      <c r="ES9" s="1">
        <f>SUM([3]Brazil!ES$1:ES$27)</f>
        <v>0</v>
      </c>
      <c r="ET9" s="1">
        <f>SUM([3]Brazil!ET$1:ET$27)</f>
        <v>0</v>
      </c>
      <c r="EU9" s="1">
        <f>SUM([3]Brazil!EU$1:EU$27)</f>
        <v>0</v>
      </c>
      <c r="EV9" s="1">
        <f>SUM([3]Brazil!EV$1:EV$27)</f>
        <v>8.9999999999999993E-3</v>
      </c>
      <c r="EW9" s="1">
        <f>SUM([3]Brazil!EW$1:EW$27)</f>
        <v>0</v>
      </c>
      <c r="EX9" s="1">
        <f>SUM([3]Brazil!EX$1:EX$27)</f>
        <v>5.000000000000001E-3</v>
      </c>
      <c r="EY9" s="1">
        <f>SUM([3]Brazil!EY$1:EY$27)</f>
        <v>0</v>
      </c>
      <c r="EZ9" s="1">
        <f>SUM([3]Brazil!EZ$1:EZ$27)</f>
        <v>0</v>
      </c>
      <c r="FA9" s="1">
        <f>SUM([3]Brazil!FA$1:FA$27)</f>
        <v>0</v>
      </c>
      <c r="FB9" s="1">
        <f>SUM([3]Brazil!FB$1:FB$27)</f>
        <v>0</v>
      </c>
      <c r="FC9" s="1">
        <f>SUM([3]Brazil!FC$1:FC$27)</f>
        <v>0</v>
      </c>
      <c r="FD9" s="1">
        <f>SUM([3]Brazil!FD$1:FD$27)</f>
        <v>0</v>
      </c>
      <c r="FE9" s="1">
        <f>SUM([3]Brazil!FE$1:FE$27)</f>
        <v>0</v>
      </c>
      <c r="FF9" s="1">
        <f>SUM([3]Brazil!FF$1:FF$27)</f>
        <v>0</v>
      </c>
      <c r="FG9" s="1">
        <f>SUM([3]Brazil!FG$1:FG$27)</f>
        <v>0</v>
      </c>
      <c r="FH9" s="1">
        <f>SUM([3]Brazil!FH$1:FH$27)</f>
        <v>0</v>
      </c>
      <c r="FI9" s="1">
        <f>SUM([3]Brazil!FI$1:FI$27)</f>
        <v>0</v>
      </c>
      <c r="FJ9" s="1">
        <f>SUM([3]Brazil!FJ$1:FJ$27)</f>
        <v>0</v>
      </c>
      <c r="FK9" s="1">
        <f>SUM([3]Brazil!FK$1:FK$27)</f>
        <v>0</v>
      </c>
      <c r="FL9" s="1">
        <f>SUM([3]Brazil!FL$1:FL$27)</f>
        <v>3.48</v>
      </c>
      <c r="FM9" s="1">
        <f>SUM([3]Brazil!FM$1:FM$27)</f>
        <v>0</v>
      </c>
      <c r="FN9" s="1">
        <f>SUM([3]Brazil!FN$1:FN$27)</f>
        <v>0</v>
      </c>
      <c r="FO9" s="1">
        <f>SUM([3]Brazil!FO$1:FO$27)</f>
        <v>0</v>
      </c>
      <c r="FP9" s="1">
        <f>SUM([3]Brazil!FP$1:FP$27)</f>
        <v>0</v>
      </c>
      <c r="FQ9" s="1">
        <f>SUM([3]Brazil!FQ$1:FQ$27)</f>
        <v>0</v>
      </c>
      <c r="FR9" s="1">
        <f>SUM([3]Brazil!FR$1:FR$27)</f>
        <v>0</v>
      </c>
      <c r="FS9" s="1">
        <f>SUM([3]Brazil!FS$1:FS$27)</f>
        <v>0</v>
      </c>
      <c r="FT9" s="1">
        <f>SUM([3]Brazil!FT$1:FT$27)</f>
        <v>0</v>
      </c>
      <c r="FU9" s="1">
        <f>SUM([3]Brazil!FU$1:FU$27)</f>
        <v>0</v>
      </c>
      <c r="FV9" s="1">
        <f>SUM([3]Brazil!FV$1:FV$27)</f>
        <v>0</v>
      </c>
      <c r="FW9" s="1">
        <f>SUM([3]Brazil!FW$1:FW$27)</f>
        <v>0</v>
      </c>
      <c r="FX9" s="1">
        <f>SUM([3]Brazil!FX$1:FX$27)</f>
        <v>0</v>
      </c>
      <c r="FY9" s="1">
        <f>SUM([3]Brazil!FY$1:FY$27)</f>
        <v>0</v>
      </c>
      <c r="FZ9" s="1">
        <f>SUM([3]Brazil!FZ$1:FZ$27)</f>
        <v>0</v>
      </c>
      <c r="GA9" s="1">
        <f>SUM([3]Brazil!GA$1:GA$27)</f>
        <v>0</v>
      </c>
      <c r="GB9" s="1">
        <f>SUM([3]Brazil!GB$1:GB$27)</f>
        <v>0</v>
      </c>
      <c r="GC9" s="1">
        <f>SUM([3]Brazil!GC$1:GC$27)</f>
        <v>0</v>
      </c>
      <c r="GD9" s="1">
        <f>SUM([3]Brazil!GD$1:GD$27)</f>
        <v>0</v>
      </c>
      <c r="GE9" s="1">
        <f>SUM([3]Brazil!GE$1:GE$27)</f>
        <v>0</v>
      </c>
      <c r="GF9" s="1">
        <f>SUM([3]Brazil!GF$1:GF$27)</f>
        <v>0</v>
      </c>
      <c r="GG9" s="1">
        <f>SUM([3]Brazil!GG$1:GG$27)</f>
        <v>0</v>
      </c>
      <c r="GH9" s="1">
        <f>SUM([3]Brazil!GH$1:GH$27)</f>
        <v>0</v>
      </c>
      <c r="GI9" s="1">
        <f>SUM([3]Brazil!GI$1:GI$27)</f>
        <v>0</v>
      </c>
      <c r="GJ9" s="1">
        <f>SUM([3]Brazil!GJ$1:GJ$27)</f>
        <v>0</v>
      </c>
      <c r="GK9" s="1">
        <f>SUM([3]Brazil!GK$1:GK$27)</f>
        <v>0</v>
      </c>
      <c r="GL9" s="6">
        <f>SUM($B9:FY9)</f>
        <v>35246.510999999999</v>
      </c>
    </row>
    <row r="10" spans="1:194">
      <c r="A10" t="s">
        <v>1</v>
      </c>
      <c r="B10" s="1">
        <f>SUM([3]Canada!B$1:B$27)</f>
        <v>0</v>
      </c>
      <c r="C10" s="1">
        <f>SUM([3]Canada!C$1:C$27)</f>
        <v>0.8</v>
      </c>
      <c r="D10" s="1">
        <f>SUM([3]Canada!D$1:D$27)</f>
        <v>0</v>
      </c>
      <c r="E10" s="1">
        <f>SUM([3]Canada!E$1:E$27)</f>
        <v>0</v>
      </c>
      <c r="F10" s="1">
        <f>SUM([3]Canada!F$1:F$27)</f>
        <v>0</v>
      </c>
      <c r="G10" s="1">
        <f>SUM([3]Canada!G$1:G$27)</f>
        <v>0</v>
      </c>
      <c r="H10" s="1">
        <f>SUM([3]Canada!H$1:H$27)</f>
        <v>0</v>
      </c>
      <c r="I10" s="1">
        <f>SUM([3]Canada!I$1:I$27)</f>
        <v>0</v>
      </c>
      <c r="J10" s="1">
        <f>SUM([3]Canada!J$1:J$27)</f>
        <v>0</v>
      </c>
      <c r="K10" s="1">
        <f>SUM([3]Canada!K$1:K$27)</f>
        <v>0.1</v>
      </c>
      <c r="L10" s="1">
        <f>SUM([3]Canada!L$1:L$27)</f>
        <v>0</v>
      </c>
      <c r="M10" s="1">
        <f>SUM([3]Canada!M$1:M$27)</f>
        <v>0</v>
      </c>
      <c r="N10" s="1">
        <f>SUM([3]Canada!N$1:N$27)</f>
        <v>0.1</v>
      </c>
      <c r="O10" s="1">
        <f>SUM([3]Canada!O$1:O$27)</f>
        <v>0</v>
      </c>
      <c r="P10" s="1">
        <f>SUM([3]Canada!P$1:P$27)</f>
        <v>0</v>
      </c>
      <c r="Q10" s="1">
        <f>SUM([3]Canada!Q$1:Q$27)</f>
        <v>0</v>
      </c>
      <c r="R10" s="1">
        <f>SUM([3]Canada!R$1:R$27)</f>
        <v>0.2</v>
      </c>
      <c r="S10" s="1">
        <f>SUM([3]Canada!S$1:S$27)</f>
        <v>0</v>
      </c>
      <c r="T10" s="1">
        <f>SUM([3]Canada!T$1:T$27)</f>
        <v>0</v>
      </c>
      <c r="U10" s="1">
        <f>SUM([3]Canada!U$1:U$27)</f>
        <v>0.1</v>
      </c>
      <c r="V10" s="1">
        <f>SUM([3]Canada!V$1:V$27)</f>
        <v>0</v>
      </c>
      <c r="W10" s="1">
        <f>SUM([3]Canada!W$1:W$27)</f>
        <v>0</v>
      </c>
      <c r="X10" s="1">
        <f>SUM([3]Canada!X$1:X$27)</f>
        <v>0</v>
      </c>
      <c r="Y10" s="1">
        <f>SUM([3]Canada!Y$1:Y$27)</f>
        <v>0</v>
      </c>
      <c r="Z10" s="1">
        <f>SUM([3]Canada!Z$1:Z$27)</f>
        <v>0</v>
      </c>
      <c r="AA10" s="1">
        <f>SUM([3]Canada!AA$1:AA$27)</f>
        <v>0.60000000000000009</v>
      </c>
      <c r="AB10" s="1">
        <f>SUM([3]Canada!AB$1:AB$27)</f>
        <v>8.6</v>
      </c>
      <c r="AC10" s="1">
        <f>SUM([3]Canada!AC$1:AC$27)</f>
        <v>0</v>
      </c>
      <c r="AD10" s="1">
        <f>SUM([3]Canada!AD$1:AD$27)</f>
        <v>0</v>
      </c>
      <c r="AE10" s="1">
        <f>SUM([3]Canada!AE$1:AE$27)</f>
        <v>0</v>
      </c>
      <c r="AF10" s="1">
        <f>SUM([3]Canada!AF$1:AF$27)</f>
        <v>0</v>
      </c>
      <c r="AG10" s="1">
        <f>SUM([3]Canada!AG$1:AG$27)</f>
        <v>0</v>
      </c>
      <c r="AH10" s="1">
        <f>SUM([3]Canada!AH$1:AH$27)</f>
        <v>0</v>
      </c>
      <c r="AI10" s="1">
        <f>SUM([3]Canada!AI$1:AI$27)</f>
        <v>0</v>
      </c>
      <c r="AJ10" s="1">
        <f>SUM([3]Canada!AJ$1:AJ$27)</f>
        <v>0</v>
      </c>
      <c r="AK10" s="1">
        <f>SUM([3]Canada!AK$1:AK$27)</f>
        <v>0</v>
      </c>
      <c r="AL10" s="1">
        <f>SUM([3]Canada!AL$1:AL$27)</f>
        <v>0</v>
      </c>
      <c r="AM10" s="1">
        <f>SUM([3]Canada!AM$1:AM$27)</f>
        <v>24.6</v>
      </c>
      <c r="AN10" s="1">
        <f>SUM([3]Canada!AN$1:AN$27)</f>
        <v>0</v>
      </c>
      <c r="AO10" s="1">
        <f>SUM([3]Canada!AO$1:AO$27)</f>
        <v>0</v>
      </c>
      <c r="AP10" s="1">
        <f>SUM([3]Canada!AP$1:AP$27)</f>
        <v>0</v>
      </c>
      <c r="AQ10" s="1">
        <f>SUM([3]Canada!AQ$1:AQ$27)</f>
        <v>25.6</v>
      </c>
      <c r="AR10" s="1">
        <f>SUM([3]Canada!AR$1:AR$27)</f>
        <v>20.900000000000002</v>
      </c>
      <c r="AS10" s="1">
        <f>SUM([3]Canada!AS$1:AS$27)</f>
        <v>0</v>
      </c>
      <c r="AT10" s="1">
        <f>SUM([3]Canada!AT$1:AT$27)</f>
        <v>0</v>
      </c>
      <c r="AU10" s="1">
        <f>SUM([3]Canada!AU$1:AU$27)</f>
        <v>50.1</v>
      </c>
      <c r="AV10" s="1">
        <f>SUM([3]Canada!AV$1:AV$27)</f>
        <v>0</v>
      </c>
      <c r="AW10" s="1">
        <f>SUM([3]Canada!AW$1:AW$27)</f>
        <v>0</v>
      </c>
      <c r="AX10" s="1">
        <f>SUM([3]Canada!AX$1:AX$27)</f>
        <v>25.400000000000002</v>
      </c>
      <c r="AY10" s="1">
        <f>SUM([3]Canada!AY$1:AY$27)</f>
        <v>0</v>
      </c>
      <c r="AZ10" s="1">
        <f>SUM([3]Canada!AZ$1:AZ$27)</f>
        <v>0</v>
      </c>
      <c r="BA10" s="1">
        <f>SUM([3]Canada!BA$1:BA$27)</f>
        <v>0</v>
      </c>
      <c r="BB10" s="1">
        <f>SUM([3]Canada!BB$1:BB$27)</f>
        <v>26605</v>
      </c>
      <c r="BC10" s="1">
        <f>SUM([3]Canada!BC$1:BC$27)</f>
        <v>0</v>
      </c>
      <c r="BD10" s="1">
        <f>SUM([3]Canada!BD$1:BD$27)</f>
        <v>0</v>
      </c>
      <c r="BE10" s="1">
        <f>SUM([3]Canada!BE$1:BE$27)</f>
        <v>0</v>
      </c>
      <c r="BF10" s="1">
        <f>SUM([3]Canada!BF$1:BF$27)</f>
        <v>0</v>
      </c>
      <c r="BG10" s="1">
        <f>SUM([3]Canada!BG$1:BG$27)</f>
        <v>0</v>
      </c>
      <c r="BH10" s="1">
        <f>SUM([3]Canada!BH$1:BH$27)</f>
        <v>0</v>
      </c>
      <c r="BI10" s="1">
        <f>SUM([3]Canada!BI$1:BI$27)</f>
        <v>0</v>
      </c>
      <c r="BJ10" s="1">
        <f>SUM([3]Canada!BJ$1:BJ$27)</f>
        <v>0</v>
      </c>
      <c r="BK10" s="1">
        <f>SUM([3]Canada!BK$1:BK$27)</f>
        <v>20</v>
      </c>
      <c r="BL10" s="1">
        <f>SUM([3]Canada!BL$1:BL$27)</f>
        <v>0</v>
      </c>
      <c r="BM10" s="1">
        <f>SUM([3]Canada!BM$1:BM$27)</f>
        <v>0</v>
      </c>
      <c r="BN10" s="1">
        <f>SUM([3]Canada!BN$1:BN$27)</f>
        <v>0</v>
      </c>
      <c r="BO10" s="1">
        <f>SUM([3]Canada!BO$1:BO$27)</f>
        <v>0</v>
      </c>
      <c r="BP10" s="1">
        <f>SUM([3]Canada!BP$1:BP$27)</f>
        <v>0</v>
      </c>
      <c r="BQ10" s="1">
        <f>SUM([3]Canada!BQ$1:BQ$27)</f>
        <v>0</v>
      </c>
      <c r="BR10" s="1">
        <f>SUM([3]Canada!BR$1:BR$27)</f>
        <v>0</v>
      </c>
      <c r="BS10" s="1">
        <f>SUM([3]Canada!BS$1:BS$27)</f>
        <v>0</v>
      </c>
      <c r="BT10" s="1">
        <f>SUM([3]Canada!BT$1:BT$27)</f>
        <v>0</v>
      </c>
      <c r="BU10" s="1">
        <f>SUM([3]Canada!BU$1:BU$27)</f>
        <v>0</v>
      </c>
      <c r="BV10" s="1">
        <f>SUM([3]Canada!BV$1:BV$27)</f>
        <v>0</v>
      </c>
      <c r="BW10" s="1">
        <f>SUM([3]Canada!BW$1:BW$27)</f>
        <v>0</v>
      </c>
      <c r="BX10" s="1">
        <f>SUM([3]Canada!BX$1:BX$27)</f>
        <v>0</v>
      </c>
      <c r="BY10" s="1">
        <f>SUM([3]Canada!BY$1:BY$27)</f>
        <v>0</v>
      </c>
      <c r="BZ10" s="1">
        <f>SUM([3]Canada!BZ$1:BZ$27)</f>
        <v>0</v>
      </c>
      <c r="CA10" s="1">
        <f>SUM([3]Canada!CA$1:CA$27)</f>
        <v>0</v>
      </c>
      <c r="CB10" s="1">
        <f>SUM([3]Canada!CB$1:CB$27)</f>
        <v>0</v>
      </c>
      <c r="CC10" s="1">
        <f>SUM([3]Canada!CC$1:CC$27)</f>
        <v>0</v>
      </c>
      <c r="CD10" s="1">
        <f>SUM([3]Canada!CD$1:CD$27)</f>
        <v>0</v>
      </c>
      <c r="CE10" s="1">
        <f>SUM([3]Canada!CE$1:CE$27)</f>
        <v>0</v>
      </c>
      <c r="CF10" s="1">
        <f>SUM([3]Canada!CF$1:CF$27)</f>
        <v>0</v>
      </c>
      <c r="CG10" s="1">
        <f>SUM([3]Canada!CG$1:CG$27)</f>
        <v>0</v>
      </c>
      <c r="CH10" s="1">
        <f>SUM([3]Canada!CH$1:CH$27)</f>
        <v>0</v>
      </c>
      <c r="CI10" s="1">
        <f>SUM([3]Canada!CI$1:CI$27)</f>
        <v>0</v>
      </c>
      <c r="CJ10" s="1">
        <f>SUM([3]Canada!CJ$1:CJ$27)</f>
        <v>0</v>
      </c>
      <c r="CK10" s="1">
        <f>SUM([3]Canada!CK$1:CK$27)</f>
        <v>0</v>
      </c>
      <c r="CL10" s="1">
        <f>SUM([3]Canada!CL$1:CL$27)</f>
        <v>0</v>
      </c>
      <c r="CM10" s="1">
        <f>SUM([3]Canada!CM$1:CM$27)</f>
        <v>0</v>
      </c>
      <c r="CN10" s="1">
        <f>SUM([3]Canada!CN$1:CN$27)</f>
        <v>0</v>
      </c>
      <c r="CO10" s="1">
        <f>SUM([3]Canada!CO$1:CO$27)</f>
        <v>0</v>
      </c>
      <c r="CP10" s="1">
        <f>SUM([3]Canada!CP$1:CP$27)</f>
        <v>0</v>
      </c>
      <c r="CQ10" s="1">
        <f>SUM([3]Canada!CQ$1:CQ$27)</f>
        <v>0</v>
      </c>
      <c r="CR10" s="1">
        <f>SUM([3]Canada!CR$1:CR$27)</f>
        <v>0</v>
      </c>
      <c r="CS10" s="1">
        <f>SUM([3]Canada!CS$1:CS$27)</f>
        <v>0</v>
      </c>
      <c r="CT10" s="1">
        <f>SUM([3]Canada!CT$1:CT$27)</f>
        <v>0</v>
      </c>
      <c r="CU10" s="1">
        <f>SUM([3]Canada!CU$1:CU$27)</f>
        <v>0</v>
      </c>
      <c r="CV10" s="1">
        <f>SUM([3]Canada!CV$1:CV$27)</f>
        <v>0</v>
      </c>
      <c r="CW10" s="1">
        <f>SUM([3]Canada!CW$1:CW$27)</f>
        <v>0</v>
      </c>
      <c r="CX10" s="1">
        <f>SUM([3]Canada!CX$1:CX$27)</f>
        <v>0</v>
      </c>
      <c r="CY10" s="1">
        <f>SUM([3]Canada!CY$1:CY$27)</f>
        <v>0</v>
      </c>
      <c r="CZ10" s="1">
        <f>SUM([3]Canada!CZ$1:CZ$27)</f>
        <v>0</v>
      </c>
      <c r="DA10" s="1">
        <f>SUM([3]Canada!DA$1:DA$27)</f>
        <v>13.700000000000001</v>
      </c>
      <c r="DB10" s="1">
        <f>SUM([3]Canada!DB$1:DB$27)</f>
        <v>0</v>
      </c>
      <c r="DC10" s="1">
        <f>SUM([3]Canada!DC$1:DC$27)</f>
        <v>13.700000000000001</v>
      </c>
      <c r="DD10" s="1">
        <f>SUM([3]Canada!DD$1:DD$27)</f>
        <v>0</v>
      </c>
      <c r="DE10" s="1">
        <f>SUM([3]Canada!DE$1:DE$27)</f>
        <v>0</v>
      </c>
      <c r="DF10" s="1">
        <f>SUM([3]Canada!DF$1:DF$27)</f>
        <v>0</v>
      </c>
      <c r="DG10" s="1">
        <f>SUM([3]Canada!DG$1:DG$27)</f>
        <v>0</v>
      </c>
      <c r="DH10" s="1">
        <f>SUM([3]Canada!DH$1:DH$27)</f>
        <v>0</v>
      </c>
      <c r="DI10" s="1">
        <f>SUM([3]Canada!DI$1:DI$27)</f>
        <v>0</v>
      </c>
      <c r="DJ10" s="1">
        <f>SUM([3]Canada!DJ$1:DJ$27)</f>
        <v>1.6</v>
      </c>
      <c r="DK10" s="1">
        <f>SUM([3]Canada!DK$1:DK$27)</f>
        <v>0</v>
      </c>
      <c r="DL10" s="1">
        <f>SUM([3]Canada!DL$1:DL$27)</f>
        <v>0</v>
      </c>
      <c r="DM10" s="1">
        <f>SUM([3]Canada!DM$1:DM$27)</f>
        <v>0</v>
      </c>
      <c r="DN10" s="1">
        <f>SUM([3]Canada!DN$1:DN$27)</f>
        <v>0</v>
      </c>
      <c r="DO10" s="1">
        <f>SUM([3]Canada!DO$1:DO$27)</f>
        <v>0</v>
      </c>
      <c r="DP10" s="1">
        <f>SUM([3]Canada!DP$1:DP$27)</f>
        <v>0</v>
      </c>
      <c r="DQ10" s="1">
        <f>SUM([3]Canada!DQ$1:DQ$27)</f>
        <v>0</v>
      </c>
      <c r="DR10" s="1">
        <f>SUM([3]Canada!DR$1:DR$27)</f>
        <v>0</v>
      </c>
      <c r="DS10" s="1">
        <f>SUM([3]Canada!DS$1:DS$27)</f>
        <v>0</v>
      </c>
      <c r="DT10" s="1">
        <f>SUM([3]Canada!DT$1:DT$27)</f>
        <v>0</v>
      </c>
      <c r="DU10" s="1">
        <f>SUM([3]Canada!DU$1:DU$27)</f>
        <v>0</v>
      </c>
      <c r="DV10" s="1">
        <f>SUM([3]Canada!DV$1:DV$27)</f>
        <v>0</v>
      </c>
      <c r="DW10" s="1">
        <f>SUM([3]Canada!DW$1:DW$27)</f>
        <v>0</v>
      </c>
      <c r="DX10" s="1">
        <f>SUM([3]Canada!DX$1:DX$27)</f>
        <v>0</v>
      </c>
      <c r="DY10" s="1">
        <f>SUM([3]Canada!DY$1:DY$27)</f>
        <v>0</v>
      </c>
      <c r="DZ10" s="1">
        <f>SUM([3]Canada!DZ$1:DZ$27)</f>
        <v>0</v>
      </c>
      <c r="EA10" s="1">
        <f>SUM([3]Canada!EA$1:EA$27)</f>
        <v>0</v>
      </c>
      <c r="EB10" s="1">
        <f>SUM([3]Canada!EB$1:EB$27)</f>
        <v>0</v>
      </c>
      <c r="EC10" s="1">
        <f>SUM([3]Canada!EC$1:EC$27)</f>
        <v>0</v>
      </c>
      <c r="ED10" s="1">
        <f>SUM([3]Canada!ED$1:ED$27)</f>
        <v>4.78</v>
      </c>
      <c r="EE10" s="1">
        <f>SUM([3]Canada!EE$1:EE$27)</f>
        <v>0</v>
      </c>
      <c r="EF10" s="1">
        <f>SUM([3]Canada!EF$1:EF$27)</f>
        <v>0</v>
      </c>
      <c r="EG10" s="1">
        <f>SUM([3]Canada!EG$1:EG$27)</f>
        <v>0</v>
      </c>
      <c r="EH10" s="1">
        <f>SUM([3]Canada!EH$1:EH$27)</f>
        <v>0</v>
      </c>
      <c r="EI10" s="1">
        <f>SUM([3]Canada!EI$1:EI$27)</f>
        <v>0</v>
      </c>
      <c r="EJ10" s="1">
        <f>SUM([3]Canada!EJ$1:EJ$27)</f>
        <v>0</v>
      </c>
      <c r="EK10" s="1">
        <f>SUM([3]Canada!EK$1:EK$27)</f>
        <v>0</v>
      </c>
      <c r="EL10" s="1">
        <f>SUM([3]Canada!EL$1:EL$27)</f>
        <v>0</v>
      </c>
      <c r="EM10" s="1">
        <f>SUM([3]Canada!EM$1:EM$27)</f>
        <v>0</v>
      </c>
      <c r="EN10" s="1">
        <f>SUM([3]Canada!EN$1:EN$27)</f>
        <v>0</v>
      </c>
      <c r="EO10" s="1">
        <f>SUM([3]Canada!EO$1:EO$27)</f>
        <v>0</v>
      </c>
      <c r="EP10" s="1">
        <f>SUM([3]Canada!EP$1:EP$27)</f>
        <v>0</v>
      </c>
      <c r="EQ10" s="1">
        <f>SUM([3]Canada!EQ$1:EQ$27)</f>
        <v>1.2000000000000002</v>
      </c>
      <c r="ER10" s="1">
        <f>SUM([3]Canada!ER$1:ER$27)</f>
        <v>0</v>
      </c>
      <c r="ES10" s="1">
        <f>SUM([3]Canada!ES$1:ES$27)</f>
        <v>0</v>
      </c>
      <c r="ET10" s="1">
        <f>SUM([3]Canada!ET$1:ET$27)</f>
        <v>0</v>
      </c>
      <c r="EU10" s="1">
        <f>SUM([3]Canada!EU$1:EU$27)</f>
        <v>0</v>
      </c>
      <c r="EV10" s="1">
        <f>SUM([3]Canada!EV$1:EV$27)</f>
        <v>0</v>
      </c>
      <c r="EW10" s="1">
        <f>SUM([3]Canada!EW$1:EW$27)</f>
        <v>0</v>
      </c>
      <c r="EX10" s="1">
        <f>SUM([3]Canada!EX$1:EX$27)</f>
        <v>8.0000000000000002E-3</v>
      </c>
      <c r="EY10" s="1">
        <f>SUM([3]Canada!EY$1:EY$27)</f>
        <v>0</v>
      </c>
      <c r="EZ10" s="1">
        <f>SUM([3]Canada!EZ$1:EZ$27)</f>
        <v>0</v>
      </c>
      <c r="FA10" s="1">
        <f>SUM([3]Canada!FA$1:FA$27)</f>
        <v>0</v>
      </c>
      <c r="FB10" s="1">
        <f>SUM([3]Canada!FB$1:FB$27)</f>
        <v>0</v>
      </c>
      <c r="FC10" s="1">
        <f>SUM([3]Canada!FC$1:FC$27)</f>
        <v>0</v>
      </c>
      <c r="FD10" s="1">
        <f>SUM([3]Canada!FD$1:FD$27)</f>
        <v>0</v>
      </c>
      <c r="FE10" s="1">
        <f>SUM([3]Canada!FE$1:FE$27)</f>
        <v>0</v>
      </c>
      <c r="FF10" s="1">
        <f>SUM([3]Canada!FF$1:FF$27)</f>
        <v>0</v>
      </c>
      <c r="FG10" s="1">
        <f>SUM([3]Canada!FG$1:FG$27)</f>
        <v>0</v>
      </c>
      <c r="FH10" s="1">
        <f>SUM([3]Canada!FH$1:FH$27)</f>
        <v>0</v>
      </c>
      <c r="FI10" s="1">
        <f>SUM([3]Canada!FI$1:FI$27)</f>
        <v>0</v>
      </c>
      <c r="FJ10" s="1">
        <f>SUM([3]Canada!FJ$1:FJ$27)</f>
        <v>0</v>
      </c>
      <c r="FK10" s="1">
        <f>SUM([3]Canada!FK$1:FK$27)</f>
        <v>0</v>
      </c>
      <c r="FL10" s="1">
        <f>SUM([3]Canada!FL$1:FL$27)</f>
        <v>0</v>
      </c>
      <c r="FM10" s="1">
        <f>SUM([3]Canada!FM$1:FM$27)</f>
        <v>0</v>
      </c>
      <c r="FN10" s="1">
        <f>SUM([3]Canada!FN$1:FN$27)</f>
        <v>0</v>
      </c>
      <c r="FO10" s="1">
        <f>SUM([3]Canada!FO$1:FO$27)</f>
        <v>0</v>
      </c>
      <c r="FP10" s="1">
        <f>SUM([3]Canada!FP$1:FP$27)</f>
        <v>0</v>
      </c>
      <c r="FQ10" s="1">
        <f>SUM([3]Canada!FQ$1:FQ$27)</f>
        <v>0</v>
      </c>
      <c r="FR10" s="1">
        <f>SUM([3]Canada!FR$1:FR$27)</f>
        <v>0</v>
      </c>
      <c r="FS10" s="1">
        <f>SUM([3]Canada!FS$1:FS$27)</f>
        <v>0</v>
      </c>
      <c r="FT10" s="1">
        <f>SUM([3]Canada!FT$1:FT$27)</f>
        <v>0</v>
      </c>
      <c r="FU10" s="1">
        <f>SUM([3]Canada!FU$1:FU$27)</f>
        <v>0</v>
      </c>
      <c r="FV10" s="1">
        <f>SUM([3]Canada!FV$1:FV$27)</f>
        <v>0</v>
      </c>
      <c r="FW10" s="1">
        <f>SUM([3]Canada!FW$1:FW$27)</f>
        <v>0</v>
      </c>
      <c r="FX10" s="1">
        <f>SUM([3]Canada!FX$1:FX$27)</f>
        <v>0</v>
      </c>
      <c r="FY10" s="1">
        <f>SUM([3]Canada!FY$1:FY$27)</f>
        <v>14.995000000000001</v>
      </c>
      <c r="FZ10" s="1">
        <f>SUM([3]Canada!FZ$1:FZ$27)</f>
        <v>2.1739999999999999</v>
      </c>
      <c r="GA10" s="1">
        <f>SUM([3]Canada!GA$1:GA$27)</f>
        <v>0</v>
      </c>
      <c r="GB10" s="1">
        <f>SUM([3]Canada!GB$1:GB$27)</f>
        <v>0</v>
      </c>
      <c r="GC10" s="1">
        <f>SUM([3]Canada!GC$1:GC$27)</f>
        <v>0</v>
      </c>
      <c r="GD10" s="1">
        <f>SUM([3]Canada!GD$1:GD$27)</f>
        <v>0</v>
      </c>
      <c r="GE10" s="1">
        <f>SUM([3]Canada!GE$1:GE$27)</f>
        <v>0</v>
      </c>
      <c r="GF10" s="1">
        <f>SUM([3]Canada!GF$1:GF$27)</f>
        <v>0</v>
      </c>
      <c r="GG10" s="1">
        <f>SUM([3]Canada!GG$1:GG$27)</f>
        <v>0</v>
      </c>
      <c r="GH10" s="1">
        <f>SUM([3]Canada!GH$1:GH$27)</f>
        <v>0</v>
      </c>
      <c r="GI10" s="1">
        <f>SUM([3]Canada!GI$1:GI$27)</f>
        <v>0</v>
      </c>
      <c r="GJ10" s="1">
        <f>SUM([3]Canada!GJ$1:GJ$27)</f>
        <v>0</v>
      </c>
      <c r="GK10" s="1">
        <f>SUM([3]Canada!GK$1:GK$27)</f>
        <v>0</v>
      </c>
      <c r="GL10" s="6">
        <f>SUM($B10:FY10)</f>
        <v>26832.082999999999</v>
      </c>
    </row>
    <row r="11" spans="1:194">
      <c r="A11" s="12" t="s">
        <v>54</v>
      </c>
      <c r="B11" s="1">
        <f>SUM([3]Malaysia!B$1:B$27)</f>
        <v>0</v>
      </c>
      <c r="C11" s="1">
        <f>SUM([3]Malaysia!C$1:C$27)</f>
        <v>0</v>
      </c>
      <c r="D11" s="1">
        <f>SUM([3]Malaysia!D$1:D$27)</f>
        <v>0</v>
      </c>
      <c r="E11" s="1">
        <f>SUM([3]Malaysia!E$1:E$27)</f>
        <v>0</v>
      </c>
      <c r="F11" s="1">
        <f>SUM([3]Malaysia!F$1:F$27)</f>
        <v>0</v>
      </c>
      <c r="G11" s="1">
        <f>SUM([3]Malaysia!G$1:G$27)</f>
        <v>0</v>
      </c>
      <c r="H11" s="1">
        <f>SUM([3]Malaysia!H$1:H$27)</f>
        <v>0</v>
      </c>
      <c r="I11" s="1">
        <f>SUM([3]Malaysia!I$1:I$27)</f>
        <v>0</v>
      </c>
      <c r="J11" s="1">
        <f>SUM([3]Malaysia!J$1:J$27)</f>
        <v>0</v>
      </c>
      <c r="K11" s="1">
        <f>SUM([3]Malaysia!K$1:K$27)</f>
        <v>0</v>
      </c>
      <c r="L11" s="1">
        <f>SUM([3]Malaysia!L$1:L$27)</f>
        <v>0</v>
      </c>
      <c r="M11" s="1">
        <f>SUM([3]Malaysia!M$1:M$27)</f>
        <v>0</v>
      </c>
      <c r="N11" s="1">
        <f>SUM([3]Malaysia!N$1:N$27)</f>
        <v>0</v>
      </c>
      <c r="O11" s="1">
        <f>SUM([3]Malaysia!O$1:O$27)</f>
        <v>0</v>
      </c>
      <c r="P11" s="1">
        <f>SUM([3]Malaysia!P$1:P$27)</f>
        <v>0</v>
      </c>
      <c r="Q11" s="1">
        <f>SUM([3]Malaysia!Q$1:Q$27)</f>
        <v>0</v>
      </c>
      <c r="R11" s="1">
        <f>SUM([3]Malaysia!R$1:R$27)</f>
        <v>0</v>
      </c>
      <c r="S11" s="1">
        <f>SUM([3]Malaysia!S$1:S$27)</f>
        <v>0</v>
      </c>
      <c r="T11" s="1">
        <f>SUM([3]Malaysia!T$1:T$27)</f>
        <v>0</v>
      </c>
      <c r="U11" s="1">
        <f>SUM([3]Malaysia!U$1:U$27)</f>
        <v>0</v>
      </c>
      <c r="V11" s="1">
        <f>SUM([3]Malaysia!V$1:V$27)</f>
        <v>0</v>
      </c>
      <c r="W11" s="1">
        <f>SUM([3]Malaysia!W$1:W$27)</f>
        <v>0</v>
      </c>
      <c r="X11" s="1">
        <f>SUM([3]Malaysia!X$1:X$27)</f>
        <v>0</v>
      </c>
      <c r="Y11" s="1">
        <f>SUM([3]Malaysia!Y$1:Y$27)</f>
        <v>0</v>
      </c>
      <c r="Z11" s="1">
        <f>SUM([3]Malaysia!Z$1:Z$27)</f>
        <v>0</v>
      </c>
      <c r="AA11" s="1">
        <f>SUM([3]Malaysia!AA$1:AA$27)</f>
        <v>0</v>
      </c>
      <c r="AB11" s="1">
        <f>SUM([3]Malaysia!AB$1:AB$27)</f>
        <v>0</v>
      </c>
      <c r="AC11" s="1">
        <f>SUM([3]Malaysia!AC$1:AC$27)</f>
        <v>0</v>
      </c>
      <c r="AD11" s="1">
        <f>SUM([3]Malaysia!AD$1:AD$27)</f>
        <v>0</v>
      </c>
      <c r="AE11" s="1">
        <f>SUM([3]Malaysia!AE$1:AE$27)</f>
        <v>0</v>
      </c>
      <c r="AF11" s="1">
        <f>SUM([3]Malaysia!AF$1:AF$27)</f>
        <v>0</v>
      </c>
      <c r="AG11" s="1">
        <f>SUM([3]Malaysia!AG$1:AG$27)</f>
        <v>0</v>
      </c>
      <c r="AH11" s="1">
        <f>SUM([3]Malaysia!AH$1:AH$27)</f>
        <v>0</v>
      </c>
      <c r="AI11" s="1">
        <f>SUM([3]Malaysia!AI$1:AI$27)</f>
        <v>0</v>
      </c>
      <c r="AJ11" s="1">
        <f>SUM([3]Malaysia!AJ$1:AJ$27)</f>
        <v>0</v>
      </c>
      <c r="AK11" s="1">
        <f>SUM([3]Malaysia!AK$1:AK$27)</f>
        <v>0</v>
      </c>
      <c r="AL11" s="1">
        <f>SUM([3]Malaysia!AL$1:AL$27)</f>
        <v>0</v>
      </c>
      <c r="AM11" s="1">
        <f>SUM([3]Malaysia!AM$1:AM$27)</f>
        <v>0</v>
      </c>
      <c r="AN11" s="1">
        <f>SUM([3]Malaysia!AN$1:AN$27)</f>
        <v>0</v>
      </c>
      <c r="AO11" s="1">
        <f>SUM([3]Malaysia!AO$1:AO$27)</f>
        <v>0</v>
      </c>
      <c r="AP11" s="1">
        <f>SUM([3]Malaysia!AP$1:AP$27)</f>
        <v>0</v>
      </c>
      <c r="AQ11" s="1">
        <f>SUM([3]Malaysia!AQ$1:AQ$27)</f>
        <v>0</v>
      </c>
      <c r="AR11" s="1">
        <f>SUM([3]Malaysia!AR$1:AR$27)</f>
        <v>0</v>
      </c>
      <c r="AS11" s="1">
        <f>SUM([3]Malaysia!AS$1:AS$27)</f>
        <v>0</v>
      </c>
      <c r="AT11" s="1">
        <f>SUM([3]Malaysia!AT$1:AT$27)</f>
        <v>0</v>
      </c>
      <c r="AU11" s="1">
        <f>SUM([3]Malaysia!AU$1:AU$27)</f>
        <v>0</v>
      </c>
      <c r="AV11" s="1">
        <f>SUM([3]Malaysia!AV$1:AV$27)</f>
        <v>0</v>
      </c>
      <c r="AW11" s="1">
        <f>SUM([3]Malaysia!AW$1:AW$27)</f>
        <v>0</v>
      </c>
      <c r="AX11" s="1">
        <f>SUM([3]Malaysia!AX$1:AX$27)</f>
        <v>0</v>
      </c>
      <c r="AY11" s="1">
        <f>SUM([3]Malaysia!AY$1:AY$27)</f>
        <v>0</v>
      </c>
      <c r="AZ11" s="1">
        <f>SUM([3]Malaysia!AZ$1:AZ$27)</f>
        <v>0</v>
      </c>
      <c r="BA11" s="1">
        <f>SUM([3]Malaysia!BA$1:BA$27)</f>
        <v>0</v>
      </c>
      <c r="BB11" s="1">
        <f>SUM([3]Malaysia!BB$1:BB$27)</f>
        <v>0</v>
      </c>
      <c r="BC11" s="1">
        <f>SUM([3]Malaysia!BC$1:BC$27)</f>
        <v>0</v>
      </c>
      <c r="BD11" s="1">
        <f>SUM([3]Malaysia!BD$1:BD$27)</f>
        <v>0</v>
      </c>
      <c r="BE11" s="1">
        <f>SUM([3]Malaysia!BE$1:BE$27)</f>
        <v>0</v>
      </c>
      <c r="BF11" s="1">
        <f>SUM([3]Malaysia!BF$1:BF$27)</f>
        <v>0</v>
      </c>
      <c r="BG11" s="1">
        <f>SUM([3]Malaysia!BG$1:BG$27)</f>
        <v>0</v>
      </c>
      <c r="BH11" s="1">
        <f>SUM([3]Malaysia!BH$1:BH$27)</f>
        <v>0</v>
      </c>
      <c r="BI11" s="1">
        <f>SUM([3]Malaysia!BI$1:BI$27)</f>
        <v>0</v>
      </c>
      <c r="BJ11" s="1">
        <f>SUM([3]Malaysia!BJ$1:BJ$27)</f>
        <v>0</v>
      </c>
      <c r="BK11" s="1">
        <f>SUM([3]Malaysia!BK$1:BK$27)</f>
        <v>0</v>
      </c>
      <c r="BL11" s="1">
        <f>SUM([3]Malaysia!BL$1:BL$27)</f>
        <v>0</v>
      </c>
      <c r="BM11" s="1">
        <f>SUM([3]Malaysia!BM$1:BM$27)</f>
        <v>0</v>
      </c>
      <c r="BN11" s="1">
        <f>SUM([3]Malaysia!BN$1:BN$27)</f>
        <v>0</v>
      </c>
      <c r="BO11" s="1">
        <f>SUM([3]Malaysia!BO$1:BO$27)</f>
        <v>0</v>
      </c>
      <c r="BP11" s="1">
        <f>SUM([3]Malaysia!BP$1:BP$27)</f>
        <v>0</v>
      </c>
      <c r="BQ11" s="1">
        <f>SUM([3]Malaysia!BQ$1:BQ$27)</f>
        <v>0</v>
      </c>
      <c r="BR11" s="1">
        <f>SUM([3]Malaysia!BR$1:BR$27)</f>
        <v>0</v>
      </c>
      <c r="BS11" s="1">
        <f>SUM([3]Malaysia!BS$1:BS$27)</f>
        <v>0</v>
      </c>
      <c r="BT11" s="1">
        <f>SUM([3]Malaysia!BT$1:BT$27)</f>
        <v>0</v>
      </c>
      <c r="BU11" s="1">
        <f>SUM([3]Malaysia!BU$1:BU$27)</f>
        <v>0</v>
      </c>
      <c r="BV11" s="1">
        <f>SUM([3]Malaysia!BV$1:BV$27)</f>
        <v>0</v>
      </c>
      <c r="BW11" s="1">
        <f>SUM([3]Malaysia!BW$1:BW$27)</f>
        <v>0</v>
      </c>
      <c r="BX11" s="1">
        <f>SUM([3]Malaysia!BX$1:BX$27)</f>
        <v>0</v>
      </c>
      <c r="BY11" s="1">
        <f>SUM([3]Malaysia!BY$1:BY$27)</f>
        <v>0</v>
      </c>
      <c r="BZ11" s="1">
        <f>SUM([3]Malaysia!BZ$1:BZ$27)</f>
        <v>0</v>
      </c>
      <c r="CA11" s="1">
        <f>SUM([3]Malaysia!CA$1:CA$27)</f>
        <v>0</v>
      </c>
      <c r="CB11" s="1">
        <f>SUM([3]Malaysia!CB$1:CB$27)</f>
        <v>0</v>
      </c>
      <c r="CC11" s="1">
        <f>SUM([3]Malaysia!CC$1:CC$27)</f>
        <v>0</v>
      </c>
      <c r="CD11" s="1">
        <f>SUM([3]Malaysia!CD$1:CD$27)</f>
        <v>0</v>
      </c>
      <c r="CE11" s="1">
        <f>SUM([3]Malaysia!CE$1:CE$27)</f>
        <v>0</v>
      </c>
      <c r="CF11" s="1">
        <f>SUM([3]Malaysia!CF$1:CF$27)</f>
        <v>0</v>
      </c>
      <c r="CG11" s="1">
        <f>SUM([3]Malaysia!CG$1:CG$27)</f>
        <v>0</v>
      </c>
      <c r="CH11" s="1">
        <f>SUM([3]Malaysia!CH$1:CH$27)</f>
        <v>0</v>
      </c>
      <c r="CI11" s="1">
        <f>SUM([3]Malaysia!CI$1:CI$27)</f>
        <v>0</v>
      </c>
      <c r="CJ11" s="1">
        <f>SUM([3]Malaysia!CJ$1:CJ$27)</f>
        <v>0</v>
      </c>
      <c r="CK11" s="1">
        <f>SUM([3]Malaysia!CK$1:CK$27)</f>
        <v>0</v>
      </c>
      <c r="CL11" s="1">
        <f>SUM([3]Malaysia!CL$1:CL$27)</f>
        <v>0</v>
      </c>
      <c r="CM11" s="1">
        <f>SUM([3]Malaysia!CM$1:CM$27)</f>
        <v>0</v>
      </c>
      <c r="CN11" s="1">
        <f>SUM([3]Malaysia!CN$1:CN$27)</f>
        <v>0</v>
      </c>
      <c r="CO11" s="1">
        <f>SUM([3]Malaysia!CO$1:CO$27)</f>
        <v>0</v>
      </c>
      <c r="CP11" s="1">
        <f>SUM([3]Malaysia!CP$1:CP$27)</f>
        <v>0</v>
      </c>
      <c r="CQ11" s="1">
        <f>SUM([3]Malaysia!CQ$1:CQ$27)</f>
        <v>0</v>
      </c>
      <c r="CR11" s="1">
        <f>SUM([3]Malaysia!CR$1:CR$27)</f>
        <v>0</v>
      </c>
      <c r="CS11" s="1">
        <f>SUM([3]Malaysia!CS$1:CS$27)</f>
        <v>0</v>
      </c>
      <c r="CT11" s="1">
        <f>SUM([3]Malaysia!CT$1:CT$27)</f>
        <v>0</v>
      </c>
      <c r="CU11" s="1">
        <f>SUM([3]Malaysia!CU$1:CU$27)</f>
        <v>0</v>
      </c>
      <c r="CV11" s="1">
        <f>SUM([3]Malaysia!CV$1:CV$27)</f>
        <v>0</v>
      </c>
      <c r="CW11" s="1">
        <f>SUM([3]Malaysia!CW$1:CW$27)</f>
        <v>0</v>
      </c>
      <c r="CX11" s="1">
        <f>SUM([3]Malaysia!CX$1:CX$27)</f>
        <v>0</v>
      </c>
      <c r="CY11" s="1">
        <f>SUM([3]Malaysia!CY$1:CY$27)</f>
        <v>0</v>
      </c>
      <c r="CZ11" s="1">
        <f>SUM([3]Malaysia!CZ$1:CZ$27)</f>
        <v>0</v>
      </c>
      <c r="DA11" s="1">
        <f>SUM([3]Malaysia!DA$1:DA$27)</f>
        <v>0</v>
      </c>
      <c r="DB11" s="1">
        <f>SUM([3]Malaysia!DB$1:DB$27)</f>
        <v>0</v>
      </c>
      <c r="DC11" s="1">
        <f>SUM([3]Malaysia!DC$1:DC$27)</f>
        <v>0</v>
      </c>
      <c r="DD11" s="1">
        <f>SUM([3]Malaysia!DD$1:DD$27)</f>
        <v>0</v>
      </c>
      <c r="DE11" s="1">
        <f>SUM([3]Malaysia!DE$1:DE$27)</f>
        <v>0</v>
      </c>
      <c r="DF11" s="1">
        <f>SUM([3]Malaysia!DF$1:DF$27)</f>
        <v>0</v>
      </c>
      <c r="DG11" s="1">
        <f>SUM([3]Malaysia!DG$1:DG$27)</f>
        <v>0</v>
      </c>
      <c r="DH11" s="1">
        <f>SUM([3]Malaysia!DH$1:DH$27)</f>
        <v>0</v>
      </c>
      <c r="DI11" s="1">
        <f>SUM([3]Malaysia!DI$1:DI$27)</f>
        <v>0</v>
      </c>
      <c r="DJ11" s="1">
        <f>SUM([3]Malaysia!DJ$1:DJ$27)</f>
        <v>0</v>
      </c>
      <c r="DK11" s="1">
        <f>SUM([3]Malaysia!DK$1:DK$27)</f>
        <v>0</v>
      </c>
      <c r="DL11" s="1">
        <f>SUM([3]Malaysia!DL$1:DL$27)</f>
        <v>0</v>
      </c>
      <c r="DM11" s="1">
        <f>SUM([3]Malaysia!DM$1:DM$27)</f>
        <v>0</v>
      </c>
      <c r="DN11" s="1">
        <f>SUM([3]Malaysia!DN$1:DN$27)</f>
        <v>0</v>
      </c>
      <c r="DO11" s="1">
        <f>SUM([3]Malaysia!DO$1:DO$27)</f>
        <v>0</v>
      </c>
      <c r="DP11" s="1">
        <f>SUM([3]Malaysia!DP$1:DP$27)</f>
        <v>0</v>
      </c>
      <c r="DQ11" s="1">
        <f>SUM([3]Malaysia!DQ$1:DQ$27)</f>
        <v>0</v>
      </c>
      <c r="DR11" s="1">
        <f>SUM([3]Malaysia!DR$1:DR$27)</f>
        <v>0</v>
      </c>
      <c r="DS11" s="1">
        <f>SUM([3]Malaysia!DS$1:DS$27)</f>
        <v>0</v>
      </c>
      <c r="DT11" s="1">
        <f>SUM([3]Malaysia!DT$1:DT$27)</f>
        <v>0</v>
      </c>
      <c r="DU11" s="1">
        <f>SUM([3]Malaysia!DU$1:DU$27)</f>
        <v>0</v>
      </c>
      <c r="DV11" s="1">
        <f>SUM([3]Malaysia!DV$1:DV$27)</f>
        <v>0</v>
      </c>
      <c r="DW11" s="1">
        <f>SUM([3]Malaysia!DW$1:DW$27)</f>
        <v>0</v>
      </c>
      <c r="DX11" s="1">
        <f>SUM([3]Malaysia!DX$1:DX$27)</f>
        <v>0</v>
      </c>
      <c r="DY11" s="1">
        <f>SUM([3]Malaysia!DY$1:DY$27)</f>
        <v>0</v>
      </c>
      <c r="DZ11" s="1">
        <f>SUM([3]Malaysia!DZ$1:DZ$27)</f>
        <v>0</v>
      </c>
      <c r="EA11" s="1">
        <f>SUM([3]Malaysia!EA$1:EA$27)</f>
        <v>0</v>
      </c>
      <c r="EB11" s="1">
        <f>SUM([3]Malaysia!EB$1:EB$27)</f>
        <v>0</v>
      </c>
      <c r="EC11" s="1">
        <f>SUM([3]Malaysia!EC$1:EC$27)</f>
        <v>0</v>
      </c>
      <c r="ED11" s="1">
        <f>SUM([3]Malaysia!ED$1:ED$27)</f>
        <v>0</v>
      </c>
      <c r="EE11" s="1">
        <f>SUM([3]Malaysia!EE$1:EE$27)</f>
        <v>0</v>
      </c>
      <c r="EF11" s="1">
        <f>SUM([3]Malaysia!EF$1:EF$27)</f>
        <v>0</v>
      </c>
      <c r="EG11" s="1">
        <f>SUM([3]Malaysia!EG$1:EG$27)</f>
        <v>0</v>
      </c>
      <c r="EH11" s="1">
        <f>SUM([3]Malaysia!EH$1:EH$27)</f>
        <v>0</v>
      </c>
      <c r="EI11" s="1">
        <f>SUM([3]Malaysia!EI$1:EI$27)</f>
        <v>0</v>
      </c>
      <c r="EJ11" s="1">
        <f>SUM([3]Malaysia!EJ$1:EJ$27)</f>
        <v>0</v>
      </c>
      <c r="EK11" s="1">
        <f>SUM([3]Malaysia!EK$1:EK$27)</f>
        <v>0</v>
      </c>
      <c r="EL11" s="1">
        <f>SUM([3]Malaysia!EL$1:EL$27)</f>
        <v>0</v>
      </c>
      <c r="EM11" s="1">
        <f>SUM([3]Malaysia!EM$1:EM$27)</f>
        <v>0</v>
      </c>
      <c r="EN11" s="1">
        <f>SUM([3]Malaysia!EN$1:EN$27)</f>
        <v>0</v>
      </c>
      <c r="EO11" s="1">
        <f>SUM([3]Malaysia!EO$1:EO$27)</f>
        <v>0</v>
      </c>
      <c r="EP11" s="1">
        <f>SUM([3]Malaysia!EP$1:EP$27)</f>
        <v>0</v>
      </c>
      <c r="EQ11" s="1">
        <f>SUM([3]Malaysia!EQ$1:EQ$27)</f>
        <v>0</v>
      </c>
      <c r="ER11" s="1">
        <f>SUM([3]Malaysia!ER$1:ER$27)</f>
        <v>0</v>
      </c>
      <c r="ES11" s="1">
        <f>SUM([3]Malaysia!ES$1:ES$27)</f>
        <v>0</v>
      </c>
      <c r="ET11" s="1">
        <f>SUM([3]Malaysia!ET$1:ET$27)</f>
        <v>0</v>
      </c>
      <c r="EU11" s="1">
        <f>SUM([3]Malaysia!EU$1:EU$27)</f>
        <v>0</v>
      </c>
      <c r="EV11" s="1">
        <f>SUM([3]Malaysia!EV$1:EV$27)</f>
        <v>0</v>
      </c>
      <c r="EW11" s="1">
        <f>SUM([3]Malaysia!EW$1:EW$27)</f>
        <v>0</v>
      </c>
      <c r="EX11" s="1">
        <f>SUM([3]Malaysia!EX$1:EX$27)</f>
        <v>0</v>
      </c>
      <c r="EY11" s="1">
        <f>SUM([3]Malaysia!EY$1:EY$27)</f>
        <v>0</v>
      </c>
      <c r="EZ11" s="1">
        <f>SUM([3]Malaysia!EZ$1:EZ$27)</f>
        <v>0</v>
      </c>
      <c r="FA11" s="1">
        <f>SUM([3]Malaysia!FA$1:FA$27)</f>
        <v>0</v>
      </c>
      <c r="FB11" s="1">
        <f>SUM([3]Malaysia!FB$1:FB$27)</f>
        <v>0</v>
      </c>
      <c r="FC11" s="1">
        <f>SUM([3]Malaysia!FC$1:FC$27)</f>
        <v>0</v>
      </c>
      <c r="FD11" s="1">
        <f>SUM([3]Malaysia!FD$1:FD$27)</f>
        <v>0</v>
      </c>
      <c r="FE11" s="1">
        <f>SUM([3]Malaysia!FE$1:FE$27)</f>
        <v>0</v>
      </c>
      <c r="FF11" s="1">
        <f>SUM([3]Malaysia!FF$1:FF$27)</f>
        <v>0</v>
      </c>
      <c r="FG11" s="1">
        <f>SUM([3]Malaysia!FG$1:FG$27)</f>
        <v>0</v>
      </c>
      <c r="FH11" s="1">
        <f>SUM([3]Malaysia!FH$1:FH$27)</f>
        <v>0</v>
      </c>
      <c r="FI11" s="1">
        <f>SUM([3]Malaysia!FI$1:FI$27)</f>
        <v>0</v>
      </c>
      <c r="FJ11" s="1">
        <f>SUM([3]Malaysia!FJ$1:FJ$27)</f>
        <v>0</v>
      </c>
      <c r="FK11" s="1">
        <f>SUM([3]Malaysia!FK$1:FK$27)</f>
        <v>0</v>
      </c>
      <c r="FL11" s="1">
        <f>SUM([3]Malaysia!FL$1:FL$27)</f>
        <v>0</v>
      </c>
      <c r="FM11" s="1">
        <f>SUM([3]Malaysia!FM$1:FM$27)</f>
        <v>0</v>
      </c>
      <c r="FN11" s="1">
        <f>SUM([3]Malaysia!FN$1:FN$27)</f>
        <v>0</v>
      </c>
      <c r="FO11" s="1">
        <f>SUM([3]Malaysia!FO$1:FO$27)</f>
        <v>0</v>
      </c>
      <c r="FP11" s="1">
        <f>SUM([3]Malaysia!FP$1:FP$27)</f>
        <v>0</v>
      </c>
      <c r="FQ11" s="1">
        <f>SUM([3]Malaysia!FQ$1:FQ$27)</f>
        <v>0</v>
      </c>
      <c r="FR11" s="1">
        <f>SUM([3]Malaysia!FR$1:FR$27)</f>
        <v>0</v>
      </c>
      <c r="FS11" s="1">
        <f>SUM([3]Malaysia!FS$1:FS$27)</f>
        <v>0</v>
      </c>
      <c r="FT11" s="1">
        <f>SUM([3]Malaysia!FT$1:FT$27)</f>
        <v>0</v>
      </c>
      <c r="FU11" s="1">
        <f>SUM([3]Malaysia!FU$1:FU$27)</f>
        <v>0</v>
      </c>
      <c r="FV11" s="1">
        <f>SUM([3]Malaysia!FV$1:FV$27)</f>
        <v>0</v>
      </c>
      <c r="FW11" s="1">
        <f>SUM([3]Malaysia!FW$1:FW$27)</f>
        <v>0</v>
      </c>
      <c r="FX11" s="1">
        <f>SUM([3]Malaysia!FX$1:FX$27)</f>
        <v>0</v>
      </c>
      <c r="FY11" s="1">
        <f>SUM([3]Malaysia!FY$1:FY$27)</f>
        <v>0</v>
      </c>
      <c r="FZ11" s="1">
        <f>SUM([3]Malaysia!FZ$1:FZ$27)</f>
        <v>0</v>
      </c>
      <c r="GA11" s="1">
        <f>SUM([3]Malaysia!GA$1:GA$27)</f>
        <v>0</v>
      </c>
      <c r="GB11" s="1">
        <f>SUM([3]Malaysia!GB$1:GB$27)</f>
        <v>0</v>
      </c>
      <c r="GC11" s="1">
        <f>SUM([3]Malaysia!GC$1:GC$27)</f>
        <v>0</v>
      </c>
      <c r="GD11" s="1">
        <f>SUM([3]Malaysia!GD$1:GD$27)</f>
        <v>0</v>
      </c>
      <c r="GE11" s="1">
        <f>SUM([3]Malaysia!GE$1:GE$27)</f>
        <v>0</v>
      </c>
      <c r="GF11" s="1">
        <f>SUM([3]Malaysia!GF$1:GF$27)</f>
        <v>0</v>
      </c>
      <c r="GG11" s="1">
        <f>SUM([3]Malaysia!GG$1:GG$27)</f>
        <v>0</v>
      </c>
      <c r="GH11" s="1">
        <f>SUM([3]Malaysia!GH$1:GH$27)</f>
        <v>0</v>
      </c>
      <c r="GI11" s="1">
        <f>SUM([3]Malaysia!GI$1:GI$27)</f>
        <v>0</v>
      </c>
      <c r="GJ11" s="1">
        <f>SUM([3]Malaysia!GJ$1:GJ$27)</f>
        <v>0</v>
      </c>
      <c r="GK11" s="1">
        <f>SUM([3]Malaysia!GK$1:GK$27)</f>
        <v>0</v>
      </c>
      <c r="GL11" s="6">
        <f>SUM($B11:FY11)</f>
        <v>0</v>
      </c>
    </row>
    <row r="12" spans="1:194">
      <c r="A12" t="s">
        <v>7</v>
      </c>
      <c r="B12" s="1">
        <f>SUM([3]Norway!B$1:B$27)</f>
        <v>704.30000000000007</v>
      </c>
      <c r="C12" s="1">
        <f>SUM([3]Norway!C$1:C$27)</f>
        <v>2070</v>
      </c>
      <c r="D12" s="1">
        <f>SUM([3]Norway!D$1:D$27)</f>
        <v>533.5</v>
      </c>
      <c r="E12" s="1">
        <f>SUM([3]Norway!E$1:E$27)</f>
        <v>101.9</v>
      </c>
      <c r="F12" s="1">
        <f>SUM([3]Norway!F$1:F$27)</f>
        <v>571.70000000000005</v>
      </c>
      <c r="G12" s="1">
        <f>SUM([3]Norway!G$1:G$27)</f>
        <v>607.1</v>
      </c>
      <c r="H12" s="1">
        <f>SUM([3]Norway!H$1:H$27)</f>
        <v>569.70000000000005</v>
      </c>
      <c r="I12" s="1">
        <f>SUM([3]Norway!I$1:I$27)</f>
        <v>680</v>
      </c>
      <c r="J12" s="1">
        <f>SUM([3]Norway!J$1:J$27)</f>
        <v>1589.3000000000002</v>
      </c>
      <c r="K12" s="1">
        <f>SUM([3]Norway!K$1:K$27)</f>
        <v>2270.5</v>
      </c>
      <c r="L12" s="1">
        <f>SUM([3]Norway!L$1:L$27)</f>
        <v>665.90000000000009</v>
      </c>
      <c r="M12" s="1">
        <f>SUM([3]Norway!M$1:M$27)</f>
        <v>732.5</v>
      </c>
      <c r="N12" s="1">
        <f>SUM([3]Norway!N$1:N$27)</f>
        <v>470.5</v>
      </c>
      <c r="O12" s="1">
        <f>SUM([3]Norway!O$1:O$27)</f>
        <v>298</v>
      </c>
      <c r="P12" s="1">
        <f>SUM([3]Norway!P$1:P$27)</f>
        <v>1756</v>
      </c>
      <c r="Q12" s="1">
        <f>SUM([3]Norway!Q$1:Q$27)</f>
        <v>1603.9</v>
      </c>
      <c r="R12" s="1">
        <f>SUM([3]Norway!R$1:R$27)</f>
        <v>2215</v>
      </c>
      <c r="S12" s="1">
        <f>SUM([3]Norway!S$1:S$27)</f>
        <v>1774.4</v>
      </c>
      <c r="T12" s="1">
        <f>SUM([3]Norway!T$1:T$27)</f>
        <v>269.60000000000002</v>
      </c>
      <c r="U12" s="1">
        <f>SUM([3]Norway!U$1:U$27)</f>
        <v>169.60000000000002</v>
      </c>
      <c r="V12" s="1">
        <f>SUM([3]Norway!V$1:V$27)</f>
        <v>730.6</v>
      </c>
      <c r="W12" s="1">
        <f>SUM([3]Norway!W$1:W$27)</f>
        <v>1207.7</v>
      </c>
      <c r="X12" s="1">
        <f>SUM([3]Norway!X$1:X$27)</f>
        <v>837.1</v>
      </c>
      <c r="Y12" s="1">
        <f>SUM([3]Norway!Y$1:Y$27)</f>
        <v>714.1</v>
      </c>
      <c r="Z12" s="1">
        <f>SUM([3]Norway!Z$1:Z$27)</f>
        <v>14184.7</v>
      </c>
      <c r="AA12" s="1">
        <f>SUM([3]Norway!AA$1:AA$27)</f>
        <v>12715.800000000001</v>
      </c>
      <c r="AB12" s="1">
        <f>SUM([3]Norway!AB$1:AB$27)</f>
        <v>13864.600000000002</v>
      </c>
      <c r="AC12" s="1">
        <f>SUM([3]Norway!AC$1:AC$27)</f>
        <v>7723.6</v>
      </c>
      <c r="AD12" s="1">
        <f>SUM([3]Norway!AD$1:AD$27)</f>
        <v>12229.7</v>
      </c>
      <c r="AE12" s="1">
        <f>SUM([3]Norway!AE$1:AE$27)</f>
        <v>15932.300000000001</v>
      </c>
      <c r="AF12" s="1">
        <f>SUM([3]Norway!AF$1:AF$27)</f>
        <v>14856.400000000001</v>
      </c>
      <c r="AG12" s="1">
        <f>SUM([3]Norway!AG$1:AG$27)</f>
        <v>16007.6</v>
      </c>
      <c r="AH12" s="1">
        <f>SUM([3]Norway!AH$1:AH$27)</f>
        <v>6377.5</v>
      </c>
      <c r="AI12" s="1">
        <f>SUM([3]Norway!AI$1:AI$27)</f>
        <v>8248.6</v>
      </c>
      <c r="AJ12" s="1">
        <f>SUM([3]Norway!AJ$1:AJ$27)</f>
        <v>9903.1</v>
      </c>
      <c r="AK12" s="1">
        <f>SUM([3]Norway!AK$1:AK$27)</f>
        <v>8877.5</v>
      </c>
      <c r="AL12" s="1">
        <f>SUM([3]Norway!AL$1:AL$27)</f>
        <v>14066.800000000001</v>
      </c>
      <c r="AM12" s="1">
        <f>SUM([3]Norway!AM$1:AM$27)</f>
        <v>11400.900000000001</v>
      </c>
      <c r="AN12" s="1">
        <f>SUM([3]Norway!AN$1:AN$27)</f>
        <v>10322.800000000001</v>
      </c>
      <c r="AO12" s="1">
        <f>SUM([3]Norway!AO$1:AO$27)</f>
        <v>12838.1</v>
      </c>
      <c r="AP12" s="1">
        <f>SUM([3]Norway!AP$1:AP$27)</f>
        <v>14226.1</v>
      </c>
      <c r="AQ12" s="1">
        <f>SUM([3]Norway!AQ$1:AQ$27)</f>
        <v>16051.300000000001</v>
      </c>
      <c r="AR12" s="1">
        <f>SUM([3]Norway!AR$1:AR$27)</f>
        <v>14897.5</v>
      </c>
      <c r="AS12" s="1">
        <f>SUM([3]Norway!AS$1:AS$27)</f>
        <v>16552.3</v>
      </c>
      <c r="AT12" s="1">
        <f>SUM([3]Norway!AT$1:AT$27)</f>
        <v>13697.2</v>
      </c>
      <c r="AU12" s="1">
        <f>SUM([3]Norway!AU$1:AU$27)</f>
        <v>12981.800000000001</v>
      </c>
      <c r="AV12" s="1">
        <f>SUM([3]Norway!AV$1:AV$27)</f>
        <v>16106.900000000001</v>
      </c>
      <c r="AW12" s="1">
        <f>SUM([3]Norway!AW$1:AW$27)</f>
        <v>11725.6</v>
      </c>
      <c r="AX12" s="1">
        <f>SUM([3]Norway!AX$1:AX$27)</f>
        <v>17225.100000000002</v>
      </c>
      <c r="AY12" s="1">
        <f>SUM([3]Norway!AY$1:AY$27)</f>
        <v>15032</v>
      </c>
      <c r="AZ12" s="1">
        <f>SUM([3]Norway!AZ$1:AZ$27)</f>
        <v>14420</v>
      </c>
      <c r="BA12" s="1">
        <f>SUM([3]Norway!BA$1:BA$27)</f>
        <v>11792.400000000001</v>
      </c>
      <c r="BB12" s="1">
        <f>SUM([3]Norway!BB$1:BB$27)</f>
        <v>8381.1</v>
      </c>
      <c r="BC12" s="1">
        <f>SUM([3]Norway!BC$1:BC$27)</f>
        <v>11028.900000000001</v>
      </c>
      <c r="BD12" s="1">
        <f>SUM([3]Norway!BD$1:BD$27)</f>
        <v>11134.1</v>
      </c>
      <c r="BE12" s="1">
        <f>SUM([3]Norway!BE$1:BE$27)</f>
        <v>10301</v>
      </c>
      <c r="BF12" s="1">
        <f>SUM([3]Norway!BF$1:BF$27)</f>
        <v>8099.6</v>
      </c>
      <c r="BG12" s="1">
        <f>SUM([3]Norway!BG$1:BG$27)</f>
        <v>6539.5</v>
      </c>
      <c r="BH12" s="1">
        <f>SUM([3]Norway!BH$1:BH$27)</f>
        <v>6981.2</v>
      </c>
      <c r="BI12" s="1">
        <f>SUM([3]Norway!BI$1:BI$27)</f>
        <v>5758</v>
      </c>
      <c r="BJ12" s="1">
        <f>SUM([3]Norway!BJ$1:BJ$27)</f>
        <v>5708</v>
      </c>
      <c r="BK12" s="1">
        <f>SUM([3]Norway!BK$1:BK$27)</f>
        <v>8247.2000000000007</v>
      </c>
      <c r="BL12" s="1">
        <f>SUM([3]Norway!BL$1:BL$27)</f>
        <v>7079.8</v>
      </c>
      <c r="BM12" s="1">
        <f>SUM([3]Norway!BM$1:BM$27)</f>
        <v>7872.4000000000005</v>
      </c>
      <c r="BN12" s="1">
        <f>SUM([3]Norway!BN$1:BN$27)</f>
        <v>8885.3000000000011</v>
      </c>
      <c r="BO12" s="1">
        <f>SUM([3]Norway!BO$1:BO$27)</f>
        <v>11037.2</v>
      </c>
      <c r="BP12" s="1">
        <f>SUM([3]Norway!BP$1:BP$27)</f>
        <v>10488.7</v>
      </c>
      <c r="BQ12" s="1">
        <f>SUM([3]Norway!BQ$1:BQ$27)</f>
        <v>9242.6</v>
      </c>
      <c r="BR12" s="1">
        <f>SUM([3]Norway!BR$1:BR$27)</f>
        <v>8942.8000000000011</v>
      </c>
      <c r="BS12" s="1">
        <f>SUM([3]Norway!BS$1:BS$27)</f>
        <v>11581.2</v>
      </c>
      <c r="BT12" s="1">
        <f>SUM([3]Norway!BT$1:BT$27)</f>
        <v>11065.2</v>
      </c>
      <c r="BU12" s="1">
        <f>SUM([3]Norway!BU$1:BU$27)</f>
        <v>7327.2000000000007</v>
      </c>
      <c r="BV12" s="1">
        <f>SUM([3]Norway!BV$1:BV$27)</f>
        <v>4435.3</v>
      </c>
      <c r="BW12" s="1">
        <f>SUM([3]Norway!BW$1:BW$27)</f>
        <v>5403.7000000000007</v>
      </c>
      <c r="BX12" s="1">
        <f>SUM([3]Norway!BX$1:BX$27)</f>
        <v>5674.6</v>
      </c>
      <c r="BY12" s="1">
        <f>SUM([3]Norway!BY$1:BY$27)</f>
        <v>309.70000000000005</v>
      </c>
      <c r="BZ12" s="1">
        <f>SUM([3]Norway!BZ$1:BZ$27)</f>
        <v>349.6</v>
      </c>
      <c r="CA12" s="1">
        <f>SUM([3]Norway!CA$1:CA$27)</f>
        <v>1108.4000000000001</v>
      </c>
      <c r="CB12" s="1">
        <f>SUM([3]Norway!CB$1:CB$27)</f>
        <v>634.30000000000007</v>
      </c>
      <c r="CC12" s="1">
        <f>SUM([3]Norway!CC$1:CC$27)</f>
        <v>1311.4</v>
      </c>
      <c r="CD12" s="1">
        <f>SUM([3]Norway!CD$1:CD$27)</f>
        <v>450</v>
      </c>
      <c r="CE12" s="1">
        <f>SUM([3]Norway!CE$1:CE$27)</f>
        <v>484.40000000000003</v>
      </c>
      <c r="CF12" s="1">
        <f>SUM([3]Norway!CF$1:CF$27)</f>
        <v>737.2</v>
      </c>
      <c r="CG12" s="1">
        <f>SUM([3]Norway!CG$1:CG$27)</f>
        <v>316.5</v>
      </c>
      <c r="CH12" s="1">
        <f>SUM([3]Norway!CH$1:CH$27)</f>
        <v>247.4</v>
      </c>
      <c r="CI12" s="1">
        <f>SUM([3]Norway!CI$1:CI$27)</f>
        <v>4465.2</v>
      </c>
      <c r="CJ12" s="1">
        <f>SUM([3]Norway!CJ$1:CJ$27)</f>
        <v>850.5</v>
      </c>
      <c r="CK12" s="1">
        <f>SUM([3]Norway!CK$1:CK$27)</f>
        <v>1721.4</v>
      </c>
      <c r="CL12" s="1">
        <f>SUM([3]Norway!CL$1:CL$27)</f>
        <v>706</v>
      </c>
      <c r="CM12" s="1">
        <f>SUM([3]Norway!CM$1:CM$27)</f>
        <v>729.00000000000011</v>
      </c>
      <c r="CN12" s="1">
        <f>SUM([3]Norway!CN$1:CN$27)</f>
        <v>555.30000000000007</v>
      </c>
      <c r="CO12" s="1">
        <f>SUM([3]Norway!CO$1:CO$27)</f>
        <v>184.10000000000002</v>
      </c>
      <c r="CP12" s="1">
        <f>SUM([3]Norway!CP$1:CP$27)</f>
        <v>4083.5</v>
      </c>
      <c r="CQ12" s="1">
        <f>SUM([3]Norway!CQ$1:CQ$27)</f>
        <v>279.8</v>
      </c>
      <c r="CR12" s="1">
        <f>SUM([3]Norway!CR$1:CR$27)</f>
        <v>303.89999999999998</v>
      </c>
      <c r="CS12" s="1">
        <f>SUM([3]Norway!CS$1:CS$27)</f>
        <v>222.8</v>
      </c>
      <c r="CT12" s="1">
        <f>SUM([3]Norway!CT$1:CT$27)</f>
        <v>3610.9</v>
      </c>
      <c r="CU12" s="1">
        <f>SUM([3]Norway!CU$1:CU$27)</f>
        <v>234.8</v>
      </c>
      <c r="CV12" s="1">
        <f>SUM([3]Norway!CV$1:CV$27)</f>
        <v>109.30000000000001</v>
      </c>
      <c r="CW12" s="1">
        <f>SUM([3]Norway!CW$1:CW$27)</f>
        <v>85.5</v>
      </c>
      <c r="CX12" s="1">
        <f>SUM([3]Norway!CX$1:CX$27)</f>
        <v>54.300000000000004</v>
      </c>
      <c r="CY12" s="1">
        <f>SUM([3]Norway!CY$1:CY$27)</f>
        <v>46.5</v>
      </c>
      <c r="CZ12" s="1">
        <f>SUM([3]Norway!CZ$1:CZ$27)</f>
        <v>129.1</v>
      </c>
      <c r="DA12" s="1">
        <f>SUM([3]Norway!DA$1:DA$27)</f>
        <v>32.5</v>
      </c>
      <c r="DB12" s="1">
        <f>SUM([3]Norway!DB$1:DB$27)</f>
        <v>44.6</v>
      </c>
      <c r="DC12" s="1">
        <f>SUM([3]Norway!DC$1:DC$27)</f>
        <v>77</v>
      </c>
      <c r="DD12" s="1">
        <f>SUM([3]Norway!DD$1:DD$27)</f>
        <v>181.8</v>
      </c>
      <c r="DE12" s="1">
        <f>SUM([3]Norway!DE$1:DE$27)</f>
        <v>304.3</v>
      </c>
      <c r="DF12" s="1">
        <f>SUM([3]Norway!DF$1:DF$27)</f>
        <v>546.30000000000007</v>
      </c>
      <c r="DG12" s="1">
        <f>SUM([3]Norway!DG$1:DG$27)</f>
        <v>3120.6000000000004</v>
      </c>
      <c r="DH12" s="1">
        <f>SUM([3]Norway!DH$1:DH$27)</f>
        <v>94.800000000000011</v>
      </c>
      <c r="DI12" s="1">
        <f>SUM([3]Norway!DI$1:DI$27)</f>
        <v>414</v>
      </c>
      <c r="DJ12" s="1">
        <f>SUM([3]Norway!DJ$1:DJ$27)</f>
        <v>1009.9000000000001</v>
      </c>
      <c r="DK12" s="1">
        <f>SUM([3]Norway!DK$1:DK$27)</f>
        <v>1432</v>
      </c>
      <c r="DL12" s="1">
        <f>SUM([3]Norway!DL$1:DL$27)</f>
        <v>1382.3000000000002</v>
      </c>
      <c r="DM12" s="1">
        <f>SUM([3]Norway!DM$1:DM$27)</f>
        <v>74.900000000000006</v>
      </c>
      <c r="DN12" s="1">
        <f>SUM([3]Norway!DN$1:DN$27)</f>
        <v>172.4</v>
      </c>
      <c r="DO12" s="1">
        <f>SUM([3]Norway!DO$1:DO$27)</f>
        <v>85.5</v>
      </c>
      <c r="DP12" s="1">
        <f>SUM([3]Norway!DP$1:DP$27)</f>
        <v>17.2</v>
      </c>
      <c r="DQ12" s="1">
        <f>SUM([3]Norway!DQ$1:DQ$27)</f>
        <v>89.7</v>
      </c>
      <c r="DR12" s="1">
        <f>SUM([3]Norway!DR$1:DR$27)</f>
        <v>187.66</v>
      </c>
      <c r="DS12" s="1">
        <f>SUM([3]Norway!DS$1:DS$27)</f>
        <v>521.26</v>
      </c>
      <c r="DT12" s="1">
        <f>SUM([3]Norway!DT$1:DT$27)</f>
        <v>503.2</v>
      </c>
      <c r="DU12" s="1">
        <f>SUM([3]Norway!DU$1:DU$27)</f>
        <v>3313.87</v>
      </c>
      <c r="DV12" s="1">
        <f>SUM([3]Norway!DV$1:DV$27)</f>
        <v>821.40000000000009</v>
      </c>
      <c r="DW12" s="1">
        <f>SUM([3]Norway!DW$1:DW$27)</f>
        <v>115.64000000000001</v>
      </c>
      <c r="DX12" s="1">
        <f>SUM([3]Norway!DX$1:DX$27)</f>
        <v>301.44</v>
      </c>
      <c r="DY12" s="1">
        <f>SUM([3]Norway!DY$1:DY$27)</f>
        <v>298.2</v>
      </c>
      <c r="DZ12" s="1">
        <f>SUM([3]Norway!DZ$1:DZ$27)</f>
        <v>671.34</v>
      </c>
      <c r="EA12" s="1">
        <f>SUM([3]Norway!EA$1:EA$27)</f>
        <v>978.42399999999998</v>
      </c>
      <c r="EB12" s="1">
        <f>SUM([3]Norway!EB$1:EB$27)</f>
        <v>651.649</v>
      </c>
      <c r="EC12" s="1">
        <f>SUM([3]Norway!EC$1:EC$27)</f>
        <v>431.94</v>
      </c>
      <c r="ED12" s="1">
        <f>SUM([3]Norway!ED$1:ED$27)</f>
        <v>127.381</v>
      </c>
      <c r="EE12" s="1">
        <f>SUM([3]Norway!EE$1:EE$27)</f>
        <v>173.90600000000001</v>
      </c>
      <c r="EF12" s="1">
        <f>SUM([3]Norway!EF$1:EF$27)</f>
        <v>2697.8830000000003</v>
      </c>
      <c r="EG12" s="1">
        <f>SUM([3]Norway!EG$1:EG$27)</f>
        <v>852.94599999999991</v>
      </c>
      <c r="EH12" s="1">
        <f>SUM([3]Norway!EH$1:EH$27)</f>
        <v>1533.5190000000002</v>
      </c>
      <c r="EI12" s="1">
        <f>SUM([3]Norway!EI$1:EI$27)</f>
        <v>935.12400000000014</v>
      </c>
      <c r="EJ12" s="1">
        <f>SUM([3]Norway!EJ$1:EJ$27)</f>
        <v>555.197</v>
      </c>
      <c r="EK12" s="1">
        <f>SUM([3]Norway!EK$1:EK$27)</f>
        <v>298.87200000000001</v>
      </c>
      <c r="EL12" s="1">
        <f>SUM([3]Norway!EL$1:EL$27)</f>
        <v>2827.9110000000001</v>
      </c>
      <c r="EM12" s="1">
        <f>SUM([3]Norway!EM$1:EM$27)</f>
        <v>199.33500000000001</v>
      </c>
      <c r="EN12" s="1">
        <f>SUM([3]Norway!EN$1:EN$27)</f>
        <v>165.59400000000002</v>
      </c>
      <c r="EO12" s="1">
        <f>SUM([3]Norway!EO$1:EO$27)</f>
        <v>250.833</v>
      </c>
      <c r="EP12" s="1">
        <f>SUM([3]Norway!EP$1:EP$27)</f>
        <v>1669.75</v>
      </c>
      <c r="EQ12" s="1">
        <f>SUM([3]Norway!EQ$1:EQ$27)</f>
        <v>934.90400000000011</v>
      </c>
      <c r="ER12" s="1">
        <f>SUM([3]Norway!ER$1:ER$27)</f>
        <v>1270.4070000000002</v>
      </c>
      <c r="ES12" s="1">
        <f>SUM([3]Norway!ES$1:ES$27)</f>
        <v>523.25300000000004</v>
      </c>
      <c r="ET12" s="1">
        <f>SUM([3]Norway!ET$1:ET$27)</f>
        <v>1443.1100000000001</v>
      </c>
      <c r="EU12" s="1">
        <f>SUM([3]Norway!EU$1:EU$27)</f>
        <v>1713.3460000000005</v>
      </c>
      <c r="EV12" s="1">
        <f>SUM([3]Norway!EV$1:EV$27)</f>
        <v>2045.539</v>
      </c>
      <c r="EW12" s="1">
        <f>SUM([3]Norway!EW$1:EW$27)</f>
        <v>379.56600000000003</v>
      </c>
      <c r="EX12" s="1">
        <f>SUM([3]Norway!EX$1:EX$27)</f>
        <v>281.16700000000003</v>
      </c>
      <c r="EY12" s="1">
        <f>SUM([3]Norway!EY$1:EY$27)</f>
        <v>240.03700000000001</v>
      </c>
      <c r="EZ12" s="1">
        <f>SUM([3]Norway!EZ$1:EZ$27)</f>
        <v>297.70999999999998</v>
      </c>
      <c r="FA12" s="1">
        <f>SUM([3]Norway!FA$1:FA$27)</f>
        <v>1769.0410000000002</v>
      </c>
      <c r="FB12" s="1">
        <f>SUM([3]Norway!FB$1:FB$27)</f>
        <v>4924.9620000000004</v>
      </c>
      <c r="FC12" s="1">
        <f>SUM([3]Norway!FC$1:FC$27)</f>
        <v>339.29</v>
      </c>
      <c r="FD12" s="1">
        <f>SUM([3]Norway!FD$1:FD$27)</f>
        <v>1834.2740000000003</v>
      </c>
      <c r="FE12" s="1">
        <f>SUM([3]Norway!FE$1:FE$27)</f>
        <v>3473.4</v>
      </c>
      <c r="FF12" s="1">
        <f>SUM([3]Norway!FF$1:FF$27)</f>
        <v>3841.759</v>
      </c>
      <c r="FG12" s="1">
        <f>SUM([3]Norway!FG$1:FG$27)</f>
        <v>2550.3360000000002</v>
      </c>
      <c r="FH12" s="1">
        <f>SUM([3]Norway!FH$1:FH$27)</f>
        <v>3795.3180000000002</v>
      </c>
      <c r="FI12" s="1">
        <f>SUM([3]Norway!FI$1:FI$27)</f>
        <v>4592.84</v>
      </c>
      <c r="FJ12" s="1">
        <f>SUM([3]Norway!FJ$1:FJ$27)</f>
        <v>6880.9830000000011</v>
      </c>
      <c r="FK12" s="1">
        <f>SUM([3]Norway!FK$1:FK$27)</f>
        <v>8382.8680000000004</v>
      </c>
      <c r="FL12" s="1">
        <f>SUM([3]Norway!FL$1:FL$27)</f>
        <v>6227.9740000000002</v>
      </c>
      <c r="FM12" s="1">
        <f>SUM([3]Norway!FM$1:FM$27)</f>
        <v>9474.57</v>
      </c>
      <c r="FN12" s="1">
        <f>SUM([3]Norway!FN$1:FN$27)</f>
        <v>7927.5529999999999</v>
      </c>
      <c r="FO12" s="1">
        <f>SUM([3]Norway!FO$1:FO$27)</f>
        <v>615.1</v>
      </c>
      <c r="FP12" s="1">
        <f>SUM([3]Norway!FP$1:FP$27)</f>
        <v>3242.9749999999999</v>
      </c>
      <c r="FQ12" s="1">
        <f>SUM([3]Norway!FQ$1:FQ$27)</f>
        <v>2547.5650000000001</v>
      </c>
      <c r="FR12" s="1">
        <f>SUM([3]Norway!FR$1:FR$27)</f>
        <v>1821.66</v>
      </c>
      <c r="FS12" s="1">
        <f>SUM([3]Norway!FS$1:FS$27)</f>
        <v>3687.0770000000002</v>
      </c>
      <c r="FT12" s="1">
        <f>SUM([3]Norway!FT$1:FT$27)</f>
        <v>2448.0390000000002</v>
      </c>
      <c r="FU12" s="1">
        <f>SUM([3]Norway!FU$1:FU$27)</f>
        <v>2258.88</v>
      </c>
      <c r="FV12" s="1">
        <f>SUM([3]Norway!FV$1:FV$27)</f>
        <v>926.67000000000007</v>
      </c>
      <c r="FW12" s="1">
        <f>SUM([3]Norway!FW$1:FW$27)</f>
        <v>2550.7919999999999</v>
      </c>
      <c r="FX12" s="1">
        <f>SUM([3]Norway!FX$1:FX$27)</f>
        <v>4429.8109999999997</v>
      </c>
      <c r="FY12" s="1">
        <f>SUM([3]Norway!FY$1:FY$27)</f>
        <v>1320.79</v>
      </c>
      <c r="FZ12" s="1">
        <f>SUM([3]Norway!FZ$1:FZ$27)</f>
        <v>260.74</v>
      </c>
      <c r="GA12" s="1">
        <f>SUM([3]Norway!GA$1:GA$27)</f>
        <v>2469.7559999999999</v>
      </c>
      <c r="GB12" s="1">
        <f>SUM([3]Norway!GB$1:GB$27)</f>
        <v>0</v>
      </c>
      <c r="GC12" s="1">
        <f>SUM([3]Norway!GC$1:GC$27)</f>
        <v>0</v>
      </c>
      <c r="GD12" s="1">
        <f>SUM([3]Norway!GD$1:GD$27)</f>
        <v>0</v>
      </c>
      <c r="GE12" s="1">
        <f>SUM([3]Norway!GE$1:GE$27)</f>
        <v>0</v>
      </c>
      <c r="GF12" s="1">
        <f>SUM([3]Norway!GF$1:GF$27)</f>
        <v>0</v>
      </c>
      <c r="GG12" s="1">
        <f>SUM([3]Norway!GG$1:GG$27)</f>
        <v>0</v>
      </c>
      <c r="GH12" s="1">
        <f>SUM([3]Norway!GH$1:GH$27)</f>
        <v>0</v>
      </c>
      <c r="GI12" s="1">
        <f>SUM([3]Norway!GI$1:GI$27)</f>
        <v>0</v>
      </c>
      <c r="GJ12" s="1">
        <f>SUM([3]Norway!GJ$1:GJ$27)</f>
        <v>0</v>
      </c>
      <c r="GK12" s="1">
        <f>SUM([3]Norway!GK$1:GK$27)</f>
        <v>0</v>
      </c>
      <c r="GL12" s="6">
        <f>SUM($B12:FY12)</f>
        <v>734094.14</v>
      </c>
    </row>
    <row r="13" spans="1:194">
      <c r="A13" t="s">
        <v>3</v>
      </c>
      <c r="B13" s="1">
        <f>SUM([3]Russia!B$1:B$27)</f>
        <v>12198</v>
      </c>
      <c r="C13" s="1">
        <f>SUM([3]Russia!C$1:C$27)</f>
        <v>3549.3</v>
      </c>
      <c r="D13" s="1">
        <f>SUM([3]Russia!D$1:D$27)</f>
        <v>7791.6</v>
      </c>
      <c r="E13" s="1">
        <f>SUM([3]Russia!E$1:E$27)</f>
        <v>8830.7000000000007</v>
      </c>
      <c r="F13" s="1">
        <f>SUM([3]Russia!F$1:F$27)</f>
        <v>7740.8</v>
      </c>
      <c r="G13" s="1">
        <f>SUM([3]Russia!G$1:G$27)</f>
        <v>7277.1</v>
      </c>
      <c r="H13" s="1">
        <f>SUM([3]Russia!H$1:H$27)</f>
        <v>9396.8000000000011</v>
      </c>
      <c r="I13" s="1">
        <f>SUM([3]Russia!I$1:I$27)</f>
        <v>11736.3</v>
      </c>
      <c r="J13" s="1">
        <f>SUM([3]Russia!J$1:J$27)</f>
        <v>19269.400000000001</v>
      </c>
      <c r="K13" s="1">
        <f>SUM([3]Russia!K$1:K$27)</f>
        <v>7255.1</v>
      </c>
      <c r="L13" s="1">
        <f>SUM([3]Russia!L$1:L$27)</f>
        <v>11812.400000000001</v>
      </c>
      <c r="M13" s="1">
        <f>SUM([3]Russia!M$1:M$27)</f>
        <v>13860.000000000002</v>
      </c>
      <c r="N13" s="1">
        <f>SUM([3]Russia!N$1:N$27)</f>
        <v>3979.8000000000006</v>
      </c>
      <c r="O13" s="1">
        <f>SUM([3]Russia!O$1:O$27)</f>
        <v>4807.0000000000009</v>
      </c>
      <c r="P13" s="1">
        <f>SUM([3]Russia!P$1:P$27)</f>
        <v>3643.6000000000004</v>
      </c>
      <c r="Q13" s="1">
        <f>SUM([3]Russia!Q$1:Q$27)</f>
        <v>2657.2000000000003</v>
      </c>
      <c r="R13" s="1">
        <f>SUM([3]Russia!R$1:R$27)</f>
        <v>15181.900000000001</v>
      </c>
      <c r="S13" s="1">
        <f>SUM([3]Russia!S$1:S$27)</f>
        <v>12124.300000000001</v>
      </c>
      <c r="T13" s="1">
        <f>SUM([3]Russia!T$1:T$27)</f>
        <v>12485.1</v>
      </c>
      <c r="U13" s="1">
        <f>SUM([3]Russia!U$1:U$27)</f>
        <v>20317.2</v>
      </c>
      <c r="V13" s="1">
        <f>SUM([3]Russia!V$1:V$27)</f>
        <v>14504.500000000002</v>
      </c>
      <c r="W13" s="1">
        <f>SUM([3]Russia!W$1:W$27)</f>
        <v>27974</v>
      </c>
      <c r="X13" s="1">
        <f>SUM([3]Russia!X$1:X$27)</f>
        <v>18251.2</v>
      </c>
      <c r="Y13" s="1">
        <f>SUM([3]Russia!Y$1:Y$27)</f>
        <v>28623.300000000003</v>
      </c>
      <c r="Z13" s="1">
        <f>SUM([3]Russia!Z$1:Z$27)</f>
        <v>10341.900000000001</v>
      </c>
      <c r="AA13" s="1">
        <f>SUM([3]Russia!AA$1:AA$27)</f>
        <v>2851.9</v>
      </c>
      <c r="AB13" s="1">
        <f>SUM([3]Russia!AB$1:AB$27)</f>
        <v>3914.2000000000003</v>
      </c>
      <c r="AC13" s="1">
        <f>SUM([3]Russia!AC$1:AC$27)</f>
        <v>3169.4000000000005</v>
      </c>
      <c r="AD13" s="1">
        <f>SUM([3]Russia!AD$1:AD$27)</f>
        <v>6758.6</v>
      </c>
      <c r="AE13" s="1">
        <f>SUM([3]Russia!AE$1:AE$27)</f>
        <v>7427.7000000000007</v>
      </c>
      <c r="AF13" s="1">
        <f>SUM([3]Russia!AF$1:AF$27)</f>
        <v>7931.6</v>
      </c>
      <c r="AG13" s="1">
        <f>SUM([3]Russia!AG$1:AG$27)</f>
        <v>7338.4000000000005</v>
      </c>
      <c r="AH13" s="1">
        <f>SUM([3]Russia!AH$1:AH$27)</f>
        <v>3317.9</v>
      </c>
      <c r="AI13" s="1">
        <f>SUM([3]Russia!AI$1:AI$27)</f>
        <v>9272.7000000000007</v>
      </c>
      <c r="AJ13" s="1">
        <f>SUM([3]Russia!AJ$1:AJ$27)</f>
        <v>3736.9000000000005</v>
      </c>
      <c r="AK13" s="1">
        <f>SUM([3]Russia!AK$1:AK$27)</f>
        <v>13992.1</v>
      </c>
      <c r="AL13" s="1">
        <f>SUM([3]Russia!AL$1:AL$27)</f>
        <v>10900.1</v>
      </c>
      <c r="AM13" s="1">
        <f>SUM([3]Russia!AM$1:AM$27)</f>
        <v>10992.4</v>
      </c>
      <c r="AN13" s="1">
        <f>SUM([3]Russia!AN$1:AN$27)</f>
        <v>9739.3000000000011</v>
      </c>
      <c r="AO13" s="1">
        <f>SUM([3]Russia!AO$1:AO$27)</f>
        <v>1699.8</v>
      </c>
      <c r="AP13" s="1">
        <f>SUM([3]Russia!AP$1:AP$27)</f>
        <v>13680.300000000001</v>
      </c>
      <c r="AQ13" s="1">
        <f>SUM([3]Russia!AQ$1:AQ$27)</f>
        <v>12736.400000000001</v>
      </c>
      <c r="AR13" s="1">
        <f>SUM([3]Russia!AR$1:AR$27)</f>
        <v>13820.000000000002</v>
      </c>
      <c r="AS13" s="1">
        <f>SUM([3]Russia!AS$1:AS$27)</f>
        <v>24459.3</v>
      </c>
      <c r="AT13" s="1">
        <f>SUM([3]Russia!AT$1:AT$27)</f>
        <v>14887.100000000002</v>
      </c>
      <c r="AU13" s="1">
        <f>SUM([3]Russia!AU$1:AU$27)</f>
        <v>23003.399999999998</v>
      </c>
      <c r="AV13" s="1">
        <f>SUM([3]Russia!AV$1:AV$27)</f>
        <v>15529</v>
      </c>
      <c r="AW13" s="1">
        <f>SUM([3]Russia!AW$1:AW$27)</f>
        <v>13137.2</v>
      </c>
      <c r="AX13" s="1">
        <f>SUM([3]Russia!AX$1:AX$27)</f>
        <v>18102.100000000002</v>
      </c>
      <c r="AY13" s="1">
        <f>SUM([3]Russia!AY$1:AY$27)</f>
        <v>9651.6</v>
      </c>
      <c r="AZ13" s="1">
        <f>SUM([3]Russia!AZ$1:AZ$27)</f>
        <v>4386.6000000000004</v>
      </c>
      <c r="BA13" s="1">
        <f>SUM([3]Russia!BA$1:BA$27)</f>
        <v>8753.4</v>
      </c>
      <c r="BB13" s="1">
        <f>SUM([3]Russia!BB$1:BB$27)</f>
        <v>8834.8000000000011</v>
      </c>
      <c r="BC13" s="1">
        <f>SUM([3]Russia!BC$1:BC$27)</f>
        <v>12748.700000000003</v>
      </c>
      <c r="BD13" s="1">
        <f>SUM([3]Russia!BD$1:BD$27)</f>
        <v>12121.200000000003</v>
      </c>
      <c r="BE13" s="1">
        <f>SUM([3]Russia!BE$1:BE$27)</f>
        <v>8418.9</v>
      </c>
      <c r="BF13" s="1">
        <f>SUM([3]Russia!BF$1:BF$27)</f>
        <v>9759.6</v>
      </c>
      <c r="BG13" s="1">
        <f>SUM([3]Russia!BG$1:BG$27)</f>
        <v>11997.6</v>
      </c>
      <c r="BH13" s="1">
        <f>SUM([3]Russia!BH$1:BH$27)</f>
        <v>8632.4</v>
      </c>
      <c r="BI13" s="1">
        <f>SUM([3]Russia!BI$1:BI$27)</f>
        <v>5572.5000000000009</v>
      </c>
      <c r="BJ13" s="1">
        <f>SUM([3]Russia!BJ$1:BJ$27)</f>
        <v>13987.5</v>
      </c>
      <c r="BK13" s="1">
        <f>SUM([3]Russia!BK$1:BK$27)</f>
        <v>4763</v>
      </c>
      <c r="BL13" s="1">
        <f>SUM([3]Russia!BL$1:BL$27)</f>
        <v>8351.8000000000011</v>
      </c>
      <c r="BM13" s="1">
        <f>SUM([3]Russia!BM$1:BM$27)</f>
        <v>6561</v>
      </c>
      <c r="BN13" s="1">
        <f>SUM([3]Russia!BN$1:BN$27)</f>
        <v>6993.8</v>
      </c>
      <c r="BO13" s="1">
        <f>SUM([3]Russia!BO$1:BO$27)</f>
        <v>3567</v>
      </c>
      <c r="BP13" s="1">
        <f>SUM([3]Russia!BP$1:BP$27)</f>
        <v>13233.9</v>
      </c>
      <c r="BQ13" s="1">
        <f>SUM([3]Russia!BQ$1:BQ$27)</f>
        <v>3451.6000000000004</v>
      </c>
      <c r="BR13" s="1">
        <f>SUM([3]Russia!BR$1:BR$27)</f>
        <v>7553.4000000000015</v>
      </c>
      <c r="BS13" s="1">
        <f>SUM([3]Russia!BS$1:BS$27)</f>
        <v>8567.1</v>
      </c>
      <c r="BT13" s="1">
        <f>SUM([3]Russia!BT$1:BT$27)</f>
        <v>13600.9</v>
      </c>
      <c r="BU13" s="1">
        <f>SUM([3]Russia!BU$1:BU$27)</f>
        <v>8923.1</v>
      </c>
      <c r="BV13" s="1">
        <f>SUM([3]Russia!BV$1:BV$27)</f>
        <v>3081.6000000000004</v>
      </c>
      <c r="BW13" s="1">
        <f>SUM([3]Russia!BW$1:BW$27)</f>
        <v>5630.6</v>
      </c>
      <c r="BX13" s="1">
        <f>SUM([3]Russia!BX$1:BX$27)</f>
        <v>3317.4000000000005</v>
      </c>
      <c r="BY13" s="1">
        <f>SUM([3]Russia!BY$1:BY$27)</f>
        <v>2194.9</v>
      </c>
      <c r="BZ13" s="1">
        <f>SUM([3]Russia!BZ$1:BZ$27)</f>
        <v>1504.9</v>
      </c>
      <c r="CA13" s="1">
        <f>SUM([3]Russia!CA$1:CA$27)</f>
        <v>1526</v>
      </c>
      <c r="CB13" s="1">
        <f>SUM([3]Russia!CB$1:CB$27)</f>
        <v>4501.8000000000011</v>
      </c>
      <c r="CC13" s="1">
        <f>SUM([3]Russia!CC$1:CC$27)</f>
        <v>2490.6000000000004</v>
      </c>
      <c r="CD13" s="1">
        <f>SUM([3]Russia!CD$1:CD$27)</f>
        <v>2560.2000000000003</v>
      </c>
      <c r="CE13" s="1">
        <f>SUM([3]Russia!CE$1:CE$27)</f>
        <v>1926.5</v>
      </c>
      <c r="CF13" s="1">
        <f>SUM([3]Russia!CF$1:CF$27)</f>
        <v>7111.1</v>
      </c>
      <c r="CG13" s="1">
        <f>SUM([3]Russia!CG$1:CG$27)</f>
        <v>2414.9</v>
      </c>
      <c r="CH13" s="1">
        <f>SUM([3]Russia!CH$1:CH$27)</f>
        <v>6810.2000000000007</v>
      </c>
      <c r="CI13" s="1">
        <f>SUM([3]Russia!CI$1:CI$27)</f>
        <v>3483.900000000001</v>
      </c>
      <c r="CJ13" s="1">
        <f>SUM([3]Russia!CJ$1:CJ$27)</f>
        <v>2257.7999999999997</v>
      </c>
      <c r="CK13" s="1">
        <f>SUM([3]Russia!CK$1:CK$27)</f>
        <v>1528.3000000000002</v>
      </c>
      <c r="CL13" s="1">
        <f>SUM([3]Russia!CL$1:CL$27)</f>
        <v>7717</v>
      </c>
      <c r="CM13" s="1">
        <f>SUM([3]Russia!CM$1:CM$27)</f>
        <v>810.2</v>
      </c>
      <c r="CN13" s="1">
        <f>SUM([3]Russia!CN$1:CN$27)</f>
        <v>4671.7</v>
      </c>
      <c r="CO13" s="1">
        <f>SUM([3]Russia!CO$1:CO$27)</f>
        <v>5977</v>
      </c>
      <c r="CP13" s="1">
        <f>SUM([3]Russia!CP$1:CP$27)</f>
        <v>3909.0000000000009</v>
      </c>
      <c r="CQ13" s="1">
        <f>SUM([3]Russia!CQ$1:CQ$27)</f>
        <v>4552.2000000000007</v>
      </c>
      <c r="CR13" s="1">
        <f>SUM([3]Russia!CR$1:CR$27)</f>
        <v>1963</v>
      </c>
      <c r="CS13" s="1">
        <f>SUM([3]Russia!CS$1:CS$27)</f>
        <v>8139.9</v>
      </c>
      <c r="CT13" s="1">
        <f>SUM([3]Russia!CT$1:CT$27)</f>
        <v>1719.8999999999999</v>
      </c>
      <c r="CU13" s="1">
        <f>SUM([3]Russia!CU$1:CU$27)</f>
        <v>4391.3</v>
      </c>
      <c r="CV13" s="1">
        <f>SUM([3]Russia!CV$1:CV$27)</f>
        <v>4446.9000000000005</v>
      </c>
      <c r="CW13" s="1">
        <f>SUM([3]Russia!CW$1:CW$27)</f>
        <v>4406.3999999999996</v>
      </c>
      <c r="CX13" s="1">
        <f>SUM([3]Russia!CX$1:CX$27)</f>
        <v>3957.4</v>
      </c>
      <c r="CY13" s="1">
        <f>SUM([3]Russia!CY$1:CY$27)</f>
        <v>2792.6</v>
      </c>
      <c r="CZ13" s="1">
        <f>SUM([3]Russia!CZ$1:CZ$27)</f>
        <v>6259.5</v>
      </c>
      <c r="DA13" s="1">
        <f>SUM([3]Russia!DA$1:DA$27)</f>
        <v>5329.7999999999993</v>
      </c>
      <c r="DB13" s="1">
        <f>SUM([3]Russia!DB$1:DB$27)</f>
        <v>9251.9999999999982</v>
      </c>
      <c r="DC13" s="1">
        <f>SUM([3]Russia!DC$1:DC$27)</f>
        <v>6107.7</v>
      </c>
      <c r="DD13" s="1">
        <f>SUM([3]Russia!DD$1:DD$27)</f>
        <v>9512.0000000000018</v>
      </c>
      <c r="DE13" s="1">
        <f>SUM([3]Russia!DE$1:DE$27)</f>
        <v>9034.1</v>
      </c>
      <c r="DF13" s="1">
        <f>SUM([3]Russia!DF$1:DF$27)</f>
        <v>6460.9000000000015</v>
      </c>
      <c r="DG13" s="1">
        <f>SUM([3]Russia!DG$1:DG$27)</f>
        <v>2347.3000000000002</v>
      </c>
      <c r="DH13" s="1">
        <f>SUM([3]Russia!DH$1:DH$27)</f>
        <v>14798.6</v>
      </c>
      <c r="DI13" s="1">
        <f>SUM([3]Russia!DI$1:DI$27)</f>
        <v>2731.6</v>
      </c>
      <c r="DJ13" s="1">
        <f>SUM([3]Russia!DJ$1:DJ$27)</f>
        <v>2133.5</v>
      </c>
      <c r="DK13" s="1">
        <f>SUM([3]Russia!DK$1:DK$27)</f>
        <v>9497.9</v>
      </c>
      <c r="DL13" s="1">
        <f>SUM([3]Russia!DL$1:DL$27)</f>
        <v>2218.9000000000005</v>
      </c>
      <c r="DM13" s="1">
        <f>SUM([3]Russia!DM$1:DM$27)</f>
        <v>6892.2999999999993</v>
      </c>
      <c r="DN13" s="1">
        <f>SUM([3]Russia!DN$1:DN$27)</f>
        <v>8926.7999999999993</v>
      </c>
      <c r="DO13" s="1">
        <f>SUM([3]Russia!DO$1:DO$27)</f>
        <v>21920.400000000001</v>
      </c>
      <c r="DP13" s="1">
        <f>SUM([3]Russia!DP$1:DP$27)</f>
        <v>14704.7</v>
      </c>
      <c r="DQ13" s="1">
        <f>SUM([3]Russia!DQ$1:DQ$27)</f>
        <v>4116.5999999999995</v>
      </c>
      <c r="DR13" s="1">
        <f>SUM([3]Russia!DR$1:DR$27)</f>
        <v>3504.654</v>
      </c>
      <c r="DS13" s="1">
        <f>SUM([3]Russia!DS$1:DS$27)</f>
        <v>2745.6120000000005</v>
      </c>
      <c r="DT13" s="1">
        <f>SUM([3]Russia!DT$1:DT$27)</f>
        <v>2520.2770000000005</v>
      </c>
      <c r="DU13" s="1">
        <f>SUM([3]Russia!DU$1:DU$27)</f>
        <v>2642.2930000000001</v>
      </c>
      <c r="DV13" s="1">
        <f>SUM([3]Russia!DV$1:DV$27)</f>
        <v>2310.6550000000002</v>
      </c>
      <c r="DW13" s="1">
        <f>SUM([3]Russia!DW$1:DW$27)</f>
        <v>2778.1260000000002</v>
      </c>
      <c r="DX13" s="1">
        <f>SUM([3]Russia!DX$1:DX$27)</f>
        <v>5358.9570000000003</v>
      </c>
      <c r="DY13" s="1">
        <f>SUM([3]Russia!DY$1:DY$27)</f>
        <v>3415.7740000000003</v>
      </c>
      <c r="DZ13" s="1">
        <f>SUM([3]Russia!DZ$1:DZ$27)</f>
        <v>3743.7489999999998</v>
      </c>
      <c r="EA13" s="1">
        <f>SUM([3]Russia!EA$1:EA$27)</f>
        <v>4045.1620000000007</v>
      </c>
      <c r="EB13" s="1">
        <f>SUM([3]Russia!EB$1:EB$27)</f>
        <v>10990.609999999999</v>
      </c>
      <c r="EC13" s="1">
        <f>SUM([3]Russia!EC$1:EC$27)</f>
        <v>4048.4289999999996</v>
      </c>
      <c r="ED13" s="1">
        <f>SUM([3]Russia!ED$1:ED$27)</f>
        <v>4304.9249999999993</v>
      </c>
      <c r="EE13" s="1">
        <f>SUM([3]Russia!EE$1:EE$27)</f>
        <v>8100.0280000000002</v>
      </c>
      <c r="EF13" s="1">
        <f>SUM([3]Russia!EF$1:EF$27)</f>
        <v>3984.9969999999998</v>
      </c>
      <c r="EG13" s="1">
        <f>SUM([3]Russia!EG$1:EG$27)</f>
        <v>4817.0630000000001</v>
      </c>
      <c r="EH13" s="1">
        <f>SUM([3]Russia!EH$1:EH$27)</f>
        <v>3132.9070000000002</v>
      </c>
      <c r="EI13" s="1">
        <f>SUM([3]Russia!EI$1:EI$27)</f>
        <v>2955.4560000000001</v>
      </c>
      <c r="EJ13" s="1">
        <f>SUM([3]Russia!EJ$1:EJ$27)</f>
        <v>4005.5630000000001</v>
      </c>
      <c r="EK13" s="1">
        <f>SUM([3]Russia!EK$1:EK$27)</f>
        <v>4066.7310000000002</v>
      </c>
      <c r="EL13" s="1">
        <f>SUM([3]Russia!EL$1:EL$27)</f>
        <v>3699.0330000000004</v>
      </c>
      <c r="EM13" s="1">
        <f>SUM([3]Russia!EM$1:EM$27)</f>
        <v>3996.7330000000002</v>
      </c>
      <c r="EN13" s="1">
        <f>SUM([3]Russia!EN$1:EN$27)</f>
        <v>4983.9169999999995</v>
      </c>
      <c r="EO13" s="1">
        <f>SUM([3]Russia!EO$1:EO$27)</f>
        <v>4063.1660000000002</v>
      </c>
      <c r="EP13" s="1">
        <f>SUM([3]Russia!EP$1:EP$27)</f>
        <v>3873.9380000000001</v>
      </c>
      <c r="EQ13" s="1">
        <f>SUM([3]Russia!EQ$1:EQ$27)</f>
        <v>2217.7150000000001</v>
      </c>
      <c r="ER13" s="1">
        <f>SUM([3]Russia!ER$1:ER$27)</f>
        <v>3707.3830000000007</v>
      </c>
      <c r="ES13" s="1">
        <f>SUM([3]Russia!ES$1:ES$27)</f>
        <v>1702.1479999999999</v>
      </c>
      <c r="ET13" s="1">
        <f>SUM([3]Russia!ET$1:ET$27)</f>
        <v>1150.6610000000001</v>
      </c>
      <c r="EU13" s="1">
        <f>SUM([3]Russia!EU$1:EU$27)</f>
        <v>1683.7080000000001</v>
      </c>
      <c r="EV13" s="1">
        <f>SUM([3]Russia!EV$1:EV$27)</f>
        <v>1326.9920000000002</v>
      </c>
      <c r="EW13" s="1">
        <f>SUM([3]Russia!EW$1:EW$27)</f>
        <v>0</v>
      </c>
      <c r="EX13" s="1">
        <f>SUM([3]Russia!EX$1:EX$27)</f>
        <v>0</v>
      </c>
      <c r="EY13" s="1">
        <f>SUM([3]Russia!EY$1:EY$27)</f>
        <v>0</v>
      </c>
      <c r="EZ13" s="1">
        <f>SUM([3]Russia!EZ$1:EZ$27)</f>
        <v>0</v>
      </c>
      <c r="FA13" s="1">
        <f>SUM([3]Russia!FA$1:FA$27)</f>
        <v>0</v>
      </c>
      <c r="FB13" s="1">
        <f>SUM([3]Russia!FB$1:FB$27)</f>
        <v>0</v>
      </c>
      <c r="FC13" s="1">
        <f>SUM([3]Russia!FC$1:FC$27)</f>
        <v>0</v>
      </c>
      <c r="FD13" s="1">
        <f>SUM([3]Russia!FD$1:FD$27)</f>
        <v>0</v>
      </c>
      <c r="FE13" s="1">
        <f>SUM([3]Russia!FE$1:FE$27)</f>
        <v>0</v>
      </c>
      <c r="FF13" s="1">
        <f>SUM([3]Russia!FF$1:FF$27)</f>
        <v>0</v>
      </c>
      <c r="FG13" s="1">
        <f>SUM([3]Russia!FG$1:FG$27)</f>
        <v>0</v>
      </c>
      <c r="FH13" s="1">
        <f>SUM([3]Russia!FH$1:FH$27)</f>
        <v>0</v>
      </c>
      <c r="FI13" s="1">
        <f>SUM([3]Russia!FI$1:FI$27)</f>
        <v>0</v>
      </c>
      <c r="FJ13" s="1">
        <f>SUM([3]Russia!FJ$1:FJ$27)</f>
        <v>0</v>
      </c>
      <c r="FK13" s="1">
        <f>SUM([3]Russia!FK$1:FK$27)</f>
        <v>0</v>
      </c>
      <c r="FL13" s="1">
        <f>SUM([3]Russia!FL$1:FL$27)</f>
        <v>0</v>
      </c>
      <c r="FM13" s="1">
        <f>SUM([3]Russia!FM$1:FM$27)</f>
        <v>0</v>
      </c>
      <c r="FN13" s="1">
        <f>SUM([3]Russia!FN$1:FN$27)</f>
        <v>0</v>
      </c>
      <c r="FO13" s="1">
        <f>SUM([3]Russia!FO$1:FO$27)</f>
        <v>0</v>
      </c>
      <c r="FP13" s="1">
        <f>SUM([3]Russia!FP$1:FP$27)</f>
        <v>0</v>
      </c>
      <c r="FQ13" s="1">
        <f>SUM([3]Russia!FQ$1:FQ$27)</f>
        <v>0</v>
      </c>
      <c r="FR13" s="1">
        <f>SUM([3]Russia!FR$1:FR$27)</f>
        <v>0</v>
      </c>
      <c r="FS13" s="1">
        <f>SUM([3]Russia!FS$1:FS$27)</f>
        <v>0</v>
      </c>
      <c r="FT13" s="1">
        <f>SUM([3]Russia!FT$1:FT$27)</f>
        <v>0</v>
      </c>
      <c r="FU13" s="1">
        <f>SUM([3]Russia!FU$1:FU$27)</f>
        <v>0</v>
      </c>
      <c r="FV13" s="1">
        <f>SUM([3]Russia!FV$1:FV$27)</f>
        <v>0</v>
      </c>
      <c r="FW13" s="1">
        <f>SUM([3]Russia!FW$1:FW$27)</f>
        <v>0</v>
      </c>
      <c r="FX13" s="1">
        <f>SUM([3]Russia!FX$1:FX$27)</f>
        <v>0</v>
      </c>
      <c r="FY13" s="1">
        <f>SUM([3]Russia!FY$1:FY$27)</f>
        <v>0</v>
      </c>
      <c r="FZ13" s="1">
        <f>SUM([3]Russia!FZ$1:FZ$27)</f>
        <v>0</v>
      </c>
      <c r="GA13" s="1">
        <f>SUM([3]Russia!GA$1:GA$27)</f>
        <v>0</v>
      </c>
      <c r="GB13" s="1">
        <f>SUM([3]Russia!GB$1:GB$27)</f>
        <v>0</v>
      </c>
      <c r="GC13" s="1">
        <f>SUM([3]Russia!GC$1:GC$27)</f>
        <v>0</v>
      </c>
      <c r="GD13" s="1">
        <f>SUM([3]Russia!GD$1:GD$27)</f>
        <v>0</v>
      </c>
      <c r="GE13" s="1">
        <f>SUM([3]Russia!GE$1:GE$27)</f>
        <v>0</v>
      </c>
      <c r="GF13" s="1">
        <f>SUM([3]Russia!GF$1:GF$27)</f>
        <v>0</v>
      </c>
      <c r="GG13" s="1">
        <f>SUM([3]Russia!GG$1:GG$27)</f>
        <v>0</v>
      </c>
      <c r="GH13" s="1">
        <f>SUM([3]Russia!GH$1:GH$27)</f>
        <v>0</v>
      </c>
      <c r="GI13" s="1">
        <f>SUM([3]Russia!GI$1:GI$27)</f>
        <v>0</v>
      </c>
      <c r="GJ13" s="1">
        <f>SUM([3]Russia!GJ$1:GJ$27)</f>
        <v>0</v>
      </c>
      <c r="GK13" s="1">
        <f>SUM([3]Russia!GK$1:GK$27)</f>
        <v>0</v>
      </c>
      <c r="GL13" s="6">
        <f>SUM($B13:FY13)</f>
        <v>1118354.8620000004</v>
      </c>
    </row>
    <row r="14" spans="1:194">
      <c r="A14" t="s">
        <v>10</v>
      </c>
      <c r="B14" s="1">
        <f>SUM([3]Serbia!B$1:B$27)</f>
        <v>155.60000000000002</v>
      </c>
      <c r="C14" s="1">
        <f>SUM([3]Serbia!C$1:C$27)</f>
        <v>136.4</v>
      </c>
      <c r="D14" s="1">
        <f>SUM([3]Serbia!D$1:D$27)</f>
        <v>217.5</v>
      </c>
      <c r="E14" s="1">
        <f>SUM([3]Serbia!E$1:E$27)</f>
        <v>149</v>
      </c>
      <c r="F14" s="1">
        <f>SUM([3]Serbia!F$1:F$27)</f>
        <v>201.40000000000003</v>
      </c>
      <c r="G14" s="1">
        <f>SUM([3]Serbia!G$1:G$27)</f>
        <v>120.5</v>
      </c>
      <c r="H14" s="1">
        <f>SUM([3]Serbia!H$1:H$27)</f>
        <v>192.5</v>
      </c>
      <c r="I14" s="1">
        <f>SUM([3]Serbia!I$1:I$27)</f>
        <v>425.5</v>
      </c>
      <c r="J14" s="1">
        <f>SUM([3]Serbia!J$1:J$27)</f>
        <v>391.70000000000005</v>
      </c>
      <c r="K14" s="1">
        <f>SUM([3]Serbia!K$1:K$27)</f>
        <v>470.1</v>
      </c>
      <c r="L14" s="1">
        <f>SUM([3]Serbia!L$1:L$27)</f>
        <v>610.79999999999995</v>
      </c>
      <c r="M14" s="1">
        <f>SUM([3]Serbia!M$1:M$27)</f>
        <v>415.5</v>
      </c>
      <c r="N14" s="1">
        <f>SUM([3]Serbia!N$1:N$27)</f>
        <v>284.39999999999998</v>
      </c>
      <c r="O14" s="1">
        <f>SUM([3]Serbia!O$1:O$27)</f>
        <v>348.79999999999995</v>
      </c>
      <c r="P14" s="1">
        <f>SUM([3]Serbia!P$1:P$27)</f>
        <v>322.5</v>
      </c>
      <c r="Q14" s="1">
        <f>SUM([3]Serbia!Q$1:Q$27)</f>
        <v>522.5</v>
      </c>
      <c r="R14" s="1">
        <f>SUM([3]Serbia!R$1:R$27)</f>
        <v>552.90000000000009</v>
      </c>
      <c r="S14" s="1">
        <f>SUM([3]Serbia!S$1:S$27)</f>
        <v>462.8</v>
      </c>
      <c r="T14" s="1">
        <f>SUM([3]Serbia!T$1:T$27)</f>
        <v>655.7</v>
      </c>
      <c r="U14" s="1">
        <f>SUM([3]Serbia!U$1:U$27)</f>
        <v>800.7</v>
      </c>
      <c r="V14" s="1">
        <f>SUM([3]Serbia!V$1:V$27)</f>
        <v>1364.7000000000003</v>
      </c>
      <c r="W14" s="1">
        <f>SUM([3]Serbia!W$1:W$27)</f>
        <v>1208.5</v>
      </c>
      <c r="X14" s="1">
        <f>SUM([3]Serbia!X$1:X$27)</f>
        <v>872.90000000000009</v>
      </c>
      <c r="Y14" s="1">
        <f>SUM([3]Serbia!Y$1:Y$27)</f>
        <v>763.10000000000014</v>
      </c>
      <c r="Z14" s="1">
        <f>SUM([3]Serbia!Z$1:Z$27)</f>
        <v>688.2</v>
      </c>
      <c r="AA14" s="1">
        <f>SUM([3]Serbia!AA$1:AA$27)</f>
        <v>309.10000000000002</v>
      </c>
      <c r="AB14" s="1">
        <f>SUM([3]Serbia!AB$1:AB$27)</f>
        <v>402.4</v>
      </c>
      <c r="AC14" s="1">
        <f>SUM([3]Serbia!AC$1:AC$27)</f>
        <v>222</v>
      </c>
      <c r="AD14" s="1">
        <f>SUM([3]Serbia!AD$1:AD$27)</f>
        <v>692.7</v>
      </c>
      <c r="AE14" s="1">
        <f>SUM([3]Serbia!AE$1:AE$27)</f>
        <v>1018.9000000000001</v>
      </c>
      <c r="AF14" s="1">
        <f>SUM([3]Serbia!AF$1:AF$27)</f>
        <v>1224.0999999999999</v>
      </c>
      <c r="AG14" s="1">
        <f>SUM([3]Serbia!AG$1:AG$27)</f>
        <v>1879.3</v>
      </c>
      <c r="AH14" s="1">
        <f>SUM([3]Serbia!AH$1:AH$27)</f>
        <v>3832.0000000000005</v>
      </c>
      <c r="AI14" s="1">
        <f>SUM([3]Serbia!AI$1:AI$27)</f>
        <v>8155.9000000000015</v>
      </c>
      <c r="AJ14" s="1">
        <f>SUM([3]Serbia!AJ$1:AJ$27)</f>
        <v>6101.2000000000016</v>
      </c>
      <c r="AK14" s="1">
        <f>SUM([3]Serbia!AK$1:AK$27)</f>
        <v>2414.6999999999998</v>
      </c>
      <c r="AL14" s="1">
        <f>SUM([3]Serbia!AL$1:AL$27)</f>
        <v>2002</v>
      </c>
      <c r="AM14" s="1">
        <f>SUM([3]Serbia!AM$1:AM$27)</f>
        <v>1235.1000000000001</v>
      </c>
      <c r="AN14" s="1">
        <f>SUM([3]Serbia!AN$1:AN$27)</f>
        <v>1026.3000000000002</v>
      </c>
      <c r="AO14" s="1">
        <f>SUM([3]Serbia!AO$1:AO$27)</f>
        <v>884</v>
      </c>
      <c r="AP14" s="1">
        <f>SUM([3]Serbia!AP$1:AP$27)</f>
        <v>911.5</v>
      </c>
      <c r="AQ14" s="1">
        <f>SUM([3]Serbia!AQ$1:AQ$27)</f>
        <v>1871.0000000000002</v>
      </c>
      <c r="AR14" s="1">
        <f>SUM([3]Serbia!AR$1:AR$27)</f>
        <v>3178.8</v>
      </c>
      <c r="AS14" s="1">
        <f>SUM([3]Serbia!AS$1:AS$27)</f>
        <v>3949.8999999999996</v>
      </c>
      <c r="AT14" s="1">
        <f>SUM([3]Serbia!AT$1:AT$27)</f>
        <v>3908.2000000000003</v>
      </c>
      <c r="AU14" s="1">
        <f>SUM([3]Serbia!AU$1:AU$27)</f>
        <v>3807.5</v>
      </c>
      <c r="AV14" s="1">
        <f>SUM([3]Serbia!AV$1:AV$27)</f>
        <v>3247.5</v>
      </c>
      <c r="AW14" s="1">
        <f>SUM([3]Serbia!AW$1:AW$27)</f>
        <v>1584.1</v>
      </c>
      <c r="AX14" s="1">
        <f>SUM([3]Serbia!AX$1:AX$27)</f>
        <v>878.30000000000007</v>
      </c>
      <c r="AY14" s="1">
        <f>SUM([3]Serbia!AY$1:AY$27)</f>
        <v>713.5</v>
      </c>
      <c r="AZ14" s="1">
        <f>SUM([3]Serbia!AZ$1:AZ$27)</f>
        <v>597.1</v>
      </c>
      <c r="BA14" s="1">
        <f>SUM([3]Serbia!BA$1:BA$27)</f>
        <v>1000.6</v>
      </c>
      <c r="BB14" s="1">
        <f>SUM([3]Serbia!BB$1:BB$27)</f>
        <v>923.2</v>
      </c>
      <c r="BC14" s="1">
        <f>SUM([3]Serbia!BC$1:BC$27)</f>
        <v>1319.8</v>
      </c>
      <c r="BD14" s="1">
        <f>SUM([3]Serbia!BD$1:BD$27)</f>
        <v>1959.7000000000003</v>
      </c>
      <c r="BE14" s="1">
        <f>SUM([3]Serbia!BE$1:BE$27)</f>
        <v>1332.9</v>
      </c>
      <c r="BF14" s="1">
        <f>SUM([3]Serbia!BF$1:BF$27)</f>
        <v>1430.9</v>
      </c>
      <c r="BG14" s="1">
        <f>SUM([3]Serbia!BG$1:BG$27)</f>
        <v>1382</v>
      </c>
      <c r="BH14" s="1">
        <f>SUM([3]Serbia!BH$1:BH$27)</f>
        <v>1016.8000000000002</v>
      </c>
      <c r="BI14" s="1">
        <f>SUM([3]Serbia!BI$1:BI$27)</f>
        <v>570.90000000000009</v>
      </c>
      <c r="BJ14" s="1">
        <f>SUM([3]Serbia!BJ$1:BJ$27)</f>
        <v>498.3</v>
      </c>
      <c r="BK14" s="1">
        <f>SUM([3]Serbia!BK$1:BK$27)</f>
        <v>355.6</v>
      </c>
      <c r="BL14" s="1">
        <f>SUM([3]Serbia!BL$1:BL$27)</f>
        <v>618.80000000000007</v>
      </c>
      <c r="BM14" s="1">
        <f>SUM([3]Serbia!BM$1:BM$27)</f>
        <v>632</v>
      </c>
      <c r="BN14" s="1">
        <f>SUM([3]Serbia!BN$1:BN$27)</f>
        <v>899.60000000000014</v>
      </c>
      <c r="BO14" s="1">
        <f>SUM([3]Serbia!BO$1:BO$27)</f>
        <v>1316.3000000000002</v>
      </c>
      <c r="BP14" s="1">
        <f>SUM([3]Serbia!BP$1:BP$27)</f>
        <v>1152.5999999999999</v>
      </c>
      <c r="BQ14" s="1">
        <f>SUM([3]Serbia!BQ$1:BQ$27)</f>
        <v>1036.7</v>
      </c>
      <c r="BR14" s="1">
        <f>SUM([3]Serbia!BR$1:BR$27)</f>
        <v>1290.1000000000001</v>
      </c>
      <c r="BS14" s="1">
        <f>SUM([3]Serbia!BS$1:BS$27)</f>
        <v>1336.6000000000001</v>
      </c>
      <c r="BT14" s="1">
        <f>SUM([3]Serbia!BT$1:BT$27)</f>
        <v>1163.8</v>
      </c>
      <c r="BU14" s="1">
        <f>SUM([3]Serbia!BU$1:BU$27)</f>
        <v>800.2</v>
      </c>
      <c r="BV14" s="1">
        <f>SUM([3]Serbia!BV$1:BV$27)</f>
        <v>466.70000000000005</v>
      </c>
      <c r="BW14" s="1">
        <f>SUM([3]Serbia!BW$1:BW$27)</f>
        <v>431.8</v>
      </c>
      <c r="BX14" s="1">
        <f>SUM([3]Serbia!BX$1:BX$27)</f>
        <v>445.70000000000005</v>
      </c>
      <c r="BY14" s="1">
        <f>SUM([3]Serbia!BY$1:BY$27)</f>
        <v>561.5</v>
      </c>
      <c r="BZ14" s="1">
        <f>SUM([3]Serbia!BZ$1:BZ$27)</f>
        <v>741.6</v>
      </c>
      <c r="CA14" s="1">
        <f>SUM([3]Serbia!CA$1:CA$27)</f>
        <v>899.09999999999991</v>
      </c>
      <c r="CB14" s="1">
        <f>SUM([3]Serbia!CB$1:CB$27)</f>
        <v>1327.1</v>
      </c>
      <c r="CC14" s="1">
        <f>SUM([3]Serbia!CC$1:CC$27)</f>
        <v>1194.3000000000002</v>
      </c>
      <c r="CD14" s="1">
        <f>SUM([3]Serbia!CD$1:CD$27)</f>
        <v>1325.1000000000001</v>
      </c>
      <c r="CE14" s="1">
        <f>SUM([3]Serbia!CE$1:CE$27)</f>
        <v>1146.7</v>
      </c>
      <c r="CF14" s="1">
        <f>SUM([3]Serbia!CF$1:CF$27)</f>
        <v>789.40000000000009</v>
      </c>
      <c r="CG14" s="1">
        <f>SUM([3]Serbia!CG$1:CG$27)</f>
        <v>900.2</v>
      </c>
      <c r="CH14" s="1">
        <f>SUM([3]Serbia!CH$1:CH$27)</f>
        <v>533.40000000000009</v>
      </c>
      <c r="CI14" s="1">
        <f>SUM([3]Serbia!CI$1:CI$27)</f>
        <v>568.59999999999991</v>
      </c>
      <c r="CJ14" s="1">
        <f>SUM([3]Serbia!CJ$1:CJ$27)</f>
        <v>399.2</v>
      </c>
      <c r="CK14" s="1">
        <f>SUM([3]Serbia!CK$1:CK$27)</f>
        <v>285.60000000000002</v>
      </c>
      <c r="CL14" s="1">
        <f>SUM([3]Serbia!CL$1:CL$27)</f>
        <v>554.80000000000007</v>
      </c>
      <c r="CM14" s="1">
        <f>SUM([3]Serbia!CM$1:CM$27)</f>
        <v>954.1</v>
      </c>
      <c r="CN14" s="1">
        <f>SUM([3]Serbia!CN$1:CN$27)</f>
        <v>854.6</v>
      </c>
      <c r="CO14" s="1">
        <f>SUM([3]Serbia!CO$1:CO$27)</f>
        <v>721</v>
      </c>
      <c r="CP14" s="1">
        <f>SUM([3]Serbia!CP$1:CP$27)</f>
        <v>772.40000000000009</v>
      </c>
      <c r="CQ14" s="1">
        <f>SUM([3]Serbia!CQ$1:CQ$27)</f>
        <v>694.5</v>
      </c>
      <c r="CR14" s="1">
        <f>SUM([3]Serbia!CR$1:CR$27)</f>
        <v>652.80000000000007</v>
      </c>
      <c r="CS14" s="1">
        <f>SUM([3]Serbia!CS$1:CS$27)</f>
        <v>601.70000000000005</v>
      </c>
      <c r="CT14" s="1">
        <f>SUM([3]Serbia!CT$1:CT$27)</f>
        <v>602.1</v>
      </c>
      <c r="CU14" s="1">
        <f>SUM([3]Serbia!CU$1:CU$27)</f>
        <v>508.4</v>
      </c>
      <c r="CV14" s="1">
        <f>SUM([3]Serbia!CV$1:CV$27)</f>
        <v>605.29999999999995</v>
      </c>
      <c r="CW14" s="1">
        <f>SUM([3]Serbia!CW$1:CW$27)</f>
        <v>471.5</v>
      </c>
      <c r="CX14" s="1">
        <f>SUM([3]Serbia!CX$1:CX$27)</f>
        <v>584.70000000000005</v>
      </c>
      <c r="CY14" s="1">
        <f>SUM([3]Serbia!CY$1:CY$27)</f>
        <v>802.50000000000011</v>
      </c>
      <c r="CZ14" s="1">
        <f>SUM([3]Serbia!CZ$1:CZ$27)</f>
        <v>1124.6000000000001</v>
      </c>
      <c r="DA14" s="1">
        <f>SUM([3]Serbia!DA$1:DA$27)</f>
        <v>745.80000000000007</v>
      </c>
      <c r="DB14" s="1">
        <f>SUM([3]Serbia!DB$1:DB$27)</f>
        <v>844.1</v>
      </c>
      <c r="DC14" s="1">
        <f>SUM([3]Serbia!DC$1:DC$27)</f>
        <v>1129.3</v>
      </c>
      <c r="DD14" s="1">
        <f>SUM([3]Serbia!DD$1:DD$27)</f>
        <v>811.1</v>
      </c>
      <c r="DE14" s="1">
        <f>SUM([3]Serbia!DE$1:DE$27)</f>
        <v>618.9</v>
      </c>
      <c r="DF14" s="1">
        <f>SUM([3]Serbia!DF$1:DF$27)</f>
        <v>730.2</v>
      </c>
      <c r="DG14" s="1">
        <f>SUM([3]Serbia!DG$1:DG$27)</f>
        <v>662.4</v>
      </c>
      <c r="DH14" s="1">
        <f>SUM([3]Serbia!DH$1:DH$27)</f>
        <v>536.1</v>
      </c>
      <c r="DI14" s="1">
        <f>SUM([3]Serbia!DI$1:DI$27)</f>
        <v>595.20000000000005</v>
      </c>
      <c r="DJ14" s="1">
        <f>SUM([3]Serbia!DJ$1:DJ$27)</f>
        <v>802.2</v>
      </c>
      <c r="DK14" s="1">
        <f>SUM([3]Serbia!DK$1:DK$27)</f>
        <v>888.60000000000014</v>
      </c>
      <c r="DL14" s="1">
        <f>SUM([3]Serbia!DL$1:DL$27)</f>
        <v>1129.7</v>
      </c>
      <c r="DM14" s="1">
        <f>SUM([3]Serbia!DM$1:DM$27)</f>
        <v>703.80000000000007</v>
      </c>
      <c r="DN14" s="1">
        <f>SUM([3]Serbia!DN$1:DN$27)</f>
        <v>797.59999999999991</v>
      </c>
      <c r="DO14" s="1">
        <f>SUM([3]Serbia!DO$1:DO$27)</f>
        <v>540.79999999999995</v>
      </c>
      <c r="DP14" s="1">
        <f>SUM([3]Serbia!DP$1:DP$27)</f>
        <v>451.20000000000005</v>
      </c>
      <c r="DQ14" s="1">
        <f>SUM([3]Serbia!DQ$1:DQ$27)</f>
        <v>185.10000000000002</v>
      </c>
      <c r="DR14" s="1">
        <f>SUM([3]Serbia!DR$1:DR$27)</f>
        <v>117.857</v>
      </c>
      <c r="DS14" s="1">
        <f>SUM([3]Serbia!DS$1:DS$27)</f>
        <v>161.78</v>
      </c>
      <c r="DT14" s="1">
        <f>SUM([3]Serbia!DT$1:DT$27)</f>
        <v>48.300000000000004</v>
      </c>
      <c r="DU14" s="1">
        <f>SUM([3]Serbia!DU$1:DU$27)</f>
        <v>291.07</v>
      </c>
      <c r="DV14" s="1">
        <f>SUM([3]Serbia!DV$1:DV$27)</f>
        <v>353.65000000000003</v>
      </c>
      <c r="DW14" s="1">
        <f>SUM([3]Serbia!DW$1:DW$27)</f>
        <v>391.8</v>
      </c>
      <c r="DX14" s="1">
        <f>SUM([3]Serbia!DX$1:DX$27)</f>
        <v>385.58300000000003</v>
      </c>
      <c r="DY14" s="1">
        <f>SUM([3]Serbia!DY$1:DY$27)</f>
        <v>230.14000000000004</v>
      </c>
      <c r="DZ14" s="1">
        <f>SUM([3]Serbia!DZ$1:DZ$27)</f>
        <v>252.92000000000002</v>
      </c>
      <c r="EA14" s="1">
        <f>SUM([3]Serbia!EA$1:EA$27)</f>
        <v>157.911</v>
      </c>
      <c r="EB14" s="1">
        <f>SUM([3]Serbia!EB$1:EB$27)</f>
        <v>315.96999999999997</v>
      </c>
      <c r="EC14" s="1">
        <f>SUM([3]Serbia!EC$1:EC$27)</f>
        <v>231.35999999999999</v>
      </c>
      <c r="ED14" s="1">
        <f>SUM([3]Serbia!ED$1:ED$27)</f>
        <v>372.26000000000005</v>
      </c>
      <c r="EE14" s="1">
        <f>SUM([3]Serbia!EE$1:EE$27)</f>
        <v>281.35400000000004</v>
      </c>
      <c r="EF14" s="1">
        <f>SUM([3]Serbia!EF$1:EF$27)</f>
        <v>195.57999999999998</v>
      </c>
      <c r="EG14" s="1">
        <f>SUM([3]Serbia!EG$1:EG$27)</f>
        <v>120.30000000000001</v>
      </c>
      <c r="EH14" s="1">
        <f>SUM([3]Serbia!EH$1:EH$27)</f>
        <v>269.81599999999997</v>
      </c>
      <c r="EI14" s="1">
        <f>SUM([3]Serbia!EI$1:EI$27)</f>
        <v>391.77000000000004</v>
      </c>
      <c r="EJ14" s="1">
        <f>SUM([3]Serbia!EJ$1:EJ$27)</f>
        <v>292.03500000000003</v>
      </c>
      <c r="EK14" s="1">
        <f>SUM([3]Serbia!EK$1:EK$27)</f>
        <v>325.14999999999998</v>
      </c>
      <c r="EL14" s="1">
        <f>SUM([3]Serbia!EL$1:EL$27)</f>
        <v>432.3900000000001</v>
      </c>
      <c r="EM14" s="1">
        <f>SUM([3]Serbia!EM$1:EM$27)</f>
        <v>75.95</v>
      </c>
      <c r="EN14" s="1">
        <f>SUM([3]Serbia!EN$1:EN$27)</f>
        <v>209.51600000000002</v>
      </c>
      <c r="EO14" s="1">
        <f>SUM([3]Serbia!EO$1:EO$27)</f>
        <v>174.89600000000002</v>
      </c>
      <c r="EP14" s="1">
        <f>SUM([3]Serbia!EP$1:EP$27)</f>
        <v>66.87</v>
      </c>
      <c r="EQ14" s="1">
        <f>SUM([3]Serbia!EQ$1:EQ$27)</f>
        <v>21.930000000000003</v>
      </c>
      <c r="ER14" s="1">
        <f>SUM([3]Serbia!ER$1:ER$27)</f>
        <v>78.793000000000006</v>
      </c>
      <c r="ES14" s="1">
        <f>SUM([3]Serbia!ES$1:ES$27)</f>
        <v>113.19</v>
      </c>
      <c r="ET14" s="1">
        <f>SUM([3]Serbia!ET$1:ET$27)</f>
        <v>151.90100000000001</v>
      </c>
      <c r="EU14" s="1">
        <f>SUM([3]Serbia!EU$1:EU$27)</f>
        <v>130.93899999999999</v>
      </c>
      <c r="EV14" s="1">
        <f>SUM([3]Serbia!EV$1:EV$27)</f>
        <v>162.10000000000002</v>
      </c>
      <c r="EW14" s="1">
        <f>SUM([3]Serbia!EW$1:EW$27)</f>
        <v>91.944000000000003</v>
      </c>
      <c r="EX14" s="1">
        <f>SUM([3]Serbia!EX$1:EX$27)</f>
        <v>48.2</v>
      </c>
      <c r="EY14" s="1">
        <f>SUM([3]Serbia!EY$1:EY$27)</f>
        <v>211.78000000000003</v>
      </c>
      <c r="EZ14" s="1">
        <f>SUM([3]Serbia!EZ$1:EZ$27)</f>
        <v>195.68</v>
      </c>
      <c r="FA14" s="1">
        <f>SUM([3]Serbia!FA$1:FA$27)</f>
        <v>32.480000000000004</v>
      </c>
      <c r="FB14" s="1">
        <f>SUM([3]Serbia!FB$1:FB$27)</f>
        <v>45.86</v>
      </c>
      <c r="FC14" s="1">
        <f>SUM([3]Serbia!FC$1:FC$27)</f>
        <v>307.226</v>
      </c>
      <c r="FD14" s="1">
        <f>SUM([3]Serbia!FD$1:FD$27)</f>
        <v>294.61</v>
      </c>
      <c r="FE14" s="1">
        <f>SUM([3]Serbia!FE$1:FE$27)</f>
        <v>154.94799999999998</v>
      </c>
      <c r="FF14" s="1">
        <f>SUM([3]Serbia!FF$1:FF$27)</f>
        <v>190.05</v>
      </c>
      <c r="FG14" s="1">
        <f>SUM([3]Serbia!FG$1:FG$27)</f>
        <v>99.5</v>
      </c>
      <c r="FH14" s="1">
        <f>SUM([3]Serbia!FH$1:FH$27)</f>
        <v>101.91</v>
      </c>
      <c r="FI14" s="1">
        <f>SUM([3]Serbia!FI$1:FI$27)</f>
        <v>43.120000000000005</v>
      </c>
      <c r="FJ14" s="1">
        <f>SUM([3]Serbia!FJ$1:FJ$27)</f>
        <v>313.62200000000007</v>
      </c>
      <c r="FK14" s="1">
        <f>SUM([3]Serbia!FK$1:FK$27)</f>
        <v>234.22000000000003</v>
      </c>
      <c r="FL14" s="1">
        <f>SUM([3]Serbia!FL$1:FL$27)</f>
        <v>134.851</v>
      </c>
      <c r="FM14" s="1">
        <f>SUM([3]Serbia!FM$1:FM$27)</f>
        <v>53.475999999999999</v>
      </c>
      <c r="FN14" s="1">
        <f>SUM([3]Serbia!FN$1:FN$27)</f>
        <v>24.32</v>
      </c>
      <c r="FO14" s="1">
        <f>SUM([3]Serbia!FO$1:FO$27)</f>
        <v>0</v>
      </c>
      <c r="FP14" s="1">
        <f>SUM([3]Serbia!FP$1:FP$27)</f>
        <v>0</v>
      </c>
      <c r="FQ14" s="1">
        <f>SUM([3]Serbia!FQ$1:FQ$27)</f>
        <v>55.24</v>
      </c>
      <c r="FR14" s="1">
        <f>SUM([3]Serbia!FR$1:FR$27)</f>
        <v>22.1</v>
      </c>
      <c r="FS14" s="1">
        <f>SUM([3]Serbia!FS$1:FS$27)</f>
        <v>154.55000000000001</v>
      </c>
      <c r="FT14" s="1">
        <f>SUM([3]Serbia!FT$1:FT$27)</f>
        <v>111.003</v>
      </c>
      <c r="FU14" s="1">
        <f>SUM([3]Serbia!FU$1:FU$27)</f>
        <v>147.191</v>
      </c>
      <c r="FV14" s="1">
        <f>SUM([3]Serbia!FV$1:FV$27)</f>
        <v>180.92800000000003</v>
      </c>
      <c r="FW14" s="1">
        <f>SUM([3]Serbia!FW$1:FW$27)</f>
        <v>459.59299999999996</v>
      </c>
      <c r="FX14" s="1">
        <f>SUM([3]Serbia!FX$1:FX$27)</f>
        <v>270.50400000000002</v>
      </c>
      <c r="FY14" s="1">
        <f>SUM([3]Serbia!FY$1:FY$27)</f>
        <v>173.10700000000003</v>
      </c>
      <c r="FZ14" s="1">
        <f>SUM([3]Serbia!FZ$1:FZ$27)</f>
        <v>235.85500000000002</v>
      </c>
      <c r="GA14" s="1">
        <f>SUM([3]Serbia!GA$1:GA$27)</f>
        <v>244.23400000000001</v>
      </c>
      <c r="GB14" s="1">
        <f>SUM([3]Serbia!GB$1:GB$27)</f>
        <v>0</v>
      </c>
      <c r="GC14" s="1">
        <f>SUM([3]Serbia!GC$1:GC$27)</f>
        <v>0</v>
      </c>
      <c r="GD14" s="1">
        <f>SUM([3]Serbia!GD$1:GD$27)</f>
        <v>0</v>
      </c>
      <c r="GE14" s="1">
        <f>SUM([3]Serbia!GE$1:GE$27)</f>
        <v>0</v>
      </c>
      <c r="GF14" s="1">
        <f>SUM([3]Serbia!GF$1:GF$27)</f>
        <v>0</v>
      </c>
      <c r="GG14" s="1">
        <f>SUM([3]Serbia!GG$1:GG$27)</f>
        <v>0</v>
      </c>
      <c r="GH14" s="1">
        <f>SUM([3]Serbia!GH$1:GH$27)</f>
        <v>0</v>
      </c>
      <c r="GI14" s="1">
        <f>SUM([3]Serbia!GI$1:GI$27)</f>
        <v>0</v>
      </c>
      <c r="GJ14" s="1">
        <f>SUM([3]Serbia!GJ$1:GJ$27)</f>
        <v>0</v>
      </c>
      <c r="GK14" s="1">
        <f>SUM([3]Serbia!GK$1:GK$27)</f>
        <v>0</v>
      </c>
      <c r="GL14" s="6">
        <f>SUM($B14:FY14)</f>
        <v>136068.89400000006</v>
      </c>
    </row>
    <row r="15" spans="1:194">
      <c r="A15" t="s">
        <v>6</v>
      </c>
      <c r="B15" s="1">
        <f>SUM([3]SouthAfrica!B$1:B$27)</f>
        <v>0</v>
      </c>
      <c r="C15" s="1">
        <f>SUM([3]SouthAfrica!C$1:C$27)</f>
        <v>0</v>
      </c>
      <c r="D15" s="1">
        <f>SUM([3]SouthAfrica!D$1:D$27)</f>
        <v>0</v>
      </c>
      <c r="E15" s="1">
        <f>SUM([3]SouthAfrica!E$1:E$27)</f>
        <v>0</v>
      </c>
      <c r="F15" s="1">
        <f>SUM([3]SouthAfrica!F$1:F$27)</f>
        <v>0</v>
      </c>
      <c r="G15" s="1">
        <f>SUM([3]SouthAfrica!G$1:G$27)</f>
        <v>0</v>
      </c>
      <c r="H15" s="1">
        <f>SUM([3]SouthAfrica!H$1:H$27)</f>
        <v>0</v>
      </c>
      <c r="I15" s="1">
        <f>SUM([3]SouthAfrica!I$1:I$27)</f>
        <v>0</v>
      </c>
      <c r="J15" s="1">
        <f>SUM([3]SouthAfrica!J$1:J$27)</f>
        <v>0</v>
      </c>
      <c r="K15" s="1">
        <f>SUM([3]SouthAfrica!K$1:K$27)</f>
        <v>0</v>
      </c>
      <c r="L15" s="1">
        <f>SUM([3]SouthAfrica!L$1:L$27)</f>
        <v>0</v>
      </c>
      <c r="M15" s="1">
        <f>SUM([3]SouthAfrica!M$1:M$27)</f>
        <v>0</v>
      </c>
      <c r="N15" s="1">
        <f>SUM([3]SouthAfrica!N$1:N$27)</f>
        <v>0</v>
      </c>
      <c r="O15" s="1">
        <f>SUM([3]SouthAfrica!O$1:O$27)</f>
        <v>3.6</v>
      </c>
      <c r="P15" s="1">
        <f>SUM([3]SouthAfrica!P$1:P$27)</f>
        <v>0</v>
      </c>
      <c r="Q15" s="1">
        <f>SUM([3]SouthAfrica!Q$1:Q$27)</f>
        <v>0</v>
      </c>
      <c r="R15" s="1">
        <f>SUM([3]SouthAfrica!R$1:R$27)</f>
        <v>0</v>
      </c>
      <c r="S15" s="1">
        <f>SUM([3]SouthAfrica!S$1:S$27)</f>
        <v>0</v>
      </c>
      <c r="T15" s="1">
        <f>SUM([3]SouthAfrica!T$1:T$27)</f>
        <v>0</v>
      </c>
      <c r="U15" s="1">
        <f>SUM([3]SouthAfrica!U$1:U$27)</f>
        <v>0</v>
      </c>
      <c r="V15" s="1">
        <f>SUM([3]SouthAfrica!V$1:V$27)</f>
        <v>2</v>
      </c>
      <c r="W15" s="1">
        <f>SUM([3]SouthAfrica!W$1:W$27)</f>
        <v>0.1</v>
      </c>
      <c r="X15" s="1">
        <f>SUM([3]SouthAfrica!X$1:X$27)</f>
        <v>0</v>
      </c>
      <c r="Y15" s="1">
        <f>SUM([3]SouthAfrica!Y$1:Y$27)</f>
        <v>0</v>
      </c>
      <c r="Z15" s="1">
        <f>SUM([3]SouthAfrica!Z$1:Z$27)</f>
        <v>0</v>
      </c>
      <c r="AA15" s="1">
        <f>SUM([3]SouthAfrica!AA$1:AA$27)</f>
        <v>0</v>
      </c>
      <c r="AB15" s="1">
        <f>SUM([3]SouthAfrica!AB$1:AB$27)</f>
        <v>0</v>
      </c>
      <c r="AC15" s="1">
        <f>SUM([3]SouthAfrica!AC$1:AC$27)</f>
        <v>0</v>
      </c>
      <c r="AD15" s="1">
        <f>SUM([3]SouthAfrica!AD$1:AD$27)</f>
        <v>23.900000000000002</v>
      </c>
      <c r="AE15" s="1">
        <f>SUM([3]SouthAfrica!AE$1:AE$27)</f>
        <v>0</v>
      </c>
      <c r="AF15" s="1">
        <f>SUM([3]SouthAfrica!AF$1:AF$27)</f>
        <v>0</v>
      </c>
      <c r="AG15" s="1">
        <f>SUM([3]SouthAfrica!AG$1:AG$27)</f>
        <v>0</v>
      </c>
      <c r="AH15" s="1">
        <f>SUM([3]SouthAfrica!AH$1:AH$27)</f>
        <v>0</v>
      </c>
      <c r="AI15" s="1">
        <f>SUM([3]SouthAfrica!AI$1:AI$27)</f>
        <v>0</v>
      </c>
      <c r="AJ15" s="1">
        <f>SUM([3]SouthAfrica!AJ$1:AJ$27)</f>
        <v>0.70000000000000007</v>
      </c>
      <c r="AK15" s="1">
        <f>SUM([3]SouthAfrica!AK$1:AK$27)</f>
        <v>0</v>
      </c>
      <c r="AL15" s="1">
        <f>SUM([3]SouthAfrica!AL$1:AL$27)</f>
        <v>21</v>
      </c>
      <c r="AM15" s="1">
        <f>SUM([3]SouthAfrica!AM$1:AM$27)</f>
        <v>0</v>
      </c>
      <c r="AN15" s="1">
        <f>SUM([3]SouthAfrica!AN$1:AN$27)</f>
        <v>0</v>
      </c>
      <c r="AO15" s="1">
        <f>SUM([3]SouthAfrica!AO$1:AO$27)</f>
        <v>0</v>
      </c>
      <c r="AP15" s="1">
        <f>SUM([3]SouthAfrica!AP$1:AP$27)</f>
        <v>0</v>
      </c>
      <c r="AQ15" s="1">
        <f>SUM([3]SouthAfrica!AQ$1:AQ$27)</f>
        <v>26.5</v>
      </c>
      <c r="AR15" s="1">
        <f>SUM([3]SouthAfrica!AR$1:AR$27)</f>
        <v>3.8000000000000003</v>
      </c>
      <c r="AS15" s="1">
        <f>SUM([3]SouthAfrica!AS$1:AS$27)</f>
        <v>1.1000000000000001</v>
      </c>
      <c r="AT15" s="1">
        <f>SUM([3]SouthAfrica!AT$1:AT$27)</f>
        <v>0</v>
      </c>
      <c r="AU15" s="1">
        <f>SUM([3]SouthAfrica!AU$1:AU$27)</f>
        <v>0</v>
      </c>
      <c r="AV15" s="1">
        <f>SUM([3]SouthAfrica!AV$1:AV$27)</f>
        <v>0</v>
      </c>
      <c r="AW15" s="1">
        <f>SUM([3]SouthAfrica!AW$1:AW$27)</f>
        <v>26</v>
      </c>
      <c r="AX15" s="1">
        <f>SUM([3]SouthAfrica!AX$1:AX$27)</f>
        <v>0</v>
      </c>
      <c r="AY15" s="1">
        <f>SUM([3]SouthAfrica!AY$1:AY$27)</f>
        <v>0</v>
      </c>
      <c r="AZ15" s="1">
        <f>SUM([3]SouthAfrica!AZ$1:AZ$27)</f>
        <v>0</v>
      </c>
      <c r="BA15" s="1">
        <f>SUM([3]SouthAfrica!BA$1:BA$27)</f>
        <v>0</v>
      </c>
      <c r="BB15" s="1">
        <f>SUM([3]SouthAfrica!BB$1:BB$27)</f>
        <v>0</v>
      </c>
      <c r="BC15" s="1">
        <f>SUM([3]SouthAfrica!BC$1:BC$27)</f>
        <v>0</v>
      </c>
      <c r="BD15" s="1">
        <f>SUM([3]SouthAfrica!BD$1:BD$27)</f>
        <v>0</v>
      </c>
      <c r="BE15" s="1">
        <f>SUM([3]SouthAfrica!BE$1:BE$27)</f>
        <v>0</v>
      </c>
      <c r="BF15" s="1">
        <f>SUM([3]SouthAfrica!BF$1:BF$27)</f>
        <v>0</v>
      </c>
      <c r="BG15" s="1">
        <f>SUM([3]SouthAfrica!BG$1:BG$27)</f>
        <v>0</v>
      </c>
      <c r="BH15" s="1">
        <f>SUM([3]SouthAfrica!BH$1:BH$27)</f>
        <v>0</v>
      </c>
      <c r="BI15" s="1">
        <f>SUM([3]SouthAfrica!BI$1:BI$27)</f>
        <v>0</v>
      </c>
      <c r="BJ15" s="1">
        <f>SUM([3]SouthAfrica!BJ$1:BJ$27)</f>
        <v>0</v>
      </c>
      <c r="BK15" s="1">
        <f>SUM([3]SouthAfrica!BK$1:BK$27)</f>
        <v>0</v>
      </c>
      <c r="BL15" s="1">
        <f>SUM([3]SouthAfrica!BL$1:BL$27)</f>
        <v>0</v>
      </c>
      <c r="BM15" s="1">
        <f>SUM([3]SouthAfrica!BM$1:BM$27)</f>
        <v>0</v>
      </c>
      <c r="BN15" s="1">
        <f>SUM([3]SouthAfrica!BN$1:BN$27)</f>
        <v>14.3</v>
      </c>
      <c r="BO15" s="1">
        <f>SUM([3]SouthAfrica!BO$1:BO$27)</f>
        <v>1</v>
      </c>
      <c r="BP15" s="1">
        <f>SUM([3]SouthAfrica!BP$1:BP$27)</f>
        <v>3</v>
      </c>
      <c r="BQ15" s="1">
        <f>SUM([3]SouthAfrica!BQ$1:BQ$27)</f>
        <v>0</v>
      </c>
      <c r="BR15" s="1">
        <f>SUM([3]SouthAfrica!BR$1:BR$27)</f>
        <v>9690</v>
      </c>
      <c r="BS15" s="1">
        <f>SUM([3]SouthAfrica!BS$1:BS$27)</f>
        <v>0</v>
      </c>
      <c r="BT15" s="1">
        <f>SUM([3]SouthAfrica!BT$1:BT$27)</f>
        <v>0</v>
      </c>
      <c r="BU15" s="1">
        <f>SUM([3]SouthAfrica!BU$1:BU$27)</f>
        <v>20</v>
      </c>
      <c r="BV15" s="1">
        <f>SUM([3]SouthAfrica!BV$1:BV$27)</f>
        <v>21.3</v>
      </c>
      <c r="BW15" s="1">
        <f>SUM([3]SouthAfrica!BW$1:BW$27)</f>
        <v>0</v>
      </c>
      <c r="BX15" s="1">
        <f>SUM([3]SouthAfrica!BX$1:BX$27)</f>
        <v>0</v>
      </c>
      <c r="BY15" s="1">
        <f>SUM([3]SouthAfrica!BY$1:BY$27)</f>
        <v>0</v>
      </c>
      <c r="BZ15" s="1">
        <f>SUM([3]SouthAfrica!BZ$1:BZ$27)</f>
        <v>0</v>
      </c>
      <c r="CA15" s="1">
        <f>SUM([3]SouthAfrica!CA$1:CA$27)</f>
        <v>12</v>
      </c>
      <c r="CB15" s="1">
        <f>SUM([3]SouthAfrica!CB$1:CB$27)</f>
        <v>26.9</v>
      </c>
      <c r="CC15" s="1">
        <f>SUM([3]SouthAfrica!CC$1:CC$27)</f>
        <v>4.8000000000000007</v>
      </c>
      <c r="CD15" s="1">
        <f>SUM([3]SouthAfrica!CD$1:CD$27)</f>
        <v>0</v>
      </c>
      <c r="CE15" s="1">
        <f>SUM([3]SouthAfrica!CE$1:CE$27)</f>
        <v>0</v>
      </c>
      <c r="CF15" s="1">
        <f>SUM([3]SouthAfrica!CF$1:CF$27)</f>
        <v>0</v>
      </c>
      <c r="CG15" s="1">
        <f>SUM([3]SouthAfrica!CG$1:CG$27)</f>
        <v>31.1</v>
      </c>
      <c r="CH15" s="1">
        <f>SUM([3]SouthAfrica!CH$1:CH$27)</f>
        <v>0</v>
      </c>
      <c r="CI15" s="1">
        <f>SUM([3]SouthAfrica!CI$1:CI$27)</f>
        <v>0</v>
      </c>
      <c r="CJ15" s="1">
        <f>SUM([3]SouthAfrica!CJ$1:CJ$27)</f>
        <v>0</v>
      </c>
      <c r="CK15" s="1">
        <f>SUM([3]SouthAfrica!CK$1:CK$27)</f>
        <v>84.800000000000011</v>
      </c>
      <c r="CL15" s="1">
        <f>SUM([3]SouthAfrica!CL$1:CL$27)</f>
        <v>0</v>
      </c>
      <c r="CM15" s="1">
        <f>SUM([3]SouthAfrica!CM$1:CM$27)</f>
        <v>76.7</v>
      </c>
      <c r="CN15" s="1">
        <f>SUM([3]SouthAfrica!CN$1:CN$27)</f>
        <v>27.700000000000003</v>
      </c>
      <c r="CO15" s="1">
        <f>SUM([3]SouthAfrica!CO$1:CO$27)</f>
        <v>0</v>
      </c>
      <c r="CP15" s="1">
        <f>SUM([3]SouthAfrica!CP$1:CP$27)</f>
        <v>0</v>
      </c>
      <c r="CQ15" s="1">
        <f>SUM([3]SouthAfrica!CQ$1:CQ$27)</f>
        <v>1.5</v>
      </c>
      <c r="CR15" s="1">
        <f>SUM([3]SouthAfrica!CR$1:CR$27)</f>
        <v>0</v>
      </c>
      <c r="CS15" s="1">
        <f>SUM([3]SouthAfrica!CS$1:CS$27)</f>
        <v>0</v>
      </c>
      <c r="CT15" s="1">
        <f>SUM([3]SouthAfrica!CT$1:CT$27)</f>
        <v>1.5</v>
      </c>
      <c r="CU15" s="1">
        <f>SUM([3]SouthAfrica!CU$1:CU$27)</f>
        <v>0</v>
      </c>
      <c r="CV15" s="1">
        <f>SUM([3]SouthAfrica!CV$1:CV$27)</f>
        <v>0</v>
      </c>
      <c r="CW15" s="1">
        <f>SUM([3]SouthAfrica!CW$1:CW$27)</f>
        <v>0</v>
      </c>
      <c r="CX15" s="1">
        <f>SUM([3]SouthAfrica!CX$1:CX$27)</f>
        <v>0</v>
      </c>
      <c r="CY15" s="1">
        <f>SUM([3]SouthAfrica!CY$1:CY$27)</f>
        <v>27</v>
      </c>
      <c r="CZ15" s="1">
        <f>SUM([3]SouthAfrica!CZ$1:CZ$27)</f>
        <v>0</v>
      </c>
      <c r="DA15" s="1">
        <f>SUM([3]SouthAfrica!DA$1:DA$27)</f>
        <v>0</v>
      </c>
      <c r="DB15" s="1">
        <f>SUM([3]SouthAfrica!DB$1:DB$27)</f>
        <v>0</v>
      </c>
      <c r="DC15" s="1">
        <f>SUM([3]SouthAfrica!DC$1:DC$27)</f>
        <v>2</v>
      </c>
      <c r="DD15" s="1">
        <f>SUM([3]SouthAfrica!DD$1:DD$27)</f>
        <v>0</v>
      </c>
      <c r="DE15" s="1">
        <f>SUM([3]SouthAfrica!DE$1:DE$27)</f>
        <v>0</v>
      </c>
      <c r="DF15" s="1">
        <f>SUM([3]SouthAfrica!DF$1:DF$27)</f>
        <v>0</v>
      </c>
      <c r="DG15" s="1">
        <f>SUM([3]SouthAfrica!DG$1:DG$27)</f>
        <v>0</v>
      </c>
      <c r="DH15" s="1">
        <f>SUM([3]SouthAfrica!DH$1:DH$27)</f>
        <v>0</v>
      </c>
      <c r="DI15" s="1">
        <f>SUM([3]SouthAfrica!DI$1:DI$27)</f>
        <v>0</v>
      </c>
      <c r="DJ15" s="1">
        <f>SUM([3]SouthAfrica!DJ$1:DJ$27)</f>
        <v>0</v>
      </c>
      <c r="DK15" s="1">
        <f>SUM([3]SouthAfrica!DK$1:DK$27)</f>
        <v>55.400000000000006</v>
      </c>
      <c r="DL15" s="1">
        <f>SUM([3]SouthAfrica!DL$1:DL$27)</f>
        <v>0</v>
      </c>
      <c r="DM15" s="1">
        <f>SUM([3]SouthAfrica!DM$1:DM$27)</f>
        <v>0</v>
      </c>
      <c r="DN15" s="1">
        <f>SUM([3]SouthAfrica!DN$1:DN$27)</f>
        <v>54.300000000000004</v>
      </c>
      <c r="DO15" s="1">
        <f>SUM([3]SouthAfrica!DO$1:DO$27)</f>
        <v>22</v>
      </c>
      <c r="DP15" s="1">
        <f>SUM([3]SouthAfrica!DP$1:DP$27)</f>
        <v>0</v>
      </c>
      <c r="DQ15" s="1">
        <f>SUM([3]SouthAfrica!DQ$1:DQ$27)</f>
        <v>5</v>
      </c>
      <c r="DR15" s="1">
        <f>SUM([3]SouthAfrica!DR$1:DR$27)</f>
        <v>0</v>
      </c>
      <c r="DS15" s="1">
        <f>SUM([3]SouthAfrica!DS$1:DS$27)</f>
        <v>0</v>
      </c>
      <c r="DT15" s="1">
        <f>SUM([3]SouthAfrica!DT$1:DT$27)</f>
        <v>0</v>
      </c>
      <c r="DU15" s="1">
        <f>SUM([3]SouthAfrica!DU$1:DU$27)</f>
        <v>0</v>
      </c>
      <c r="DV15" s="1">
        <f>SUM([3]SouthAfrica!DV$1:DV$27)</f>
        <v>0</v>
      </c>
      <c r="DW15" s="1">
        <f>SUM([3]SouthAfrica!DW$1:DW$27)</f>
        <v>0</v>
      </c>
      <c r="DX15" s="1">
        <f>SUM([3]SouthAfrica!DX$1:DX$27)</f>
        <v>0</v>
      </c>
      <c r="DY15" s="1">
        <f>SUM([3]SouthAfrica!DY$1:DY$27)</f>
        <v>4.95</v>
      </c>
      <c r="DZ15" s="1">
        <f>SUM([3]SouthAfrica!DZ$1:DZ$27)</f>
        <v>0</v>
      </c>
      <c r="EA15" s="1">
        <f>SUM([3]SouthAfrica!EA$1:EA$27)</f>
        <v>2.3519999999999999</v>
      </c>
      <c r="EB15" s="1">
        <f>SUM([3]SouthAfrica!EB$1:EB$27)</f>
        <v>0</v>
      </c>
      <c r="EC15" s="1">
        <f>SUM([3]SouthAfrica!EC$1:EC$27)</f>
        <v>0</v>
      </c>
      <c r="ED15" s="1">
        <f>SUM([3]SouthAfrica!ED$1:ED$27)</f>
        <v>0</v>
      </c>
      <c r="EE15" s="1">
        <f>SUM([3]SouthAfrica!EE$1:EE$27)</f>
        <v>0</v>
      </c>
      <c r="EF15" s="1">
        <f>SUM([3]SouthAfrica!EF$1:EF$27)</f>
        <v>2E-3</v>
      </c>
      <c r="EG15" s="1">
        <f>SUM([3]SouthAfrica!EG$1:EG$27)</f>
        <v>26</v>
      </c>
      <c r="EH15" s="1">
        <f>SUM([3]SouthAfrica!EH$1:EH$27)</f>
        <v>0</v>
      </c>
      <c r="EI15" s="1">
        <f>SUM([3]SouthAfrica!EI$1:EI$27)</f>
        <v>0</v>
      </c>
      <c r="EJ15" s="1">
        <f>SUM([3]SouthAfrica!EJ$1:EJ$27)</f>
        <v>0</v>
      </c>
      <c r="EK15" s="1">
        <f>SUM([3]SouthAfrica!EK$1:EK$27)</f>
        <v>0</v>
      </c>
      <c r="EL15" s="1">
        <f>SUM([3]SouthAfrica!EL$1:EL$27)</f>
        <v>22.25</v>
      </c>
      <c r="EM15" s="1">
        <f>SUM([3]SouthAfrica!EM$1:EM$27)</f>
        <v>0</v>
      </c>
      <c r="EN15" s="1">
        <f>SUM([3]SouthAfrica!EN$1:EN$27)</f>
        <v>0</v>
      </c>
      <c r="EO15" s="1">
        <f>SUM([3]SouthAfrica!EO$1:EO$27)</f>
        <v>52.160000000000004</v>
      </c>
      <c r="EP15" s="1">
        <f>SUM([3]SouthAfrica!EP$1:EP$27)</f>
        <v>0.4</v>
      </c>
      <c r="EQ15" s="1">
        <f>SUM([3]SouthAfrica!EQ$1:EQ$27)</f>
        <v>0</v>
      </c>
      <c r="ER15" s="1">
        <f>SUM([3]SouthAfrica!ER$1:ER$27)</f>
        <v>0</v>
      </c>
      <c r="ES15" s="1">
        <f>SUM([3]SouthAfrica!ES$1:ES$27)</f>
        <v>28.5</v>
      </c>
      <c r="ET15" s="1">
        <f>SUM([3]SouthAfrica!ET$1:ET$27)</f>
        <v>25.488</v>
      </c>
      <c r="EU15" s="1">
        <f>SUM([3]SouthAfrica!EU$1:EU$27)</f>
        <v>24.255000000000003</v>
      </c>
      <c r="EV15" s="1">
        <f>SUM([3]SouthAfrica!EV$1:EV$27)</f>
        <v>0</v>
      </c>
      <c r="EW15" s="1">
        <f>SUM([3]SouthAfrica!EW$1:EW$27)</f>
        <v>12.375</v>
      </c>
      <c r="EX15" s="1">
        <f>SUM([3]SouthAfrica!EX$1:EX$27)</f>
        <v>0</v>
      </c>
      <c r="EY15" s="1">
        <f>SUM([3]SouthAfrica!EY$1:EY$27)</f>
        <v>3.4999999999999996E-2</v>
      </c>
      <c r="EZ15" s="1">
        <f>SUM([3]SouthAfrica!EZ$1:EZ$27)</f>
        <v>0</v>
      </c>
      <c r="FA15" s="1">
        <f>SUM([3]SouthAfrica!FA$1:FA$27)</f>
        <v>77.585000000000008</v>
      </c>
      <c r="FB15" s="1">
        <f>SUM([3]SouthAfrica!FB$1:FB$27)</f>
        <v>52.010000000000005</v>
      </c>
      <c r="FC15" s="1">
        <f>SUM([3]SouthAfrica!FC$1:FC$27)</f>
        <v>106.464</v>
      </c>
      <c r="FD15" s="1">
        <f>SUM([3]SouthAfrica!FD$1:FD$27)</f>
        <v>110.80200000000001</v>
      </c>
      <c r="FE15" s="1">
        <f>SUM([3]SouthAfrica!FE$1:FE$27)</f>
        <v>8.6210000000000004</v>
      </c>
      <c r="FF15" s="1">
        <f>SUM([3]SouthAfrica!FF$1:FF$27)</f>
        <v>47.801000000000002</v>
      </c>
      <c r="FG15" s="1">
        <f>SUM([3]SouthAfrica!FG$1:FG$27)</f>
        <v>0</v>
      </c>
      <c r="FH15" s="1">
        <f>SUM([3]SouthAfrica!FH$1:FH$27)</f>
        <v>48.05</v>
      </c>
      <c r="FI15" s="1">
        <f>SUM([3]SouthAfrica!FI$1:FI$27)</f>
        <v>27.501000000000001</v>
      </c>
      <c r="FJ15" s="1">
        <f>SUM([3]SouthAfrica!FJ$1:FJ$27)</f>
        <v>26.64</v>
      </c>
      <c r="FK15" s="1">
        <f>SUM([3]SouthAfrica!FK$1:FK$27)</f>
        <v>1E-3</v>
      </c>
      <c r="FL15" s="1">
        <f>SUM([3]SouthAfrica!FL$1:FL$27)</f>
        <v>26</v>
      </c>
      <c r="FM15" s="1">
        <f>SUM([3]SouthAfrica!FM$1:FM$27)</f>
        <v>5.0000000000000001E-3</v>
      </c>
      <c r="FN15" s="1">
        <f>SUM([3]SouthAfrica!FN$1:FN$27)</f>
        <v>16.237000000000002</v>
      </c>
      <c r="FO15" s="1">
        <f>SUM([3]SouthAfrica!FO$1:FO$27)</f>
        <v>16.564</v>
      </c>
      <c r="FP15" s="1">
        <f>SUM([3]SouthAfrica!FP$1:FP$27)</f>
        <v>22.954000000000001</v>
      </c>
      <c r="FQ15" s="1">
        <f>SUM([3]SouthAfrica!FQ$1:FQ$27)</f>
        <v>43.89</v>
      </c>
      <c r="FR15" s="1">
        <f>SUM([3]SouthAfrica!FR$1:FR$27)</f>
        <v>1E-3</v>
      </c>
      <c r="FS15" s="1">
        <f>SUM([3]SouthAfrica!FS$1:FS$27)</f>
        <v>26.97</v>
      </c>
      <c r="FT15" s="1">
        <f>SUM([3]SouthAfrica!FT$1:FT$27)</f>
        <v>62.735000000000007</v>
      </c>
      <c r="FU15" s="1">
        <f>SUM([3]SouthAfrica!FU$1:FU$27)</f>
        <v>19.361000000000001</v>
      </c>
      <c r="FV15" s="1">
        <f>SUM([3]SouthAfrica!FV$1:FV$27)</f>
        <v>21.6</v>
      </c>
      <c r="FW15" s="1">
        <f>SUM([3]SouthAfrica!FW$1:FW$27)</f>
        <v>183.90100000000001</v>
      </c>
      <c r="FX15" s="1">
        <f>SUM([3]SouthAfrica!FX$1:FX$27)</f>
        <v>86.971000000000004</v>
      </c>
      <c r="FY15" s="1">
        <f>SUM([3]SouthAfrica!FY$1:FY$27)</f>
        <v>48.77</v>
      </c>
      <c r="FZ15" s="1">
        <f>SUM([3]SouthAfrica!FZ$1:FZ$27)</f>
        <v>226.96499999999997</v>
      </c>
      <c r="GA15" s="1">
        <f>SUM([3]SouthAfrica!GA$1:GA$27)</f>
        <v>0</v>
      </c>
      <c r="GB15" s="1">
        <f>SUM([3]SouthAfrica!GB$1:GB$27)</f>
        <v>0</v>
      </c>
      <c r="GC15" s="1">
        <f>SUM([3]SouthAfrica!GC$1:GC$27)</f>
        <v>0</v>
      </c>
      <c r="GD15" s="1">
        <f>SUM([3]SouthAfrica!GD$1:GD$27)</f>
        <v>0</v>
      </c>
      <c r="GE15" s="1">
        <f>SUM([3]SouthAfrica!GE$1:GE$27)</f>
        <v>0</v>
      </c>
      <c r="GF15" s="1">
        <f>SUM([3]SouthAfrica!GF$1:GF$27)</f>
        <v>0</v>
      </c>
      <c r="GG15" s="1">
        <f>SUM([3]SouthAfrica!GG$1:GG$27)</f>
        <v>0</v>
      </c>
      <c r="GH15" s="1">
        <f>SUM([3]SouthAfrica!GH$1:GH$27)</f>
        <v>0</v>
      </c>
      <c r="GI15" s="1">
        <f>SUM([3]SouthAfrica!GI$1:GI$27)</f>
        <v>0</v>
      </c>
      <c r="GJ15" s="1">
        <f>SUM([3]SouthAfrica!GJ$1:GJ$27)</f>
        <v>0</v>
      </c>
      <c r="GK15" s="1">
        <f>SUM([3]SouthAfrica!GK$1:GK$27)</f>
        <v>0</v>
      </c>
      <c r="GL15" s="6">
        <f>SUM($B15:FY15)</f>
        <v>11571.200999999994</v>
      </c>
    </row>
    <row r="16" spans="1:194">
      <c r="A16" t="s">
        <v>8</v>
      </c>
      <c r="B16" s="1">
        <f>SUM([3]Switzerland!B$1:B$27)</f>
        <v>377.6</v>
      </c>
      <c r="C16" s="1">
        <f>SUM([3]Switzerland!C$1:C$27)</f>
        <v>928.5</v>
      </c>
      <c r="D16" s="1">
        <f>SUM([3]Switzerland!D$1:D$27)</f>
        <v>913.2</v>
      </c>
      <c r="E16" s="1">
        <f>SUM([3]Switzerland!E$1:E$27)</f>
        <v>629.4</v>
      </c>
      <c r="F16" s="1">
        <f>SUM([3]Switzerland!F$1:F$27)</f>
        <v>428.90000000000003</v>
      </c>
      <c r="G16" s="1">
        <f>SUM([3]Switzerland!G$1:G$27)</f>
        <v>700.40000000000009</v>
      </c>
      <c r="H16" s="1">
        <f>SUM([3]Switzerland!H$1:H$27)</f>
        <v>622.09999999999991</v>
      </c>
      <c r="I16" s="1">
        <f>SUM([3]Switzerland!I$1:I$27)</f>
        <v>330</v>
      </c>
      <c r="J16" s="1">
        <f>SUM([3]Switzerland!J$1:J$27)</f>
        <v>508.9</v>
      </c>
      <c r="K16" s="1">
        <f>SUM([3]Switzerland!K$1:K$27)</f>
        <v>948.7</v>
      </c>
      <c r="L16" s="1">
        <f>SUM([3]Switzerland!L$1:L$27)</f>
        <v>1455.1000000000001</v>
      </c>
      <c r="M16" s="1">
        <f>SUM([3]Switzerland!M$1:M$27)</f>
        <v>112.5</v>
      </c>
      <c r="N16" s="1">
        <f>SUM([3]Switzerland!N$1:N$27)</f>
        <v>232.5</v>
      </c>
      <c r="O16" s="1">
        <f>SUM([3]Switzerland!O$1:O$27)</f>
        <v>569.6</v>
      </c>
      <c r="P16" s="1">
        <f>SUM([3]Switzerland!P$1:P$27)</f>
        <v>654.90000000000009</v>
      </c>
      <c r="Q16" s="1">
        <f>SUM([3]Switzerland!Q$1:Q$27)</f>
        <v>488.7</v>
      </c>
      <c r="R16" s="1">
        <f>SUM([3]Switzerland!R$1:R$27)</f>
        <v>565</v>
      </c>
      <c r="S16" s="1">
        <f>SUM([3]Switzerland!S$1:S$27)</f>
        <v>365.70000000000005</v>
      </c>
      <c r="T16" s="1">
        <f>SUM([3]Switzerland!T$1:T$27)</f>
        <v>513.20000000000005</v>
      </c>
      <c r="U16" s="1">
        <f>SUM([3]Switzerland!U$1:U$27)</f>
        <v>344.9</v>
      </c>
      <c r="V16" s="1">
        <f>SUM([3]Switzerland!V$1:V$27)</f>
        <v>400.70000000000005</v>
      </c>
      <c r="W16" s="1">
        <f>SUM([3]Switzerland!W$1:W$27)</f>
        <v>282</v>
      </c>
      <c r="X16" s="1">
        <f>SUM([3]Switzerland!X$1:X$27)</f>
        <v>332.6</v>
      </c>
      <c r="Y16" s="1">
        <f>SUM([3]Switzerland!Y$1:Y$27)</f>
        <v>231</v>
      </c>
      <c r="Z16" s="1">
        <f>SUM([3]Switzerland!Z$1:Z$27)</f>
        <v>274.10000000000002</v>
      </c>
      <c r="AA16" s="1">
        <f>SUM([3]Switzerland!AA$1:AA$27)</f>
        <v>268.39999999999998</v>
      </c>
      <c r="AB16" s="1">
        <f>SUM([3]Switzerland!AB$1:AB$27)</f>
        <v>234.89999999999998</v>
      </c>
      <c r="AC16" s="1">
        <f>SUM([3]Switzerland!AC$1:AC$27)</f>
        <v>560.9</v>
      </c>
      <c r="AD16" s="1">
        <f>SUM([3]Switzerland!AD$1:AD$27)</f>
        <v>313.10000000000002</v>
      </c>
      <c r="AE16" s="1">
        <f>SUM([3]Switzerland!AE$1:AE$27)</f>
        <v>384.1</v>
      </c>
      <c r="AF16" s="1">
        <f>SUM([3]Switzerland!AF$1:AF$27)</f>
        <v>321.8</v>
      </c>
      <c r="AG16" s="1">
        <f>SUM([3]Switzerland!AG$1:AG$27)</f>
        <v>60</v>
      </c>
      <c r="AH16" s="1">
        <f>SUM([3]Switzerland!AH$1:AH$27)</f>
        <v>175</v>
      </c>
      <c r="AI16" s="1">
        <f>SUM([3]Switzerland!AI$1:AI$27)</f>
        <v>312.8</v>
      </c>
      <c r="AJ16" s="1">
        <f>SUM([3]Switzerland!AJ$1:AJ$27)</f>
        <v>152.4</v>
      </c>
      <c r="AK16" s="1">
        <f>SUM([3]Switzerland!AK$1:AK$27)</f>
        <v>162.9</v>
      </c>
      <c r="AL16" s="1">
        <f>SUM([3]Switzerland!AL$1:AL$27)</f>
        <v>315.3</v>
      </c>
      <c r="AM16" s="1">
        <f>SUM([3]Switzerland!AM$1:AM$27)</f>
        <v>135.4</v>
      </c>
      <c r="AN16" s="1">
        <f>SUM([3]Switzerland!AN$1:AN$27)</f>
        <v>247.8</v>
      </c>
      <c r="AO16" s="1">
        <f>SUM([3]Switzerland!AO$1:AO$27)</f>
        <v>193.5</v>
      </c>
      <c r="AP16" s="1">
        <f>SUM([3]Switzerland!AP$1:AP$27)</f>
        <v>218.2</v>
      </c>
      <c r="AQ16" s="1">
        <f>SUM([3]Switzerland!AQ$1:AQ$27)</f>
        <v>200</v>
      </c>
      <c r="AR16" s="1">
        <f>SUM([3]Switzerland!AR$1:AR$27)</f>
        <v>244.10000000000002</v>
      </c>
      <c r="AS16" s="1">
        <f>SUM([3]Switzerland!AS$1:AS$27)</f>
        <v>377.00000000000006</v>
      </c>
      <c r="AT16" s="1">
        <f>SUM([3]Switzerland!AT$1:AT$27)</f>
        <v>219.6</v>
      </c>
      <c r="AU16" s="1">
        <f>SUM([3]Switzerland!AU$1:AU$27)</f>
        <v>513.70000000000005</v>
      </c>
      <c r="AV16" s="1">
        <f>SUM([3]Switzerland!AV$1:AV$27)</f>
        <v>710.6</v>
      </c>
      <c r="AW16" s="1">
        <f>SUM([3]Switzerland!AW$1:AW$27)</f>
        <v>541.1</v>
      </c>
      <c r="AX16" s="1">
        <f>SUM([3]Switzerland!AX$1:AX$27)</f>
        <v>627.6</v>
      </c>
      <c r="AY16" s="1">
        <f>SUM([3]Switzerland!AY$1:AY$27)</f>
        <v>912.2</v>
      </c>
      <c r="AZ16" s="1">
        <f>SUM([3]Switzerland!AZ$1:AZ$27)</f>
        <v>693.3</v>
      </c>
      <c r="BA16" s="1">
        <f>SUM([3]Switzerland!BA$1:BA$27)</f>
        <v>1442.4</v>
      </c>
      <c r="BB16" s="1">
        <f>SUM([3]Switzerland!BB$1:BB$27)</f>
        <v>2210.8000000000002</v>
      </c>
      <c r="BC16" s="1">
        <f>SUM([3]Switzerland!BC$1:BC$27)</f>
        <v>917.5</v>
      </c>
      <c r="BD16" s="1">
        <f>SUM([3]Switzerland!BD$1:BD$27)</f>
        <v>1557</v>
      </c>
      <c r="BE16" s="1">
        <f>SUM([3]Switzerland!BE$1:BE$27)</f>
        <v>417.9</v>
      </c>
      <c r="BF16" s="1">
        <f>SUM([3]Switzerland!BF$1:BF$27)</f>
        <v>1372.9</v>
      </c>
      <c r="BG16" s="1">
        <f>SUM([3]Switzerland!BG$1:BG$27)</f>
        <v>1099.4000000000001</v>
      </c>
      <c r="BH16" s="1">
        <f>SUM([3]Switzerland!BH$1:BH$27)</f>
        <v>1105.5</v>
      </c>
      <c r="BI16" s="1">
        <f>SUM([3]Switzerland!BI$1:BI$27)</f>
        <v>884.9</v>
      </c>
      <c r="BJ16" s="1">
        <f>SUM([3]Switzerland!BJ$1:BJ$27)</f>
        <v>338.9</v>
      </c>
      <c r="BK16" s="1">
        <f>SUM([3]Switzerland!BK$1:BK$27)</f>
        <v>739</v>
      </c>
      <c r="BL16" s="1">
        <f>SUM([3]Switzerland!BL$1:BL$27)</f>
        <v>691.8</v>
      </c>
      <c r="BM16" s="1">
        <f>SUM([3]Switzerland!BM$1:BM$27)</f>
        <v>857.10000000000014</v>
      </c>
      <c r="BN16" s="1">
        <f>SUM([3]Switzerland!BN$1:BN$27)</f>
        <v>985.3</v>
      </c>
      <c r="BO16" s="1">
        <f>SUM([3]Switzerland!BO$1:BO$27)</f>
        <v>890.80000000000007</v>
      </c>
      <c r="BP16" s="1">
        <f>SUM([3]Switzerland!BP$1:BP$27)</f>
        <v>1176.5</v>
      </c>
      <c r="BQ16" s="1">
        <f>SUM([3]Switzerland!BQ$1:BQ$27)</f>
        <v>458.7</v>
      </c>
      <c r="BR16" s="1">
        <f>SUM([3]Switzerland!BR$1:BR$27)</f>
        <v>1109.8</v>
      </c>
      <c r="BS16" s="1">
        <f>SUM([3]Switzerland!BS$1:BS$27)</f>
        <v>728.40000000000009</v>
      </c>
      <c r="BT16" s="1">
        <f>SUM([3]Switzerland!BT$1:BT$27)</f>
        <v>1134.9000000000001</v>
      </c>
      <c r="BU16" s="1">
        <f>SUM([3]Switzerland!BU$1:BU$27)</f>
        <v>1094.8</v>
      </c>
      <c r="BV16" s="1">
        <f>SUM([3]Switzerland!BV$1:BV$27)</f>
        <v>451</v>
      </c>
      <c r="BW16" s="1">
        <f>SUM([3]Switzerland!BW$1:BW$27)</f>
        <v>818</v>
      </c>
      <c r="BX16" s="1">
        <f>SUM([3]Switzerland!BX$1:BX$27)</f>
        <v>685.6</v>
      </c>
      <c r="BY16" s="1">
        <f>SUM([3]Switzerland!BY$1:BY$27)</f>
        <v>397.5</v>
      </c>
      <c r="BZ16" s="1">
        <f>SUM([3]Switzerland!BZ$1:BZ$27)</f>
        <v>557</v>
      </c>
      <c r="CA16" s="1">
        <f>SUM([3]Switzerland!CA$1:CA$27)</f>
        <v>472.00000000000006</v>
      </c>
      <c r="CB16" s="1">
        <f>SUM([3]Switzerland!CB$1:CB$27)</f>
        <v>565.40000000000009</v>
      </c>
      <c r="CC16" s="1">
        <f>SUM([3]Switzerland!CC$1:CC$27)</f>
        <v>532.79999999999995</v>
      </c>
      <c r="CD16" s="1">
        <f>SUM([3]Switzerland!CD$1:CD$27)</f>
        <v>908.10000000000014</v>
      </c>
      <c r="CE16" s="1">
        <f>SUM([3]Switzerland!CE$1:CE$27)</f>
        <v>616.6</v>
      </c>
      <c r="CF16" s="1">
        <f>SUM([3]Switzerland!CF$1:CF$27)</f>
        <v>649.10000000000014</v>
      </c>
      <c r="CG16" s="1">
        <f>SUM([3]Switzerland!CG$1:CG$27)</f>
        <v>892.6</v>
      </c>
      <c r="CH16" s="1">
        <f>SUM([3]Switzerland!CH$1:CH$27)</f>
        <v>654.90000000000009</v>
      </c>
      <c r="CI16" s="1">
        <f>SUM([3]Switzerland!CI$1:CI$27)</f>
        <v>533.1</v>
      </c>
      <c r="CJ16" s="1">
        <f>SUM([3]Switzerland!CJ$1:CJ$27)</f>
        <v>437.5</v>
      </c>
      <c r="CK16" s="1">
        <f>SUM([3]Switzerland!CK$1:CK$27)</f>
        <v>459.90000000000003</v>
      </c>
      <c r="CL16" s="1">
        <f>SUM([3]Switzerland!CL$1:CL$27)</f>
        <v>251.9</v>
      </c>
      <c r="CM16" s="1">
        <f>SUM([3]Switzerland!CM$1:CM$27)</f>
        <v>355.9</v>
      </c>
      <c r="CN16" s="1">
        <f>SUM([3]Switzerland!CN$1:CN$27)</f>
        <v>242</v>
      </c>
      <c r="CO16" s="1">
        <f>SUM([3]Switzerland!CO$1:CO$27)</f>
        <v>362</v>
      </c>
      <c r="CP16" s="1">
        <f>SUM([3]Switzerland!CP$1:CP$27)</f>
        <v>334</v>
      </c>
      <c r="CQ16" s="1">
        <f>SUM([3]Switzerland!CQ$1:CQ$27)</f>
        <v>476</v>
      </c>
      <c r="CR16" s="1">
        <f>SUM([3]Switzerland!CR$1:CR$27)</f>
        <v>544.5</v>
      </c>
      <c r="CS16" s="1">
        <f>SUM([3]Switzerland!CS$1:CS$27)</f>
        <v>748.1</v>
      </c>
      <c r="CT16" s="1">
        <f>SUM([3]Switzerland!CT$1:CT$27)</f>
        <v>287.7</v>
      </c>
      <c r="CU16" s="1">
        <f>SUM([3]Switzerland!CU$1:CU$27)</f>
        <v>481.20000000000005</v>
      </c>
      <c r="CV16" s="1">
        <f>SUM([3]Switzerland!CV$1:CV$27)</f>
        <v>599.4</v>
      </c>
      <c r="CW16" s="1">
        <f>SUM([3]Switzerland!CW$1:CW$27)</f>
        <v>351.2</v>
      </c>
      <c r="CX16" s="1">
        <f>SUM([3]Switzerland!CX$1:CX$27)</f>
        <v>452.40000000000003</v>
      </c>
      <c r="CY16" s="1">
        <f>SUM([3]Switzerland!CY$1:CY$27)</f>
        <v>795.70000000000016</v>
      </c>
      <c r="CZ16" s="1">
        <f>SUM([3]Switzerland!CZ$1:CZ$27)</f>
        <v>558.70000000000005</v>
      </c>
      <c r="DA16" s="1">
        <f>SUM([3]Switzerland!DA$1:DA$27)</f>
        <v>914.2</v>
      </c>
      <c r="DB16" s="1">
        <f>SUM([3]Switzerland!DB$1:DB$27)</f>
        <v>625.1</v>
      </c>
      <c r="DC16" s="1">
        <f>SUM([3]Switzerland!DC$1:DC$27)</f>
        <v>458.70000000000005</v>
      </c>
      <c r="DD16" s="1">
        <f>SUM([3]Switzerland!DD$1:DD$27)</f>
        <v>705.90000000000009</v>
      </c>
      <c r="DE16" s="1">
        <f>SUM([3]Switzerland!DE$1:DE$27)</f>
        <v>501.30000000000007</v>
      </c>
      <c r="DF16" s="1">
        <f>SUM([3]Switzerland!DF$1:DF$27)</f>
        <v>368.8</v>
      </c>
      <c r="DG16" s="1">
        <f>SUM([3]Switzerland!DG$1:DG$27)</f>
        <v>307</v>
      </c>
      <c r="DH16" s="1">
        <f>SUM([3]Switzerland!DH$1:DH$27)</f>
        <v>212.9</v>
      </c>
      <c r="DI16" s="1">
        <f>SUM([3]Switzerland!DI$1:DI$27)</f>
        <v>289.10000000000002</v>
      </c>
      <c r="DJ16" s="1">
        <f>SUM([3]Switzerland!DJ$1:DJ$27)</f>
        <v>624.20000000000005</v>
      </c>
      <c r="DK16" s="1">
        <f>SUM([3]Switzerland!DK$1:DK$27)</f>
        <v>457.3</v>
      </c>
      <c r="DL16" s="1">
        <f>SUM([3]Switzerland!DL$1:DL$27)</f>
        <v>479.3</v>
      </c>
      <c r="DM16" s="1">
        <f>SUM([3]Switzerland!DM$1:DM$27)</f>
        <v>448.5</v>
      </c>
      <c r="DN16" s="1">
        <f>SUM([3]Switzerland!DN$1:DN$27)</f>
        <v>498.20000000000005</v>
      </c>
      <c r="DO16" s="1">
        <f>SUM([3]Switzerland!DO$1:DO$27)</f>
        <v>323.70000000000005</v>
      </c>
      <c r="DP16" s="1">
        <f>SUM([3]Switzerland!DP$1:DP$27)</f>
        <v>461.90000000000003</v>
      </c>
      <c r="DQ16" s="1">
        <f>SUM([3]Switzerland!DQ$1:DQ$27)</f>
        <v>699.5</v>
      </c>
      <c r="DR16" s="1">
        <f>SUM([3]Switzerland!DR$1:DR$27)</f>
        <v>528.16700000000003</v>
      </c>
      <c r="DS16" s="1">
        <f>SUM([3]Switzerland!DS$1:DS$27)</f>
        <v>424.81299999999999</v>
      </c>
      <c r="DT16" s="1">
        <f>SUM([3]Switzerland!DT$1:DT$27)</f>
        <v>483.97900000000004</v>
      </c>
      <c r="DU16" s="1">
        <f>SUM([3]Switzerland!DU$1:DU$27)</f>
        <v>476.41000000000008</v>
      </c>
      <c r="DV16" s="1">
        <f>SUM([3]Switzerland!DV$1:DV$27)</f>
        <v>682.79300000000001</v>
      </c>
      <c r="DW16" s="1">
        <f>SUM([3]Switzerland!DW$1:DW$27)</f>
        <v>626.44000000000005</v>
      </c>
      <c r="DX16" s="1">
        <f>SUM([3]Switzerland!DX$1:DX$27)</f>
        <v>341.67</v>
      </c>
      <c r="DY16" s="1">
        <f>SUM([3]Switzerland!DY$1:DY$27)</f>
        <v>467.17200000000003</v>
      </c>
      <c r="DZ16" s="1">
        <f>SUM([3]Switzerland!DZ$1:DZ$27)</f>
        <v>267.31500000000005</v>
      </c>
      <c r="EA16" s="1">
        <f>SUM([3]Switzerland!EA$1:EA$27)</f>
        <v>412.49900000000002</v>
      </c>
      <c r="EB16" s="1">
        <f>SUM([3]Switzerland!EB$1:EB$27)</f>
        <v>390.45000000000005</v>
      </c>
      <c r="EC16" s="1">
        <f>SUM([3]Switzerland!EC$1:EC$27)</f>
        <v>378.74400000000003</v>
      </c>
      <c r="ED16" s="1">
        <f>SUM([3]Switzerland!ED$1:ED$27)</f>
        <v>300.83700000000005</v>
      </c>
      <c r="EE16" s="1">
        <f>SUM([3]Switzerland!EE$1:EE$27)</f>
        <v>315.77999999999997</v>
      </c>
      <c r="EF16" s="1">
        <f>SUM([3]Switzerland!EF$1:EF$27)</f>
        <v>468.66200000000003</v>
      </c>
      <c r="EG16" s="1">
        <f>SUM([3]Switzerland!EG$1:EG$27)</f>
        <v>248.96199999999999</v>
      </c>
      <c r="EH16" s="1">
        <f>SUM([3]Switzerland!EH$1:EH$27)</f>
        <v>114.43</v>
      </c>
      <c r="EI16" s="1">
        <f>SUM([3]Switzerland!EI$1:EI$27)</f>
        <v>226.67800000000003</v>
      </c>
      <c r="EJ16" s="1">
        <f>SUM([3]Switzerland!EJ$1:EJ$27)</f>
        <v>111.65400000000002</v>
      </c>
      <c r="EK16" s="1">
        <f>SUM([3]Switzerland!EK$1:EK$27)</f>
        <v>457.34000000000003</v>
      </c>
      <c r="EL16" s="1">
        <f>SUM([3]Switzerland!EL$1:EL$27)</f>
        <v>285.572</v>
      </c>
      <c r="EM16" s="1">
        <f>SUM([3]Switzerland!EM$1:EM$27)</f>
        <v>218.28399999999999</v>
      </c>
      <c r="EN16" s="1">
        <f>SUM([3]Switzerland!EN$1:EN$27)</f>
        <v>336.12199999999996</v>
      </c>
      <c r="EO16" s="1">
        <f>SUM([3]Switzerland!EO$1:EO$27)</f>
        <v>266.31000000000006</v>
      </c>
      <c r="EP16" s="1">
        <f>SUM([3]Switzerland!EP$1:EP$27)</f>
        <v>228.13399999999999</v>
      </c>
      <c r="EQ16" s="1">
        <f>SUM([3]Switzerland!EQ$1:EQ$27)</f>
        <v>86.304000000000016</v>
      </c>
      <c r="ER16" s="1">
        <f>SUM([3]Switzerland!ER$1:ER$27)</f>
        <v>186.65400000000002</v>
      </c>
      <c r="ES16" s="1">
        <f>SUM([3]Switzerland!ES$1:ES$27)</f>
        <v>90.552000000000007</v>
      </c>
      <c r="ET16" s="1">
        <f>SUM([3]Switzerland!ET$1:ET$27)</f>
        <v>212.38200000000003</v>
      </c>
      <c r="EU16" s="1">
        <f>SUM([3]Switzerland!EU$1:EU$27)</f>
        <v>224.63</v>
      </c>
      <c r="EV16" s="1">
        <f>SUM([3]Switzerland!EV$1:EV$27)</f>
        <v>200.47200000000001</v>
      </c>
      <c r="EW16" s="1">
        <f>SUM([3]Switzerland!EW$1:EW$27)</f>
        <v>218.85200000000003</v>
      </c>
      <c r="EX16" s="1">
        <f>SUM([3]Switzerland!EX$1:EX$27)</f>
        <v>122.65300000000002</v>
      </c>
      <c r="EY16" s="1">
        <f>SUM([3]Switzerland!EY$1:EY$27)</f>
        <v>161.27799999999999</v>
      </c>
      <c r="EZ16" s="1">
        <f>SUM([3]Switzerland!EZ$1:EZ$27)</f>
        <v>228.62200000000004</v>
      </c>
      <c r="FA16" s="1">
        <f>SUM([3]Switzerland!FA$1:FA$27)</f>
        <v>263.45299999999997</v>
      </c>
      <c r="FB16" s="1">
        <f>SUM([3]Switzerland!FB$1:FB$27)</f>
        <v>120.71000000000001</v>
      </c>
      <c r="FC16" s="1">
        <f>SUM([3]Switzerland!FC$1:FC$27)</f>
        <v>228.05</v>
      </c>
      <c r="FD16" s="1">
        <f>SUM([3]Switzerland!FD$1:FD$27)</f>
        <v>346.02300000000002</v>
      </c>
      <c r="FE16" s="1">
        <f>SUM([3]Switzerland!FE$1:FE$27)</f>
        <v>126.13</v>
      </c>
      <c r="FF16" s="1">
        <f>SUM([3]Switzerland!FF$1:FF$27)</f>
        <v>431.69</v>
      </c>
      <c r="FG16" s="1">
        <f>SUM([3]Switzerland!FG$1:FG$27)</f>
        <v>384.62</v>
      </c>
      <c r="FH16" s="1">
        <f>SUM([3]Switzerland!FH$1:FH$27)</f>
        <v>192.24</v>
      </c>
      <c r="FI16" s="1">
        <f>SUM([3]Switzerland!FI$1:FI$27)</f>
        <v>293.08000000000004</v>
      </c>
      <c r="FJ16" s="1">
        <f>SUM([3]Switzerland!FJ$1:FJ$27)</f>
        <v>125.07</v>
      </c>
      <c r="FK16" s="1">
        <f>SUM([3]Switzerland!FK$1:FK$27)</f>
        <v>141.54500000000002</v>
      </c>
      <c r="FL16" s="1">
        <f>SUM([3]Switzerland!FL$1:FL$27)</f>
        <v>141.983</v>
      </c>
      <c r="FM16" s="1">
        <f>SUM([3]Switzerland!FM$1:FM$27)</f>
        <v>158.608</v>
      </c>
      <c r="FN16" s="1">
        <f>SUM([3]Switzerland!FN$1:FN$27)</f>
        <v>89.45</v>
      </c>
      <c r="FO16" s="1">
        <f>SUM([3]Switzerland!FO$1:FO$27)</f>
        <v>207.667</v>
      </c>
      <c r="FP16" s="1">
        <f>SUM([3]Switzerland!FP$1:FP$27)</f>
        <v>412.37</v>
      </c>
      <c r="FQ16" s="1">
        <f>SUM([3]Switzerland!FQ$1:FQ$27)</f>
        <v>219.08</v>
      </c>
      <c r="FR16" s="1">
        <f>SUM([3]Switzerland!FR$1:FR$27)</f>
        <v>193.322</v>
      </c>
      <c r="FS16" s="1">
        <f>SUM([3]Switzerland!FS$1:FS$27)</f>
        <v>215.22000000000003</v>
      </c>
      <c r="FT16" s="1">
        <f>SUM([3]Switzerland!FT$1:FT$27)</f>
        <v>192.35</v>
      </c>
      <c r="FU16" s="1">
        <f>SUM([3]Switzerland!FU$1:FU$27)</f>
        <v>85.81</v>
      </c>
      <c r="FV16" s="1">
        <f>SUM([3]Switzerland!FV$1:FV$27)</f>
        <v>114.07</v>
      </c>
      <c r="FW16" s="1">
        <f>SUM([3]Switzerland!FW$1:FW$27)</f>
        <v>355.96000000000004</v>
      </c>
      <c r="FX16" s="1">
        <f>SUM([3]Switzerland!FX$1:FX$27)</f>
        <v>96.788000000000011</v>
      </c>
      <c r="FY16" s="1">
        <f>SUM([3]Switzerland!FY$1:FY$27)</f>
        <v>71.344999999999999</v>
      </c>
      <c r="FZ16" s="1">
        <f>SUM([3]Switzerland!FZ$1:FZ$27)</f>
        <v>96.141000000000005</v>
      </c>
      <c r="GA16" s="1">
        <f>SUM([3]Switzerland!GA$1:GA$27)</f>
        <v>93.177999999999997</v>
      </c>
      <c r="GB16" s="1">
        <f>SUM([3]Switzerland!GB$1:GB$27)</f>
        <v>0</v>
      </c>
      <c r="GC16" s="1">
        <f>SUM([3]Switzerland!GC$1:GC$27)</f>
        <v>0</v>
      </c>
      <c r="GD16" s="1">
        <f>SUM([3]Switzerland!GD$1:GD$27)</f>
        <v>0</v>
      </c>
      <c r="GE16" s="1">
        <f>SUM([3]Switzerland!GE$1:GE$27)</f>
        <v>0</v>
      </c>
      <c r="GF16" s="1">
        <f>SUM([3]Switzerland!GF$1:GF$27)</f>
        <v>0</v>
      </c>
      <c r="GG16" s="1">
        <f>SUM([3]Switzerland!GG$1:GG$27)</f>
        <v>0</v>
      </c>
      <c r="GH16" s="1">
        <f>SUM([3]Switzerland!GH$1:GH$27)</f>
        <v>0</v>
      </c>
      <c r="GI16" s="1">
        <f>SUM([3]Switzerland!GI$1:GI$27)</f>
        <v>0</v>
      </c>
      <c r="GJ16" s="1">
        <f>SUM([3]Switzerland!GJ$1:GJ$27)</f>
        <v>0</v>
      </c>
      <c r="GK16" s="1">
        <f>SUM([3]Switzerland!GK$1:GK$27)</f>
        <v>0</v>
      </c>
      <c r="GL16" s="6">
        <f>SUM($B16:FY16)</f>
        <v>84365.85000000002</v>
      </c>
    </row>
    <row r="17" spans="1:194">
      <c r="A17" t="s">
        <v>49</v>
      </c>
      <c r="B17" s="1">
        <f>SUM([3]Turkey!B$1:B$27)</f>
        <v>0</v>
      </c>
      <c r="C17" s="1">
        <f>SUM([3]Turkey!C$1:C$27)</f>
        <v>0</v>
      </c>
      <c r="D17" s="1">
        <f>SUM([3]Turkey!D$1:D$27)</f>
        <v>21</v>
      </c>
      <c r="E17" s="1">
        <f>SUM([3]Turkey!E$1:E$27)</f>
        <v>0</v>
      </c>
      <c r="F17" s="1">
        <f>SUM([3]Turkey!F$1:F$27)</f>
        <v>1.7000000000000002</v>
      </c>
      <c r="G17" s="1">
        <f>SUM([3]Turkey!G$1:G$27)</f>
        <v>0</v>
      </c>
      <c r="H17" s="1">
        <f>SUM([3]Turkey!H$1:H$27)</f>
        <v>0</v>
      </c>
      <c r="I17" s="1">
        <f>SUM([3]Turkey!I$1:I$27)</f>
        <v>0</v>
      </c>
      <c r="J17" s="1">
        <f>SUM([3]Turkey!J$1:J$27)</f>
        <v>0</v>
      </c>
      <c r="K17" s="1">
        <f>SUM([3]Turkey!K$1:K$27)</f>
        <v>0</v>
      </c>
      <c r="L17" s="1">
        <f>SUM([3]Turkey!L$1:L$27)</f>
        <v>0</v>
      </c>
      <c r="M17" s="1">
        <f>SUM([3]Turkey!M$1:M$27)</f>
        <v>0</v>
      </c>
      <c r="N17" s="1">
        <f>SUM([3]Turkey!N$1:N$27)</f>
        <v>0</v>
      </c>
      <c r="O17" s="1">
        <f>SUM([3]Turkey!O$1:O$27)</f>
        <v>0</v>
      </c>
      <c r="P17" s="1">
        <f>SUM([3]Turkey!P$1:P$27)</f>
        <v>0</v>
      </c>
      <c r="Q17" s="1">
        <f>SUM([3]Turkey!Q$1:Q$27)</f>
        <v>0</v>
      </c>
      <c r="R17" s="1">
        <f>SUM([3]Turkey!R$1:R$27)</f>
        <v>0</v>
      </c>
      <c r="S17" s="1">
        <f>SUM([3]Turkey!S$1:S$27)</f>
        <v>0</v>
      </c>
      <c r="T17" s="1">
        <f>SUM([3]Turkey!T$1:T$27)</f>
        <v>0</v>
      </c>
      <c r="U17" s="1">
        <f>SUM([3]Turkey!U$1:U$27)</f>
        <v>0</v>
      </c>
      <c r="V17" s="1">
        <f>SUM([3]Turkey!V$1:V$27)</f>
        <v>0</v>
      </c>
      <c r="W17" s="1">
        <f>SUM([3]Turkey!W$1:W$27)</f>
        <v>0</v>
      </c>
      <c r="X17" s="1">
        <f>SUM([3]Turkey!X$1:X$27)</f>
        <v>0</v>
      </c>
      <c r="Y17" s="1">
        <f>SUM([3]Turkey!Y$1:Y$27)</f>
        <v>0</v>
      </c>
      <c r="Z17" s="1">
        <f>SUM([3]Turkey!Z$1:Z$27)</f>
        <v>0</v>
      </c>
      <c r="AA17" s="1">
        <f>SUM([3]Turkey!AA$1:AA$27)</f>
        <v>0</v>
      </c>
      <c r="AB17" s="1">
        <f>SUM([3]Turkey!AB$1:AB$27)</f>
        <v>0</v>
      </c>
      <c r="AC17" s="1">
        <f>SUM([3]Turkey!AC$1:AC$27)</f>
        <v>0</v>
      </c>
      <c r="AD17" s="1">
        <f>SUM([3]Turkey!AD$1:AD$27)</f>
        <v>0</v>
      </c>
      <c r="AE17" s="1">
        <f>SUM([3]Turkey!AE$1:AE$27)</f>
        <v>0</v>
      </c>
      <c r="AF17" s="1">
        <f>SUM([3]Turkey!AF$1:AF$27)</f>
        <v>0</v>
      </c>
      <c r="AG17" s="1">
        <f>SUM([3]Turkey!AG$1:AG$27)</f>
        <v>0</v>
      </c>
      <c r="AH17" s="1">
        <f>SUM([3]Turkey!AH$1:AH$27)</f>
        <v>0</v>
      </c>
      <c r="AI17" s="1">
        <f>SUM([3]Turkey!AI$1:AI$27)</f>
        <v>0</v>
      </c>
      <c r="AJ17" s="1">
        <f>SUM([3]Turkey!AJ$1:AJ$27)</f>
        <v>482.6</v>
      </c>
      <c r="AK17" s="1">
        <f>SUM([3]Turkey!AK$1:AK$27)</f>
        <v>0</v>
      </c>
      <c r="AL17" s="1">
        <f>SUM([3]Turkey!AL$1:AL$27)</f>
        <v>0</v>
      </c>
      <c r="AM17" s="1">
        <f>SUM([3]Turkey!AM$1:AM$27)</f>
        <v>0</v>
      </c>
      <c r="AN17" s="1">
        <f>SUM([3]Turkey!AN$1:AN$27)</f>
        <v>0</v>
      </c>
      <c r="AO17" s="1">
        <f>SUM([3]Turkey!AO$1:AO$27)</f>
        <v>0</v>
      </c>
      <c r="AP17" s="1">
        <f>SUM([3]Turkey!AP$1:AP$27)</f>
        <v>25.1</v>
      </c>
      <c r="AQ17" s="1">
        <f>SUM([3]Turkey!AQ$1:AQ$27)</f>
        <v>0</v>
      </c>
      <c r="AR17" s="1">
        <f>SUM([3]Turkey!AR$1:AR$27)</f>
        <v>0</v>
      </c>
      <c r="AS17" s="1">
        <f>SUM([3]Turkey!AS$1:AS$27)</f>
        <v>0</v>
      </c>
      <c r="AT17" s="1">
        <f>SUM([3]Turkey!AT$1:AT$27)</f>
        <v>0</v>
      </c>
      <c r="AU17" s="1">
        <f>SUM([3]Turkey!AU$1:AU$27)</f>
        <v>0</v>
      </c>
      <c r="AV17" s="1">
        <f>SUM([3]Turkey!AV$1:AV$27)</f>
        <v>0</v>
      </c>
      <c r="AW17" s="1">
        <f>SUM([3]Turkey!AW$1:AW$27)</f>
        <v>0</v>
      </c>
      <c r="AX17" s="1">
        <f>SUM([3]Turkey!AX$1:AX$27)</f>
        <v>0</v>
      </c>
      <c r="AY17" s="1">
        <f>SUM([3]Turkey!AY$1:AY$27)</f>
        <v>0</v>
      </c>
      <c r="AZ17" s="1">
        <f>SUM([3]Turkey!AZ$1:AZ$27)</f>
        <v>0</v>
      </c>
      <c r="BA17" s="1">
        <f>SUM([3]Turkey!BA$1:BA$27)</f>
        <v>0.1</v>
      </c>
      <c r="BB17" s="1">
        <f>SUM([3]Turkey!BB$1:BB$27)</f>
        <v>0</v>
      </c>
      <c r="BC17" s="1">
        <f>SUM([3]Turkey!BC$1:BC$27)</f>
        <v>49.5</v>
      </c>
      <c r="BD17" s="1">
        <f>SUM([3]Turkey!BD$1:BD$27)</f>
        <v>0</v>
      </c>
      <c r="BE17" s="1">
        <f>SUM([3]Turkey!BE$1:BE$27)</f>
        <v>0</v>
      </c>
      <c r="BF17" s="1">
        <f>SUM([3]Turkey!BF$1:BF$27)</f>
        <v>0</v>
      </c>
      <c r="BG17" s="1">
        <f>SUM([3]Turkey!BG$1:BG$27)</f>
        <v>4.1000000000000005</v>
      </c>
      <c r="BH17" s="1">
        <f>SUM([3]Turkey!BH$1:BH$27)</f>
        <v>0</v>
      </c>
      <c r="BI17" s="1">
        <f>SUM([3]Turkey!BI$1:BI$27)</f>
        <v>0</v>
      </c>
      <c r="BJ17" s="1">
        <f>SUM([3]Turkey!BJ$1:BJ$27)</f>
        <v>0</v>
      </c>
      <c r="BK17" s="1">
        <f>SUM([3]Turkey!BK$1:BK$27)</f>
        <v>0</v>
      </c>
      <c r="BL17" s="1">
        <f>SUM([3]Turkey!BL$1:BL$27)</f>
        <v>0</v>
      </c>
      <c r="BM17" s="1">
        <f>SUM([3]Turkey!BM$1:BM$27)</f>
        <v>0</v>
      </c>
      <c r="BN17" s="1">
        <f>SUM([3]Turkey!BN$1:BN$27)</f>
        <v>0</v>
      </c>
      <c r="BO17" s="1">
        <f>SUM([3]Turkey!BO$1:BO$27)</f>
        <v>0</v>
      </c>
      <c r="BP17" s="1">
        <f>SUM([3]Turkey!BP$1:BP$27)</f>
        <v>0</v>
      </c>
      <c r="BQ17" s="1">
        <f>SUM([3]Turkey!BQ$1:BQ$27)</f>
        <v>0</v>
      </c>
      <c r="BR17" s="1">
        <f>SUM([3]Turkey!BR$1:BR$27)</f>
        <v>0</v>
      </c>
      <c r="BS17" s="1">
        <f>SUM([3]Turkey!BS$1:BS$27)</f>
        <v>0</v>
      </c>
      <c r="BT17" s="1">
        <f>SUM([3]Turkey!BT$1:BT$27)</f>
        <v>0</v>
      </c>
      <c r="BU17" s="1">
        <f>SUM([3]Turkey!BU$1:BU$27)</f>
        <v>0</v>
      </c>
      <c r="BV17" s="1">
        <f>SUM([3]Turkey!BV$1:BV$27)</f>
        <v>0</v>
      </c>
      <c r="BW17" s="1">
        <f>SUM([3]Turkey!BW$1:BW$27)</f>
        <v>0</v>
      </c>
      <c r="BX17" s="1">
        <f>SUM([3]Turkey!BX$1:BX$27)</f>
        <v>0</v>
      </c>
      <c r="BY17" s="1">
        <f>SUM([3]Turkey!BY$1:BY$27)</f>
        <v>0.1</v>
      </c>
      <c r="BZ17" s="1">
        <f>SUM([3]Turkey!BZ$1:BZ$27)</f>
        <v>0</v>
      </c>
      <c r="CA17" s="1">
        <f>SUM([3]Turkey!CA$1:CA$27)</f>
        <v>0</v>
      </c>
      <c r="CB17" s="1">
        <f>SUM([3]Turkey!CB$1:CB$27)</f>
        <v>0</v>
      </c>
      <c r="CC17" s="1">
        <f>SUM([3]Turkey!CC$1:CC$27)</f>
        <v>0</v>
      </c>
      <c r="CD17" s="1">
        <f>SUM([3]Turkey!CD$1:CD$27)</f>
        <v>0</v>
      </c>
      <c r="CE17" s="1">
        <f>SUM([3]Turkey!CE$1:CE$27)</f>
        <v>0</v>
      </c>
      <c r="CF17" s="1">
        <f>SUM([3]Turkey!CF$1:CF$27)</f>
        <v>0</v>
      </c>
      <c r="CG17" s="1">
        <f>SUM([3]Turkey!CG$1:CG$27)</f>
        <v>0</v>
      </c>
      <c r="CH17" s="1">
        <f>SUM([3]Turkey!CH$1:CH$27)</f>
        <v>0</v>
      </c>
      <c r="CI17" s="1">
        <f>SUM([3]Turkey!CI$1:CI$27)</f>
        <v>13.4</v>
      </c>
      <c r="CJ17" s="1">
        <f>SUM([3]Turkey!CJ$1:CJ$27)</f>
        <v>0</v>
      </c>
      <c r="CK17" s="1">
        <f>SUM([3]Turkey!CK$1:CK$27)</f>
        <v>0</v>
      </c>
      <c r="CL17" s="1">
        <f>SUM([3]Turkey!CL$1:CL$27)</f>
        <v>0</v>
      </c>
      <c r="CM17" s="1">
        <f>SUM([3]Turkey!CM$1:CM$27)</f>
        <v>0.1</v>
      </c>
      <c r="CN17" s="1">
        <f>SUM([3]Turkey!CN$1:CN$27)</f>
        <v>0</v>
      </c>
      <c r="CO17" s="1">
        <f>SUM([3]Turkey!CO$1:CO$27)</f>
        <v>0</v>
      </c>
      <c r="CP17" s="1">
        <f>SUM([3]Turkey!CP$1:CP$27)</f>
        <v>0</v>
      </c>
      <c r="CQ17" s="1">
        <f>SUM([3]Turkey!CQ$1:CQ$27)</f>
        <v>0</v>
      </c>
      <c r="CR17" s="1">
        <f>SUM([3]Turkey!CR$1:CR$27)</f>
        <v>0</v>
      </c>
      <c r="CS17" s="1">
        <f>SUM([3]Turkey!CS$1:CS$27)</f>
        <v>0</v>
      </c>
      <c r="CT17" s="1">
        <f>SUM([3]Turkey!CT$1:CT$27)</f>
        <v>0</v>
      </c>
      <c r="CU17" s="1">
        <f>SUM([3]Turkey!CU$1:CU$27)</f>
        <v>0</v>
      </c>
      <c r="CV17" s="1">
        <f>SUM([3]Turkey!CV$1:CV$27)</f>
        <v>0</v>
      </c>
      <c r="CW17" s="1">
        <f>SUM([3]Turkey!CW$1:CW$27)</f>
        <v>0.5</v>
      </c>
      <c r="CX17" s="1">
        <f>SUM([3]Turkey!CX$1:CX$27)</f>
        <v>0</v>
      </c>
      <c r="CY17" s="1">
        <f>SUM([3]Turkey!CY$1:CY$27)</f>
        <v>23</v>
      </c>
      <c r="CZ17" s="1">
        <f>SUM([3]Turkey!CZ$1:CZ$27)</f>
        <v>0</v>
      </c>
      <c r="DA17" s="1">
        <f>SUM([3]Turkey!DA$1:DA$27)</f>
        <v>0</v>
      </c>
      <c r="DB17" s="1">
        <f>SUM([3]Turkey!DB$1:DB$27)</f>
        <v>0</v>
      </c>
      <c r="DC17" s="1">
        <f>SUM([3]Turkey!DC$1:DC$27)</f>
        <v>0</v>
      </c>
      <c r="DD17" s="1">
        <f>SUM([3]Turkey!DD$1:DD$27)</f>
        <v>16.100000000000001</v>
      </c>
      <c r="DE17" s="1">
        <f>SUM([3]Turkey!DE$1:DE$27)</f>
        <v>0</v>
      </c>
      <c r="DF17" s="1">
        <f>SUM([3]Turkey!DF$1:DF$27)</f>
        <v>0</v>
      </c>
      <c r="DG17" s="1">
        <f>SUM([3]Turkey!DG$1:DG$27)</f>
        <v>0</v>
      </c>
      <c r="DH17" s="1">
        <f>SUM([3]Turkey!DH$1:DH$27)</f>
        <v>0</v>
      </c>
      <c r="DI17" s="1">
        <f>SUM([3]Turkey!DI$1:DI$27)</f>
        <v>0</v>
      </c>
      <c r="DJ17" s="1">
        <f>SUM([3]Turkey!DJ$1:DJ$27)</f>
        <v>0</v>
      </c>
      <c r="DK17" s="1">
        <f>SUM([3]Turkey!DK$1:DK$27)</f>
        <v>22.900000000000002</v>
      </c>
      <c r="DL17" s="1">
        <f>SUM([3]Turkey!DL$1:DL$27)</f>
        <v>28.5</v>
      </c>
      <c r="DM17" s="1">
        <f>SUM([3]Turkey!DM$1:DM$27)</f>
        <v>0</v>
      </c>
      <c r="DN17" s="1">
        <f>SUM([3]Turkey!DN$1:DN$27)</f>
        <v>0</v>
      </c>
      <c r="DO17" s="1">
        <f>SUM([3]Turkey!DO$1:DO$27)</f>
        <v>0</v>
      </c>
      <c r="DP17" s="1">
        <f>SUM([3]Turkey!DP$1:DP$27)</f>
        <v>8.1</v>
      </c>
      <c r="DQ17" s="1">
        <f>SUM([3]Turkey!DQ$1:DQ$27)</f>
        <v>0</v>
      </c>
      <c r="DR17" s="1">
        <f>SUM([3]Turkey!DR$1:DR$27)</f>
        <v>0</v>
      </c>
      <c r="DS17" s="1">
        <f>SUM([3]Turkey!DS$1:DS$27)</f>
        <v>0</v>
      </c>
      <c r="DT17" s="1">
        <f>SUM([3]Turkey!DT$1:DT$27)</f>
        <v>0</v>
      </c>
      <c r="DU17" s="1">
        <f>SUM([3]Turkey!DU$1:DU$27)</f>
        <v>0</v>
      </c>
      <c r="DV17" s="1">
        <f>SUM([3]Turkey!DV$1:DV$27)</f>
        <v>0</v>
      </c>
      <c r="DW17" s="1">
        <f>SUM([3]Turkey!DW$1:DW$27)</f>
        <v>0</v>
      </c>
      <c r="DX17" s="1">
        <f>SUM([3]Turkey!DX$1:DX$27)</f>
        <v>0</v>
      </c>
      <c r="DY17" s="1">
        <f>SUM([3]Turkey!DY$1:DY$27)</f>
        <v>0</v>
      </c>
      <c r="DZ17" s="1">
        <f>SUM([3]Turkey!DZ$1:DZ$27)</f>
        <v>0</v>
      </c>
      <c r="EA17" s="1">
        <f>SUM([3]Turkey!EA$1:EA$27)</f>
        <v>0</v>
      </c>
      <c r="EB17" s="1">
        <f>SUM([3]Turkey!EB$1:EB$27)</f>
        <v>0</v>
      </c>
      <c r="EC17" s="1">
        <f>SUM([3]Turkey!EC$1:EC$27)</f>
        <v>0</v>
      </c>
      <c r="ED17" s="1">
        <f>SUM([3]Turkey!ED$1:ED$27)</f>
        <v>0</v>
      </c>
      <c r="EE17" s="1">
        <f>SUM([3]Turkey!EE$1:EE$27)</f>
        <v>0</v>
      </c>
      <c r="EF17" s="1">
        <f>SUM([3]Turkey!EF$1:EF$27)</f>
        <v>0</v>
      </c>
      <c r="EG17" s="1">
        <f>SUM([3]Turkey!EG$1:EG$27)</f>
        <v>0</v>
      </c>
      <c r="EH17" s="1">
        <f>SUM([3]Turkey!EH$1:EH$27)</f>
        <v>0</v>
      </c>
      <c r="EI17" s="1">
        <f>SUM([3]Turkey!EI$1:EI$27)</f>
        <v>0</v>
      </c>
      <c r="EJ17" s="1">
        <f>SUM([3]Turkey!EJ$1:EJ$27)</f>
        <v>0</v>
      </c>
      <c r="EK17" s="1">
        <f>SUM([3]Turkey!EK$1:EK$27)</f>
        <v>0</v>
      </c>
      <c r="EL17" s="1">
        <f>SUM([3]Turkey!EL$1:EL$27)</f>
        <v>0</v>
      </c>
      <c r="EM17" s="1">
        <f>SUM([3]Turkey!EM$1:EM$27)</f>
        <v>0</v>
      </c>
      <c r="EN17" s="1">
        <f>SUM([3]Turkey!EN$1:EN$27)</f>
        <v>13.64</v>
      </c>
      <c r="EO17" s="1">
        <f>SUM([3]Turkey!EO$1:EO$27)</f>
        <v>0</v>
      </c>
      <c r="EP17" s="1">
        <f>SUM([3]Turkey!EP$1:EP$27)</f>
        <v>0</v>
      </c>
      <c r="EQ17" s="1">
        <f>SUM([3]Turkey!EQ$1:EQ$27)</f>
        <v>0</v>
      </c>
      <c r="ER17" s="1">
        <f>SUM([3]Turkey!ER$1:ER$27)</f>
        <v>0</v>
      </c>
      <c r="ES17" s="1">
        <f>SUM([3]Turkey!ES$1:ES$27)</f>
        <v>1E-3</v>
      </c>
      <c r="ET17" s="1">
        <f>SUM([3]Turkey!ET$1:ET$27)</f>
        <v>0</v>
      </c>
      <c r="EU17" s="1">
        <f>SUM([3]Turkey!EU$1:EU$27)</f>
        <v>0</v>
      </c>
      <c r="EV17" s="1">
        <f>SUM([3]Turkey!EV$1:EV$27)</f>
        <v>0</v>
      </c>
      <c r="EW17" s="1">
        <f>SUM([3]Turkey!EW$1:EW$27)</f>
        <v>0</v>
      </c>
      <c r="EX17" s="1">
        <f>SUM([3]Turkey!EX$1:EX$27)</f>
        <v>0</v>
      </c>
      <c r="EY17" s="1">
        <f>SUM([3]Turkey!EY$1:EY$27)</f>
        <v>0</v>
      </c>
      <c r="EZ17" s="1">
        <f>SUM([3]Turkey!EZ$1:EZ$27)</f>
        <v>0</v>
      </c>
      <c r="FA17" s="1">
        <f>SUM([3]Turkey!FA$1:FA$27)</f>
        <v>2E-3</v>
      </c>
      <c r="FB17" s="1">
        <f>SUM([3]Turkey!FB$1:FB$27)</f>
        <v>0</v>
      </c>
      <c r="FC17" s="1">
        <f>SUM([3]Turkey!FC$1:FC$27)</f>
        <v>0</v>
      </c>
      <c r="FD17" s="1">
        <f>SUM([3]Turkey!FD$1:FD$27)</f>
        <v>0</v>
      </c>
      <c r="FE17" s="1">
        <f>SUM([3]Turkey!FE$1:FE$27)</f>
        <v>0</v>
      </c>
      <c r="FF17" s="1">
        <f>SUM([3]Turkey!FF$1:FF$27)</f>
        <v>0</v>
      </c>
      <c r="FG17" s="1">
        <f>SUM([3]Turkey!FG$1:FG$27)</f>
        <v>0</v>
      </c>
      <c r="FH17" s="1">
        <f>SUM([3]Turkey!FH$1:FH$27)</f>
        <v>1E-3</v>
      </c>
      <c r="FI17" s="1">
        <f>SUM([3]Turkey!FI$1:FI$27)</f>
        <v>0</v>
      </c>
      <c r="FJ17" s="1">
        <f>SUM([3]Turkey!FJ$1:FJ$27)</f>
        <v>0</v>
      </c>
      <c r="FK17" s="1">
        <f>SUM([3]Turkey!FK$1:FK$27)</f>
        <v>0</v>
      </c>
      <c r="FL17" s="1">
        <f>SUM([3]Turkey!FL$1:FL$27)</f>
        <v>4.0000000000000001E-3</v>
      </c>
      <c r="FM17" s="1">
        <f>SUM([3]Turkey!FM$1:FM$27)</f>
        <v>0</v>
      </c>
      <c r="FN17" s="1">
        <f>SUM([3]Turkey!FN$1:FN$27)</f>
        <v>0</v>
      </c>
      <c r="FO17" s="1">
        <f>SUM([3]Turkey!FO$1:FO$27)</f>
        <v>20.400000000000002</v>
      </c>
      <c r="FP17" s="1">
        <f>SUM([3]Turkey!FP$1:FP$27)</f>
        <v>0</v>
      </c>
      <c r="FQ17" s="1">
        <f>SUM([3]Turkey!FQ$1:FQ$27)</f>
        <v>0</v>
      </c>
      <c r="FR17" s="1">
        <f>SUM([3]Turkey!FR$1:FR$27)</f>
        <v>0</v>
      </c>
      <c r="FS17" s="1">
        <f>SUM([3]Turkey!FS$1:FS$27)</f>
        <v>21.8</v>
      </c>
      <c r="FT17" s="1">
        <f>SUM([3]Turkey!FT$1:FT$27)</f>
        <v>0</v>
      </c>
      <c r="FU17" s="1">
        <f>SUM([3]Turkey!FU$1:FU$27)</f>
        <v>0</v>
      </c>
      <c r="FV17" s="1">
        <f>SUM([3]Turkey!FV$1:FV$27)</f>
        <v>0</v>
      </c>
      <c r="FW17" s="1">
        <f>SUM([3]Turkey!FW$1:FW$27)</f>
        <v>0</v>
      </c>
      <c r="FX17" s="1">
        <f>SUM([3]Turkey!FX$1:FX$27)</f>
        <v>21.400000000000002</v>
      </c>
      <c r="FY17" s="1">
        <f>SUM([3]Turkey!FY$1:FY$27)</f>
        <v>0</v>
      </c>
      <c r="FZ17" s="1">
        <f>SUM([3]Turkey!FZ$1:FZ$27)</f>
        <v>0</v>
      </c>
      <c r="GA17" s="1">
        <f>SUM([3]Turkey!GA$1:GA$27)</f>
        <v>0</v>
      </c>
      <c r="GB17" s="1">
        <f>SUM([3]Turkey!GB$1:GB$27)</f>
        <v>0</v>
      </c>
      <c r="GC17" s="1">
        <f>SUM([3]Turkey!GC$1:GC$27)</f>
        <v>0</v>
      </c>
      <c r="GD17" s="1">
        <f>SUM([3]Turkey!GD$1:GD$27)</f>
        <v>0</v>
      </c>
      <c r="GE17" s="1">
        <f>SUM([3]Turkey!GE$1:GE$27)</f>
        <v>0</v>
      </c>
      <c r="GF17" s="1">
        <f>SUM([3]Turkey!GF$1:GF$27)</f>
        <v>0</v>
      </c>
      <c r="GG17" s="1">
        <f>SUM([3]Turkey!GG$1:GG$27)</f>
        <v>0</v>
      </c>
      <c r="GH17" s="1">
        <f>SUM([3]Turkey!GH$1:GH$27)</f>
        <v>0</v>
      </c>
      <c r="GI17" s="1">
        <f>SUM([3]Turkey!GI$1:GI$27)</f>
        <v>0</v>
      </c>
      <c r="GJ17" s="1">
        <f>SUM([3]Turkey!GJ$1:GJ$27)</f>
        <v>0</v>
      </c>
      <c r="GK17" s="1">
        <f>SUM([3]Turkey!GK$1:GK$27)</f>
        <v>0</v>
      </c>
      <c r="GL17" s="6">
        <f>SUM($B17:FY17)</f>
        <v>774.04799999999989</v>
      </c>
    </row>
    <row r="18" spans="1:194">
      <c r="A18" t="s">
        <v>2</v>
      </c>
      <c r="B18" s="1">
        <f>SUM([3]Ukraine!B$1:B$27)</f>
        <v>28398.100000000002</v>
      </c>
      <c r="C18" s="1">
        <f>SUM([3]Ukraine!C$1:C$27)</f>
        <v>45565.000000000007</v>
      </c>
      <c r="D18" s="1">
        <f>SUM([3]Ukraine!D$1:D$27)</f>
        <v>49012.700000000004</v>
      </c>
      <c r="E18" s="1">
        <f>SUM([3]Ukraine!E$1:E$27)</f>
        <v>31326.2</v>
      </c>
      <c r="F18" s="1">
        <f>SUM([3]Ukraine!F$1:F$27)</f>
        <v>38495.200000000004</v>
      </c>
      <c r="G18" s="1">
        <f>SUM([3]Ukraine!G$1:G$27)</f>
        <v>34035.299999999996</v>
      </c>
      <c r="H18" s="1">
        <f>SUM([3]Ukraine!H$1:H$27)</f>
        <v>26153.9</v>
      </c>
      <c r="I18" s="1">
        <f>SUM([3]Ukraine!I$1:I$27)</f>
        <v>26546.300000000003</v>
      </c>
      <c r="J18" s="1">
        <f>SUM([3]Ukraine!J$1:J$27)</f>
        <v>28374.1</v>
      </c>
      <c r="K18" s="1">
        <f>SUM([3]Ukraine!K$1:K$27)</f>
        <v>27594.399999999998</v>
      </c>
      <c r="L18" s="1">
        <f>SUM([3]Ukraine!L$1:L$27)</f>
        <v>30272.800000000003</v>
      </c>
      <c r="M18" s="1">
        <f>SUM([3]Ukraine!M$1:M$27)</f>
        <v>22044.399999999998</v>
      </c>
      <c r="N18" s="1">
        <f>SUM([3]Ukraine!N$1:N$27)</f>
        <v>18197.5</v>
      </c>
      <c r="O18" s="1">
        <f>SUM([3]Ukraine!O$1:O$27)</f>
        <v>22133.100000000002</v>
      </c>
      <c r="P18" s="1">
        <f>SUM([3]Ukraine!P$1:P$27)</f>
        <v>29362.600000000002</v>
      </c>
      <c r="Q18" s="1">
        <f>SUM([3]Ukraine!Q$1:Q$27)</f>
        <v>25797.9</v>
      </c>
      <c r="R18" s="1">
        <f>SUM([3]Ukraine!R$1:R$27)</f>
        <v>29807.100000000002</v>
      </c>
      <c r="S18" s="1">
        <f>SUM([3]Ukraine!S$1:S$27)</f>
        <v>33022.000000000007</v>
      </c>
      <c r="T18" s="1">
        <f>SUM([3]Ukraine!T$1:T$27)</f>
        <v>25063.000000000004</v>
      </c>
      <c r="U18" s="1">
        <f>SUM([3]Ukraine!U$1:U$27)</f>
        <v>25358.3</v>
      </c>
      <c r="V18" s="1">
        <f>SUM([3]Ukraine!V$1:V$27)</f>
        <v>27098.7</v>
      </c>
      <c r="W18" s="1">
        <f>SUM([3]Ukraine!W$1:W$27)</f>
        <v>31124.900000000005</v>
      </c>
      <c r="X18" s="1">
        <f>SUM([3]Ukraine!X$1:X$27)</f>
        <v>37912.30000000001</v>
      </c>
      <c r="Y18" s="1">
        <f>SUM([3]Ukraine!Y$1:Y$27)</f>
        <v>32749.9</v>
      </c>
      <c r="Z18" s="1">
        <f>SUM([3]Ukraine!Z$1:Z$27)</f>
        <v>22239.700000000004</v>
      </c>
      <c r="AA18" s="1">
        <f>SUM([3]Ukraine!AA$1:AA$27)</f>
        <v>27893.9</v>
      </c>
      <c r="AB18" s="1">
        <f>SUM([3]Ukraine!AB$1:AB$27)</f>
        <v>27454.799999999999</v>
      </c>
      <c r="AC18" s="1">
        <f>SUM([3]Ukraine!AC$1:AC$27)</f>
        <v>33224.5</v>
      </c>
      <c r="AD18" s="1">
        <f>SUM([3]Ukraine!AD$1:AD$27)</f>
        <v>41318.9</v>
      </c>
      <c r="AE18" s="1">
        <f>SUM([3]Ukraine!AE$1:AE$27)</f>
        <v>44628.600000000006</v>
      </c>
      <c r="AF18" s="1">
        <f>SUM([3]Ukraine!AF$1:AF$27)</f>
        <v>50159.199999999997</v>
      </c>
      <c r="AG18" s="1">
        <f>SUM([3]Ukraine!AG$1:AG$27)</f>
        <v>41970.1</v>
      </c>
      <c r="AH18" s="1">
        <f>SUM([3]Ukraine!AH$1:AH$27)</f>
        <v>47308.9</v>
      </c>
      <c r="AI18" s="1">
        <f>SUM([3]Ukraine!AI$1:AI$27)</f>
        <v>55557.900000000009</v>
      </c>
      <c r="AJ18" s="1">
        <f>SUM([3]Ukraine!AJ$1:AJ$27)</f>
        <v>49590.700000000004</v>
      </c>
      <c r="AK18" s="1">
        <f>SUM([3]Ukraine!AK$1:AK$27)</f>
        <v>33022.800000000003</v>
      </c>
      <c r="AL18" s="1">
        <f>SUM([3]Ukraine!AL$1:AL$27)</f>
        <v>30746.800000000003</v>
      </c>
      <c r="AM18" s="1">
        <f>SUM([3]Ukraine!AM$1:AM$27)</f>
        <v>41631.199999999997</v>
      </c>
      <c r="AN18" s="1">
        <f>SUM([3]Ukraine!AN$1:AN$27)</f>
        <v>46005.900000000009</v>
      </c>
      <c r="AO18" s="1">
        <f>SUM([3]Ukraine!AO$1:AO$27)</f>
        <v>52509.899999999994</v>
      </c>
      <c r="AP18" s="1">
        <f>SUM([3]Ukraine!AP$1:AP$27)</f>
        <v>52091.100000000006</v>
      </c>
      <c r="AQ18" s="1">
        <f>SUM([3]Ukraine!AQ$1:AQ$27)</f>
        <v>71079.199999999997</v>
      </c>
      <c r="AR18" s="1">
        <f>SUM([3]Ukraine!AR$1:AR$27)</f>
        <v>79983.8</v>
      </c>
      <c r="AS18" s="1">
        <f>SUM([3]Ukraine!AS$1:AS$27)</f>
        <v>93549.400000000023</v>
      </c>
      <c r="AT18" s="1">
        <f>SUM([3]Ukraine!AT$1:AT$27)</f>
        <v>72530.899999999994</v>
      </c>
      <c r="AU18" s="1">
        <f>SUM([3]Ukraine!AU$1:AU$27)</f>
        <v>96567.1</v>
      </c>
      <c r="AV18" s="1">
        <f>SUM([3]Ukraine!AV$1:AV$27)</f>
        <v>74119.400000000009</v>
      </c>
      <c r="AW18" s="1">
        <f>SUM([3]Ukraine!AW$1:AW$27)</f>
        <v>83858.3</v>
      </c>
      <c r="AX18" s="1">
        <f>SUM([3]Ukraine!AX$1:AX$27)</f>
        <v>62363.200000000012</v>
      </c>
      <c r="AY18" s="1">
        <f>SUM([3]Ukraine!AY$1:AY$27)</f>
        <v>80385.8</v>
      </c>
      <c r="AZ18" s="1">
        <f>SUM([3]Ukraine!AZ$1:AZ$27)</f>
        <v>85788.7</v>
      </c>
      <c r="BA18" s="1">
        <f>SUM([3]Ukraine!BA$1:BA$27)</f>
        <v>82462.8</v>
      </c>
      <c r="BB18" s="1">
        <f>SUM([3]Ukraine!BB$1:BB$27)</f>
        <v>73198.7</v>
      </c>
      <c r="BC18" s="1">
        <f>SUM([3]Ukraine!BC$1:BC$27)</f>
        <v>64822.400000000001</v>
      </c>
      <c r="BD18" s="1">
        <f>SUM([3]Ukraine!BD$1:BD$27)</f>
        <v>89753.000000000015</v>
      </c>
      <c r="BE18" s="1">
        <f>SUM([3]Ukraine!BE$1:BE$27)</f>
        <v>84439.7</v>
      </c>
      <c r="BF18" s="1">
        <f>SUM([3]Ukraine!BF$1:BF$27)</f>
        <v>67292.5</v>
      </c>
      <c r="BG18" s="1">
        <f>SUM([3]Ukraine!BG$1:BG$27)</f>
        <v>60595.4</v>
      </c>
      <c r="BH18" s="1">
        <f>SUM([3]Ukraine!BH$1:BH$27)</f>
        <v>40317.700000000004</v>
      </c>
      <c r="BI18" s="1">
        <f>SUM([3]Ukraine!BI$1:BI$27)</f>
        <v>57105</v>
      </c>
      <c r="BJ18" s="1">
        <f>SUM([3]Ukraine!BJ$1:BJ$27)</f>
        <v>47670.400000000001</v>
      </c>
      <c r="BK18" s="1">
        <f>SUM([3]Ukraine!BK$1:BK$27)</f>
        <v>51969.7</v>
      </c>
      <c r="BL18" s="1">
        <f>SUM([3]Ukraine!BL$1:BL$27)</f>
        <v>55709.799999999996</v>
      </c>
      <c r="BM18" s="1">
        <f>SUM([3]Ukraine!BM$1:BM$27)</f>
        <v>57770.600000000006</v>
      </c>
      <c r="BN18" s="1">
        <f>SUM([3]Ukraine!BN$1:BN$27)</f>
        <v>56406.100000000006</v>
      </c>
      <c r="BO18" s="1">
        <f>SUM([3]Ukraine!BO$1:BO$27)</f>
        <v>57528.4</v>
      </c>
      <c r="BP18" s="1">
        <f>SUM([3]Ukraine!BP$1:BP$27)</f>
        <v>59400.3</v>
      </c>
      <c r="BQ18" s="1">
        <f>SUM([3]Ukraine!BQ$1:BQ$27)</f>
        <v>51570.000000000007</v>
      </c>
      <c r="BR18" s="1">
        <f>SUM([3]Ukraine!BR$1:BR$27)</f>
        <v>61556.299999999996</v>
      </c>
      <c r="BS18" s="1">
        <f>SUM([3]Ukraine!BS$1:BS$27)</f>
        <v>54231.000000000007</v>
      </c>
      <c r="BT18" s="1">
        <f>SUM([3]Ukraine!BT$1:BT$27)</f>
        <v>70747.7</v>
      </c>
      <c r="BU18" s="1">
        <f>SUM([3]Ukraine!BU$1:BU$27)</f>
        <v>70211.5</v>
      </c>
      <c r="BV18" s="1">
        <f>SUM([3]Ukraine!BV$1:BV$27)</f>
        <v>59446.400000000001</v>
      </c>
      <c r="BW18" s="1">
        <f>SUM([3]Ukraine!BW$1:BW$27)</f>
        <v>55943.999999999993</v>
      </c>
      <c r="BX18" s="1">
        <f>SUM([3]Ukraine!BX$1:BX$27)</f>
        <v>79139.399999999994</v>
      </c>
      <c r="BY18" s="1">
        <f>SUM([3]Ukraine!BY$1:BY$27)</f>
        <v>68226.100000000006</v>
      </c>
      <c r="BZ18" s="1">
        <f>SUM([3]Ukraine!BZ$1:BZ$27)</f>
        <v>61885.80000000001</v>
      </c>
      <c r="CA18" s="1">
        <f>SUM([3]Ukraine!CA$1:CA$27)</f>
        <v>61923.700000000012</v>
      </c>
      <c r="CB18" s="1">
        <f>SUM([3]Ukraine!CB$1:CB$27)</f>
        <v>64785.000000000007</v>
      </c>
      <c r="CC18" s="1">
        <f>SUM([3]Ukraine!CC$1:CC$27)</f>
        <v>75976.600000000006</v>
      </c>
      <c r="CD18" s="1">
        <f>SUM([3]Ukraine!CD$1:CD$27)</f>
        <v>58219.799999999996</v>
      </c>
      <c r="CE18" s="1">
        <f>SUM([3]Ukraine!CE$1:CE$27)</f>
        <v>52285</v>
      </c>
      <c r="CF18" s="1">
        <f>SUM([3]Ukraine!CF$1:CF$27)</f>
        <v>56713.999999999993</v>
      </c>
      <c r="CG18" s="1">
        <f>SUM([3]Ukraine!CG$1:CG$27)</f>
        <v>32045.1</v>
      </c>
      <c r="CH18" s="1">
        <f>SUM([3]Ukraine!CH$1:CH$27)</f>
        <v>19029.855000000003</v>
      </c>
      <c r="CI18" s="1">
        <f>SUM([3]Ukraine!CI$1:CI$27)</f>
        <v>23858.6</v>
      </c>
      <c r="CJ18" s="1">
        <f>SUM([3]Ukraine!CJ$1:CJ$27)</f>
        <v>30128.032999999992</v>
      </c>
      <c r="CK18" s="1">
        <f>SUM([3]Ukraine!CK$1:CK$27)</f>
        <v>44580.830999999998</v>
      </c>
      <c r="CL18" s="1">
        <f>SUM([3]Ukraine!CL$1:CL$27)</f>
        <v>58649.735000000008</v>
      </c>
      <c r="CM18" s="1">
        <f>SUM([3]Ukraine!CM$1:CM$27)</f>
        <v>63053.825000000004</v>
      </c>
      <c r="CN18" s="1">
        <f>SUM([3]Ukraine!CN$1:CN$27)</f>
        <v>48237.364000000009</v>
      </c>
      <c r="CO18" s="1">
        <f>SUM([3]Ukraine!CO$1:CO$27)</f>
        <v>51965.451000000001</v>
      </c>
      <c r="CP18" s="1">
        <f>SUM([3]Ukraine!CP$1:CP$27)</f>
        <v>44423.89</v>
      </c>
      <c r="CQ18" s="1">
        <f>SUM([3]Ukraine!CQ$1:CQ$27)</f>
        <v>43491.875</v>
      </c>
      <c r="CR18" s="1">
        <f>SUM([3]Ukraine!CR$1:CR$27)</f>
        <v>40738.224000000002</v>
      </c>
      <c r="CS18" s="1">
        <f>SUM([3]Ukraine!CS$1:CS$27)</f>
        <v>35147.144</v>
      </c>
      <c r="CT18" s="1">
        <f>SUM([3]Ukraine!CT$1:CT$27)</f>
        <v>36846.500000000015</v>
      </c>
      <c r="CU18" s="1">
        <f>SUM([3]Ukraine!CU$1:CU$27)</f>
        <v>33898.100000000006</v>
      </c>
      <c r="CV18" s="1">
        <f>SUM([3]Ukraine!CV$1:CV$27)</f>
        <v>37453.700000000004</v>
      </c>
      <c r="CW18" s="1">
        <f>SUM([3]Ukraine!CW$1:CW$27)</f>
        <v>45364.900000000009</v>
      </c>
      <c r="CX18" s="1">
        <f>SUM([3]Ukraine!CX$1:CX$27)</f>
        <v>59375.7</v>
      </c>
      <c r="CY18" s="1">
        <f>SUM([3]Ukraine!CY$1:CY$27)</f>
        <v>54892.100000000006</v>
      </c>
      <c r="CZ18" s="1">
        <f>SUM([3]Ukraine!CZ$1:CZ$27)</f>
        <v>57912.399999999994</v>
      </c>
      <c r="DA18" s="1">
        <f>SUM([3]Ukraine!DA$1:DA$27)</f>
        <v>31424.100000000002</v>
      </c>
      <c r="DB18" s="1">
        <f>SUM([3]Ukraine!DB$1:DB$27)</f>
        <v>23094.699999999997</v>
      </c>
      <c r="DC18" s="1">
        <f>SUM([3]Ukraine!DC$1:DC$27)</f>
        <v>21484.500000000004</v>
      </c>
      <c r="DD18" s="1">
        <f>SUM([3]Ukraine!DD$1:DD$27)</f>
        <v>20037.799999999996</v>
      </c>
      <c r="DE18" s="1">
        <f>SUM([3]Ukraine!DE$1:DE$27)</f>
        <v>14315.800000000001</v>
      </c>
      <c r="DF18" s="1">
        <f>SUM([3]Ukraine!DF$1:DF$27)</f>
        <v>13640.400000000001</v>
      </c>
      <c r="DG18" s="1">
        <f>SUM([3]Ukraine!DG$1:DG$27)</f>
        <v>34354.799999999996</v>
      </c>
      <c r="DH18" s="1">
        <f>SUM([3]Ukraine!DH$1:DH$27)</f>
        <v>14002.000000000002</v>
      </c>
      <c r="DI18" s="1">
        <f>SUM([3]Ukraine!DI$1:DI$27)</f>
        <v>27896.1</v>
      </c>
      <c r="DJ18" s="1">
        <f>SUM([3]Ukraine!DJ$1:DJ$27)</f>
        <v>14760.700000000003</v>
      </c>
      <c r="DK18" s="1">
        <f>SUM([3]Ukraine!DK$1:DK$27)</f>
        <v>13395.300000000003</v>
      </c>
      <c r="DL18" s="1">
        <f>SUM([3]Ukraine!DL$1:DL$27)</f>
        <v>18085.699999999997</v>
      </c>
      <c r="DM18" s="1">
        <f>SUM([3]Ukraine!DM$1:DM$27)</f>
        <v>28459.100000000002</v>
      </c>
      <c r="DN18" s="1">
        <f>SUM([3]Ukraine!DN$1:DN$27)</f>
        <v>19826.600000000002</v>
      </c>
      <c r="DO18" s="1">
        <f>SUM([3]Ukraine!DO$1:DO$27)</f>
        <v>17373.2</v>
      </c>
      <c r="DP18" s="1">
        <f>SUM([3]Ukraine!DP$1:DP$27)</f>
        <v>12266.1</v>
      </c>
      <c r="DQ18" s="1">
        <f>SUM([3]Ukraine!DQ$1:DQ$27)</f>
        <v>10248.1</v>
      </c>
      <c r="DR18" s="1">
        <f>SUM([3]Ukraine!DR$1:DR$27)</f>
        <v>8654.0889999999999</v>
      </c>
      <c r="DS18" s="1">
        <f>SUM([3]Ukraine!DS$1:DS$27)</f>
        <v>8042.2529999999997</v>
      </c>
      <c r="DT18" s="1">
        <f>SUM([3]Ukraine!DT$1:DT$27)</f>
        <v>7726.8389999999999</v>
      </c>
      <c r="DU18" s="1">
        <f>SUM([3]Ukraine!DU$1:DU$27)</f>
        <v>7711.9520000000002</v>
      </c>
      <c r="DV18" s="1">
        <f>SUM([3]Ukraine!DV$1:DV$27)</f>
        <v>11133.612000000001</v>
      </c>
      <c r="DW18" s="1">
        <f>SUM([3]Ukraine!DW$1:DW$27)</f>
        <v>13580.655000000004</v>
      </c>
      <c r="DX18" s="1">
        <f>SUM([3]Ukraine!DX$1:DX$27)</f>
        <v>13254.842000000001</v>
      </c>
      <c r="DY18" s="1">
        <f>SUM([3]Ukraine!DY$1:DY$27)</f>
        <v>14236.594000000003</v>
      </c>
      <c r="DZ18" s="1">
        <f>SUM([3]Ukraine!DZ$1:DZ$27)</f>
        <v>17383.569</v>
      </c>
      <c r="EA18" s="1">
        <f>SUM([3]Ukraine!EA$1:EA$27)</f>
        <v>16751.882000000001</v>
      </c>
      <c r="EB18" s="1">
        <f>SUM([3]Ukraine!EB$1:EB$27)</f>
        <v>13193.097999999998</v>
      </c>
      <c r="EC18" s="1">
        <f>SUM([3]Ukraine!EC$1:EC$27)</f>
        <v>14708.266000000001</v>
      </c>
      <c r="ED18" s="1">
        <f>SUM([3]Ukraine!ED$1:ED$27)</f>
        <v>20506.642000000003</v>
      </c>
      <c r="EE18" s="1">
        <f>SUM([3]Ukraine!EE$1:EE$27)</f>
        <v>19406.146999999997</v>
      </c>
      <c r="EF18" s="1">
        <f>SUM([3]Ukraine!EF$1:EF$27)</f>
        <v>28354.357000000004</v>
      </c>
      <c r="EG18" s="1">
        <f>SUM([3]Ukraine!EG$1:EG$27)</f>
        <v>19909.524000000001</v>
      </c>
      <c r="EH18" s="1">
        <f>SUM([3]Ukraine!EH$1:EH$27)</f>
        <v>24652.658000000003</v>
      </c>
      <c r="EI18" s="1">
        <f>SUM([3]Ukraine!EI$1:EI$27)</f>
        <v>23633.614000000001</v>
      </c>
      <c r="EJ18" s="1">
        <f>SUM([3]Ukraine!EJ$1:EJ$27)</f>
        <v>26486.287</v>
      </c>
      <c r="EK18" s="1">
        <f>SUM([3]Ukraine!EK$1:EK$27)</f>
        <v>24411.186000000002</v>
      </c>
      <c r="EL18" s="1">
        <f>SUM([3]Ukraine!EL$1:EL$27)</f>
        <v>31930.037000000004</v>
      </c>
      <c r="EM18" s="1">
        <f>SUM([3]Ukraine!EM$1:EM$27)</f>
        <v>26168.396999999997</v>
      </c>
      <c r="EN18" s="1">
        <f>SUM([3]Ukraine!EN$1:EN$27)</f>
        <v>21828.269</v>
      </c>
      <c r="EO18" s="1">
        <f>SUM([3]Ukraine!EO$1:EO$27)</f>
        <v>17874.345000000001</v>
      </c>
      <c r="EP18" s="1">
        <f>SUM([3]Ukraine!EP$1:EP$27)</f>
        <v>19772.277000000002</v>
      </c>
      <c r="EQ18" s="1">
        <f>SUM([3]Ukraine!EQ$1:EQ$27)</f>
        <v>24252.644000000004</v>
      </c>
      <c r="ER18" s="1">
        <f>SUM([3]Ukraine!ER$1:ER$27)</f>
        <v>14667.504999999997</v>
      </c>
      <c r="ES18" s="1">
        <f>SUM([3]Ukraine!ES$1:ES$27)</f>
        <v>27575.024000000001</v>
      </c>
      <c r="ET18" s="1">
        <f>SUM([3]Ukraine!ET$1:ET$27)</f>
        <v>25831.019000000004</v>
      </c>
      <c r="EU18" s="1">
        <f>SUM([3]Ukraine!EU$1:EU$27)</f>
        <v>31133.406000000006</v>
      </c>
      <c r="EV18" s="1">
        <f>SUM([3]Ukraine!EV$1:EV$27)</f>
        <v>25776.967000000004</v>
      </c>
      <c r="EW18" s="1">
        <f>SUM([3]Ukraine!EW$1:EW$27)</f>
        <v>23875.903999999999</v>
      </c>
      <c r="EX18" s="1">
        <f>SUM([3]Ukraine!EX$1:EX$27)</f>
        <v>25349.254000000001</v>
      </c>
      <c r="EY18" s="1">
        <f>SUM([3]Ukraine!EY$1:EY$27)</f>
        <v>16581.472999999998</v>
      </c>
      <c r="EZ18" s="1">
        <f>SUM([3]Ukraine!EZ$1:EZ$27)</f>
        <v>13525.114000000001</v>
      </c>
      <c r="FA18" s="1">
        <f>SUM([3]Ukraine!FA$1:FA$27)</f>
        <v>2600.3140000000003</v>
      </c>
      <c r="FB18" s="1">
        <f>SUM([3]Ukraine!FB$1:FB$27)</f>
        <v>107.096</v>
      </c>
      <c r="FC18" s="1">
        <f>SUM([3]Ukraine!FC$1:FC$27)</f>
        <v>39.185000000000002</v>
      </c>
      <c r="FD18" s="1">
        <f>SUM([3]Ukraine!FD$1:FD$27)</f>
        <v>7646.9010000000007</v>
      </c>
      <c r="FE18" s="1">
        <f>SUM([3]Ukraine!FE$1:FE$27)</f>
        <v>19710.005000000001</v>
      </c>
      <c r="FF18" s="1">
        <f>SUM([3]Ukraine!FF$1:FF$27)</f>
        <v>39163.226000000002</v>
      </c>
      <c r="FG18" s="1">
        <f>SUM([3]Ukraine!FG$1:FG$27)</f>
        <v>41275.007000000012</v>
      </c>
      <c r="FH18" s="1">
        <f>SUM([3]Ukraine!FH$1:FH$27)</f>
        <v>34546.962000000007</v>
      </c>
      <c r="FI18" s="1">
        <f>SUM([3]Ukraine!FI$1:FI$27)</f>
        <v>26857.148000000001</v>
      </c>
      <c r="FJ18" s="1">
        <f>SUM([3]Ukraine!FJ$1:FJ$27)</f>
        <v>30114.217000000001</v>
      </c>
      <c r="FK18" s="1">
        <f>SUM([3]Ukraine!FK$1:FK$27)</f>
        <v>31120.707000000002</v>
      </c>
      <c r="FL18" s="1">
        <f>SUM([3]Ukraine!FL$1:FL$27)</f>
        <v>24052.117999999995</v>
      </c>
      <c r="FM18" s="1">
        <f>SUM([3]Ukraine!FM$1:FM$27)</f>
        <v>34174.546000000002</v>
      </c>
      <c r="FN18" s="1">
        <f>SUM([3]Ukraine!FN$1:FN$27)</f>
        <v>8911.7259999999987</v>
      </c>
      <c r="FO18" s="1">
        <f>SUM([3]Ukraine!FO$1:FO$27)</f>
        <v>75.37700000000001</v>
      </c>
      <c r="FP18" s="1">
        <f>SUM([3]Ukraine!FP$1:FP$27)</f>
        <v>25087.362000000001</v>
      </c>
      <c r="FQ18" s="1">
        <f>SUM([3]Ukraine!FQ$1:FQ$27)</f>
        <v>35018.527000000002</v>
      </c>
      <c r="FR18" s="1">
        <f>SUM([3]Ukraine!FR$1:FR$27)</f>
        <v>39210.662000000004</v>
      </c>
      <c r="FS18" s="1">
        <f>SUM([3]Ukraine!FS$1:FS$27)</f>
        <v>38223.937000000005</v>
      </c>
      <c r="FT18" s="1">
        <f>SUM([3]Ukraine!FT$1:FT$27)</f>
        <v>38200.062000000005</v>
      </c>
      <c r="FU18" s="1">
        <f>SUM([3]Ukraine!FU$1:FU$27)</f>
        <v>37925.637000000002</v>
      </c>
      <c r="FV18" s="1">
        <f>SUM([3]Ukraine!FV$1:FV$27)</f>
        <v>42331.305999999997</v>
      </c>
      <c r="FW18" s="1">
        <f>SUM([3]Ukraine!FW$1:FW$27)</f>
        <v>36267.218999999997</v>
      </c>
      <c r="FX18" s="1">
        <f>SUM([3]Ukraine!FX$1:FX$27)</f>
        <v>25403.311999999994</v>
      </c>
      <c r="FY18" s="1">
        <f>SUM([3]Ukraine!FY$1:FY$27)</f>
        <v>25055.582999999999</v>
      </c>
      <c r="FZ18" s="1">
        <f>SUM([3]Ukraine!FZ$1:FZ$27)</f>
        <v>13804.061000000002</v>
      </c>
      <c r="GA18" s="1">
        <f>SUM([3]Ukraine!GA$1:GA$27)</f>
        <v>15628.329</v>
      </c>
      <c r="GB18" s="1">
        <f>SUM([3]Ukraine!GB$1:GB$27)</f>
        <v>0</v>
      </c>
      <c r="GC18" s="1">
        <f>SUM([3]Ukraine!GC$1:GC$27)</f>
        <v>0</v>
      </c>
      <c r="GD18" s="1">
        <f>SUM([3]Ukraine!GD$1:GD$27)</f>
        <v>0</v>
      </c>
      <c r="GE18" s="1">
        <f>SUM([3]Ukraine!GE$1:GE$27)</f>
        <v>0</v>
      </c>
      <c r="GF18" s="1">
        <f>SUM([3]Ukraine!GF$1:GF$27)</f>
        <v>0</v>
      </c>
      <c r="GG18" s="1">
        <f>SUM([3]Ukraine!GG$1:GG$27)</f>
        <v>0</v>
      </c>
      <c r="GH18" s="1">
        <f>SUM([3]Ukraine!GH$1:GH$27)</f>
        <v>0</v>
      </c>
      <c r="GI18" s="1">
        <f>SUM([3]Ukraine!GI$1:GI$27)</f>
        <v>0</v>
      </c>
      <c r="GJ18" s="1">
        <f>SUM([3]Ukraine!GJ$1:GJ$27)</f>
        <v>0</v>
      </c>
      <c r="GK18" s="1">
        <f>SUM([3]Ukraine!GK$1:GK$27)</f>
        <v>0</v>
      </c>
      <c r="GL18" s="6">
        <f>SUM($B18:FY18)</f>
        <v>6751087.3699999955</v>
      </c>
    </row>
    <row r="19" spans="1:194">
      <c r="A19" t="s">
        <v>50</v>
      </c>
      <c r="B19" s="1">
        <f>SUM([3]Uruguay!B$1:B$27)</f>
        <v>0</v>
      </c>
      <c r="C19" s="1">
        <f>SUM([3]Uruguay!C$1:C$27)</f>
        <v>0</v>
      </c>
      <c r="D19" s="1">
        <f>SUM([3]Uruguay!D$1:D$27)</f>
        <v>0</v>
      </c>
      <c r="E19" s="1">
        <f>SUM([3]Uruguay!E$1:E$27)</f>
        <v>0</v>
      </c>
      <c r="F19" s="1">
        <f>SUM([3]Uruguay!F$1:F$27)</f>
        <v>0</v>
      </c>
      <c r="G19" s="1">
        <f>SUM([3]Uruguay!G$1:G$27)</f>
        <v>0</v>
      </c>
      <c r="H19" s="1">
        <f>SUM([3]Uruguay!H$1:H$27)</f>
        <v>0</v>
      </c>
      <c r="I19" s="1">
        <f>SUM([3]Uruguay!I$1:I$27)</f>
        <v>0</v>
      </c>
      <c r="J19" s="1">
        <f>SUM([3]Uruguay!J$1:J$27)</f>
        <v>0</v>
      </c>
      <c r="K19" s="1">
        <f>SUM([3]Uruguay!K$1:K$27)</f>
        <v>0</v>
      </c>
      <c r="L19" s="1">
        <f>SUM([3]Uruguay!L$1:L$27)</f>
        <v>0</v>
      </c>
      <c r="M19" s="1">
        <f>SUM([3]Uruguay!M$1:M$27)</f>
        <v>0</v>
      </c>
      <c r="N19" s="1">
        <f>SUM([3]Uruguay!N$1:N$27)</f>
        <v>0</v>
      </c>
      <c r="O19" s="1">
        <f>SUM([3]Uruguay!O$1:O$27)</f>
        <v>0</v>
      </c>
      <c r="P19" s="1">
        <f>SUM([3]Uruguay!P$1:P$27)</f>
        <v>0</v>
      </c>
      <c r="Q19" s="1">
        <f>SUM([3]Uruguay!Q$1:Q$27)</f>
        <v>0</v>
      </c>
      <c r="R19" s="1">
        <f>SUM([3]Uruguay!R$1:R$27)</f>
        <v>0</v>
      </c>
      <c r="S19" s="1">
        <f>SUM([3]Uruguay!S$1:S$27)</f>
        <v>0</v>
      </c>
      <c r="T19" s="1">
        <f>SUM([3]Uruguay!T$1:T$27)</f>
        <v>0</v>
      </c>
      <c r="U19" s="1">
        <f>SUM([3]Uruguay!U$1:U$27)</f>
        <v>0</v>
      </c>
      <c r="V19" s="1">
        <f>SUM([3]Uruguay!V$1:V$27)</f>
        <v>0</v>
      </c>
      <c r="W19" s="1">
        <f>SUM([3]Uruguay!W$1:W$27)</f>
        <v>0</v>
      </c>
      <c r="X19" s="1">
        <f>SUM([3]Uruguay!X$1:X$27)</f>
        <v>0</v>
      </c>
      <c r="Y19" s="1">
        <f>SUM([3]Uruguay!Y$1:Y$27)</f>
        <v>0</v>
      </c>
      <c r="Z19" s="1">
        <f>SUM([3]Uruguay!Z$1:Z$27)</f>
        <v>0</v>
      </c>
      <c r="AA19" s="1">
        <f>SUM([3]Uruguay!AA$1:AA$27)</f>
        <v>0</v>
      </c>
      <c r="AB19" s="1">
        <f>SUM([3]Uruguay!AB$1:AB$27)</f>
        <v>0</v>
      </c>
      <c r="AC19" s="1">
        <f>SUM([3]Uruguay!AC$1:AC$27)</f>
        <v>0</v>
      </c>
      <c r="AD19" s="1">
        <f>SUM([3]Uruguay!AD$1:AD$27)</f>
        <v>0</v>
      </c>
      <c r="AE19" s="1">
        <f>SUM([3]Uruguay!AE$1:AE$27)</f>
        <v>0</v>
      </c>
      <c r="AF19" s="1">
        <f>SUM([3]Uruguay!AF$1:AF$27)</f>
        <v>0</v>
      </c>
      <c r="AG19" s="1">
        <f>SUM([3]Uruguay!AG$1:AG$27)</f>
        <v>0</v>
      </c>
      <c r="AH19" s="1">
        <f>SUM([3]Uruguay!AH$1:AH$27)</f>
        <v>0</v>
      </c>
      <c r="AI19" s="1">
        <f>SUM([3]Uruguay!AI$1:AI$27)</f>
        <v>0</v>
      </c>
      <c r="AJ19" s="1">
        <f>SUM([3]Uruguay!AJ$1:AJ$27)</f>
        <v>14.9</v>
      </c>
      <c r="AK19" s="1">
        <f>SUM([3]Uruguay!AK$1:AK$27)</f>
        <v>0</v>
      </c>
      <c r="AL19" s="1">
        <f>SUM([3]Uruguay!AL$1:AL$27)</f>
        <v>0</v>
      </c>
      <c r="AM19" s="1">
        <f>SUM([3]Uruguay!AM$1:AM$27)</f>
        <v>0</v>
      </c>
      <c r="AN19" s="1">
        <f>SUM([3]Uruguay!AN$1:AN$27)</f>
        <v>0</v>
      </c>
      <c r="AO19" s="1">
        <f>SUM([3]Uruguay!AO$1:AO$27)</f>
        <v>0</v>
      </c>
      <c r="AP19" s="1">
        <f>SUM([3]Uruguay!AP$1:AP$27)</f>
        <v>0</v>
      </c>
      <c r="AQ19" s="1">
        <f>SUM([3]Uruguay!AQ$1:AQ$27)</f>
        <v>0</v>
      </c>
      <c r="AR19" s="1">
        <f>SUM([3]Uruguay!AR$1:AR$27)</f>
        <v>0</v>
      </c>
      <c r="AS19" s="1">
        <f>SUM([3]Uruguay!AS$1:AS$27)</f>
        <v>0</v>
      </c>
      <c r="AT19" s="1">
        <f>SUM([3]Uruguay!AT$1:AT$27)</f>
        <v>0</v>
      </c>
      <c r="AU19" s="1">
        <f>SUM([3]Uruguay!AU$1:AU$27)</f>
        <v>0</v>
      </c>
      <c r="AV19" s="1">
        <f>SUM([3]Uruguay!AV$1:AV$27)</f>
        <v>0</v>
      </c>
      <c r="AW19" s="1">
        <f>SUM([3]Uruguay!AW$1:AW$27)</f>
        <v>0</v>
      </c>
      <c r="AX19" s="1">
        <f>SUM([3]Uruguay!AX$1:AX$27)</f>
        <v>0</v>
      </c>
      <c r="AY19" s="1">
        <f>SUM([3]Uruguay!AY$1:AY$27)</f>
        <v>0</v>
      </c>
      <c r="AZ19" s="1">
        <f>SUM([3]Uruguay!AZ$1:AZ$27)</f>
        <v>0</v>
      </c>
      <c r="BA19" s="1">
        <f>SUM([3]Uruguay!BA$1:BA$27)</f>
        <v>0</v>
      </c>
      <c r="BB19" s="1">
        <f>SUM([3]Uruguay!BB$1:BB$27)</f>
        <v>0</v>
      </c>
      <c r="BC19" s="1">
        <f>SUM([3]Uruguay!BC$1:BC$27)</f>
        <v>0</v>
      </c>
      <c r="BD19" s="1">
        <f>SUM([3]Uruguay!BD$1:BD$27)</f>
        <v>0</v>
      </c>
      <c r="BE19" s="1">
        <f>SUM([3]Uruguay!BE$1:BE$27)</f>
        <v>0</v>
      </c>
      <c r="BF19" s="1">
        <f>SUM([3]Uruguay!BF$1:BF$27)</f>
        <v>0</v>
      </c>
      <c r="BG19" s="1">
        <f>SUM([3]Uruguay!BG$1:BG$27)</f>
        <v>0</v>
      </c>
      <c r="BH19" s="1">
        <f>SUM([3]Uruguay!BH$1:BH$27)</f>
        <v>0</v>
      </c>
      <c r="BI19" s="1">
        <f>SUM([3]Uruguay!BI$1:BI$27)</f>
        <v>0</v>
      </c>
      <c r="BJ19" s="1">
        <f>SUM([3]Uruguay!BJ$1:BJ$27)</f>
        <v>0</v>
      </c>
      <c r="BK19" s="1">
        <f>SUM([3]Uruguay!BK$1:BK$27)</f>
        <v>0</v>
      </c>
      <c r="BL19" s="1">
        <f>SUM([3]Uruguay!BL$1:BL$27)</f>
        <v>0</v>
      </c>
      <c r="BM19" s="1">
        <f>SUM([3]Uruguay!BM$1:BM$27)</f>
        <v>0</v>
      </c>
      <c r="BN19" s="1">
        <f>SUM([3]Uruguay!BN$1:BN$27)</f>
        <v>0</v>
      </c>
      <c r="BO19" s="1">
        <f>SUM([3]Uruguay!BO$1:BO$27)</f>
        <v>0</v>
      </c>
      <c r="BP19" s="1">
        <f>SUM([3]Uruguay!BP$1:BP$27)</f>
        <v>0</v>
      </c>
      <c r="BQ19" s="1">
        <f>SUM([3]Uruguay!BQ$1:BQ$27)</f>
        <v>0</v>
      </c>
      <c r="BR19" s="1">
        <f>SUM([3]Uruguay!BR$1:BR$27)</f>
        <v>0</v>
      </c>
      <c r="BS19" s="1">
        <f>SUM([3]Uruguay!BS$1:BS$27)</f>
        <v>0</v>
      </c>
      <c r="BT19" s="1">
        <f>SUM([3]Uruguay!BT$1:BT$27)</f>
        <v>0</v>
      </c>
      <c r="BU19" s="1">
        <f>SUM([3]Uruguay!BU$1:BU$27)</f>
        <v>0</v>
      </c>
      <c r="BV19" s="1">
        <f>SUM([3]Uruguay!BV$1:BV$27)</f>
        <v>0</v>
      </c>
      <c r="BW19" s="1">
        <f>SUM([3]Uruguay!BW$1:BW$27)</f>
        <v>0</v>
      </c>
      <c r="BX19" s="1">
        <f>SUM([3]Uruguay!BX$1:BX$27)</f>
        <v>0</v>
      </c>
      <c r="BY19" s="1">
        <f>SUM([3]Uruguay!BY$1:BY$27)</f>
        <v>0</v>
      </c>
      <c r="BZ19" s="1">
        <f>SUM([3]Uruguay!BZ$1:BZ$27)</f>
        <v>0</v>
      </c>
      <c r="CA19" s="1">
        <f>SUM([3]Uruguay!CA$1:CA$27)</f>
        <v>0</v>
      </c>
      <c r="CB19" s="1">
        <f>SUM([3]Uruguay!CB$1:CB$27)</f>
        <v>0</v>
      </c>
      <c r="CC19" s="1">
        <f>SUM([3]Uruguay!CC$1:CC$27)</f>
        <v>0</v>
      </c>
      <c r="CD19" s="1">
        <f>SUM([3]Uruguay!CD$1:CD$27)</f>
        <v>0</v>
      </c>
      <c r="CE19" s="1">
        <f>SUM([3]Uruguay!CE$1:CE$27)</f>
        <v>0</v>
      </c>
      <c r="CF19" s="1">
        <f>SUM([3]Uruguay!CF$1:CF$27)</f>
        <v>0</v>
      </c>
      <c r="CG19" s="1">
        <f>SUM([3]Uruguay!CG$1:CG$27)</f>
        <v>0</v>
      </c>
      <c r="CH19" s="1">
        <f>SUM([3]Uruguay!CH$1:CH$27)</f>
        <v>0</v>
      </c>
      <c r="CI19" s="1">
        <f>SUM([3]Uruguay!CI$1:CI$27)</f>
        <v>0</v>
      </c>
      <c r="CJ19" s="1">
        <f>SUM([3]Uruguay!CJ$1:CJ$27)</f>
        <v>0</v>
      </c>
      <c r="CK19" s="1">
        <f>SUM([3]Uruguay!CK$1:CK$27)</f>
        <v>0</v>
      </c>
      <c r="CL19" s="1">
        <f>SUM([3]Uruguay!CL$1:CL$27)</f>
        <v>0</v>
      </c>
      <c r="CM19" s="1">
        <f>SUM([3]Uruguay!CM$1:CM$27)</f>
        <v>0</v>
      </c>
      <c r="CN19" s="1">
        <f>SUM([3]Uruguay!CN$1:CN$27)</f>
        <v>0</v>
      </c>
      <c r="CO19" s="1">
        <f>SUM([3]Uruguay!CO$1:CO$27)</f>
        <v>0</v>
      </c>
      <c r="CP19" s="1">
        <f>SUM([3]Uruguay!CP$1:CP$27)</f>
        <v>0</v>
      </c>
      <c r="CQ19" s="1">
        <f>SUM([3]Uruguay!CQ$1:CQ$27)</f>
        <v>0</v>
      </c>
      <c r="CR19" s="1">
        <f>SUM([3]Uruguay!CR$1:CR$27)</f>
        <v>0</v>
      </c>
      <c r="CS19" s="1">
        <f>SUM([3]Uruguay!CS$1:CS$27)</f>
        <v>0</v>
      </c>
      <c r="CT19" s="1">
        <f>SUM([3]Uruguay!CT$1:CT$27)</f>
        <v>0</v>
      </c>
      <c r="CU19" s="1">
        <f>SUM([3]Uruguay!CU$1:CU$27)</f>
        <v>0</v>
      </c>
      <c r="CV19" s="1">
        <f>SUM([3]Uruguay!CV$1:CV$27)</f>
        <v>0</v>
      </c>
      <c r="CW19" s="1">
        <f>SUM([3]Uruguay!CW$1:CW$27)</f>
        <v>0</v>
      </c>
      <c r="CX19" s="1">
        <f>SUM([3]Uruguay!CX$1:CX$27)</f>
        <v>0</v>
      </c>
      <c r="CY19" s="1">
        <f>SUM([3]Uruguay!CY$1:CY$27)</f>
        <v>0</v>
      </c>
      <c r="CZ19" s="1">
        <f>SUM([3]Uruguay!CZ$1:CZ$27)</f>
        <v>0</v>
      </c>
      <c r="DA19" s="1">
        <f>SUM([3]Uruguay!DA$1:DA$27)</f>
        <v>0</v>
      </c>
      <c r="DB19" s="1">
        <f>SUM([3]Uruguay!DB$1:DB$27)</f>
        <v>0</v>
      </c>
      <c r="DC19" s="1">
        <f>SUM([3]Uruguay!DC$1:DC$27)</f>
        <v>0</v>
      </c>
      <c r="DD19" s="1">
        <f>SUM([3]Uruguay!DD$1:DD$27)</f>
        <v>0</v>
      </c>
      <c r="DE19" s="1">
        <f>SUM([3]Uruguay!DE$1:DE$27)</f>
        <v>0</v>
      </c>
      <c r="DF19" s="1">
        <f>SUM([3]Uruguay!DF$1:DF$27)</f>
        <v>0</v>
      </c>
      <c r="DG19" s="1">
        <f>SUM([3]Uruguay!DG$1:DG$27)</f>
        <v>0</v>
      </c>
      <c r="DH19" s="1">
        <f>SUM([3]Uruguay!DH$1:DH$27)</f>
        <v>0</v>
      </c>
      <c r="DI19" s="1">
        <f>SUM([3]Uruguay!DI$1:DI$27)</f>
        <v>0</v>
      </c>
      <c r="DJ19" s="1">
        <f>SUM([3]Uruguay!DJ$1:DJ$27)</f>
        <v>0</v>
      </c>
      <c r="DK19" s="1">
        <f>SUM([3]Uruguay!DK$1:DK$27)</f>
        <v>0</v>
      </c>
      <c r="DL19" s="1">
        <f>SUM([3]Uruguay!DL$1:DL$27)</f>
        <v>0</v>
      </c>
      <c r="DM19" s="1">
        <f>SUM([3]Uruguay!DM$1:DM$27)</f>
        <v>0</v>
      </c>
      <c r="DN19" s="1">
        <f>SUM([3]Uruguay!DN$1:DN$27)</f>
        <v>0</v>
      </c>
      <c r="DO19" s="1">
        <f>SUM([3]Uruguay!DO$1:DO$27)</f>
        <v>0</v>
      </c>
      <c r="DP19" s="1">
        <f>SUM([3]Uruguay!DP$1:DP$27)</f>
        <v>0</v>
      </c>
      <c r="DQ19" s="1">
        <f>SUM([3]Uruguay!DQ$1:DQ$27)</f>
        <v>0</v>
      </c>
      <c r="DR19" s="1">
        <f>SUM([3]Uruguay!DR$1:DR$27)</f>
        <v>0</v>
      </c>
      <c r="DS19" s="1">
        <f>SUM([3]Uruguay!DS$1:DS$27)</f>
        <v>0</v>
      </c>
      <c r="DT19" s="1">
        <f>SUM([3]Uruguay!DT$1:DT$27)</f>
        <v>0</v>
      </c>
      <c r="DU19" s="1">
        <f>SUM([3]Uruguay!DU$1:DU$27)</f>
        <v>0</v>
      </c>
      <c r="DV19" s="1">
        <f>SUM([3]Uruguay!DV$1:DV$27)</f>
        <v>0</v>
      </c>
      <c r="DW19" s="1">
        <f>SUM([3]Uruguay!DW$1:DW$27)</f>
        <v>0</v>
      </c>
      <c r="DX19" s="1">
        <f>SUM([3]Uruguay!DX$1:DX$27)</f>
        <v>0</v>
      </c>
      <c r="DY19" s="1">
        <f>SUM([3]Uruguay!DY$1:DY$27)</f>
        <v>0</v>
      </c>
      <c r="DZ19" s="1">
        <f>SUM([3]Uruguay!DZ$1:DZ$27)</f>
        <v>0</v>
      </c>
      <c r="EA19" s="1">
        <f>SUM([3]Uruguay!EA$1:EA$27)</f>
        <v>0</v>
      </c>
      <c r="EB19" s="1">
        <f>SUM([3]Uruguay!EB$1:EB$27)</f>
        <v>0</v>
      </c>
      <c r="EC19" s="1">
        <f>SUM([3]Uruguay!EC$1:EC$27)</f>
        <v>0</v>
      </c>
      <c r="ED19" s="1">
        <f>SUM([3]Uruguay!ED$1:ED$27)</f>
        <v>0</v>
      </c>
      <c r="EE19" s="1">
        <f>SUM([3]Uruguay!EE$1:EE$27)</f>
        <v>0</v>
      </c>
      <c r="EF19" s="1">
        <f>SUM([3]Uruguay!EF$1:EF$27)</f>
        <v>0</v>
      </c>
      <c r="EG19" s="1">
        <f>SUM([3]Uruguay!EG$1:EG$27)</f>
        <v>0</v>
      </c>
      <c r="EH19" s="1">
        <f>SUM([3]Uruguay!EH$1:EH$27)</f>
        <v>0</v>
      </c>
      <c r="EI19" s="1">
        <f>SUM([3]Uruguay!EI$1:EI$27)</f>
        <v>0</v>
      </c>
      <c r="EJ19" s="1">
        <f>SUM([3]Uruguay!EJ$1:EJ$27)</f>
        <v>0</v>
      </c>
      <c r="EK19" s="1">
        <f>SUM([3]Uruguay!EK$1:EK$27)</f>
        <v>0</v>
      </c>
      <c r="EL19" s="1">
        <f>SUM([3]Uruguay!EL$1:EL$27)</f>
        <v>0</v>
      </c>
      <c r="EM19" s="1">
        <f>SUM([3]Uruguay!EM$1:EM$27)</f>
        <v>0</v>
      </c>
      <c r="EN19" s="1">
        <f>SUM([3]Uruguay!EN$1:EN$27)</f>
        <v>0</v>
      </c>
      <c r="EO19" s="1">
        <f>SUM([3]Uruguay!EO$1:EO$27)</f>
        <v>0</v>
      </c>
      <c r="EP19" s="1">
        <f>SUM([3]Uruguay!EP$1:EP$27)</f>
        <v>0</v>
      </c>
      <c r="EQ19" s="1">
        <f>SUM([3]Uruguay!EQ$1:EQ$27)</f>
        <v>0</v>
      </c>
      <c r="ER19" s="1">
        <f>SUM([3]Uruguay!ER$1:ER$27)</f>
        <v>0</v>
      </c>
      <c r="ES19" s="1">
        <f>SUM([3]Uruguay!ES$1:ES$27)</f>
        <v>0</v>
      </c>
      <c r="ET19" s="1">
        <f>SUM([3]Uruguay!ET$1:ET$27)</f>
        <v>0</v>
      </c>
      <c r="EU19" s="1">
        <f>SUM([3]Uruguay!EU$1:EU$27)</f>
        <v>0</v>
      </c>
      <c r="EV19" s="1">
        <f>SUM([3]Uruguay!EV$1:EV$27)</f>
        <v>0</v>
      </c>
      <c r="EW19" s="1">
        <f>SUM([3]Uruguay!EW$1:EW$27)</f>
        <v>0</v>
      </c>
      <c r="EX19" s="1">
        <f>SUM([3]Uruguay!EX$1:EX$27)</f>
        <v>0</v>
      </c>
      <c r="EY19" s="1">
        <f>SUM([3]Uruguay!EY$1:EY$27)</f>
        <v>0</v>
      </c>
      <c r="EZ19" s="1">
        <f>SUM([3]Uruguay!EZ$1:EZ$27)</f>
        <v>0</v>
      </c>
      <c r="FA19" s="1">
        <f>SUM([3]Uruguay!FA$1:FA$27)</f>
        <v>0</v>
      </c>
      <c r="FB19" s="1">
        <f>SUM([3]Uruguay!FB$1:FB$27)</f>
        <v>0</v>
      </c>
      <c r="FC19" s="1">
        <f>SUM([3]Uruguay!FC$1:FC$27)</f>
        <v>9.6900000000000013</v>
      </c>
      <c r="FD19" s="1">
        <f>SUM([3]Uruguay!FD$1:FD$27)</f>
        <v>0</v>
      </c>
      <c r="FE19" s="1">
        <f>SUM([3]Uruguay!FE$1:FE$27)</f>
        <v>0</v>
      </c>
      <c r="FF19" s="1">
        <f>SUM([3]Uruguay!FF$1:FF$27)</f>
        <v>0</v>
      </c>
      <c r="FG19" s="1">
        <f>SUM([3]Uruguay!FG$1:FG$27)</f>
        <v>0</v>
      </c>
      <c r="FH19" s="1">
        <f>SUM([3]Uruguay!FH$1:FH$27)</f>
        <v>0</v>
      </c>
      <c r="FI19" s="1">
        <f>SUM([3]Uruguay!FI$1:FI$27)</f>
        <v>0</v>
      </c>
      <c r="FJ19" s="1">
        <f>SUM([3]Uruguay!FJ$1:FJ$27)</f>
        <v>0</v>
      </c>
      <c r="FK19" s="1">
        <f>SUM([3]Uruguay!FK$1:FK$27)</f>
        <v>0</v>
      </c>
      <c r="FL19" s="1">
        <f>SUM([3]Uruguay!FL$1:FL$27)</f>
        <v>0</v>
      </c>
      <c r="FM19" s="1">
        <f>SUM([3]Uruguay!FM$1:FM$27)</f>
        <v>0</v>
      </c>
      <c r="FN19" s="1">
        <f>SUM([3]Uruguay!FN$1:FN$27)</f>
        <v>0</v>
      </c>
      <c r="FO19" s="1">
        <f>SUM([3]Uruguay!FO$1:FO$27)</f>
        <v>0</v>
      </c>
      <c r="FP19" s="1">
        <f>SUM([3]Uruguay!FP$1:FP$27)</f>
        <v>0</v>
      </c>
      <c r="FQ19" s="1">
        <f>SUM([3]Uruguay!FQ$1:FQ$27)</f>
        <v>0</v>
      </c>
      <c r="FR19" s="1">
        <f>SUM([3]Uruguay!FR$1:FR$27)</f>
        <v>0</v>
      </c>
      <c r="FS19" s="1">
        <f>SUM([3]Uruguay!FS$1:FS$27)</f>
        <v>0</v>
      </c>
      <c r="FT19" s="1">
        <f>SUM([3]Uruguay!FT$1:FT$27)</f>
        <v>0</v>
      </c>
      <c r="FU19" s="1">
        <f>SUM([3]Uruguay!FU$1:FU$27)</f>
        <v>0</v>
      </c>
      <c r="FV19" s="1">
        <f>SUM([3]Uruguay!FV$1:FV$27)</f>
        <v>0</v>
      </c>
      <c r="FW19" s="1">
        <f>SUM([3]Uruguay!FW$1:FW$27)</f>
        <v>0</v>
      </c>
      <c r="FX19" s="1">
        <f>SUM([3]Uruguay!FX$1:FX$27)</f>
        <v>0</v>
      </c>
      <c r="FY19" s="1">
        <f>SUM([3]Uruguay!FY$1:FY$27)</f>
        <v>0</v>
      </c>
      <c r="FZ19" s="1">
        <f>SUM([3]Uruguay!FZ$1:FZ$27)</f>
        <v>0</v>
      </c>
      <c r="GA19" s="1">
        <f>SUM([3]Uruguay!GA$1:GA$27)</f>
        <v>0</v>
      </c>
      <c r="GB19" s="1">
        <f>SUM([3]Uruguay!GB$1:GB$27)</f>
        <v>0</v>
      </c>
      <c r="GC19" s="1">
        <f>SUM([3]Uruguay!GC$1:GC$27)</f>
        <v>0</v>
      </c>
      <c r="GD19" s="1">
        <f>SUM([3]Uruguay!GD$1:GD$27)</f>
        <v>0</v>
      </c>
      <c r="GE19" s="1">
        <f>SUM([3]Uruguay!GE$1:GE$27)</f>
        <v>0</v>
      </c>
      <c r="GF19" s="1">
        <f>SUM([3]Uruguay!GF$1:GF$27)</f>
        <v>0</v>
      </c>
      <c r="GG19" s="1">
        <f>SUM([3]Uruguay!GG$1:GG$27)</f>
        <v>0</v>
      </c>
      <c r="GH19" s="1">
        <f>SUM([3]Uruguay!GH$1:GH$27)</f>
        <v>0</v>
      </c>
      <c r="GI19" s="1">
        <f>SUM([3]Uruguay!GI$1:GI$27)</f>
        <v>0</v>
      </c>
      <c r="GJ19" s="1">
        <f>SUM([3]Uruguay!GJ$1:GJ$27)</f>
        <v>0</v>
      </c>
      <c r="GK19" s="1">
        <f>SUM([3]Uruguay!GK$1:GK$27)</f>
        <v>0</v>
      </c>
      <c r="GL19" s="6">
        <f>SUM($B19:FY19)</f>
        <v>24.590000000000003</v>
      </c>
    </row>
    <row r="20" spans="1:194">
      <c r="A20" t="s">
        <v>4</v>
      </c>
      <c r="B20" s="1">
        <f>SUM([3]USA!B$1:B$27)</f>
        <v>1.1000000000000001</v>
      </c>
      <c r="C20" s="1">
        <f>SUM([3]USA!C$1:C$27)</f>
        <v>0</v>
      </c>
      <c r="D20" s="1">
        <f>SUM([3]USA!D$1:D$27)</f>
        <v>1.6</v>
      </c>
      <c r="E20" s="1">
        <f>SUM([3]USA!E$1:E$27)</f>
        <v>0</v>
      </c>
      <c r="F20" s="1">
        <f>SUM([3]USA!F$1:F$27)</f>
        <v>0.5</v>
      </c>
      <c r="G20" s="1">
        <f>SUM([3]USA!G$1:G$27)</f>
        <v>0</v>
      </c>
      <c r="H20" s="1">
        <f>SUM([3]USA!H$1:H$27)</f>
        <v>0</v>
      </c>
      <c r="I20" s="1">
        <f>SUM([3]USA!I$1:I$27)</f>
        <v>0.70000000000000007</v>
      </c>
      <c r="J20" s="1">
        <f>SUM([3]USA!J$1:J$27)</f>
        <v>0</v>
      </c>
      <c r="K20" s="1">
        <f>SUM([3]USA!K$1:K$27)</f>
        <v>0</v>
      </c>
      <c r="L20" s="1">
        <f>SUM([3]USA!L$1:L$27)</f>
        <v>0</v>
      </c>
      <c r="M20" s="1">
        <f>SUM([3]USA!M$1:M$27)</f>
        <v>0.30000000000000004</v>
      </c>
      <c r="N20" s="1">
        <f>SUM([3]USA!N$1:N$27)</f>
        <v>0</v>
      </c>
      <c r="O20" s="1">
        <f>SUM([3]USA!O$1:O$27)</f>
        <v>151.9</v>
      </c>
      <c r="P20" s="1">
        <f>SUM([3]USA!P$1:P$27)</f>
        <v>1.7000000000000002</v>
      </c>
      <c r="Q20" s="1">
        <f>SUM([3]USA!Q$1:Q$27)</f>
        <v>1.3</v>
      </c>
      <c r="R20" s="1">
        <f>SUM([3]USA!R$1:R$27)</f>
        <v>0</v>
      </c>
      <c r="S20" s="1">
        <f>SUM([3]USA!S$1:S$27)</f>
        <v>0</v>
      </c>
      <c r="T20" s="1">
        <f>SUM([3]USA!T$1:T$27)</f>
        <v>0</v>
      </c>
      <c r="U20" s="1">
        <f>SUM([3]USA!U$1:U$27)</f>
        <v>0</v>
      </c>
      <c r="V20" s="1">
        <f>SUM([3]USA!V$1:V$27)</f>
        <v>0.1</v>
      </c>
      <c r="W20" s="1">
        <f>SUM([3]USA!W$1:W$27)</f>
        <v>0.5</v>
      </c>
      <c r="X20" s="1">
        <f>SUM([3]USA!X$1:X$27)</f>
        <v>1.2000000000000002</v>
      </c>
      <c r="Y20" s="1">
        <f>SUM([3]USA!Y$1:Y$27)</f>
        <v>0</v>
      </c>
      <c r="Z20" s="1">
        <f>SUM([3]USA!Z$1:Z$27)</f>
        <v>0.5</v>
      </c>
      <c r="AA20" s="1">
        <f>SUM([3]USA!AA$1:AA$27)</f>
        <v>1.3</v>
      </c>
      <c r="AB20" s="1">
        <f>SUM([3]USA!AB$1:AB$27)</f>
        <v>0.8</v>
      </c>
      <c r="AC20" s="1">
        <f>SUM([3]USA!AC$1:AC$27)</f>
        <v>23</v>
      </c>
      <c r="AD20" s="1">
        <f>SUM([3]USA!AD$1:AD$27)</f>
        <v>11</v>
      </c>
      <c r="AE20" s="1">
        <f>SUM([3]USA!AE$1:AE$27)</f>
        <v>1.2000000000000002</v>
      </c>
      <c r="AF20" s="1">
        <f>SUM([3]USA!AF$1:AF$27)</f>
        <v>0</v>
      </c>
      <c r="AG20" s="1">
        <f>SUM([3]USA!AG$1:AG$27)</f>
        <v>0.5</v>
      </c>
      <c r="AH20" s="1">
        <f>SUM([3]USA!AH$1:AH$27)</f>
        <v>0.8</v>
      </c>
      <c r="AI20" s="1">
        <f>SUM([3]USA!AI$1:AI$27)</f>
        <v>4.1000000000000005</v>
      </c>
      <c r="AJ20" s="1">
        <f>SUM([3]USA!AJ$1:AJ$27)</f>
        <v>0.2</v>
      </c>
      <c r="AK20" s="1">
        <f>SUM([3]USA!AK$1:AK$27)</f>
        <v>0</v>
      </c>
      <c r="AL20" s="1">
        <f>SUM([3]USA!AL$1:AL$27)</f>
        <v>0.4</v>
      </c>
      <c r="AM20" s="1">
        <f>SUM([3]USA!AM$1:AM$27)</f>
        <v>18.600000000000001</v>
      </c>
      <c r="AN20" s="1">
        <f>SUM([3]USA!AN$1:AN$27)</f>
        <v>0</v>
      </c>
      <c r="AO20" s="1">
        <f>SUM([3]USA!AO$1:AO$27)</f>
        <v>1.5</v>
      </c>
      <c r="AP20" s="1">
        <f>SUM([3]USA!AP$1:AP$27)</f>
        <v>0.5</v>
      </c>
      <c r="AQ20" s="1">
        <f>SUM([3]USA!AQ$1:AQ$27)</f>
        <v>0.2</v>
      </c>
      <c r="AR20" s="1">
        <f>SUM([3]USA!AR$1:AR$27)</f>
        <v>0.60000000000000009</v>
      </c>
      <c r="AS20" s="1">
        <f>SUM([3]USA!AS$1:AS$27)</f>
        <v>1.5</v>
      </c>
      <c r="AT20" s="1">
        <f>SUM([3]USA!AT$1:AT$27)</f>
        <v>0</v>
      </c>
      <c r="AU20" s="1">
        <f>SUM([3]USA!AU$1:AU$27)</f>
        <v>0.2</v>
      </c>
      <c r="AV20" s="1">
        <f>SUM([3]USA!AV$1:AV$27)</f>
        <v>67.3</v>
      </c>
      <c r="AW20" s="1">
        <f>SUM([3]USA!AW$1:AW$27)</f>
        <v>0.4</v>
      </c>
      <c r="AX20" s="1">
        <f>SUM([3]USA!AX$1:AX$27)</f>
        <v>0</v>
      </c>
      <c r="AY20" s="1">
        <f>SUM([3]USA!AY$1:AY$27)</f>
        <v>0.1</v>
      </c>
      <c r="AZ20" s="1">
        <f>SUM([3]USA!AZ$1:AZ$27)</f>
        <v>9.7000000000000011</v>
      </c>
      <c r="BA20" s="1">
        <f>SUM([3]USA!BA$1:BA$27)</f>
        <v>0</v>
      </c>
      <c r="BB20" s="1">
        <f>SUM([3]USA!BB$1:BB$27)</f>
        <v>0</v>
      </c>
      <c r="BC20" s="1">
        <f>SUM([3]USA!BC$1:BC$27)</f>
        <v>1.5</v>
      </c>
      <c r="BD20" s="1">
        <f>SUM([3]USA!BD$1:BD$27)</f>
        <v>0.1</v>
      </c>
      <c r="BE20" s="1">
        <f>SUM([3]USA!BE$1:BE$27)</f>
        <v>0.1</v>
      </c>
      <c r="BF20" s="1">
        <f>SUM([3]USA!BF$1:BF$27)</f>
        <v>24.900000000000002</v>
      </c>
      <c r="BG20" s="1">
        <f>SUM([3]USA!BG$1:BG$27)</f>
        <v>0</v>
      </c>
      <c r="BH20" s="1">
        <f>SUM([3]USA!BH$1:BH$27)</f>
        <v>0</v>
      </c>
      <c r="BI20" s="1">
        <f>SUM([3]USA!BI$1:BI$27)</f>
        <v>23</v>
      </c>
      <c r="BJ20" s="1">
        <f>SUM([3]USA!BJ$1:BJ$27)</f>
        <v>34.300000000000004</v>
      </c>
      <c r="BK20" s="1">
        <f>SUM([3]USA!BK$1:BK$27)</f>
        <v>0.4</v>
      </c>
      <c r="BL20" s="1">
        <f>SUM([3]USA!BL$1:BL$27)</f>
        <v>0</v>
      </c>
      <c r="BM20" s="1">
        <f>SUM([3]USA!BM$1:BM$27)</f>
        <v>26.500000000000004</v>
      </c>
      <c r="BN20" s="1">
        <f>SUM([3]USA!BN$1:BN$27)</f>
        <v>1.3</v>
      </c>
      <c r="BO20" s="1">
        <f>SUM([3]USA!BO$1:BO$27)</f>
        <v>0.1</v>
      </c>
      <c r="BP20" s="1">
        <f>SUM([3]USA!BP$1:BP$27)</f>
        <v>43.900000000000006</v>
      </c>
      <c r="BQ20" s="1">
        <f>SUM([3]USA!BQ$1:BQ$27)</f>
        <v>0</v>
      </c>
      <c r="BR20" s="1">
        <f>SUM([3]USA!BR$1:BR$27)</f>
        <v>9.9</v>
      </c>
      <c r="BS20" s="1">
        <f>SUM([3]USA!BS$1:BS$27)</f>
        <v>0.30000000000000004</v>
      </c>
      <c r="BT20" s="1">
        <f>SUM([3]USA!BT$1:BT$27)</f>
        <v>6.2</v>
      </c>
      <c r="BU20" s="1">
        <f>SUM([3]USA!BU$1:BU$27)</f>
        <v>0.30000000000000004</v>
      </c>
      <c r="BV20" s="1">
        <f>SUM([3]USA!BV$1:BV$27)</f>
        <v>0</v>
      </c>
      <c r="BW20" s="1">
        <f>SUM([3]USA!BW$1:BW$27)</f>
        <v>1.5</v>
      </c>
      <c r="BX20" s="1">
        <f>SUM([3]USA!BX$1:BX$27)</f>
        <v>0</v>
      </c>
      <c r="BY20" s="1">
        <f>SUM([3]USA!BY$1:BY$27)</f>
        <v>9.6999999999999993</v>
      </c>
      <c r="BZ20" s="1">
        <f>SUM([3]USA!BZ$1:BZ$27)</f>
        <v>2.4000000000000004</v>
      </c>
      <c r="CA20" s="1">
        <f>SUM([3]USA!CA$1:CA$27)</f>
        <v>0</v>
      </c>
      <c r="CB20" s="1">
        <f>SUM([3]USA!CB$1:CB$27)</f>
        <v>0.60000000000000009</v>
      </c>
      <c r="CC20" s="1">
        <f>SUM([3]USA!CC$1:CC$27)</f>
        <v>9.7000000000000011</v>
      </c>
      <c r="CD20" s="1">
        <f>SUM([3]USA!CD$1:CD$27)</f>
        <v>23</v>
      </c>
      <c r="CE20" s="1">
        <f>SUM([3]USA!CE$1:CE$27)</f>
        <v>0.4</v>
      </c>
      <c r="CF20" s="1">
        <f>SUM([3]USA!CF$1:CF$27)</f>
        <v>16</v>
      </c>
      <c r="CG20" s="1">
        <f>SUM([3]USA!CG$1:CG$27)</f>
        <v>32</v>
      </c>
      <c r="CH20" s="1">
        <f>SUM([3]USA!CH$1:CH$27)</f>
        <v>0</v>
      </c>
      <c r="CI20" s="1">
        <f>SUM([3]USA!CI$1:CI$27)</f>
        <v>0</v>
      </c>
      <c r="CJ20" s="1">
        <f>SUM([3]USA!CJ$1:CJ$27)</f>
        <v>13.700000000000001</v>
      </c>
      <c r="CK20" s="1">
        <f>SUM([3]USA!CK$1:CK$27)</f>
        <v>1.4000000000000001</v>
      </c>
      <c r="CL20" s="1">
        <f>SUM([3]USA!CL$1:CL$27)</f>
        <v>0</v>
      </c>
      <c r="CM20" s="1">
        <f>SUM([3]USA!CM$1:CM$27)</f>
        <v>0</v>
      </c>
      <c r="CN20" s="1">
        <f>SUM([3]USA!CN$1:CN$27)</f>
        <v>0</v>
      </c>
      <c r="CO20" s="1">
        <f>SUM([3]USA!CO$1:CO$27)</f>
        <v>11.9</v>
      </c>
      <c r="CP20" s="1">
        <f>SUM([3]USA!CP$1:CP$27)</f>
        <v>95</v>
      </c>
      <c r="CQ20" s="1">
        <f>SUM([3]USA!CQ$1:CQ$27)</f>
        <v>19</v>
      </c>
      <c r="CR20" s="1">
        <f>SUM([3]USA!CR$1:CR$27)</f>
        <v>0</v>
      </c>
      <c r="CS20" s="1">
        <f>SUM([3]USA!CS$1:CS$27)</f>
        <v>0</v>
      </c>
      <c r="CT20" s="1">
        <f>SUM([3]USA!CT$1:CT$27)</f>
        <v>23.1</v>
      </c>
      <c r="CU20" s="1">
        <f>SUM([3]USA!CU$1:CU$27)</f>
        <v>22</v>
      </c>
      <c r="CV20" s="1">
        <f>SUM([3]USA!CV$1:CV$27)</f>
        <v>0</v>
      </c>
      <c r="CW20" s="1">
        <f>SUM([3]USA!CW$1:CW$27)</f>
        <v>0</v>
      </c>
      <c r="CX20" s="1">
        <f>SUM([3]USA!CX$1:CX$27)</f>
        <v>0.30000000000000004</v>
      </c>
      <c r="CY20" s="1">
        <f>SUM([3]USA!CY$1:CY$27)</f>
        <v>0</v>
      </c>
      <c r="CZ20" s="1">
        <f>SUM([3]USA!CZ$1:CZ$27)</f>
        <v>84.1</v>
      </c>
      <c r="DA20" s="1">
        <f>SUM([3]USA!DA$1:DA$27)</f>
        <v>0</v>
      </c>
      <c r="DB20" s="1">
        <f>SUM([3]USA!DB$1:DB$27)</f>
        <v>63</v>
      </c>
      <c r="DC20" s="1">
        <f>SUM([3]USA!DC$1:DC$27)</f>
        <v>16.900000000000002</v>
      </c>
      <c r="DD20" s="1">
        <f>SUM([3]USA!DD$1:DD$27)</f>
        <v>0</v>
      </c>
      <c r="DE20" s="1">
        <f>SUM([3]USA!DE$1:DE$27)</f>
        <v>0</v>
      </c>
      <c r="DF20" s="1">
        <f>SUM([3]USA!DF$1:DF$27)</f>
        <v>10.700000000000001</v>
      </c>
      <c r="DG20" s="1">
        <f>SUM([3]USA!DG$1:DG$27)</f>
        <v>0</v>
      </c>
      <c r="DH20" s="1">
        <f>SUM([3]USA!DH$1:DH$27)</f>
        <v>0</v>
      </c>
      <c r="DI20" s="1">
        <f>SUM([3]USA!DI$1:DI$27)</f>
        <v>12</v>
      </c>
      <c r="DJ20" s="1">
        <f>SUM([3]USA!DJ$1:DJ$27)</f>
        <v>2.7</v>
      </c>
      <c r="DK20" s="1">
        <f>SUM([3]USA!DK$1:DK$27)</f>
        <v>2.7</v>
      </c>
      <c r="DL20" s="1">
        <f>SUM([3]USA!DL$1:DL$27)</f>
        <v>17.100000000000001</v>
      </c>
      <c r="DM20" s="1">
        <f>SUM([3]USA!DM$1:DM$27)</f>
        <v>0</v>
      </c>
      <c r="DN20" s="1">
        <f>SUM([3]USA!DN$1:DN$27)</f>
        <v>0</v>
      </c>
      <c r="DO20" s="1">
        <f>SUM([3]USA!DO$1:DO$27)</f>
        <v>64.7</v>
      </c>
      <c r="DP20" s="1">
        <f>SUM([3]USA!DP$1:DP$27)</f>
        <v>0</v>
      </c>
      <c r="DQ20" s="1">
        <f>SUM([3]USA!DQ$1:DQ$27)</f>
        <v>0</v>
      </c>
      <c r="DR20" s="1">
        <f>SUM([3]USA!DR$1:DR$27)</f>
        <v>32.538999999999994</v>
      </c>
      <c r="DS20" s="1">
        <f>SUM([3]USA!DS$1:DS$27)</f>
        <v>0</v>
      </c>
      <c r="DT20" s="1">
        <f>SUM([3]USA!DT$1:DT$27)</f>
        <v>0.77200000000000002</v>
      </c>
      <c r="DU20" s="1">
        <f>SUM([3]USA!DU$1:DU$27)</f>
        <v>3.4700000000000006</v>
      </c>
      <c r="DV20" s="1">
        <f>SUM([3]USA!DV$1:DV$27)</f>
        <v>0</v>
      </c>
      <c r="DW20" s="1">
        <f>SUM([3]USA!DW$1:DW$27)</f>
        <v>1E-3</v>
      </c>
      <c r="DX20" s="1">
        <f>SUM([3]USA!DX$1:DX$27)</f>
        <v>0</v>
      </c>
      <c r="DY20" s="1">
        <f>SUM([3]USA!DY$1:DY$27)</f>
        <v>47.903999999999996</v>
      </c>
      <c r="DZ20" s="1">
        <f>SUM([3]USA!DZ$1:DZ$27)</f>
        <v>60.105000000000004</v>
      </c>
      <c r="EA20" s="1">
        <f>SUM([3]USA!EA$1:EA$27)</f>
        <v>80.960000000000008</v>
      </c>
      <c r="EB20" s="1">
        <f>SUM([3]USA!EB$1:EB$27)</f>
        <v>20.240000000000002</v>
      </c>
      <c r="EC20" s="1">
        <f>SUM([3]USA!EC$1:EC$27)</f>
        <v>5.000000000000001E-3</v>
      </c>
      <c r="ED20" s="1">
        <f>SUM([3]USA!ED$1:ED$27)</f>
        <v>0.60000000000000009</v>
      </c>
      <c r="EE20" s="1">
        <f>SUM([3]USA!EE$1:EE$27)</f>
        <v>0.82700000000000007</v>
      </c>
      <c r="EF20" s="1">
        <f>SUM([3]USA!EF$1:EF$27)</f>
        <v>24.969000000000001</v>
      </c>
      <c r="EG20" s="1">
        <f>SUM([3]USA!EG$1:EG$27)</f>
        <v>21.393999999999998</v>
      </c>
      <c r="EH20" s="1">
        <f>SUM([3]USA!EH$1:EH$27)</f>
        <v>4.1990000000000007</v>
      </c>
      <c r="EI20" s="1">
        <f>SUM([3]USA!EI$1:EI$27)</f>
        <v>6.0570000000000004</v>
      </c>
      <c r="EJ20" s="1">
        <f>SUM([3]USA!EJ$1:EJ$27)</f>
        <v>7.8490000000000011</v>
      </c>
      <c r="EK20" s="1">
        <f>SUM([3]USA!EK$1:EK$27)</f>
        <v>16.463000000000001</v>
      </c>
      <c r="EL20" s="1">
        <f>SUM([3]USA!EL$1:EL$27)</f>
        <v>1E-3</v>
      </c>
      <c r="EM20" s="1">
        <f>SUM([3]USA!EM$1:EM$27)</f>
        <v>0.25600000000000001</v>
      </c>
      <c r="EN20" s="1">
        <f>SUM([3]USA!EN$1:EN$27)</f>
        <v>5.84</v>
      </c>
      <c r="EO20" s="1">
        <f>SUM([3]USA!EO$1:EO$27)</f>
        <v>4.0000000000000001E-3</v>
      </c>
      <c r="EP20" s="1">
        <f>SUM([3]USA!EP$1:EP$27)</f>
        <v>1E-3</v>
      </c>
      <c r="EQ20" s="1">
        <f>SUM([3]USA!EQ$1:EQ$27)</f>
        <v>0</v>
      </c>
      <c r="ER20" s="1">
        <f>SUM([3]USA!ER$1:ER$27)</f>
        <v>1E-3</v>
      </c>
      <c r="ES20" s="1">
        <f>SUM([3]USA!ES$1:ES$27)</f>
        <v>1.8000000000000002E-2</v>
      </c>
      <c r="ET20" s="1">
        <f>SUM([3]USA!ET$1:ET$27)</f>
        <v>17.388000000000002</v>
      </c>
      <c r="EU20" s="1">
        <f>SUM([3]USA!EU$1:EU$27)</f>
        <v>1.0170000000000001</v>
      </c>
      <c r="EV20" s="1">
        <f>SUM([3]USA!EV$1:EV$27)</f>
        <v>2E-3</v>
      </c>
      <c r="EW20" s="1">
        <f>SUM([3]USA!EW$1:EW$27)</f>
        <v>0</v>
      </c>
      <c r="EX20" s="1">
        <f>SUM([3]USA!EX$1:EX$27)</f>
        <v>16.905000000000001</v>
      </c>
      <c r="EY20" s="1">
        <f>SUM([3]USA!EY$1:EY$27)</f>
        <v>0</v>
      </c>
      <c r="EZ20" s="1">
        <f>SUM([3]USA!EZ$1:EZ$27)</f>
        <v>1.4980000000000002</v>
      </c>
      <c r="FA20" s="1">
        <f>SUM([3]USA!FA$1:FA$27)</f>
        <v>1E-3</v>
      </c>
      <c r="FB20" s="1">
        <f>SUM([3]USA!FB$1:FB$27)</f>
        <v>11.056000000000001</v>
      </c>
      <c r="FC20" s="1">
        <f>SUM([3]USA!FC$1:FC$27)</f>
        <v>0.10800000000000001</v>
      </c>
      <c r="FD20" s="1">
        <f>SUM([3]USA!FD$1:FD$27)</f>
        <v>2.0539999999999998</v>
      </c>
      <c r="FE20" s="1">
        <f>SUM([3]USA!FE$1:FE$27)</f>
        <v>4.0000000000000001E-3</v>
      </c>
      <c r="FF20" s="1">
        <f>SUM([3]USA!FF$1:FF$27)</f>
        <v>0.84300000000000008</v>
      </c>
      <c r="FG20" s="1">
        <f>SUM([3]USA!FG$1:FG$27)</f>
        <v>1E-3</v>
      </c>
      <c r="FH20" s="1">
        <f>SUM([3]USA!FH$1:FH$27)</f>
        <v>0.22700000000000001</v>
      </c>
      <c r="FI20" s="1">
        <f>SUM([3]USA!FI$1:FI$27)</f>
        <v>0</v>
      </c>
      <c r="FJ20" s="1">
        <f>SUM([3]USA!FJ$1:FJ$27)</f>
        <v>4.1450000000000005</v>
      </c>
      <c r="FK20" s="1">
        <f>SUM([3]USA!FK$1:FK$27)</f>
        <v>10.777000000000001</v>
      </c>
      <c r="FL20" s="1">
        <f>SUM([3]USA!FL$1:FL$27)</f>
        <v>74.433000000000007</v>
      </c>
      <c r="FM20" s="1">
        <f>SUM([3]USA!FM$1:FM$27)</f>
        <v>0</v>
      </c>
      <c r="FN20" s="1">
        <f>SUM([3]USA!FN$1:FN$27)</f>
        <v>0</v>
      </c>
      <c r="FO20" s="1">
        <f>SUM([3]USA!FO$1:FO$27)</f>
        <v>1.2E-2</v>
      </c>
      <c r="FP20" s="1">
        <f>SUM([3]USA!FP$1:FP$27)</f>
        <v>3.0000000000000001E-3</v>
      </c>
      <c r="FQ20" s="1">
        <f>SUM([3]USA!FQ$1:FQ$27)</f>
        <v>1E-3</v>
      </c>
      <c r="FR20" s="1">
        <f>SUM([3]USA!FR$1:FR$27)</f>
        <v>0</v>
      </c>
      <c r="FS20" s="1">
        <f>SUM([3]USA!FS$1:FS$27)</f>
        <v>70.251999999999995</v>
      </c>
      <c r="FT20" s="1">
        <f>SUM([3]USA!FT$1:FT$27)</f>
        <v>8.0000000000000002E-3</v>
      </c>
      <c r="FU20" s="1">
        <f>SUM([3]USA!FU$1:FU$27)</f>
        <v>13.478000000000002</v>
      </c>
      <c r="FV20" s="1">
        <f>SUM([3]USA!FV$1:FV$27)</f>
        <v>3.0000000000000001E-3</v>
      </c>
      <c r="FW20" s="1">
        <f>SUM([3]USA!FW$1:FW$27)</f>
        <v>8.2669999999999995</v>
      </c>
      <c r="FX20" s="1">
        <f>SUM([3]USA!FX$1:FX$27)</f>
        <v>2E-3</v>
      </c>
      <c r="FY20" s="1">
        <f>SUM([3]USA!FY$1:FY$27)</f>
        <v>1.302</v>
      </c>
      <c r="FZ20" s="1">
        <f>SUM([3]USA!FZ$1:FZ$27)</f>
        <v>13.39</v>
      </c>
      <c r="GA20" s="1">
        <f>SUM([3]USA!GA$1:GA$27)</f>
        <v>51.960000000000008</v>
      </c>
      <c r="GB20" s="1">
        <f>SUM([3]USA!GB$1:GB$27)</f>
        <v>0</v>
      </c>
      <c r="GC20" s="1">
        <f>SUM([3]USA!GC$1:GC$27)</f>
        <v>0</v>
      </c>
      <c r="GD20" s="1">
        <f>SUM([3]USA!GD$1:GD$27)</f>
        <v>0</v>
      </c>
      <c r="GE20" s="1">
        <f>SUM([3]USA!GE$1:GE$27)</f>
        <v>0</v>
      </c>
      <c r="GF20" s="1">
        <f>SUM([3]USA!GF$1:GF$27)</f>
        <v>0</v>
      </c>
      <c r="GG20" s="1">
        <f>SUM([3]USA!GG$1:GG$27)</f>
        <v>0</v>
      </c>
      <c r="GH20" s="1">
        <f>SUM([3]USA!GH$1:GH$27)</f>
        <v>0</v>
      </c>
      <c r="GI20" s="1">
        <f>SUM([3]USA!GI$1:GI$27)</f>
        <v>0</v>
      </c>
      <c r="GJ20" s="1">
        <f>SUM([3]USA!GJ$1:GJ$27)</f>
        <v>0</v>
      </c>
      <c r="GK20" s="1">
        <f>SUM([3]USA!GK$1:GK$27)</f>
        <v>0</v>
      </c>
      <c r="GL20" s="6">
        <f>SUM($B20:FY20)</f>
        <v>1601.9619999999998</v>
      </c>
    </row>
    <row r="21" spans="1:194">
      <c r="A21" t="s">
        <v>58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6">
        <f>SUM($B21:FY21)</f>
        <v>0</v>
      </c>
    </row>
    <row r="22" spans="1:194" ht="13">
      <c r="A22" t="s">
        <v>33</v>
      </c>
      <c r="B22" s="9">
        <f t="shared" ref="B22:AG22" si="0">B4-SUM(B6:B20)</f>
        <v>2838.9000000000087</v>
      </c>
      <c r="C22" s="9">
        <f t="shared" si="0"/>
        <v>3119.3999999999942</v>
      </c>
      <c r="D22" s="9">
        <f t="shared" si="0"/>
        <v>3704.9000000000087</v>
      </c>
      <c r="E22" s="9">
        <f t="shared" si="0"/>
        <v>2690.5</v>
      </c>
      <c r="F22" s="9">
        <f t="shared" si="0"/>
        <v>2378.4999999999854</v>
      </c>
      <c r="G22" s="9">
        <f t="shared" si="0"/>
        <v>2232.5</v>
      </c>
      <c r="H22" s="9">
        <f t="shared" si="0"/>
        <v>10132.699999999997</v>
      </c>
      <c r="I22" s="9">
        <f t="shared" si="0"/>
        <v>14809.699999999997</v>
      </c>
      <c r="J22" s="9">
        <f t="shared" si="0"/>
        <v>15783.000000000015</v>
      </c>
      <c r="K22" s="9">
        <f t="shared" si="0"/>
        <v>24399.400000000023</v>
      </c>
      <c r="L22" s="9">
        <f t="shared" si="0"/>
        <v>20892.899999999994</v>
      </c>
      <c r="M22" s="9">
        <f t="shared" si="0"/>
        <v>14243.800000000017</v>
      </c>
      <c r="N22" s="9">
        <f t="shared" si="0"/>
        <v>13540.800000000003</v>
      </c>
      <c r="O22" s="9">
        <f t="shared" si="0"/>
        <v>17505.80000000001</v>
      </c>
      <c r="P22" s="9">
        <f t="shared" si="0"/>
        <v>20258.899999999994</v>
      </c>
      <c r="Q22" s="9">
        <f t="shared" si="0"/>
        <v>13721.100000000006</v>
      </c>
      <c r="R22" s="9">
        <f t="shared" si="0"/>
        <v>23053.500000000015</v>
      </c>
      <c r="S22" s="9">
        <f t="shared" si="0"/>
        <v>14536.5</v>
      </c>
      <c r="T22" s="9">
        <f t="shared" si="0"/>
        <v>17908.60000000002</v>
      </c>
      <c r="U22" s="9">
        <f t="shared" si="0"/>
        <v>19349.600000000006</v>
      </c>
      <c r="V22" s="9">
        <f t="shared" si="0"/>
        <v>14618.300000000017</v>
      </c>
      <c r="W22" s="9">
        <f t="shared" si="0"/>
        <v>15932.899999999994</v>
      </c>
      <c r="X22" s="9">
        <f t="shared" si="0"/>
        <v>25701.399999999965</v>
      </c>
      <c r="Y22" s="9">
        <f t="shared" si="0"/>
        <v>21254.700000000026</v>
      </c>
      <c r="Z22" s="9">
        <f t="shared" si="0"/>
        <v>25793.100000000013</v>
      </c>
      <c r="AA22" s="9">
        <f t="shared" si="0"/>
        <v>29780.799999999988</v>
      </c>
      <c r="AB22" s="9">
        <f t="shared" si="0"/>
        <v>13958.199999999997</v>
      </c>
      <c r="AC22" s="9">
        <f t="shared" si="0"/>
        <v>11269.199999999997</v>
      </c>
      <c r="AD22" s="9">
        <f t="shared" si="0"/>
        <v>16671.5</v>
      </c>
      <c r="AE22" s="9">
        <f t="shared" si="0"/>
        <v>17411.600000000006</v>
      </c>
      <c r="AF22" s="9">
        <f t="shared" si="0"/>
        <v>149386.30000000002</v>
      </c>
      <c r="AG22" s="9">
        <f t="shared" si="0"/>
        <v>86187.500000000029</v>
      </c>
      <c r="AH22" s="9">
        <f t="shared" ref="AH22:BM22" si="1">AH4-SUM(AH6:AH20)</f>
        <v>59988.099999999991</v>
      </c>
      <c r="AI22" s="9">
        <f t="shared" si="1"/>
        <v>55271.400000000023</v>
      </c>
      <c r="AJ22" s="9">
        <f t="shared" si="1"/>
        <v>96302.60000000002</v>
      </c>
      <c r="AK22" s="9">
        <f t="shared" si="1"/>
        <v>34712.300000000003</v>
      </c>
      <c r="AL22" s="9">
        <f t="shared" si="1"/>
        <v>19602</v>
      </c>
      <c r="AM22" s="9">
        <f t="shared" si="1"/>
        <v>30200.299999999988</v>
      </c>
      <c r="AN22" s="9">
        <f t="shared" si="1"/>
        <v>10555.39999999998</v>
      </c>
      <c r="AO22" s="9">
        <f t="shared" si="1"/>
        <v>18907.300000000017</v>
      </c>
      <c r="AP22" s="9">
        <f t="shared" si="1"/>
        <v>16192.700000000026</v>
      </c>
      <c r="AQ22" s="9">
        <f t="shared" si="1"/>
        <v>28635.899999999994</v>
      </c>
      <c r="AR22" s="9">
        <f t="shared" si="1"/>
        <v>26290.099999999948</v>
      </c>
      <c r="AS22" s="9">
        <f t="shared" si="1"/>
        <v>15688.299999999988</v>
      </c>
      <c r="AT22" s="9">
        <f t="shared" si="1"/>
        <v>31461.300000000017</v>
      </c>
      <c r="AU22" s="9">
        <f t="shared" si="1"/>
        <v>37667.5</v>
      </c>
      <c r="AV22" s="9">
        <f t="shared" si="1"/>
        <v>34069.300000000017</v>
      </c>
      <c r="AW22" s="9">
        <f t="shared" si="1"/>
        <v>39531.699999999983</v>
      </c>
      <c r="AX22" s="9">
        <f t="shared" si="1"/>
        <v>37390.499999999971</v>
      </c>
      <c r="AY22" s="9">
        <f t="shared" si="1"/>
        <v>25900.799999999988</v>
      </c>
      <c r="AZ22" s="9">
        <f t="shared" si="1"/>
        <v>26683.399999999994</v>
      </c>
      <c r="BA22" s="9">
        <f t="shared" si="1"/>
        <v>31565.199999999983</v>
      </c>
      <c r="BB22" s="9">
        <f t="shared" si="1"/>
        <v>17801.600000000035</v>
      </c>
      <c r="BC22" s="9">
        <f t="shared" si="1"/>
        <v>17872.5</v>
      </c>
      <c r="BD22" s="9">
        <f t="shared" si="1"/>
        <v>12871.599999999977</v>
      </c>
      <c r="BE22" s="9">
        <f t="shared" si="1"/>
        <v>23324.299999999988</v>
      </c>
      <c r="BF22" s="9">
        <f t="shared" si="1"/>
        <v>19688.400000000023</v>
      </c>
      <c r="BG22" s="9">
        <f t="shared" si="1"/>
        <v>17119.499999999971</v>
      </c>
      <c r="BH22" s="9">
        <f t="shared" si="1"/>
        <v>22061.300000000003</v>
      </c>
      <c r="BI22" s="9">
        <f t="shared" si="1"/>
        <v>54854.599999999977</v>
      </c>
      <c r="BJ22" s="9">
        <f t="shared" si="1"/>
        <v>32863.400000000009</v>
      </c>
      <c r="BK22" s="9">
        <f t="shared" si="1"/>
        <v>18908.600000000006</v>
      </c>
      <c r="BL22" s="9">
        <f t="shared" si="1"/>
        <v>4372.4000000000087</v>
      </c>
      <c r="BM22" s="9">
        <f t="shared" si="1"/>
        <v>5098.0000000000146</v>
      </c>
      <c r="BN22" s="9">
        <f t="shared" ref="BN22:DY22" si="2">BN4-SUM(BN6:BN20)</f>
        <v>8187.1000000000058</v>
      </c>
      <c r="BO22" s="9">
        <f t="shared" si="2"/>
        <v>17841.500000000058</v>
      </c>
      <c r="BP22" s="9">
        <f t="shared" si="2"/>
        <v>9589.7999999999593</v>
      </c>
      <c r="BQ22" s="9">
        <f t="shared" si="2"/>
        <v>15484.500000000029</v>
      </c>
      <c r="BR22" s="9">
        <f t="shared" si="2"/>
        <v>9891.1000000000058</v>
      </c>
      <c r="BS22" s="9">
        <f t="shared" si="2"/>
        <v>26084.399999999994</v>
      </c>
      <c r="BT22" s="9">
        <f t="shared" si="2"/>
        <v>27724.399999999936</v>
      </c>
      <c r="BU22" s="9">
        <f t="shared" si="2"/>
        <v>27383.89999999998</v>
      </c>
      <c r="BV22" s="9">
        <f t="shared" si="2"/>
        <v>22839.800000000003</v>
      </c>
      <c r="BW22" s="9">
        <f t="shared" si="2"/>
        <v>14001.199999999997</v>
      </c>
      <c r="BX22" s="9">
        <f t="shared" si="2"/>
        <v>12540.5</v>
      </c>
      <c r="BY22" s="9">
        <f t="shared" si="2"/>
        <v>13919.700000000026</v>
      </c>
      <c r="BZ22" s="9">
        <f t="shared" si="2"/>
        <v>14237.199999999983</v>
      </c>
      <c r="CA22" s="9">
        <f t="shared" si="2"/>
        <v>4569.2000000000407</v>
      </c>
      <c r="CB22" s="9">
        <f t="shared" si="2"/>
        <v>10336</v>
      </c>
      <c r="CC22" s="9">
        <f t="shared" si="2"/>
        <v>5687.7999999999884</v>
      </c>
      <c r="CD22" s="9">
        <f t="shared" si="2"/>
        <v>5158.5000000000291</v>
      </c>
      <c r="CE22" s="9">
        <f t="shared" si="2"/>
        <v>15340.800000000047</v>
      </c>
      <c r="CF22" s="9">
        <f t="shared" si="2"/>
        <v>14106.100000000006</v>
      </c>
      <c r="CG22" s="9">
        <f t="shared" si="2"/>
        <v>11266.000000000015</v>
      </c>
      <c r="CH22" s="9">
        <f t="shared" si="2"/>
        <v>16792.69999999999</v>
      </c>
      <c r="CI22" s="9">
        <f t="shared" si="2"/>
        <v>9433.5999999999913</v>
      </c>
      <c r="CJ22" s="9">
        <f t="shared" si="2"/>
        <v>10537.000000000015</v>
      </c>
      <c r="CK22" s="9">
        <f t="shared" si="2"/>
        <v>5119.5</v>
      </c>
      <c r="CL22" s="9">
        <f t="shared" si="2"/>
        <v>8931.2999999999593</v>
      </c>
      <c r="CM22" s="9">
        <f t="shared" si="2"/>
        <v>2298.7000000000407</v>
      </c>
      <c r="CN22" s="9">
        <f t="shared" si="2"/>
        <v>6873.7999999999593</v>
      </c>
      <c r="CO22" s="9">
        <f t="shared" si="2"/>
        <v>8453.9999999999854</v>
      </c>
      <c r="CP22" s="9">
        <f t="shared" si="2"/>
        <v>3061.6000000000058</v>
      </c>
      <c r="CQ22" s="9">
        <f t="shared" si="2"/>
        <v>10596</v>
      </c>
      <c r="CR22" s="9">
        <f t="shared" si="2"/>
        <v>5888.199999999968</v>
      </c>
      <c r="CS22" s="9">
        <f t="shared" si="2"/>
        <v>5454.5000000000146</v>
      </c>
      <c r="CT22" s="9">
        <f t="shared" si="2"/>
        <v>7531.5</v>
      </c>
      <c r="CU22" s="9">
        <f t="shared" si="2"/>
        <v>2236.5999999999913</v>
      </c>
      <c r="CV22" s="9">
        <f t="shared" si="2"/>
        <v>1893.5</v>
      </c>
      <c r="CW22" s="9">
        <f t="shared" si="2"/>
        <v>1365.9999999999854</v>
      </c>
      <c r="CX22" s="9">
        <f t="shared" si="2"/>
        <v>4761.3000000000175</v>
      </c>
      <c r="CY22" s="9">
        <f t="shared" si="2"/>
        <v>6992.5999999999622</v>
      </c>
      <c r="CZ22" s="9">
        <f t="shared" si="2"/>
        <v>2744</v>
      </c>
      <c r="DA22" s="9">
        <f t="shared" si="2"/>
        <v>1655.4000000000087</v>
      </c>
      <c r="DB22" s="9">
        <f t="shared" si="2"/>
        <v>2431.0999999999767</v>
      </c>
      <c r="DC22" s="9">
        <f t="shared" si="2"/>
        <v>3276.8999999999942</v>
      </c>
      <c r="DD22" s="9">
        <f t="shared" si="2"/>
        <v>4172.7999999999884</v>
      </c>
      <c r="DE22" s="9">
        <f t="shared" si="2"/>
        <v>4868.9999999999854</v>
      </c>
      <c r="DF22" s="9">
        <f t="shared" si="2"/>
        <v>4603.7000000000262</v>
      </c>
      <c r="DG22" s="9">
        <f t="shared" si="2"/>
        <v>4299.6999999999825</v>
      </c>
      <c r="DH22" s="9">
        <f t="shared" si="2"/>
        <v>2339.1999999999825</v>
      </c>
      <c r="DI22" s="9">
        <f t="shared" si="2"/>
        <v>2180.5</v>
      </c>
      <c r="DJ22" s="9">
        <f t="shared" si="2"/>
        <v>2731.9000000000087</v>
      </c>
      <c r="DK22" s="9">
        <f t="shared" si="2"/>
        <v>1237</v>
      </c>
      <c r="DL22" s="9">
        <f t="shared" si="2"/>
        <v>1544.3999999999942</v>
      </c>
      <c r="DM22" s="9">
        <f t="shared" si="2"/>
        <v>1497.4999999999854</v>
      </c>
      <c r="DN22" s="9">
        <f t="shared" si="2"/>
        <v>3090.2999999999738</v>
      </c>
      <c r="DO22" s="9">
        <f t="shared" si="2"/>
        <v>3762.7000000000262</v>
      </c>
      <c r="DP22" s="9">
        <f t="shared" si="2"/>
        <v>3923.9999999999927</v>
      </c>
      <c r="DQ22" s="9">
        <f t="shared" si="2"/>
        <v>2807.1999999999971</v>
      </c>
      <c r="DR22" s="9">
        <f t="shared" si="2"/>
        <v>2808.7230000000054</v>
      </c>
      <c r="DS22" s="9">
        <f t="shared" si="2"/>
        <v>2342.0820000000022</v>
      </c>
      <c r="DT22" s="9">
        <f t="shared" si="2"/>
        <v>786.30099999999948</v>
      </c>
      <c r="DU22" s="9">
        <f t="shared" si="2"/>
        <v>621.46499999999651</v>
      </c>
      <c r="DV22" s="9">
        <f t="shared" si="2"/>
        <v>882.89600000000792</v>
      </c>
      <c r="DW22" s="9">
        <f t="shared" si="2"/>
        <v>1395.4919999999838</v>
      </c>
      <c r="DX22" s="9">
        <f t="shared" si="2"/>
        <v>1421.7489999999962</v>
      </c>
      <c r="DY22" s="9">
        <f t="shared" si="2"/>
        <v>924.85700000003271</v>
      </c>
      <c r="DZ22" s="9">
        <f t="shared" ref="DZ22:FM22" si="3">DZ4-SUM(DZ6:DZ20)</f>
        <v>1845.2710000000225</v>
      </c>
      <c r="EA22" s="9">
        <f t="shared" si="3"/>
        <v>2274.3829999999871</v>
      </c>
      <c r="EB22" s="9">
        <f t="shared" si="3"/>
        <v>2511.0210000000079</v>
      </c>
      <c r="EC22" s="9">
        <f t="shared" si="3"/>
        <v>2237.8800000000047</v>
      </c>
      <c r="ED22" s="9">
        <f t="shared" si="3"/>
        <v>2880.1180000000022</v>
      </c>
      <c r="EE22" s="9">
        <f t="shared" si="3"/>
        <v>2378.6330000000016</v>
      </c>
      <c r="EF22" s="9">
        <f t="shared" si="3"/>
        <v>1591.0929999999789</v>
      </c>
      <c r="EG22" s="9">
        <f t="shared" si="3"/>
        <v>631.39599999999336</v>
      </c>
      <c r="EH22" s="9">
        <f t="shared" si="3"/>
        <v>1414.195000000007</v>
      </c>
      <c r="EI22" s="9">
        <f t="shared" si="3"/>
        <v>1310.5589999999793</v>
      </c>
      <c r="EJ22" s="9">
        <f t="shared" si="3"/>
        <v>1752.0569999999861</v>
      </c>
      <c r="EK22" s="9">
        <f t="shared" si="3"/>
        <v>1069.8639999999723</v>
      </c>
      <c r="EL22" s="9">
        <f t="shared" si="3"/>
        <v>1941.7120000000286</v>
      </c>
      <c r="EM22" s="9">
        <f t="shared" si="3"/>
        <v>3311.9530000000232</v>
      </c>
      <c r="EN22" s="9">
        <f t="shared" si="3"/>
        <v>3082.9560000000056</v>
      </c>
      <c r="EO22" s="9">
        <f t="shared" si="3"/>
        <v>1723.6230000000069</v>
      </c>
      <c r="EP22" s="9">
        <f t="shared" si="3"/>
        <v>2542.1149999999761</v>
      </c>
      <c r="EQ22" s="9">
        <f t="shared" si="3"/>
        <v>3928.1580000000104</v>
      </c>
      <c r="ER22" s="9">
        <f t="shared" si="3"/>
        <v>827.30899999997928</v>
      </c>
      <c r="ES22" s="9">
        <f t="shared" si="3"/>
        <v>6317.4839999999822</v>
      </c>
      <c r="ET22" s="9">
        <f t="shared" si="3"/>
        <v>4626.7380000000121</v>
      </c>
      <c r="EU22" s="9">
        <f t="shared" si="3"/>
        <v>3276.6020000000135</v>
      </c>
      <c r="EV22" s="9">
        <f t="shared" si="3"/>
        <v>2871.672999999988</v>
      </c>
      <c r="EW22" s="9">
        <f t="shared" si="3"/>
        <v>5390.1539999999986</v>
      </c>
      <c r="EX22" s="9">
        <f t="shared" si="3"/>
        <v>5820.8569999999963</v>
      </c>
      <c r="EY22" s="9">
        <f t="shared" si="3"/>
        <v>5597.9130000000005</v>
      </c>
      <c r="EZ22" s="9">
        <f t="shared" si="3"/>
        <v>3275.4929999999804</v>
      </c>
      <c r="FA22" s="9">
        <f t="shared" si="3"/>
        <v>2598.286999999993</v>
      </c>
      <c r="FB22" s="9">
        <f t="shared" si="3"/>
        <v>2191.2060000000019</v>
      </c>
      <c r="FC22" s="9">
        <f t="shared" si="3"/>
        <v>2552.5060000000049</v>
      </c>
      <c r="FD22" s="9">
        <f t="shared" si="3"/>
        <v>1497.3299999999872</v>
      </c>
      <c r="FE22" s="9">
        <f t="shared" si="3"/>
        <v>1661.4930000000313</v>
      </c>
      <c r="FF22" s="9">
        <f t="shared" si="3"/>
        <v>3625.9159999999974</v>
      </c>
      <c r="FG22" s="9">
        <f t="shared" si="3"/>
        <v>4015.0959999999905</v>
      </c>
      <c r="FH22" s="9">
        <f t="shared" si="3"/>
        <v>5736.3949999999895</v>
      </c>
      <c r="FI22" s="9">
        <f t="shared" si="3"/>
        <v>5406.2939999999799</v>
      </c>
      <c r="FJ22" s="9">
        <f t="shared" si="3"/>
        <v>6802.3319999999803</v>
      </c>
      <c r="FK22" s="9">
        <f t="shared" si="3"/>
        <v>10208.221000000005</v>
      </c>
      <c r="FL22" s="9">
        <f t="shared" si="3"/>
        <v>14008.072000000007</v>
      </c>
      <c r="FM22" s="9">
        <f t="shared" si="3"/>
        <v>14407.135999999999</v>
      </c>
      <c r="FN22" s="9">
        <f t="shared" ref="FN22:FW22" si="4">FN4-SUM(FN6:FN20)</f>
        <v>27642.266999999993</v>
      </c>
      <c r="FO22" s="9">
        <f t="shared" si="4"/>
        <v>12996.007999999998</v>
      </c>
      <c r="FP22" s="9">
        <f t="shared" si="4"/>
        <v>15069.924000000006</v>
      </c>
      <c r="FQ22" s="9">
        <f t="shared" si="4"/>
        <v>19176.551000000007</v>
      </c>
      <c r="FR22" s="9">
        <f t="shared" si="4"/>
        <v>12773.758000000016</v>
      </c>
      <c r="FS22" s="9">
        <f t="shared" si="4"/>
        <v>18193.268000000011</v>
      </c>
      <c r="FT22" s="9">
        <f t="shared" si="4"/>
        <v>13159.617999999988</v>
      </c>
      <c r="FU22" s="9">
        <f t="shared" si="4"/>
        <v>33829.14</v>
      </c>
      <c r="FV22" s="9">
        <f t="shared" si="4"/>
        <v>29322.934999999983</v>
      </c>
      <c r="FW22" s="9">
        <f t="shared" si="4"/>
        <v>8369.9809999999998</v>
      </c>
      <c r="FX22" s="9">
        <f>FX4-SUM(FX6:FX20)</f>
        <v>11956.255000000012</v>
      </c>
      <c r="FY22" s="9">
        <f>FY4-SUM(FY6:FY20)</f>
        <v>14958.724999999991</v>
      </c>
      <c r="FZ22" s="9">
        <f t="shared" ref="FZ22:GI22" si="5">FZ4-SUM(FZ6:FZ20)</f>
        <v>10254.783000000003</v>
      </c>
      <c r="GA22" s="9">
        <f t="shared" si="5"/>
        <v>16090.713999999985</v>
      </c>
      <c r="GB22" s="9">
        <f t="shared" si="5"/>
        <v>0</v>
      </c>
      <c r="GC22" s="9">
        <f t="shared" si="5"/>
        <v>0</v>
      </c>
      <c r="GD22" s="9">
        <f t="shared" si="5"/>
        <v>0</v>
      </c>
      <c r="GE22" s="9">
        <f t="shared" si="5"/>
        <v>0</v>
      </c>
      <c r="GF22" s="9">
        <f t="shared" si="5"/>
        <v>0</v>
      </c>
      <c r="GG22" s="9">
        <f t="shared" si="5"/>
        <v>0</v>
      </c>
      <c r="GH22" s="9">
        <f t="shared" si="5"/>
        <v>0</v>
      </c>
      <c r="GI22" s="9">
        <f t="shared" si="5"/>
        <v>0</v>
      </c>
      <c r="GJ22" s="9">
        <f>GJ4-SUM(GJ6:GJ20)</f>
        <v>0</v>
      </c>
      <c r="GK22" s="9">
        <f>GK4-SUM(GK6:GK20)</f>
        <v>0</v>
      </c>
      <c r="GL22" s="6">
        <f>SUM($B22:FY22)</f>
        <v>2445871.4889999991</v>
      </c>
    </row>
    <row r="23" spans="1:194" s="13" customFormat="1">
      <c r="A23" s="13" t="s">
        <v>48</v>
      </c>
      <c r="B23" s="14">
        <f>SUM([4]UK!B$1:B$27)</f>
        <v>66.800000000000011</v>
      </c>
      <c r="C23" s="14">
        <f>SUM([4]UK!C$1:C$27)</f>
        <v>144.80000000000001</v>
      </c>
      <c r="D23" s="14">
        <f>SUM([4]UK!D$1:D$27)</f>
        <v>668.5</v>
      </c>
      <c r="E23" s="14">
        <f>SUM([4]UK!E$1:E$27)</f>
        <v>441.00000000000006</v>
      </c>
      <c r="F23" s="14">
        <f>SUM([4]UK!F$1:F$27)</f>
        <v>343</v>
      </c>
      <c r="G23" s="14">
        <f>SUM([4]UK!G$1:G$27)</f>
        <v>20.400000000000002</v>
      </c>
      <c r="H23" s="14">
        <f>SUM([4]UK!H$1:H$27)</f>
        <v>7226.3</v>
      </c>
      <c r="I23" s="14">
        <f>SUM([4]UK!I$1:I$27)</f>
        <v>12194</v>
      </c>
      <c r="J23" s="14">
        <f>SUM([4]UK!J$1:J$27)</f>
        <v>11639.400000000001</v>
      </c>
      <c r="K23" s="14">
        <f>SUM([4]UK!K$1:K$27)</f>
        <v>19789.3</v>
      </c>
      <c r="L23" s="14">
        <f>SUM([4]UK!L$1:L$27)</f>
        <v>15485.400000000001</v>
      </c>
      <c r="M23" s="14">
        <f>SUM([4]UK!M$1:M$27)</f>
        <v>9797.1</v>
      </c>
      <c r="N23" s="14">
        <f>SUM([4]UK!N$1:N$27)</f>
        <v>9599.7999999999993</v>
      </c>
      <c r="O23" s="14">
        <f>SUM([4]UK!O$1:O$27)</f>
        <v>14048.7</v>
      </c>
      <c r="P23" s="14">
        <f>SUM([4]UK!P$1:P$27)</f>
        <v>17195.400000000001</v>
      </c>
      <c r="Q23" s="14">
        <f>SUM([4]UK!Q$1:Q$27)</f>
        <v>8906.1</v>
      </c>
      <c r="R23" s="14">
        <f>SUM([4]UK!R$1:R$27)</f>
        <v>19671.500000000004</v>
      </c>
      <c r="S23" s="14">
        <f>SUM([4]UK!S$1:S$27)</f>
        <v>12182.2</v>
      </c>
      <c r="T23" s="14">
        <f>SUM([4]UK!T$1:T$27)</f>
        <v>14219.400000000001</v>
      </c>
      <c r="U23" s="14">
        <f>SUM([4]UK!U$1:U$27)</f>
        <v>16203.2</v>
      </c>
      <c r="V23" s="14">
        <f>SUM([4]UK!V$1:V$27)</f>
        <v>10595</v>
      </c>
      <c r="W23" s="14">
        <f>SUM([4]UK!W$1:W$27)</f>
        <v>8890.8000000000011</v>
      </c>
      <c r="X23" s="14">
        <f>SUM([4]UK!X$1:X$27)</f>
        <v>16312.7</v>
      </c>
      <c r="Y23" s="14">
        <f>SUM([4]UK!Y$1:Y$27)</f>
        <v>13151.3</v>
      </c>
      <c r="Z23" s="14">
        <f>SUM([4]UK!Z$1:Z$27)</f>
        <v>17425</v>
      </c>
      <c r="AA23" s="14">
        <f>SUM([4]UK!AA$1:AA$27)</f>
        <v>18434.3</v>
      </c>
      <c r="AB23" s="14">
        <f>SUM([4]UK!AB$1:AB$27)</f>
        <v>8448</v>
      </c>
      <c r="AC23" s="14">
        <f>SUM([4]UK!AC$1:AC$27)</f>
        <v>6857.8</v>
      </c>
      <c r="AD23" s="14">
        <f>SUM([4]UK!AD$1:AD$27)</f>
        <v>11681</v>
      </c>
      <c r="AE23" s="14">
        <f>SUM([4]UK!AE$1:AE$27)</f>
        <v>10267</v>
      </c>
      <c r="AF23" s="14">
        <f>SUM([4]UK!AF$1:AF$27)</f>
        <v>141186.40000000002</v>
      </c>
      <c r="AG23" s="14">
        <f>SUM([4]UK!AG$1:AG$27)</f>
        <v>77587.200000000026</v>
      </c>
      <c r="AH23" s="14">
        <f>SUM([4]UK!AH$1:AH$27)</f>
        <v>51790.600000000006</v>
      </c>
      <c r="AI23" s="14">
        <f>SUM([4]UK!AI$1:AI$27)</f>
        <v>45640.400000000009</v>
      </c>
      <c r="AJ23" s="14">
        <f>SUM([4]UK!AJ$1:AJ$27)</f>
        <v>85830.1</v>
      </c>
      <c r="AK23" s="14">
        <f>SUM([4]UK!AK$1:AK$27)</f>
        <v>27133.4</v>
      </c>
      <c r="AL23" s="14">
        <f>SUM([4]UK!AL$1:AL$27)</f>
        <v>13282.2</v>
      </c>
      <c r="AM23" s="14">
        <f>SUM([4]UK!AM$1:AM$27)</f>
        <v>24965.9</v>
      </c>
      <c r="AN23" s="14">
        <f>SUM([4]UK!AN$1:AN$27)</f>
        <v>7858.7000000000007</v>
      </c>
      <c r="AO23" s="14">
        <f>SUM([4]UK!AO$1:AO$27)</f>
        <v>16300.300000000001</v>
      </c>
      <c r="AP23" s="14">
        <f>SUM([4]UK!AP$1:AP$27)</f>
        <v>12808.1</v>
      </c>
      <c r="AQ23" s="14">
        <f>SUM([4]UK!AQ$1:AQ$27)</f>
        <v>23826</v>
      </c>
      <c r="AR23" s="14">
        <f>SUM([4]UK!AR$1:AR$27)</f>
        <v>18925.2</v>
      </c>
      <c r="AS23" s="14">
        <f>SUM([4]UK!AS$1:AS$27)</f>
        <v>5990.8</v>
      </c>
      <c r="AT23" s="14">
        <f>SUM([4]UK!AT$1:AT$27)</f>
        <v>19219.5</v>
      </c>
      <c r="AU23" s="14">
        <f>SUM([4]UK!AU$1:AU$27)</f>
        <v>25399</v>
      </c>
      <c r="AV23" s="14">
        <f>SUM([4]UK!AV$1:AV$27)</f>
        <v>23391</v>
      </c>
      <c r="AW23" s="14">
        <f>SUM([4]UK!AW$1:AW$27)</f>
        <v>25625.200000000001</v>
      </c>
      <c r="AX23" s="14">
        <f>SUM([4]UK!AX$1:AX$27)</f>
        <v>29768.200000000004</v>
      </c>
      <c r="AY23" s="14">
        <f>SUM([4]UK!AY$1:AY$27)</f>
        <v>20329.7</v>
      </c>
      <c r="AZ23" s="14">
        <f>SUM([4]UK!AZ$1:AZ$27)</f>
        <v>21116</v>
      </c>
      <c r="BA23" s="14">
        <f>SUM([4]UK!BA$1:BA$27)</f>
        <v>22765.9</v>
      </c>
      <c r="BB23" s="14">
        <f>SUM([4]UK!BB$1:BB$27)</f>
        <v>9313.7999999999993</v>
      </c>
      <c r="BC23" s="14">
        <f>SUM([4]UK!BC$1:BC$27)</f>
        <v>13459.9</v>
      </c>
      <c r="BD23" s="14">
        <f>SUM([4]UK!BD$1:BD$27)</f>
        <v>8418.9</v>
      </c>
      <c r="BE23" s="14">
        <f>SUM([4]UK!BE$1:BE$27)</f>
        <v>2565.5</v>
      </c>
      <c r="BF23" s="14">
        <f>SUM([4]UK!BF$1:BF$27)</f>
        <v>9791.1999999999989</v>
      </c>
      <c r="BG23" s="14">
        <f>SUM([4]UK!BG$1:BG$27)</f>
        <v>9360.6</v>
      </c>
      <c r="BH23" s="14">
        <f>SUM([4]UK!BH$1:BH$27)</f>
        <v>11458.7</v>
      </c>
      <c r="BI23" s="14">
        <f>SUM([4]UK!BI$1:BI$27)</f>
        <v>20210.300000000003</v>
      </c>
      <c r="BJ23" s="14">
        <f>SUM([4]UK!BJ$1:BJ$27)</f>
        <v>24342.100000000002</v>
      </c>
      <c r="BK23" s="14">
        <f>SUM([4]UK!BK$1:BK$27)</f>
        <v>12343.900000000001</v>
      </c>
      <c r="BL23" s="14">
        <f>SUM([4]UK!BL$1:BL$27)</f>
        <v>952.3</v>
      </c>
      <c r="BM23" s="14">
        <f>SUM([4]UK!BM$1:BM$27)</f>
        <v>2578.3000000000002</v>
      </c>
      <c r="BN23" s="14">
        <f>SUM([4]UK!BN$1:BN$27)</f>
        <v>4576.3</v>
      </c>
      <c r="BO23" s="14">
        <f>SUM([4]UK!BO$1:BO$27)</f>
        <v>6704.2</v>
      </c>
      <c r="BP23" s="14">
        <f>SUM([4]UK!BP$1:BP$27)</f>
        <v>5403.4</v>
      </c>
      <c r="BQ23" s="14">
        <f>SUM([4]UK!BQ$1:BQ$27)</f>
        <v>2682.5</v>
      </c>
      <c r="BR23" s="14">
        <f>SUM([4]UK!BR$1:BR$27)</f>
        <v>2861.1</v>
      </c>
      <c r="BS23" s="14">
        <f>SUM([4]UK!BS$1:BS$27)</f>
        <v>18476.2</v>
      </c>
      <c r="BT23" s="14">
        <f>SUM([4]UK!BT$1:BT$27)</f>
        <v>16291.400000000001</v>
      </c>
      <c r="BU23" s="14">
        <f>SUM([4]UK!BU$1:BU$27)</f>
        <v>19887.400000000001</v>
      </c>
      <c r="BV23" s="14">
        <f>SUM([4]UK!BV$1:BV$27)</f>
        <v>10969.600000000002</v>
      </c>
      <c r="BW23" s="14">
        <f>SUM([4]UK!BW$1:BW$27)</f>
        <v>10297.200000000001</v>
      </c>
      <c r="BX23" s="14">
        <f>SUM([4]UK!BX$1:BX$27)</f>
        <v>10730.5</v>
      </c>
      <c r="BY23" s="14">
        <f>SUM([4]UK!BY$1:BY$27)</f>
        <v>12411.8</v>
      </c>
      <c r="BZ23" s="14">
        <f>SUM([4]UK!BZ$1:BZ$27)</f>
        <v>6245.0000000000009</v>
      </c>
      <c r="CA23" s="14">
        <f>SUM([4]UK!CA$1:CA$27)</f>
        <v>2397.1999999999998</v>
      </c>
      <c r="CB23" s="14">
        <f>SUM([4]UK!CB$1:CB$27)</f>
        <v>8156.5</v>
      </c>
      <c r="CC23" s="14">
        <f>SUM([4]UK!CC$1:CC$27)</f>
        <v>4067.5000000000005</v>
      </c>
      <c r="CD23" s="14">
        <f>SUM([4]UK!CD$1:CD$27)</f>
        <v>2406.4</v>
      </c>
      <c r="CE23" s="14">
        <f>SUM([4]UK!CE$1:CE$27)</f>
        <v>12019.5</v>
      </c>
      <c r="CF23" s="14">
        <f>SUM([4]UK!CF$1:CF$27)</f>
        <v>10887.2</v>
      </c>
      <c r="CG23" s="14">
        <f>SUM([4]UK!CG$1:CG$27)</f>
        <v>6213.7</v>
      </c>
      <c r="CH23" s="14">
        <f>SUM([4]UK!CH$1:CH$27)</f>
        <v>12284.300000000001</v>
      </c>
      <c r="CI23" s="14">
        <f>SUM([4]UK!CI$1:CI$27)</f>
        <v>7387.5000000000009</v>
      </c>
      <c r="CJ23" s="14">
        <f>SUM([4]UK!CJ$1:CJ$27)</f>
        <v>9145.7999999999993</v>
      </c>
      <c r="CK23" s="14">
        <f>SUM([4]UK!CK$1:CK$27)</f>
        <v>3867.5</v>
      </c>
      <c r="CL23" s="14">
        <f>SUM([4]UK!CL$1:CL$27)</f>
        <v>6933.4</v>
      </c>
      <c r="CM23" s="14">
        <f>SUM([4]UK!CM$1:CM$27)</f>
        <v>64.600000000000009</v>
      </c>
      <c r="CN23" s="14">
        <f>SUM([4]UK!CN$1:CN$27)</f>
        <v>4826.7000000000007</v>
      </c>
      <c r="CO23" s="14">
        <f>SUM([4]UK!CO$1:CO$27)</f>
        <v>7311.6</v>
      </c>
      <c r="CP23" s="14">
        <f>SUM([4]UK!CP$1:CP$27)</f>
        <v>787.60000000000014</v>
      </c>
      <c r="CQ23" s="14">
        <f>SUM([4]UK!CQ$1:CQ$27)</f>
        <v>7846.9</v>
      </c>
      <c r="CR23" s="14">
        <f>SUM([4]UK!CR$1:CR$27)</f>
        <v>2373.9</v>
      </c>
      <c r="CS23" s="14">
        <f>SUM([4]UK!CS$1:CS$27)</f>
        <v>2880.8</v>
      </c>
      <c r="CT23" s="14">
        <f>SUM([4]UK!CT$1:CT$27)</f>
        <v>5337.2</v>
      </c>
      <c r="CU23" s="14">
        <f>SUM([4]UK!CU$1:CU$27)</f>
        <v>108.9</v>
      </c>
      <c r="CV23" s="14">
        <f>SUM([4]UK!CV$1:CV$27)</f>
        <v>376.5</v>
      </c>
      <c r="CW23" s="14">
        <f>SUM([4]UK!CW$1:CW$27)</f>
        <v>351.90000000000003</v>
      </c>
      <c r="CX23" s="14">
        <f>SUM([4]UK!CX$1:CX$27)</f>
        <v>3447</v>
      </c>
      <c r="CY23" s="14">
        <f>SUM([4]UK!CY$1:CY$27)</f>
        <v>5741</v>
      </c>
      <c r="CZ23" s="14">
        <f>SUM([4]UK!CZ$1:CZ$27)</f>
        <v>562.79999999999995</v>
      </c>
      <c r="DA23" s="14">
        <f>SUM([4]UK!DA$1:DA$27)</f>
        <v>301.60000000000002</v>
      </c>
      <c r="DB23" s="14">
        <f>SUM([4]UK!DB$1:DB$27)</f>
        <v>392.4</v>
      </c>
      <c r="DC23" s="14">
        <f>SUM([4]UK!DC$1:DC$27)</f>
        <v>704.4</v>
      </c>
      <c r="DD23" s="14">
        <f>SUM([4]UK!DD$1:DD$27)</f>
        <v>1070.4000000000003</v>
      </c>
      <c r="DE23" s="14">
        <f>SUM([4]UK!DE$1:DE$27)</f>
        <v>1636.0000000000002</v>
      </c>
      <c r="DF23" s="14">
        <f>SUM([4]UK!DF$1:DF$27)</f>
        <v>1204.5</v>
      </c>
      <c r="DG23" s="14">
        <f>SUM([4]UK!DG$1:DG$27)</f>
        <v>1633.9</v>
      </c>
      <c r="DH23" s="14">
        <f>SUM([4]UK!DH$1:DH$27)</f>
        <v>610.39999999999986</v>
      </c>
      <c r="DI23" s="14">
        <f>SUM([4]UK!DI$1:DI$27)</f>
        <v>1082.6000000000001</v>
      </c>
      <c r="DJ23" s="14">
        <f>SUM([4]UK!DJ$1:DJ$27)</f>
        <v>1389.7</v>
      </c>
      <c r="DK23" s="14">
        <f>SUM([4]UK!DK$1:DK$27)</f>
        <v>74.5</v>
      </c>
      <c r="DL23" s="14">
        <f>SUM([4]UK!DL$1:DL$27)</f>
        <v>76.7</v>
      </c>
      <c r="DM23" s="14">
        <f>SUM([4]UK!DM$1:DM$27)</f>
        <v>195.3</v>
      </c>
      <c r="DN23" s="14">
        <f>SUM([4]UK!DN$1:DN$27)</f>
        <v>1019.9000000000001</v>
      </c>
      <c r="DO23" s="14">
        <f>SUM([4]UK!DO$1:DO$27)</f>
        <v>1264.5</v>
      </c>
      <c r="DP23" s="14">
        <f>SUM([4]UK!DP$1:DP$27)</f>
        <v>1431.3</v>
      </c>
      <c r="DQ23" s="14">
        <f>SUM([4]UK!DQ$1:DQ$27)</f>
        <v>412.40000000000003</v>
      </c>
      <c r="DR23" s="14">
        <f>SUM([4]UK!DR$1:DR$27)</f>
        <v>365.221</v>
      </c>
      <c r="DS23" s="14">
        <f>SUM([4]UK!DS$1:DS$27)</f>
        <v>565.11200000000008</v>
      </c>
      <c r="DT23" s="14">
        <f>SUM([4]UK!DT$1:DT$27)</f>
        <v>205.77300000000002</v>
      </c>
      <c r="DU23" s="14">
        <f>SUM([4]UK!DU$1:DU$27)</f>
        <v>76.969000000000023</v>
      </c>
      <c r="DV23" s="14">
        <f>SUM([4]UK!DV$1:DV$27)</f>
        <v>39.817999999999998</v>
      </c>
      <c r="DW23" s="14">
        <f>SUM([4]UK!DW$1:DW$27)</f>
        <v>43.314</v>
      </c>
      <c r="DX23" s="14">
        <f>SUM([4]UK!DX$1:DX$27)</f>
        <v>76.624000000000009</v>
      </c>
      <c r="DY23" s="14">
        <f>SUM([4]UK!DY$1:DY$27)</f>
        <v>39.821000000000012</v>
      </c>
      <c r="DZ23" s="14">
        <f>SUM([4]UK!DZ$1:DZ$27)</f>
        <v>218.61799999999999</v>
      </c>
      <c r="EA23" s="14">
        <f>SUM([4]UK!EA$1:EA$27)</f>
        <v>227.72800000000004</v>
      </c>
      <c r="EB23" s="14">
        <f>SUM([4]UK!EB$1:EB$27)</f>
        <v>140.91899999999998</v>
      </c>
      <c r="EC23" s="14">
        <f>SUM([4]UK!EC$1:EC$27)</f>
        <v>267.57299999999998</v>
      </c>
      <c r="ED23" s="14">
        <f>SUM([4]UK!ED$1:ED$27)</f>
        <v>219.08799999999997</v>
      </c>
      <c r="EE23" s="14">
        <f>SUM([4]UK!EE$1:EE$27)</f>
        <v>196.39699999999999</v>
      </c>
      <c r="EF23" s="14">
        <f>SUM([4]UK!EF$1:EF$27)</f>
        <v>237.93000000000004</v>
      </c>
      <c r="EG23" s="14">
        <f>SUM([4]UK!EG$1:EG$27)</f>
        <v>62.421999999999997</v>
      </c>
      <c r="EH23" s="14">
        <f>SUM([4]UK!EH$1:EH$27)</f>
        <v>172.80600000000001</v>
      </c>
      <c r="EI23" s="14">
        <f>SUM([4]UK!EI$1:EI$27)</f>
        <v>106.67100000000001</v>
      </c>
      <c r="EJ23" s="14">
        <f>SUM([4]UK!EJ$1:EJ$27)</f>
        <v>55.920999999999992</v>
      </c>
      <c r="EK23" s="14">
        <f>SUM([4]UK!EK$1:EK$27)</f>
        <v>77.469000000000008</v>
      </c>
      <c r="EL23" s="14">
        <f>SUM([4]UK!EL$1:EL$27)</f>
        <v>193.596</v>
      </c>
      <c r="EM23" s="14">
        <f>SUM([4]UK!EM$1:EM$27)</f>
        <v>1218.0149999999999</v>
      </c>
      <c r="EN23" s="14">
        <f>SUM([4]UK!EN$1:EN$27)</f>
        <v>948.68200000000002</v>
      </c>
      <c r="EO23" s="14">
        <f>SUM([4]UK!EO$1:EO$27)</f>
        <v>564.88700000000006</v>
      </c>
      <c r="EP23" s="14">
        <f>SUM([4]UK!EP$1:EP$27)</f>
        <v>1573.3730000000003</v>
      </c>
      <c r="EQ23" s="14">
        <f>SUM([4]UK!EQ$1:EQ$27)</f>
        <v>2953.7539999999999</v>
      </c>
      <c r="ER23" s="14">
        <f>SUM([4]UK!ER$1:ER$27)</f>
        <v>399.73699999999997</v>
      </c>
      <c r="ES23" s="14">
        <f>SUM([4]UK!ES$1:ES$27)</f>
        <v>5837.9420000000009</v>
      </c>
      <c r="ET23" s="14">
        <f>SUM([4]UK!ET$1:ET$27)</f>
        <v>3737.2510000000002</v>
      </c>
      <c r="EU23" s="14">
        <f>SUM([4]UK!EU$1:EU$27)</f>
        <v>1701.691</v>
      </c>
      <c r="EV23" s="14">
        <f>SUM([4]UK!EV$1:EV$27)</f>
        <v>1428.107</v>
      </c>
      <c r="EW23" s="14">
        <f>SUM([4]UK!EW$1:EW$27)</f>
        <v>3951.3710000000005</v>
      </c>
      <c r="EX23" s="14">
        <f>SUM([4]UK!EX$1:EX$27)</f>
        <v>3497.7179999999998</v>
      </c>
      <c r="EY23" s="14">
        <f>SUM([4]UK!EY$1:EY$27)</f>
        <v>3717.7380000000007</v>
      </c>
      <c r="EZ23" s="14">
        <f>SUM([4]UK!EZ$1:EZ$27)</f>
        <v>1182.9670000000001</v>
      </c>
      <c r="FA23" s="14">
        <f>SUM([4]UK!FA$1:FA$27)</f>
        <v>1121.048</v>
      </c>
      <c r="FB23" s="14">
        <f>SUM([4]UK!FB$1:FB$27)</f>
        <v>1188.9069999999999</v>
      </c>
      <c r="FC23" s="14">
        <f>SUM([4]UK!FC$1:FC$27)</f>
        <v>901.53800000000012</v>
      </c>
      <c r="FD23" s="14">
        <f>SUM([4]UK!FD$1:FD$27)</f>
        <v>587.73199999999997</v>
      </c>
      <c r="FE23" s="14">
        <f>SUM([4]UK!FE$1:FE$27)</f>
        <v>909.29300000000023</v>
      </c>
      <c r="FF23" s="14">
        <f>SUM([4]UK!FF$1:FF$27)</f>
        <v>2437.1469999999999</v>
      </c>
      <c r="FG23" s="14">
        <f>SUM([4]UK!FG$1:FG$27)</f>
        <v>2740.9950000000003</v>
      </c>
      <c r="FH23" s="14">
        <f>SUM([4]UK!FH$1:FH$27)</f>
        <v>4689.8119999999999</v>
      </c>
      <c r="FI23" s="14">
        <f>SUM([4]UK!FI$1:FI$27)</f>
        <v>4673.5220000000008</v>
      </c>
      <c r="FJ23" s="14">
        <f>SUM([4]UK!FJ$1:FJ$27)</f>
        <v>5813.5400000000009</v>
      </c>
      <c r="FK23" s="14">
        <f>SUM([4]UK!FK$1:FK$27)</f>
        <v>8847.0070000000014</v>
      </c>
      <c r="FL23" s="14">
        <f>SUM([4]UK!FL$1:FL$27)</f>
        <v>12708.321</v>
      </c>
      <c r="FM23" s="14">
        <f>SUM([4]UK!FM$1:FM$27)</f>
        <v>13463.266</v>
      </c>
      <c r="FN23" s="14">
        <f>SUM([4]UK!FN$1:FN$27)</f>
        <v>13313.187999999998</v>
      </c>
      <c r="FO23" s="14">
        <f>SUM([4]UK!FO$1:FO$27)</f>
        <v>5975.389000000001</v>
      </c>
      <c r="FP23" s="14">
        <f>SUM([4]UK!FP$1:FP$27)</f>
        <v>7172.1059999999998</v>
      </c>
      <c r="FQ23" s="14">
        <f>SUM([4]UK!FQ$1:FQ$27)</f>
        <v>9179.598</v>
      </c>
      <c r="FR23" s="14">
        <f>SUM([4]UK!FR$1:FR$27)</f>
        <v>5800.1559999999999</v>
      </c>
      <c r="FS23" s="14">
        <f>SUM([4]UK!FS$1:FS$27)</f>
        <v>8581.99</v>
      </c>
      <c r="FT23" s="14">
        <f>SUM([4]UK!FT$1:FT$27)</f>
        <v>6119.6030000000001</v>
      </c>
      <c r="FU23" s="14">
        <f>SUM([4]UK!FU$1:FU$27)</f>
        <v>16580.995999999999</v>
      </c>
      <c r="FV23" s="14">
        <f>SUM([4]UK!FV$1:FV$27)</f>
        <v>14051.552</v>
      </c>
      <c r="FW23" s="14">
        <f>SUM([4]UK!FW$1:FW$27)</f>
        <v>3415.2619999999997</v>
      </c>
      <c r="FX23" s="14">
        <f>SUM([4]UK!FX$1:FX$27)</f>
        <v>5132.3379999999997</v>
      </c>
      <c r="FY23" s="14">
        <f>SUM([4]UK!FY$1:FY$27)</f>
        <v>6787.2160000000003</v>
      </c>
      <c r="FZ23" s="14">
        <f>SUM([4]UK!FZ$1:FZ$27)</f>
        <v>4472.5520000000006</v>
      </c>
      <c r="GA23" s="14">
        <f>SUM([4]UK!GA$1:GA$27)</f>
        <v>7533.3089999999993</v>
      </c>
      <c r="GB23" s="14">
        <f>SUM([4]UK!GB$1:GB$27)</f>
        <v>0</v>
      </c>
      <c r="GC23" s="14">
        <f>SUM([4]UK!GC$1:GC$27)</f>
        <v>0</v>
      </c>
      <c r="GD23" s="14">
        <f>SUM([4]UK!GD$1:GD$27)</f>
        <v>0</v>
      </c>
      <c r="GE23" s="14">
        <f>SUM([4]UK!GE$1:GE$27)</f>
        <v>0</v>
      </c>
      <c r="GF23" s="14">
        <f>SUM([4]UK!GF$1:GF$27)</f>
        <v>0</v>
      </c>
      <c r="GG23" s="14">
        <f>SUM([4]UK!GG$1:GG$27)</f>
        <v>0</v>
      </c>
      <c r="GH23" s="14">
        <f>SUM([4]UK!GH$1:GH$27)</f>
        <v>0</v>
      </c>
      <c r="GI23" s="14">
        <f>SUM([4]UK!GI$1:GI$27)</f>
        <v>0</v>
      </c>
      <c r="GJ23" s="14">
        <f>SUM([4]UK!GJ$1:GJ$27)</f>
        <v>0</v>
      </c>
      <c r="GK23" s="14">
        <f>SUM([4]UK!GK$1:GK$27)</f>
        <v>0</v>
      </c>
      <c r="GL23" s="15">
        <f>SUM($B23:FY23)</f>
        <v>1645756.0449999992</v>
      </c>
    </row>
    <row r="24" spans="1:194">
      <c r="DR24"/>
      <c r="ED24"/>
      <c r="EP24"/>
      <c r="FB24"/>
      <c r="FN24"/>
      <c r="FZ24"/>
      <c r="GL24"/>
    </row>
    <row r="27" spans="1:194">
      <c r="DR27"/>
      <c r="ED27"/>
      <c r="EP27"/>
      <c r="FB27"/>
      <c r="FN27"/>
      <c r="FZ27"/>
      <c r="GL27"/>
    </row>
    <row r="28" spans="1:194">
      <c r="DR28"/>
      <c r="ED28"/>
      <c r="EP28"/>
      <c r="FB28"/>
      <c r="FN28"/>
      <c r="FZ28"/>
      <c r="GL28"/>
    </row>
    <row r="29" spans="1:194">
      <c r="DR29"/>
      <c r="ED29"/>
      <c r="EP29"/>
      <c r="FB29"/>
      <c r="FN29"/>
      <c r="FZ29"/>
      <c r="GL29"/>
    </row>
    <row r="30" spans="1:194">
      <c r="DR30"/>
      <c r="ED30"/>
      <c r="EP30"/>
      <c r="FB30"/>
      <c r="FN30"/>
      <c r="FZ30"/>
      <c r="GL30"/>
    </row>
    <row r="31" spans="1:194">
      <c r="DR31"/>
      <c r="ED31"/>
      <c r="EP31"/>
      <c r="FB31"/>
      <c r="FN31"/>
      <c r="FZ31"/>
      <c r="GL31"/>
    </row>
    <row r="32" spans="1:194">
      <c r="DR32"/>
      <c r="ED32"/>
      <c r="EP32"/>
      <c r="FB32"/>
      <c r="FN32"/>
      <c r="FZ32"/>
      <c r="GL32"/>
    </row>
    <row r="33" spans="122:194">
      <c r="DR33"/>
      <c r="ED33"/>
      <c r="EP33"/>
      <c r="FB33"/>
      <c r="FN33"/>
      <c r="FZ33"/>
      <c r="GL33"/>
    </row>
    <row r="34" spans="122:194">
      <c r="DR34"/>
      <c r="ED34"/>
      <c r="EP34"/>
      <c r="FB34"/>
      <c r="FN34"/>
      <c r="FZ34"/>
      <c r="GL34"/>
    </row>
    <row r="35" spans="122:194">
      <c r="DR35"/>
      <c r="ED35"/>
      <c r="EP35"/>
      <c r="FB35"/>
      <c r="FN35"/>
      <c r="FZ35"/>
      <c r="GL35"/>
    </row>
    <row r="36" spans="122:194">
      <c r="DR36"/>
      <c r="ED36"/>
      <c r="EP36"/>
      <c r="FB36"/>
      <c r="FN36"/>
      <c r="FZ36"/>
      <c r="GL36"/>
    </row>
    <row r="37" spans="122:194">
      <c r="DR37"/>
    </row>
    <row r="38" spans="122:194">
      <c r="DR38"/>
      <c r="ED38"/>
      <c r="EP38"/>
      <c r="FB38"/>
      <c r="FN38"/>
      <c r="FZ38"/>
      <c r="GL38"/>
    </row>
    <row r="39" spans="122:194">
      <c r="DR39"/>
      <c r="ED39"/>
      <c r="EP39"/>
      <c r="FB39"/>
      <c r="FN39"/>
      <c r="FZ39"/>
      <c r="GL39"/>
    </row>
    <row r="40" spans="122:194">
      <c r="DR40"/>
      <c r="ED40"/>
      <c r="EP40"/>
      <c r="FB40"/>
      <c r="FN40"/>
      <c r="FZ40"/>
      <c r="GL40"/>
    </row>
    <row r="41" spans="122:194">
      <c r="DR41"/>
      <c r="ED41"/>
      <c r="EP41"/>
      <c r="FB41"/>
      <c r="FN41"/>
      <c r="FZ41"/>
      <c r="GL41"/>
    </row>
    <row r="42" spans="122:194">
      <c r="DR42"/>
      <c r="ED42"/>
      <c r="EP42"/>
      <c r="FB42"/>
      <c r="FN42"/>
      <c r="FZ42"/>
      <c r="GL42"/>
    </row>
    <row r="43" spans="122:194">
      <c r="DR43"/>
      <c r="ED43"/>
      <c r="EP43"/>
      <c r="FB43"/>
      <c r="FN43"/>
      <c r="FZ43"/>
      <c r="GL43"/>
    </row>
    <row r="44" spans="122:194">
      <c r="DR44"/>
      <c r="ED44"/>
      <c r="EP44"/>
      <c r="FB44"/>
      <c r="FN44"/>
      <c r="FZ44"/>
      <c r="GL44"/>
    </row>
    <row r="45" spans="122:194">
      <c r="DR45"/>
    </row>
    <row r="46" spans="122:194">
      <c r="DR46"/>
    </row>
    <row r="47" spans="122:194">
      <c r="DR47"/>
    </row>
    <row r="48" spans="122:194">
      <c r="DR48"/>
    </row>
    <row r="49" spans="122:122">
      <c r="DR49"/>
    </row>
    <row r="50" spans="122:122">
      <c r="DR50"/>
    </row>
    <row r="51" spans="122:122">
      <c r="DR51"/>
    </row>
    <row r="52" spans="122:122">
      <c r="DR52"/>
    </row>
    <row r="53" spans="122:122">
      <c r="DR53"/>
    </row>
    <row r="54" spans="122:122">
      <c r="DR54"/>
    </row>
    <row r="55" spans="122:122">
      <c r="DR55"/>
    </row>
    <row r="56" spans="122:122">
      <c r="DR56"/>
    </row>
    <row r="57" spans="122:122">
      <c r="DR57"/>
    </row>
    <row r="58" spans="122:122">
      <c r="DR58"/>
    </row>
    <row r="59" spans="122:122">
      <c r="DR59"/>
    </row>
    <row r="60" spans="122:122">
      <c r="DR60"/>
    </row>
  </sheetData>
  <mergeCells count="16">
    <mergeCell ref="FZ1:GK1"/>
    <mergeCell ref="DF1:DQ1"/>
    <mergeCell ref="B1:M1"/>
    <mergeCell ref="N1:Y1"/>
    <mergeCell ref="Z1:AK1"/>
    <mergeCell ref="AL1:AW1"/>
    <mergeCell ref="CT1:DE1"/>
    <mergeCell ref="CH1:CS1"/>
    <mergeCell ref="BV1:CG1"/>
    <mergeCell ref="BJ1:BU1"/>
    <mergeCell ref="AX1:BI1"/>
    <mergeCell ref="FN1:FY1"/>
    <mergeCell ref="FB1:FM1"/>
    <mergeCell ref="EP1:FA1"/>
    <mergeCell ref="ED1:EO1"/>
    <mergeCell ref="DR1:EC1"/>
  </mergeCells>
  <phoneticPr fontId="1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L60"/>
  <sheetViews>
    <sheetView workbookViewId="0">
      <pane xSplit="1" ySplit="2" topLeftCell="B3" activePane="bottomRight" state="frozen"/>
      <selection activeCell="B21" sqref="B21"/>
      <selection pane="topRight" activeCell="B21" sqref="B21"/>
      <selection pane="bottomLeft" activeCell="B21" sqref="B21"/>
      <selection pane="bottomRight" activeCell="B3" sqref="B3"/>
    </sheetView>
  </sheetViews>
  <sheetFormatPr defaultRowHeight="12.5"/>
  <cols>
    <col min="122" max="122" width="9" style="5" customWidth="1"/>
    <col min="134" max="134" width="9" style="5" customWidth="1"/>
    <col min="146" max="146" width="9" style="5" customWidth="1"/>
    <col min="158" max="158" width="9" style="5" customWidth="1"/>
    <col min="170" max="170" width="9.90625" style="5" bestFit="1" customWidth="1"/>
    <col min="182" max="182" width="9.90625" style="5" bestFit="1" customWidth="1"/>
    <col min="194" max="194" width="9.90625" style="5" bestFit="1" customWidth="1"/>
  </cols>
  <sheetData>
    <row r="1" spans="1:194">
      <c r="B1" s="18">
        <v>2010</v>
      </c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>
        <f>1+B1</f>
        <v>2011</v>
      </c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>
        <f>1+N1</f>
        <v>2012</v>
      </c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>
        <f>1+Z1</f>
        <v>2013</v>
      </c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>
        <f>1+AL1</f>
        <v>2014</v>
      </c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>
        <f>1+AX1</f>
        <v>2015</v>
      </c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>
        <f>1+BJ1</f>
        <v>2016</v>
      </c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  <c r="CH1" s="18">
        <f>1+BV1</f>
        <v>2017</v>
      </c>
      <c r="CI1" s="18"/>
      <c r="CJ1" s="18"/>
      <c r="CK1" s="18"/>
      <c r="CL1" s="18"/>
      <c r="CM1" s="18"/>
      <c r="CN1" s="18"/>
      <c r="CO1" s="18"/>
      <c r="CP1" s="18"/>
      <c r="CQ1" s="18"/>
      <c r="CR1" s="18"/>
      <c r="CS1" s="18"/>
      <c r="CT1" s="18">
        <f>1+CH1</f>
        <v>2018</v>
      </c>
      <c r="CU1" s="18"/>
      <c r="CV1" s="18"/>
      <c r="CW1" s="18"/>
      <c r="CX1" s="18"/>
      <c r="CY1" s="18"/>
      <c r="CZ1" s="18"/>
      <c r="DA1" s="18"/>
      <c r="DB1" s="18"/>
      <c r="DC1" s="18"/>
      <c r="DD1" s="18"/>
      <c r="DE1" s="18"/>
      <c r="DF1" s="18">
        <f>1+CT1</f>
        <v>2019</v>
      </c>
      <c r="DG1" s="18"/>
      <c r="DH1" s="18"/>
      <c r="DI1" s="18"/>
      <c r="DJ1" s="18"/>
      <c r="DK1" s="18"/>
      <c r="DL1" s="18"/>
      <c r="DM1" s="18"/>
      <c r="DN1" s="18"/>
      <c r="DO1" s="18"/>
      <c r="DP1" s="18"/>
      <c r="DQ1" s="18"/>
      <c r="DR1" s="18">
        <f>1+DF1</f>
        <v>2020</v>
      </c>
      <c r="DS1" s="18"/>
      <c r="DT1" s="18"/>
      <c r="DU1" s="18"/>
      <c r="DV1" s="18"/>
      <c r="DW1" s="18"/>
      <c r="DX1" s="18"/>
      <c r="DY1" s="18"/>
      <c r="DZ1" s="18"/>
      <c r="EA1" s="18"/>
      <c r="EB1" s="18"/>
      <c r="EC1" s="18"/>
      <c r="ED1" s="18">
        <f>1+DR1</f>
        <v>2021</v>
      </c>
      <c r="EE1" s="18"/>
      <c r="EF1" s="18"/>
      <c r="EG1" s="18"/>
      <c r="EH1" s="18"/>
      <c r="EI1" s="18"/>
      <c r="EJ1" s="18"/>
      <c r="EK1" s="18"/>
      <c r="EL1" s="18"/>
      <c r="EM1" s="18"/>
      <c r="EN1" s="18"/>
      <c r="EO1" s="18"/>
      <c r="EP1" s="18">
        <f>1+ED1</f>
        <v>2022</v>
      </c>
      <c r="EQ1" s="18"/>
      <c r="ER1" s="18"/>
      <c r="ES1" s="18"/>
      <c r="ET1" s="18"/>
      <c r="EU1" s="18"/>
      <c r="EV1" s="18"/>
      <c r="EW1" s="18"/>
      <c r="EX1" s="18"/>
      <c r="EY1" s="18"/>
      <c r="EZ1" s="18"/>
      <c r="FA1" s="18"/>
      <c r="FB1" s="18">
        <f>1+EP1</f>
        <v>2023</v>
      </c>
      <c r="FC1" s="18"/>
      <c r="FD1" s="18"/>
      <c r="FE1" s="18"/>
      <c r="FF1" s="18"/>
      <c r="FG1" s="18"/>
      <c r="FH1" s="18"/>
      <c r="FI1" s="18"/>
      <c r="FJ1" s="18"/>
      <c r="FK1" s="18"/>
      <c r="FL1" s="18"/>
      <c r="FM1" s="18"/>
      <c r="FN1" s="18">
        <f>1+FB1</f>
        <v>2024</v>
      </c>
      <c r="FO1" s="18"/>
      <c r="FP1" s="18"/>
      <c r="FQ1" s="18"/>
      <c r="FR1" s="18"/>
      <c r="FS1" s="18"/>
      <c r="FT1" s="18"/>
      <c r="FU1" s="18"/>
      <c r="FV1" s="18"/>
      <c r="FW1" s="18"/>
      <c r="FX1" s="18"/>
      <c r="FY1" s="18"/>
      <c r="FZ1" s="18">
        <f>1+FN1</f>
        <v>2025</v>
      </c>
      <c r="GA1" s="18"/>
      <c r="GB1" s="18"/>
      <c r="GC1" s="18"/>
      <c r="GD1" s="18"/>
      <c r="GE1" s="18"/>
      <c r="GF1" s="18"/>
      <c r="GG1" s="18"/>
      <c r="GH1" s="18"/>
      <c r="GI1" s="18"/>
      <c r="GJ1" s="18"/>
      <c r="GK1" s="18"/>
    </row>
    <row r="2" spans="1:194">
      <c r="B2" s="1" t="str">
        <f>[5]Belarus!B$29</f>
        <v>J</v>
      </c>
      <c r="C2" s="1" t="str">
        <f>[5]Belarus!C$29</f>
        <v>F</v>
      </c>
      <c r="D2" s="1" t="str">
        <f>[5]Belarus!D$29</f>
        <v>M</v>
      </c>
      <c r="E2" s="1" t="str">
        <f>[5]Belarus!E$29</f>
        <v>A</v>
      </c>
      <c r="F2" s="1" t="str">
        <f>[5]Belarus!F$29</f>
        <v>M</v>
      </c>
      <c r="G2" s="1" t="str">
        <f>[5]Belarus!G$29</f>
        <v>J</v>
      </c>
      <c r="H2" s="1" t="str">
        <f>[5]Belarus!H$29</f>
        <v>J</v>
      </c>
      <c r="I2" s="1" t="str">
        <f>[5]Belarus!I$29</f>
        <v>A</v>
      </c>
      <c r="J2" s="1" t="str">
        <f>[5]Belarus!J$29</f>
        <v>S</v>
      </c>
      <c r="K2" s="1" t="str">
        <f>[5]Belarus!K$29</f>
        <v>O</v>
      </c>
      <c r="L2" s="1" t="str">
        <f>[5]Belarus!L$29</f>
        <v>N</v>
      </c>
      <c r="M2" s="1" t="str">
        <f>[5]Belarus!M$29</f>
        <v>D</v>
      </c>
      <c r="N2" s="1" t="str">
        <f>[5]Belarus!N$29</f>
        <v>J</v>
      </c>
      <c r="O2" s="1" t="str">
        <f>[5]Belarus!O$29</f>
        <v>F</v>
      </c>
      <c r="P2" s="1" t="str">
        <f>[5]Belarus!P$29</f>
        <v>M</v>
      </c>
      <c r="Q2" s="1" t="str">
        <f>[5]Belarus!Q$29</f>
        <v>A</v>
      </c>
      <c r="R2" s="1" t="str">
        <f>[5]Belarus!R$29</f>
        <v>M</v>
      </c>
      <c r="S2" s="1" t="str">
        <f>[5]Belarus!S$29</f>
        <v>J</v>
      </c>
      <c r="T2" s="1" t="str">
        <f>[5]Belarus!T$29</f>
        <v>J</v>
      </c>
      <c r="U2" s="1" t="str">
        <f>[5]Belarus!U$29</f>
        <v>A</v>
      </c>
      <c r="V2" s="1" t="str">
        <f>[5]Belarus!V$29</f>
        <v>S</v>
      </c>
      <c r="W2" s="1" t="str">
        <f>[5]Belarus!W$29</f>
        <v>O</v>
      </c>
      <c r="X2" s="1" t="str">
        <f>[5]Belarus!X$29</f>
        <v>N</v>
      </c>
      <c r="Y2" s="1" t="str">
        <f>[5]Belarus!Y$29</f>
        <v>D</v>
      </c>
      <c r="Z2" s="1" t="str">
        <f>[5]Belarus!Z$29</f>
        <v>J</v>
      </c>
      <c r="AA2" s="1" t="str">
        <f>[5]Belarus!AA$29</f>
        <v>F</v>
      </c>
      <c r="AB2" s="1" t="str">
        <f>[5]Belarus!AB$29</f>
        <v>M</v>
      </c>
      <c r="AC2" s="1" t="str">
        <f>[5]Belarus!AC$29</f>
        <v>A</v>
      </c>
      <c r="AD2" s="1" t="str">
        <f>[5]Belarus!AD$29</f>
        <v>M</v>
      </c>
      <c r="AE2" s="1" t="str">
        <f>[5]Belarus!AE$29</f>
        <v>J</v>
      </c>
      <c r="AF2" s="1" t="str">
        <f>[5]Belarus!AF$29</f>
        <v>J</v>
      </c>
      <c r="AG2" s="1" t="str">
        <f>[5]Belarus!AG$29</f>
        <v>A</v>
      </c>
      <c r="AH2" s="1" t="str">
        <f>[5]Belarus!AH$29</f>
        <v>S</v>
      </c>
      <c r="AI2" s="1" t="str">
        <f>[5]Belarus!AI$29</f>
        <v>O</v>
      </c>
      <c r="AJ2" s="1" t="str">
        <f>[5]Belarus!AJ$29</f>
        <v>N</v>
      </c>
      <c r="AK2" s="1" t="str">
        <f>[5]Belarus!AK$29</f>
        <v>D</v>
      </c>
      <c r="AL2" s="1" t="str">
        <f>[5]Belarus!AL$29</f>
        <v>J</v>
      </c>
      <c r="AM2" s="1" t="str">
        <f>[5]Belarus!AM$29</f>
        <v>F</v>
      </c>
      <c r="AN2" s="1" t="str">
        <f>[5]Belarus!AN$29</f>
        <v>M</v>
      </c>
      <c r="AO2" s="1" t="str">
        <f>[5]Belarus!AO$29</f>
        <v>A</v>
      </c>
      <c r="AP2" s="1" t="str">
        <f>[5]Belarus!AP$29</f>
        <v>M</v>
      </c>
      <c r="AQ2" s="1" t="str">
        <f>[5]Belarus!AQ$29</f>
        <v>J</v>
      </c>
      <c r="AR2" s="1" t="str">
        <f>[5]Belarus!AR$29</f>
        <v>J</v>
      </c>
      <c r="AS2" s="1" t="str">
        <f>[5]Belarus!AS$29</f>
        <v>A</v>
      </c>
      <c r="AT2" s="1" t="str">
        <f>[5]Belarus!AT$29</f>
        <v>S</v>
      </c>
      <c r="AU2" s="1" t="str">
        <f>[5]Belarus!AU$29</f>
        <v>O</v>
      </c>
      <c r="AV2" s="1" t="str">
        <f>[5]Belarus!AV$29</f>
        <v>N</v>
      </c>
      <c r="AW2" s="1" t="str">
        <f>[5]Belarus!AW$29</f>
        <v>D</v>
      </c>
      <c r="AX2" s="1" t="str">
        <f>[5]Belarus!AX$29</f>
        <v>J</v>
      </c>
      <c r="AY2" s="1" t="str">
        <f>[5]Belarus!AY$29</f>
        <v>F</v>
      </c>
      <c r="AZ2" s="1" t="str">
        <f>[5]Belarus!AZ$29</f>
        <v>M</v>
      </c>
      <c r="BA2" s="1" t="str">
        <f>[5]Belarus!BA$29</f>
        <v>A</v>
      </c>
      <c r="BB2" s="1" t="str">
        <f>[5]Belarus!BB$29</f>
        <v>M</v>
      </c>
      <c r="BC2" s="1" t="str">
        <f>[5]Belarus!BC$29</f>
        <v>J</v>
      </c>
      <c r="BD2" s="1" t="str">
        <f>[5]Belarus!BD$29</f>
        <v>J</v>
      </c>
      <c r="BE2" s="1" t="str">
        <f>[5]Belarus!BE$29</f>
        <v>A</v>
      </c>
      <c r="BF2" s="1" t="str">
        <f>[5]Belarus!BF$29</f>
        <v>S</v>
      </c>
      <c r="BG2" s="1" t="str">
        <f>[5]Belarus!BG$29</f>
        <v>O</v>
      </c>
      <c r="BH2" s="1" t="str">
        <f>[5]Belarus!BH$29</f>
        <v>N</v>
      </c>
      <c r="BI2" s="1" t="str">
        <f>[5]Belarus!BI$29</f>
        <v>D</v>
      </c>
      <c r="BJ2" s="1" t="str">
        <f>[5]Belarus!BJ$29</f>
        <v>J</v>
      </c>
      <c r="BK2" s="1" t="str">
        <f>[5]Belarus!BK$29</f>
        <v>F</v>
      </c>
      <c r="BL2" s="1" t="str">
        <f>[5]Belarus!BL$29</f>
        <v>M</v>
      </c>
      <c r="BM2" s="1" t="str">
        <f>[5]Belarus!BM$29</f>
        <v>A</v>
      </c>
      <c r="BN2" s="1" t="str">
        <f>[5]Belarus!BN$29</f>
        <v>M</v>
      </c>
      <c r="BO2" s="1" t="str">
        <f>[5]Belarus!BO$29</f>
        <v>J</v>
      </c>
      <c r="BP2" s="1" t="str">
        <f>[5]Belarus!BP$29</f>
        <v>J</v>
      </c>
      <c r="BQ2" s="1" t="str">
        <f>[5]Belarus!BQ$29</f>
        <v>A</v>
      </c>
      <c r="BR2" s="1" t="str">
        <f>[5]Belarus!BR$29</f>
        <v>S</v>
      </c>
      <c r="BS2" s="1" t="str">
        <f>[5]Belarus!BS$29</f>
        <v>O</v>
      </c>
      <c r="BT2" s="1" t="str">
        <f>[5]Belarus!BT$29</f>
        <v>N</v>
      </c>
      <c r="BU2" s="1" t="str">
        <f>[5]Belarus!BU$29</f>
        <v>D</v>
      </c>
      <c r="BV2" s="1" t="str">
        <f>[5]Belarus!BV$29</f>
        <v>J</v>
      </c>
      <c r="BW2" s="1" t="str">
        <f>[5]Belarus!BW$29</f>
        <v>F</v>
      </c>
      <c r="BX2" s="1" t="str">
        <f>[5]Belarus!BX$29</f>
        <v>M</v>
      </c>
      <c r="BY2" s="1" t="str">
        <f>[5]Belarus!BY$29</f>
        <v>A</v>
      </c>
      <c r="BZ2" s="1" t="str">
        <f>[5]Belarus!BZ$29</f>
        <v>M</v>
      </c>
      <c r="CA2" s="1" t="str">
        <f>[5]Belarus!CA$29</f>
        <v>J</v>
      </c>
      <c r="CB2" s="1" t="str">
        <f>[5]Belarus!CB$29</f>
        <v>J</v>
      </c>
      <c r="CC2" s="1" t="str">
        <f>[5]Belarus!CC$29</f>
        <v>A</v>
      </c>
      <c r="CD2" s="1" t="str">
        <f>[5]Belarus!CD$29</f>
        <v>S</v>
      </c>
      <c r="CE2" s="1" t="str">
        <f>[5]Belarus!CE$29</f>
        <v>O</v>
      </c>
      <c r="CF2" s="1" t="str">
        <f>[5]Belarus!CF$29</f>
        <v>N</v>
      </c>
      <c r="CG2" s="1" t="str">
        <f>[5]Belarus!CG$29</f>
        <v>D</v>
      </c>
      <c r="CH2" s="1" t="str">
        <f>[5]Belarus!CH$29</f>
        <v>J</v>
      </c>
      <c r="CI2" s="1" t="str">
        <f>[5]Belarus!CI$29</f>
        <v>F</v>
      </c>
      <c r="CJ2" s="1" t="str">
        <f>[5]Belarus!CJ$29</f>
        <v>M</v>
      </c>
      <c r="CK2" s="1" t="str">
        <f>[5]Belarus!CK$29</f>
        <v>A</v>
      </c>
      <c r="CL2" s="1" t="str">
        <f>[5]Belarus!CL$29</f>
        <v>M</v>
      </c>
      <c r="CM2" s="1" t="str">
        <f>[5]Belarus!CM$29</f>
        <v>J</v>
      </c>
      <c r="CN2" s="1" t="str">
        <f>[5]Belarus!CN$29</f>
        <v>J</v>
      </c>
      <c r="CO2" s="1" t="str">
        <f>[5]Belarus!CO$29</f>
        <v>A</v>
      </c>
      <c r="CP2" s="1" t="str">
        <f>[5]Belarus!CP$29</f>
        <v>S</v>
      </c>
      <c r="CQ2" s="1" t="str">
        <f>[5]Belarus!CQ$29</f>
        <v>O</v>
      </c>
      <c r="CR2" s="1" t="str">
        <f>[5]Belarus!CR$29</f>
        <v>N</v>
      </c>
      <c r="CS2" s="1" t="str">
        <f>[5]Belarus!CS$29</f>
        <v>D</v>
      </c>
      <c r="CT2" s="1" t="str">
        <f>[5]Belarus!CT$29</f>
        <v>J</v>
      </c>
      <c r="CU2" s="1" t="str">
        <f>[5]Belarus!CU$29</f>
        <v>F</v>
      </c>
      <c r="CV2" s="1" t="str">
        <f>[5]Belarus!CV$29</f>
        <v>M</v>
      </c>
      <c r="CW2" s="1" t="str">
        <f>[5]Belarus!CW$29</f>
        <v>A</v>
      </c>
      <c r="CX2" s="1" t="str">
        <f>[5]Belarus!CX$29</f>
        <v>M</v>
      </c>
      <c r="CY2" s="1" t="str">
        <f>[5]Belarus!CY$29</f>
        <v>J</v>
      </c>
      <c r="CZ2" s="1" t="str">
        <f>[5]Belarus!CZ$29</f>
        <v>J</v>
      </c>
      <c r="DA2" s="1" t="str">
        <f>[5]Belarus!DA$29</f>
        <v>A</v>
      </c>
      <c r="DB2" s="1" t="str">
        <f>[5]Belarus!DB$29</f>
        <v>S</v>
      </c>
      <c r="DC2" s="1" t="str">
        <f>[5]Belarus!DC$29</f>
        <v>O</v>
      </c>
      <c r="DD2" s="1" t="str">
        <f>[5]Belarus!DD$29</f>
        <v>N</v>
      </c>
      <c r="DE2" s="1" t="str">
        <f>[5]Belarus!DE$29</f>
        <v>D</v>
      </c>
      <c r="DF2" s="1" t="str">
        <f>[5]Belarus!DF$29</f>
        <v>J</v>
      </c>
      <c r="DG2" s="1" t="str">
        <f>[5]Belarus!DG$29</f>
        <v>F</v>
      </c>
      <c r="DH2" s="1" t="str">
        <f>[5]Belarus!DH$29</f>
        <v>M</v>
      </c>
      <c r="DI2" s="1" t="str">
        <f>[5]Belarus!DI$29</f>
        <v>A</v>
      </c>
      <c r="DJ2" s="1" t="str">
        <f>[5]Belarus!DJ$29</f>
        <v>M</v>
      </c>
      <c r="DK2" s="1" t="str">
        <f>[5]Belarus!DK$29</f>
        <v>J</v>
      </c>
      <c r="DL2" s="1" t="str">
        <f>[5]Belarus!DL$29</f>
        <v>J</v>
      </c>
      <c r="DM2" s="1" t="str">
        <f>[5]Belarus!DM$29</f>
        <v>A</v>
      </c>
      <c r="DN2" s="1" t="str">
        <f>[5]Belarus!DN$29</f>
        <v>S</v>
      </c>
      <c r="DO2" s="1" t="str">
        <f>[5]Belarus!DO$29</f>
        <v>O</v>
      </c>
      <c r="DP2" s="1" t="str">
        <f>[5]Belarus!DP$29</f>
        <v>N</v>
      </c>
      <c r="DQ2" s="1" t="str">
        <f>[5]Belarus!DQ$29</f>
        <v>D</v>
      </c>
      <c r="DR2" s="1" t="str">
        <f>[5]Belarus!DR$29</f>
        <v>J</v>
      </c>
      <c r="DS2" s="1" t="str">
        <f>[5]Belarus!DS$29</f>
        <v>F</v>
      </c>
      <c r="DT2" s="1" t="str">
        <f>[5]Belarus!DT$29</f>
        <v>M</v>
      </c>
      <c r="DU2" s="1" t="str">
        <f>[5]Belarus!DU$29</f>
        <v>A</v>
      </c>
      <c r="DV2" s="1" t="str">
        <f>[5]Belarus!DV$29</f>
        <v>M</v>
      </c>
      <c r="DW2" s="1" t="str">
        <f>[5]Belarus!DW$29</f>
        <v>J</v>
      </c>
      <c r="DX2" s="1" t="str">
        <f>[5]Belarus!DX$29</f>
        <v>J</v>
      </c>
      <c r="DY2" s="1" t="str">
        <f>[5]Belarus!DY$29</f>
        <v>A</v>
      </c>
      <c r="DZ2" s="1" t="str">
        <f>[5]Belarus!DZ$29</f>
        <v>S</v>
      </c>
      <c r="EA2" s="1" t="str">
        <f>[5]Belarus!EA$29</f>
        <v>O</v>
      </c>
      <c r="EB2" s="1" t="str">
        <f>[5]Belarus!EB$29</f>
        <v>N</v>
      </c>
      <c r="EC2" s="1" t="str">
        <f>[5]Belarus!EC$29</f>
        <v>D</v>
      </c>
      <c r="ED2" s="1" t="str">
        <f>[5]Belarus!ED$29</f>
        <v>J</v>
      </c>
      <c r="EE2" s="1" t="str">
        <f>[5]Belarus!EE$29</f>
        <v>F</v>
      </c>
      <c r="EF2" s="1" t="str">
        <f>[5]Belarus!EF$29</f>
        <v>M</v>
      </c>
      <c r="EG2" s="1" t="str">
        <f>[5]Belarus!EG$29</f>
        <v>A</v>
      </c>
      <c r="EH2" s="1" t="str">
        <f>[5]Belarus!EH$29</f>
        <v>M</v>
      </c>
      <c r="EI2" s="1" t="str">
        <f>[5]Belarus!EI$29</f>
        <v>J</v>
      </c>
      <c r="EJ2" s="1" t="str">
        <f>[5]Belarus!EJ$29</f>
        <v>J</v>
      </c>
      <c r="EK2" s="1" t="str">
        <f>[5]Belarus!EK$29</f>
        <v>A</v>
      </c>
      <c r="EL2" s="1" t="str">
        <f>[5]Belarus!EL$29</f>
        <v>S</v>
      </c>
      <c r="EM2" s="1" t="str">
        <f>[5]Belarus!EM$29</f>
        <v>O</v>
      </c>
      <c r="EN2" s="1" t="str">
        <f>[5]Belarus!EN$29</f>
        <v>N</v>
      </c>
      <c r="EO2" s="1" t="str">
        <f>[5]Belarus!EO$29</f>
        <v>D</v>
      </c>
      <c r="EP2" s="1" t="str">
        <f>[5]Belarus!EP$29</f>
        <v>J</v>
      </c>
      <c r="EQ2" s="1" t="str">
        <f>[5]Belarus!EQ$29</f>
        <v>F</v>
      </c>
      <c r="ER2" s="1" t="str">
        <f>[5]Belarus!ER$29</f>
        <v>M</v>
      </c>
      <c r="ES2" s="1" t="str">
        <f>[5]Belarus!ES$29</f>
        <v>A</v>
      </c>
      <c r="ET2" s="1" t="str">
        <f>[5]Belarus!ET$29</f>
        <v>M</v>
      </c>
      <c r="EU2" s="1" t="str">
        <f>[5]Belarus!EU$29</f>
        <v>J</v>
      </c>
      <c r="EV2" s="1" t="str">
        <f>[5]Belarus!EV$29</f>
        <v>J</v>
      </c>
      <c r="EW2" s="1" t="str">
        <f>[5]Belarus!EW$29</f>
        <v>A</v>
      </c>
      <c r="EX2" s="1" t="str">
        <f>[5]Belarus!EX$29</f>
        <v>S</v>
      </c>
      <c r="EY2" s="1" t="str">
        <f>[5]Belarus!EY$29</f>
        <v>O</v>
      </c>
      <c r="EZ2" s="1" t="str">
        <f>[5]Belarus!EZ$29</f>
        <v>N</v>
      </c>
      <c r="FA2" s="1" t="str">
        <f>[5]Belarus!FA$29</f>
        <v>D</v>
      </c>
      <c r="FB2" s="1" t="str">
        <f>[5]Belarus!FB$29</f>
        <v>J</v>
      </c>
      <c r="FC2" s="1" t="str">
        <f>[5]Belarus!FC$29</f>
        <v>F</v>
      </c>
      <c r="FD2" s="1" t="str">
        <f>[5]Belarus!FD$29</f>
        <v>M</v>
      </c>
      <c r="FE2" s="1" t="str">
        <f>[5]Belarus!FE$29</f>
        <v>A</v>
      </c>
      <c r="FF2" s="1" t="str">
        <f>[5]Belarus!FF$29</f>
        <v>M</v>
      </c>
      <c r="FG2" s="1" t="str">
        <f>[5]Belarus!FG$29</f>
        <v>J</v>
      </c>
      <c r="FH2" s="1" t="str">
        <f>[5]Belarus!FH$29</f>
        <v>J</v>
      </c>
      <c r="FI2" s="1" t="str">
        <f>[5]Belarus!FI$29</f>
        <v>A</v>
      </c>
      <c r="FJ2" s="1" t="str">
        <f>[5]Belarus!FJ$29</f>
        <v>S</v>
      </c>
      <c r="FK2" s="1" t="str">
        <f>[5]Belarus!FK$29</f>
        <v>O</v>
      </c>
      <c r="FL2" s="1" t="str">
        <f>[5]Belarus!FL$29</f>
        <v>N</v>
      </c>
      <c r="FM2" s="1" t="str">
        <f>[5]Belarus!FM$29</f>
        <v>D</v>
      </c>
      <c r="FN2" s="1" t="str">
        <f>[5]Belarus!FN$29</f>
        <v>J</v>
      </c>
      <c r="FO2" s="1" t="str">
        <f>[5]Belarus!FO$29</f>
        <v>F</v>
      </c>
      <c r="FP2" s="1" t="str">
        <f>[5]Belarus!FP$29</f>
        <v>M</v>
      </c>
      <c r="FQ2" s="1" t="str">
        <f>[5]Belarus!FQ$29</f>
        <v>A</v>
      </c>
      <c r="FR2" s="1" t="str">
        <f>[5]Belarus!FR$29</f>
        <v>M</v>
      </c>
      <c r="FS2" s="1" t="str">
        <f>[5]Belarus!FS$29</f>
        <v>J</v>
      </c>
      <c r="FT2" s="1" t="str">
        <f>[5]Belarus!FT$29</f>
        <v>J</v>
      </c>
      <c r="FU2" s="1" t="str">
        <f>[5]Belarus!FU$29</f>
        <v>A</v>
      </c>
      <c r="FV2" s="1" t="str">
        <f>[5]Belarus!FV$29</f>
        <v>S</v>
      </c>
      <c r="FW2" s="1" t="str">
        <f>[5]Belarus!FW$29</f>
        <v>O</v>
      </c>
      <c r="FX2" s="1" t="str">
        <f>[5]Belarus!FX$29</f>
        <v>N</v>
      </c>
      <c r="FY2" s="1" t="str">
        <f>[5]Belarus!FY$29</f>
        <v>D</v>
      </c>
      <c r="FZ2" s="1" t="str">
        <f>[5]Belarus!FZ$29</f>
        <v>J</v>
      </c>
      <c r="GA2" s="1" t="str">
        <f>[5]Belarus!GA$29</f>
        <v>F</v>
      </c>
      <c r="GB2" s="1" t="str">
        <f>[5]Belarus!GB$29</f>
        <v>M</v>
      </c>
      <c r="GC2" s="1" t="str">
        <f>[5]Belarus!GC$29</f>
        <v>A</v>
      </c>
      <c r="GD2" s="1" t="str">
        <f>[5]Belarus!GD$29</f>
        <v>M</v>
      </c>
      <c r="GE2" s="1" t="str">
        <f>[5]Belarus!GE$29</f>
        <v>J</v>
      </c>
      <c r="GF2" s="1" t="str">
        <f>[5]Belarus!GF$29</f>
        <v>J</v>
      </c>
      <c r="GG2" s="1" t="str">
        <f>[5]Belarus!GG$29</f>
        <v>A</v>
      </c>
      <c r="GH2" s="1" t="str">
        <f>[5]Belarus!GH$29</f>
        <v>S</v>
      </c>
      <c r="GI2" s="1" t="str">
        <f>[5]Belarus!GI$29</f>
        <v>O</v>
      </c>
      <c r="GJ2" s="1" t="str">
        <f>[5]Belarus!GJ$29</f>
        <v>N</v>
      </c>
      <c r="GK2" s="1" t="str">
        <f>[5]Belarus!GK$29</f>
        <v>D</v>
      </c>
    </row>
    <row r="3" spans="1:194">
      <c r="A3" t="s">
        <v>11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6">
        <f>SUM($B3:FY3)</f>
        <v>0</v>
      </c>
    </row>
    <row r="4" spans="1:194">
      <c r="A4" s="16" t="s">
        <v>12</v>
      </c>
      <c r="B4" s="17">
        <f>SUM([5]ExtraEU!B$1:B$27)+B23</f>
        <v>213671.9</v>
      </c>
      <c r="C4" s="17">
        <f>SUM([5]ExtraEU!C$1:C$27)+C23</f>
        <v>308384.50000000006</v>
      </c>
      <c r="D4" s="17">
        <f>SUM([5]ExtraEU!D$1:D$27)+D23</f>
        <v>348869.19999999995</v>
      </c>
      <c r="E4" s="17">
        <f>SUM([5]ExtraEU!E$1:E$27)+E23</f>
        <v>359048.20000000007</v>
      </c>
      <c r="F4" s="17">
        <f>SUM([5]ExtraEU!F$1:F$27)+F23</f>
        <v>257550.90000000008</v>
      </c>
      <c r="G4" s="17">
        <f>SUM([5]ExtraEU!G$1:G$27)+G23</f>
        <v>372062.10000000009</v>
      </c>
      <c r="H4" s="17">
        <f>SUM([5]ExtraEU!H$1:H$27)+H23</f>
        <v>327231.40000000002</v>
      </c>
      <c r="I4" s="17">
        <f>SUM([5]ExtraEU!I$1:I$27)+I23</f>
        <v>388763.3</v>
      </c>
      <c r="J4" s="17">
        <f>SUM([5]ExtraEU!J$1:J$27)+J23</f>
        <v>427721.10000000003</v>
      </c>
      <c r="K4" s="17">
        <f>SUM([5]ExtraEU!K$1:K$27)+K23</f>
        <v>353128.80000000005</v>
      </c>
      <c r="L4" s="17">
        <f>SUM([5]ExtraEU!L$1:L$27)+L23</f>
        <v>567869.80000000005</v>
      </c>
      <c r="M4" s="17">
        <f>SUM([5]ExtraEU!M$1:M$27)+M23</f>
        <v>276932.2</v>
      </c>
      <c r="N4" s="17">
        <f>SUM([5]ExtraEU!N$1:N$27)+N23</f>
        <v>267959.69999999995</v>
      </c>
      <c r="O4" s="17">
        <f>SUM([5]ExtraEU!O$1:O$27)+O23</f>
        <v>371169.30000000005</v>
      </c>
      <c r="P4" s="17">
        <f>SUM([5]ExtraEU!P$1:P$27)+P23</f>
        <v>342808.9</v>
      </c>
      <c r="Q4" s="17">
        <f>SUM([5]ExtraEU!Q$1:Q$27)+Q23</f>
        <v>410467.3000000001</v>
      </c>
      <c r="R4" s="17">
        <f>SUM([5]ExtraEU!R$1:R$27)+R23</f>
        <v>271196.3</v>
      </c>
      <c r="S4" s="17">
        <f>SUM([5]ExtraEU!S$1:S$27)+S23</f>
        <v>332065.10000000003</v>
      </c>
      <c r="T4" s="17">
        <f>SUM([5]ExtraEU!T$1:T$27)+T23</f>
        <v>385311.9</v>
      </c>
      <c r="U4" s="17">
        <f>SUM([5]ExtraEU!U$1:U$27)+U23</f>
        <v>289458.8</v>
      </c>
      <c r="V4" s="17">
        <f>SUM([5]ExtraEU!V$1:V$27)+V23</f>
        <v>305265.8</v>
      </c>
      <c r="W4" s="17">
        <f>SUM([5]ExtraEU!W$1:W$27)+W23</f>
        <v>374795.60000000009</v>
      </c>
      <c r="X4" s="17">
        <f>SUM([5]ExtraEU!X$1:X$27)+X23</f>
        <v>331768.89999999997</v>
      </c>
      <c r="Y4" s="17">
        <f>SUM([5]ExtraEU!Y$1:Y$27)+Y23</f>
        <v>327962.00000000006</v>
      </c>
      <c r="Z4" s="17">
        <f>SUM([5]ExtraEU!Z$1:Z$27)+Z23</f>
        <v>320186.3</v>
      </c>
      <c r="AA4" s="17">
        <f>SUM([5]ExtraEU!AA$1:AA$27)+AA23</f>
        <v>226487.30000000002</v>
      </c>
      <c r="AB4" s="17">
        <f>SUM([5]ExtraEU!AB$1:AB$27)+AB23</f>
        <v>362941.10000000003</v>
      </c>
      <c r="AC4" s="17">
        <f>SUM([5]ExtraEU!AC$1:AC$27)+AC23</f>
        <v>316092</v>
      </c>
      <c r="AD4" s="17">
        <f>SUM([5]ExtraEU!AD$1:AD$27)+AD23</f>
        <v>275521.8</v>
      </c>
      <c r="AE4" s="17">
        <f>SUM([5]ExtraEU!AE$1:AE$27)+AE23</f>
        <v>208032.69999999998</v>
      </c>
      <c r="AF4" s="17">
        <f>SUM([5]ExtraEU!AF$1:AF$27)+AF23</f>
        <v>264373.09999999998</v>
      </c>
      <c r="AG4" s="17">
        <f>SUM([5]ExtraEU!AG$1:AG$27)+AG23</f>
        <v>252897.7</v>
      </c>
      <c r="AH4" s="17">
        <f>SUM([5]ExtraEU!AH$1:AH$27)+AH23</f>
        <v>233255.80000000008</v>
      </c>
      <c r="AI4" s="17">
        <f>SUM([5]ExtraEU!AI$1:AI$27)+AI23</f>
        <v>261129.30000000002</v>
      </c>
      <c r="AJ4" s="17">
        <f>SUM([5]ExtraEU!AJ$1:AJ$27)+AJ23</f>
        <v>271116.40000000008</v>
      </c>
      <c r="AK4" s="17">
        <f>SUM([5]ExtraEU!AK$1:AK$27)+AK23</f>
        <v>207044.39999999997</v>
      </c>
      <c r="AL4" s="17">
        <f>SUM([5]ExtraEU!AL$1:AL$27)+AL23</f>
        <v>313129</v>
      </c>
      <c r="AM4" s="17">
        <f>SUM([5]ExtraEU!AM$1:AM$27)+AM23</f>
        <v>279960.00000000006</v>
      </c>
      <c r="AN4" s="17">
        <f>SUM([5]ExtraEU!AN$1:AN$27)+AN23</f>
        <v>305810.2</v>
      </c>
      <c r="AO4" s="17">
        <f>SUM([5]ExtraEU!AO$1:AO$27)+AO23</f>
        <v>318646.50000000006</v>
      </c>
      <c r="AP4" s="17">
        <f>SUM([5]ExtraEU!AP$1:AP$27)+AP23</f>
        <v>233325.50000000009</v>
      </c>
      <c r="AQ4" s="17">
        <f>SUM([5]ExtraEU!AQ$1:AQ$27)+AQ23</f>
        <v>325898.5</v>
      </c>
      <c r="AR4" s="17">
        <f>SUM([5]ExtraEU!AR$1:AR$27)+AR23</f>
        <v>237076.1</v>
      </c>
      <c r="AS4" s="17">
        <f>SUM([5]ExtraEU!AS$1:AS$27)+AS23</f>
        <v>223929.90000000002</v>
      </c>
      <c r="AT4" s="17">
        <f>SUM([5]ExtraEU!AT$1:AT$27)+AT23</f>
        <v>334671.60000000003</v>
      </c>
      <c r="AU4" s="17">
        <f>SUM([5]ExtraEU!AU$1:AU$27)+AU23</f>
        <v>283749.60000000003</v>
      </c>
      <c r="AV4" s="17">
        <f>SUM([5]ExtraEU!AV$1:AV$27)+AV23</f>
        <v>312999.30000000005</v>
      </c>
      <c r="AW4" s="17">
        <f>SUM([5]ExtraEU!AW$1:AW$27)+AW23</f>
        <v>341883.30000000005</v>
      </c>
      <c r="AX4" s="17">
        <f>SUM([5]ExtraEU!AX$1:AX$27)+AX23</f>
        <v>273999.50000000006</v>
      </c>
      <c r="AY4" s="17">
        <f>SUM([5]ExtraEU!AY$1:AY$27)+AY23</f>
        <v>309959.8</v>
      </c>
      <c r="AZ4" s="17">
        <f>SUM([5]ExtraEU!AZ$1:AZ$27)+AZ23</f>
        <v>417095.90000000008</v>
      </c>
      <c r="BA4" s="17">
        <f>SUM([5]ExtraEU!BA$1:BA$27)+BA23</f>
        <v>324506.60000000003</v>
      </c>
      <c r="BB4" s="17">
        <f>SUM([5]ExtraEU!BB$1:BB$27)+BB23</f>
        <v>321775.80000000005</v>
      </c>
      <c r="BC4" s="17">
        <f>SUM([5]ExtraEU!BC$1:BC$27)+BC23</f>
        <v>290773.5</v>
      </c>
      <c r="BD4" s="17">
        <f>SUM([5]ExtraEU!BD$1:BD$27)+BD23</f>
        <v>316755.90000000002</v>
      </c>
      <c r="BE4" s="17">
        <f>SUM([5]ExtraEU!BE$1:BE$27)+BE23</f>
        <v>274664.5</v>
      </c>
      <c r="BF4" s="17">
        <f>SUM([5]ExtraEU!BF$1:BF$27)+BF23</f>
        <v>338780.5</v>
      </c>
      <c r="BG4" s="17">
        <f>SUM([5]ExtraEU!BG$1:BG$27)+BG23</f>
        <v>352077.60000000003</v>
      </c>
      <c r="BH4" s="17">
        <f>SUM([5]ExtraEU!BH$1:BH$27)+BH23</f>
        <v>347510.30000000005</v>
      </c>
      <c r="BI4" s="17">
        <f>SUM([5]ExtraEU!BI$1:BI$27)+BI23</f>
        <v>279828.39999999997</v>
      </c>
      <c r="BJ4" s="17">
        <f>SUM([5]ExtraEU!BJ$1:BJ$27)+BJ23</f>
        <v>312295.8000000001</v>
      </c>
      <c r="BK4" s="17">
        <f>SUM([5]ExtraEU!BK$1:BK$27)+BK23</f>
        <v>304925.2</v>
      </c>
      <c r="BL4" s="17">
        <f>SUM([5]ExtraEU!BL$1:BL$27)+BL23</f>
        <v>403089.3</v>
      </c>
      <c r="BM4" s="17">
        <f>SUM([5]ExtraEU!BM$1:BM$27)+BM23</f>
        <v>281336.89999999997</v>
      </c>
      <c r="BN4" s="17">
        <f>SUM([5]ExtraEU!BN$1:BN$27)+BN23</f>
        <v>302719.7</v>
      </c>
      <c r="BO4" s="17">
        <f>SUM([5]ExtraEU!BO$1:BO$27)+BO23</f>
        <v>293475.70000000007</v>
      </c>
      <c r="BP4" s="17">
        <f>SUM([5]ExtraEU!BP$1:BP$27)+BP23</f>
        <v>241110.30000000002</v>
      </c>
      <c r="BQ4" s="17">
        <f>SUM([5]ExtraEU!BQ$1:BQ$27)+BQ23</f>
        <v>272062.90000000002</v>
      </c>
      <c r="BR4" s="17">
        <f>SUM([5]ExtraEU!BR$1:BR$27)+BR23</f>
        <v>243745.3</v>
      </c>
      <c r="BS4" s="17">
        <f>SUM([5]ExtraEU!BS$1:BS$27)+BS23</f>
        <v>379287.5</v>
      </c>
      <c r="BT4" s="17">
        <f>SUM([5]ExtraEU!BT$1:BT$27)+BT23</f>
        <v>364434.2</v>
      </c>
      <c r="BU4" s="17">
        <f>SUM([5]ExtraEU!BU$1:BU$27)+BU23</f>
        <v>333824.40000000002</v>
      </c>
      <c r="BV4" s="17">
        <f>SUM([5]ExtraEU!BV$1:BV$27)+BV23</f>
        <v>437632.30000000005</v>
      </c>
      <c r="BW4" s="17">
        <f>SUM([5]ExtraEU!BW$1:BW$27)+BW23</f>
        <v>460388.4</v>
      </c>
      <c r="BX4" s="17">
        <f>SUM([5]ExtraEU!BX$1:BX$27)+BX23</f>
        <v>546633.20000000007</v>
      </c>
      <c r="BY4" s="17">
        <f>SUM([5]ExtraEU!BY$1:BY$27)+BY23</f>
        <v>360219.29999999993</v>
      </c>
      <c r="BZ4" s="17">
        <f>SUM([5]ExtraEU!BZ$1:BZ$27)+BZ23</f>
        <v>342862.60000000003</v>
      </c>
      <c r="CA4" s="17">
        <f>SUM([5]ExtraEU!CA$1:CA$27)+CA23</f>
        <v>415356.5</v>
      </c>
      <c r="CB4" s="17">
        <f>SUM([5]ExtraEU!CB$1:CB$27)+CB23</f>
        <v>300507.10000000003</v>
      </c>
      <c r="CC4" s="17">
        <f>SUM([5]ExtraEU!CC$1:CC$27)+CC23</f>
        <v>320306.80000000005</v>
      </c>
      <c r="CD4" s="17">
        <f>SUM([5]ExtraEU!CD$1:CD$27)+CD23</f>
        <v>297211.90000000002</v>
      </c>
      <c r="CE4" s="17">
        <f>SUM([5]ExtraEU!CE$1:CE$27)+CE23</f>
        <v>393993.9</v>
      </c>
      <c r="CF4" s="17">
        <f>SUM([5]ExtraEU!CF$1:CF$27)+CF23</f>
        <v>293300.5</v>
      </c>
      <c r="CG4" s="17">
        <f>SUM([5]ExtraEU!CG$1:CG$27)+CG23</f>
        <v>431305.3</v>
      </c>
      <c r="CH4" s="17">
        <f>SUM([5]ExtraEU!CH$1:CH$27)+CH23</f>
        <v>402794.33500000002</v>
      </c>
      <c r="CI4" s="17">
        <f>SUM([5]ExtraEU!CI$1:CI$27)+CI23</f>
        <v>403994.48000000004</v>
      </c>
      <c r="CJ4" s="17">
        <f>SUM([5]ExtraEU!CJ$1:CJ$27)+CJ23</f>
        <v>471284.52799999999</v>
      </c>
      <c r="CK4" s="17">
        <f>SUM([5]ExtraEU!CK$1:CK$27)+CK23</f>
        <v>323818.16000000009</v>
      </c>
      <c r="CL4" s="17">
        <f>SUM([5]ExtraEU!CL$1:CL$27)+CL23</f>
        <v>459898.011</v>
      </c>
      <c r="CM4" s="17">
        <f>SUM([5]ExtraEU!CM$1:CM$27)+CM23</f>
        <v>359052.91300000006</v>
      </c>
      <c r="CN4" s="17">
        <f>SUM([5]ExtraEU!CN$1:CN$27)+CN23</f>
        <v>355252.9</v>
      </c>
      <c r="CO4" s="17">
        <f>SUM([5]ExtraEU!CO$1:CO$27)+CO23</f>
        <v>344404.12500000006</v>
      </c>
      <c r="CP4" s="17">
        <f>SUM([5]ExtraEU!CP$1:CP$27)+CP23</f>
        <v>343532.13500000007</v>
      </c>
      <c r="CQ4" s="17">
        <f>SUM([5]ExtraEU!CQ$1:CQ$27)+CQ23</f>
        <v>492464.33700000006</v>
      </c>
      <c r="CR4" s="17">
        <f>SUM([5]ExtraEU!CR$1:CR$27)+CR23</f>
        <v>387749.85700000002</v>
      </c>
      <c r="CS4" s="17">
        <f>SUM([5]ExtraEU!CS$1:CS$27)+CS23</f>
        <v>516661.05200000003</v>
      </c>
      <c r="CT4" s="17">
        <f>SUM([5]ExtraEU!CT$1:CT$27)+CT23</f>
        <v>394978.9</v>
      </c>
      <c r="CU4" s="17">
        <f>SUM([5]ExtraEU!CU$1:CU$27)+CU23</f>
        <v>528898.4</v>
      </c>
      <c r="CV4" s="17">
        <f>SUM([5]ExtraEU!CV$1:CV$27)+CV23</f>
        <v>538945.60000000009</v>
      </c>
      <c r="CW4" s="17">
        <f>SUM([5]ExtraEU!CW$1:CW$27)+CW23</f>
        <v>548433.69999999995</v>
      </c>
      <c r="CX4" s="17">
        <f>SUM([5]ExtraEU!CX$1:CX$27)+CX23</f>
        <v>514281.9</v>
      </c>
      <c r="CY4" s="17">
        <f>SUM([5]ExtraEU!CY$1:CY$27)+CY23</f>
        <v>501741</v>
      </c>
      <c r="CZ4" s="17">
        <f>SUM([5]ExtraEU!CZ$1:CZ$27)+CZ23</f>
        <v>472065.40000000008</v>
      </c>
      <c r="DA4" s="17">
        <f>SUM([5]ExtraEU!DA$1:DA$27)+DA23</f>
        <v>505977.2</v>
      </c>
      <c r="DB4" s="17">
        <f>SUM([5]ExtraEU!DB$1:DB$27)+DB23</f>
        <v>521727.50000000006</v>
      </c>
      <c r="DC4" s="17">
        <f>SUM([5]ExtraEU!DC$1:DC$27)+DC23</f>
        <v>638457.60000000021</v>
      </c>
      <c r="DD4" s="17">
        <f>SUM([5]ExtraEU!DD$1:DD$27)+DD23</f>
        <v>647704.10000000009</v>
      </c>
      <c r="DE4" s="17">
        <f>SUM([5]ExtraEU!DE$1:DE$27)+DE23</f>
        <v>748402.3</v>
      </c>
      <c r="DF4" s="17">
        <f>SUM([5]ExtraEU!DF$1:DF$27)+DF23</f>
        <v>540976.4</v>
      </c>
      <c r="DG4" s="17">
        <f>SUM([5]ExtraEU!DG$1:DG$27)+DG23</f>
        <v>662107.80000000016</v>
      </c>
      <c r="DH4" s="17">
        <f>SUM([5]ExtraEU!DH$1:DH$27)+DH23</f>
        <v>606272.70000000007</v>
      </c>
      <c r="DI4" s="17">
        <f>SUM([5]ExtraEU!DI$1:DI$27)+DI23</f>
        <v>633344.00000000012</v>
      </c>
      <c r="DJ4" s="17">
        <f>SUM([5]ExtraEU!DJ$1:DJ$27)+DJ23</f>
        <v>625061.30000000005</v>
      </c>
      <c r="DK4" s="17">
        <f>SUM([5]ExtraEU!DK$1:DK$27)+DK23</f>
        <v>469824.70000000013</v>
      </c>
      <c r="DL4" s="17">
        <f>SUM([5]ExtraEU!DL$1:DL$27)+DL23</f>
        <v>604985.10000000009</v>
      </c>
      <c r="DM4" s="17">
        <f>SUM([5]ExtraEU!DM$1:DM$27)+DM23</f>
        <v>644402.5</v>
      </c>
      <c r="DN4" s="17">
        <f>SUM([5]ExtraEU!DN$1:DN$27)+DN23</f>
        <v>576675.99999999988</v>
      </c>
      <c r="DO4" s="17">
        <f>SUM([5]ExtraEU!DO$1:DO$27)+DO23</f>
        <v>762899.70000000007</v>
      </c>
      <c r="DP4" s="17">
        <f>SUM([5]ExtraEU!DP$1:DP$27)+DP23</f>
        <v>705584.00000000012</v>
      </c>
      <c r="DQ4" s="17">
        <f>SUM([5]ExtraEU!DQ$1:DQ$27)+DQ23</f>
        <v>776345.5</v>
      </c>
      <c r="DR4" s="17">
        <f>SUM([5]ExtraEU!DR$1:DR$27)+DR23</f>
        <v>644937.68000000005</v>
      </c>
      <c r="DS4" s="17">
        <f>SUM([5]ExtraEU!DS$1:DS$27)+DS23</f>
        <v>615500.65900000022</v>
      </c>
      <c r="DT4" s="17">
        <f>SUM([5]ExtraEU!DT$1:DT$27)+DT23</f>
        <v>629141.29</v>
      </c>
      <c r="DU4" s="17">
        <f>SUM([5]ExtraEU!DU$1:DU$27)+DU23</f>
        <v>536549.23399999994</v>
      </c>
      <c r="DV4" s="17">
        <f>SUM([5]ExtraEU!DV$1:DV$27)+DV23</f>
        <v>594172.6649999998</v>
      </c>
      <c r="DW4" s="17">
        <f>SUM([5]ExtraEU!DW$1:DW$27)+DW23</f>
        <v>433749.67600000004</v>
      </c>
      <c r="DX4" s="17">
        <f>SUM([5]ExtraEU!DX$1:DX$27)+DX23</f>
        <v>444676.65400000004</v>
      </c>
      <c r="DY4" s="17">
        <f>SUM([5]ExtraEU!DY$1:DY$27)+DY23</f>
        <v>475786.853</v>
      </c>
      <c r="DZ4" s="17">
        <f>SUM([5]ExtraEU!DZ$1:DZ$27)+DZ23</f>
        <v>517970.51700000005</v>
      </c>
      <c r="EA4" s="17">
        <f>SUM([5]ExtraEU!EA$1:EA$27)+EA23</f>
        <v>598412.67099999997</v>
      </c>
      <c r="EB4" s="17">
        <f>SUM([5]ExtraEU!EB$1:EB$27)+EB23</f>
        <v>628657.77099999995</v>
      </c>
      <c r="EC4" s="17">
        <f>SUM([5]ExtraEU!EC$1:EC$27)+EC23</f>
        <v>655373.17400000023</v>
      </c>
      <c r="ED4" s="17">
        <f>SUM([5]ExtraEU!ED$1:ED$27)+ED23</f>
        <v>636009.64899999998</v>
      </c>
      <c r="EE4" s="17">
        <f>SUM([5]ExtraEU!EE$1:EE$27)+EE23</f>
        <v>541773.72699999996</v>
      </c>
      <c r="EF4" s="17">
        <f>SUM([5]ExtraEU!EF$1:EF$27)+EF23</f>
        <v>696476.53900000011</v>
      </c>
      <c r="EG4" s="17">
        <f>SUM([5]ExtraEU!EG$1:EG$27)+EG23</f>
        <v>532680.02400000009</v>
      </c>
      <c r="EH4" s="17">
        <f>SUM([5]ExtraEU!EH$1:EH$27)+EH23</f>
        <v>509510.35499999992</v>
      </c>
      <c r="EI4" s="17">
        <f>SUM([5]ExtraEU!EI$1:EI$27)+EI23</f>
        <v>371787.27400000003</v>
      </c>
      <c r="EJ4" s="17">
        <f>SUM([5]ExtraEU!EJ$1:EJ$27)+EJ23</f>
        <v>432284.54599999991</v>
      </c>
      <c r="EK4" s="17">
        <f>SUM([5]ExtraEU!EK$1:EK$27)+EK23</f>
        <v>388597.31099999999</v>
      </c>
      <c r="EL4" s="17">
        <f>SUM([5]ExtraEU!EL$1:EL$27)+EL23</f>
        <v>473742.96499999997</v>
      </c>
      <c r="EM4" s="17">
        <f>SUM([5]ExtraEU!EM$1:EM$27)+EM23</f>
        <v>490235.76000000007</v>
      </c>
      <c r="EN4" s="17">
        <f>SUM([5]ExtraEU!EN$1:EN$27)+EN23</f>
        <v>623693.61499999999</v>
      </c>
      <c r="EO4" s="17">
        <f>SUM([5]ExtraEU!EO$1:EO$27)+EO23</f>
        <v>557387.25100000005</v>
      </c>
      <c r="EP4" s="17">
        <f>SUM([5]ExtraEU!EP$1:EP$27)+EP23</f>
        <v>481067.06200000003</v>
      </c>
      <c r="EQ4" s="17">
        <f>SUM([5]ExtraEU!EQ$1:EQ$27)+EQ23</f>
        <v>504675.897</v>
      </c>
      <c r="ER4" s="17">
        <f>SUM([5]ExtraEU!ER$1:ER$27)+ER23</f>
        <v>316577.74599999998</v>
      </c>
      <c r="ES4" s="17">
        <f>SUM([5]ExtraEU!ES$1:ES$27)+ES23</f>
        <v>328384.68900000007</v>
      </c>
      <c r="ET4" s="17">
        <f>SUM([5]ExtraEU!ET$1:ET$27)+ET23</f>
        <v>366129.47199999995</v>
      </c>
      <c r="EU4" s="17">
        <f>SUM([5]ExtraEU!EU$1:EU$27)+EU23</f>
        <v>220260.23900000009</v>
      </c>
      <c r="EV4" s="17">
        <f>SUM([5]ExtraEU!EV$1:EV$27)+EV23</f>
        <v>222285.49900000007</v>
      </c>
      <c r="EW4" s="17">
        <f>SUM([5]ExtraEU!EW$1:EW$27)+EW23</f>
        <v>215577.16800000001</v>
      </c>
      <c r="EX4" s="17">
        <f>SUM([5]ExtraEU!EX$1:EX$27)+EX23</f>
        <v>205179.62900000002</v>
      </c>
      <c r="EY4" s="17">
        <f>SUM([5]ExtraEU!EY$1:EY$27)+EY23</f>
        <v>266631.32299999997</v>
      </c>
      <c r="EZ4" s="17">
        <f>SUM([5]ExtraEU!EZ$1:EZ$27)+EZ23</f>
        <v>304431.58400000003</v>
      </c>
      <c r="FA4" s="17">
        <f>SUM([5]ExtraEU!FA$1:FA$27)+FA23</f>
        <v>194499.9</v>
      </c>
      <c r="FB4" s="17">
        <f>SUM([5]ExtraEU!FB$1:FB$27)+FB23</f>
        <v>334785.58600000007</v>
      </c>
      <c r="FC4" s="17">
        <f>SUM([5]ExtraEU!FC$1:FC$27)+FC23</f>
        <v>242217.101</v>
      </c>
      <c r="FD4" s="17">
        <f>SUM([5]ExtraEU!FD$1:FD$27)+FD23</f>
        <v>361690.66599999997</v>
      </c>
      <c r="FE4" s="17">
        <f>SUM([5]ExtraEU!FE$1:FE$27)+FE23</f>
        <v>332761.32</v>
      </c>
      <c r="FF4" s="17">
        <f>SUM([5]ExtraEU!FF$1:FF$27)+FF23</f>
        <v>216132.80000000002</v>
      </c>
      <c r="FG4" s="17">
        <f>SUM([5]ExtraEU!FG$1:FG$27)+FG23</f>
        <v>188685.05900000004</v>
      </c>
      <c r="FH4" s="17">
        <f>SUM([5]ExtraEU!FH$1:FH$27)+FH23</f>
        <v>93711.873000000021</v>
      </c>
      <c r="FI4" s="17">
        <f>SUM([5]ExtraEU!FI$1:FI$27)+FI23</f>
        <v>130020.17500000005</v>
      </c>
      <c r="FJ4" s="17">
        <f>SUM([5]ExtraEU!FJ$1:FJ$27)+FJ23</f>
        <v>94140.000000000015</v>
      </c>
      <c r="FK4" s="17">
        <f>SUM([5]ExtraEU!FK$1:FK$27)+FK23</f>
        <v>189646.97699999998</v>
      </c>
      <c r="FL4" s="17">
        <f>SUM([5]ExtraEU!FL$1:FL$27)+FL23</f>
        <v>202441.94099999996</v>
      </c>
      <c r="FM4" s="17">
        <f>SUM([5]ExtraEU!FM$1:FM$27)+FM23</f>
        <v>203552.32100000003</v>
      </c>
      <c r="FN4" s="17">
        <f>SUM([5]ExtraEU!FN$1:FN$27)+FN23</f>
        <v>343486.08599999995</v>
      </c>
      <c r="FO4" s="17">
        <f>SUM([5]ExtraEU!FO$1:FO$27)+FO23</f>
        <v>271817.99</v>
      </c>
      <c r="FP4" s="17">
        <f>SUM([5]ExtraEU!FP$1:FP$27)+FP23</f>
        <v>250636.18799999999</v>
      </c>
      <c r="FQ4" s="17">
        <f>SUM([5]ExtraEU!FQ$1:FQ$27)+FQ23</f>
        <v>275593.41700000002</v>
      </c>
      <c r="FR4" s="17">
        <f>SUM([5]ExtraEU!FR$1:FR$27)+FR23</f>
        <v>131405.864</v>
      </c>
      <c r="FS4" s="17">
        <f>SUM([5]ExtraEU!FS$1:FS$27)+FS23</f>
        <v>211661.677</v>
      </c>
      <c r="FT4" s="17">
        <f>SUM([5]ExtraEU!FT$1:FT$27)+FT23</f>
        <v>98519.212000000014</v>
      </c>
      <c r="FU4" s="17">
        <f>SUM([5]ExtraEU!FU$1:FU$27)+FU23</f>
        <v>135965.33100000001</v>
      </c>
      <c r="FV4" s="17">
        <f>SUM([5]ExtraEU!FV$1:FV$27)+FV23</f>
        <v>143706.723</v>
      </c>
      <c r="FW4" s="17">
        <f>SUM([5]ExtraEU!FW$1:FW$27)+FW23</f>
        <v>196193.54799999998</v>
      </c>
      <c r="FX4" s="17">
        <f>SUM([5]ExtraEU!FX$1:FX$27)+FX23</f>
        <v>225948.19000000003</v>
      </c>
      <c r="FY4" s="17">
        <f>SUM([5]ExtraEU!FY$1:FY$27)+FY23</f>
        <v>273909.99700000003</v>
      </c>
      <c r="FZ4" s="17">
        <f>SUM([5]ExtraEU!FZ$1:FZ$27)+FZ23</f>
        <v>188096.56000000003</v>
      </c>
      <c r="GA4" s="17">
        <f>SUM([5]ExtraEU!GA$1:GA$27)+GA23</f>
        <v>366070.13</v>
      </c>
      <c r="GB4" s="17">
        <f>SUM([5]ExtraEU!GB$1:GB$27)+GB23</f>
        <v>0</v>
      </c>
      <c r="GC4" s="17">
        <f>SUM([5]ExtraEU!GC$1:GC$27)+GC23</f>
        <v>0</v>
      </c>
      <c r="GD4" s="17">
        <f>SUM([5]ExtraEU!GD$1:GD$27)+GD23</f>
        <v>0</v>
      </c>
      <c r="GE4" s="17">
        <f>SUM([5]ExtraEU!GE$1:GE$27)+GE23</f>
        <v>0</v>
      </c>
      <c r="GF4" s="17">
        <f>SUM([5]ExtraEU!GF$1:GF$27)+GF23</f>
        <v>0</v>
      </c>
      <c r="GG4" s="17">
        <f>SUM([5]ExtraEU!GG$1:GG$27)+GG23</f>
        <v>0</v>
      </c>
      <c r="GH4" s="17">
        <f>SUM([5]ExtraEU!GH$1:GH$27)+GH23</f>
        <v>0</v>
      </c>
      <c r="GI4" s="17">
        <f>SUM([5]ExtraEU!GI$1:GI$27)+GI23</f>
        <v>0</v>
      </c>
      <c r="GJ4" s="17">
        <f>SUM([5]ExtraEU!GJ$1:GJ$27)+GJ23</f>
        <v>0</v>
      </c>
      <c r="GK4" s="17">
        <f>SUM([5]ExtraEU!GK$1:GK$27)+GK23</f>
        <v>0</v>
      </c>
      <c r="GL4" s="6">
        <f>SUM($B4:FY4)</f>
        <v>67935811.942999974</v>
      </c>
    </row>
    <row r="5" spans="1:194"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</row>
    <row r="6" spans="1:194">
      <c r="A6" t="s">
        <v>5</v>
      </c>
      <c r="B6" s="1">
        <f>SUM([5]Australia!B$1:B$27)</f>
        <v>1.2000000000000002</v>
      </c>
      <c r="C6" s="1">
        <f>SUM([5]Australia!C$1:C$27)</f>
        <v>15.4</v>
      </c>
      <c r="D6" s="1">
        <f>SUM([5]Australia!D$1:D$27)</f>
        <v>0</v>
      </c>
      <c r="E6" s="1">
        <f>SUM([5]Australia!E$1:E$27)</f>
        <v>21.6</v>
      </c>
      <c r="F6" s="1">
        <f>SUM([5]Australia!F$1:F$27)</f>
        <v>0</v>
      </c>
      <c r="G6" s="1">
        <f>SUM([5]Australia!G$1:G$27)</f>
        <v>23.6</v>
      </c>
      <c r="H6" s="1">
        <f>SUM([5]Australia!H$1:H$27)</f>
        <v>0</v>
      </c>
      <c r="I6" s="1">
        <f>SUM([5]Australia!I$1:I$27)</f>
        <v>16.100000000000001</v>
      </c>
      <c r="J6" s="1">
        <f>SUM([5]Australia!J$1:J$27)</f>
        <v>0</v>
      </c>
      <c r="K6" s="1">
        <f>SUM([5]Australia!K$1:K$27)</f>
        <v>0</v>
      </c>
      <c r="L6" s="1">
        <f>SUM([5]Australia!L$1:L$27)</f>
        <v>0</v>
      </c>
      <c r="M6" s="1">
        <f>SUM([5]Australia!M$1:M$27)</f>
        <v>0</v>
      </c>
      <c r="N6" s="1">
        <f>SUM([5]Australia!N$1:N$27)</f>
        <v>0</v>
      </c>
      <c r="O6" s="1">
        <f>SUM([5]Australia!O$1:O$27)</f>
        <v>10.200000000000001</v>
      </c>
      <c r="P6" s="1">
        <f>SUM([5]Australia!P$1:P$27)</f>
        <v>3.8000000000000003</v>
      </c>
      <c r="Q6" s="1">
        <f>SUM([5]Australia!Q$1:Q$27)</f>
        <v>0</v>
      </c>
      <c r="R6" s="1">
        <f>SUM([5]Australia!R$1:R$27)</f>
        <v>0</v>
      </c>
      <c r="S6" s="1">
        <f>SUM([5]Australia!S$1:S$27)</f>
        <v>0</v>
      </c>
      <c r="T6" s="1">
        <f>SUM([5]Australia!T$1:T$27)</f>
        <v>0</v>
      </c>
      <c r="U6" s="1">
        <f>SUM([5]Australia!U$1:U$27)</f>
        <v>12.200000000000001</v>
      </c>
      <c r="V6" s="1">
        <f>SUM([5]Australia!V$1:V$27)</f>
        <v>0.9</v>
      </c>
      <c r="W6" s="1">
        <f>SUM([5]Australia!W$1:W$27)</f>
        <v>2.3000000000000003</v>
      </c>
      <c r="X6" s="1">
        <f>SUM([5]Australia!X$1:X$27)</f>
        <v>9.1</v>
      </c>
      <c r="Y6" s="1">
        <f>SUM([5]Australia!Y$1:Y$27)</f>
        <v>13.200000000000001</v>
      </c>
      <c r="Z6" s="1">
        <f>SUM([5]Australia!Z$1:Z$27)</f>
        <v>0</v>
      </c>
      <c r="AA6" s="1">
        <f>SUM([5]Australia!AA$1:AA$27)</f>
        <v>0</v>
      </c>
      <c r="AB6" s="1">
        <f>SUM([5]Australia!AB$1:AB$27)</f>
        <v>0</v>
      </c>
      <c r="AC6" s="1">
        <f>SUM([5]Australia!AC$1:AC$27)</f>
        <v>1.9000000000000001</v>
      </c>
      <c r="AD6" s="1">
        <f>SUM([5]Australia!AD$1:AD$27)</f>
        <v>0</v>
      </c>
      <c r="AE6" s="1">
        <f>SUM([5]Australia!AE$1:AE$27)</f>
        <v>9.3000000000000007</v>
      </c>
      <c r="AF6" s="1">
        <f>SUM([5]Australia!AF$1:AF$27)</f>
        <v>3.8000000000000003</v>
      </c>
      <c r="AG6" s="1">
        <f>SUM([5]Australia!AG$1:AG$27)</f>
        <v>25.400000000000002</v>
      </c>
      <c r="AH6" s="1">
        <f>SUM([5]Australia!AH$1:AH$27)</f>
        <v>0</v>
      </c>
      <c r="AI6" s="1">
        <f>SUM([5]Australia!AI$1:AI$27)</f>
        <v>0</v>
      </c>
      <c r="AJ6" s="1">
        <f>SUM([5]Australia!AJ$1:AJ$27)</f>
        <v>0</v>
      </c>
      <c r="AK6" s="1">
        <f>SUM([5]Australia!AK$1:AK$27)</f>
        <v>0</v>
      </c>
      <c r="AL6" s="1">
        <f>SUM([5]Australia!AL$1:AL$27)</f>
        <v>0</v>
      </c>
      <c r="AM6" s="1">
        <f>SUM([5]Australia!AM$1:AM$27)</f>
        <v>0</v>
      </c>
      <c r="AN6" s="1">
        <f>SUM([5]Australia!AN$1:AN$27)</f>
        <v>0.70000000000000007</v>
      </c>
      <c r="AO6" s="1">
        <f>SUM([5]Australia!AO$1:AO$27)</f>
        <v>7.7</v>
      </c>
      <c r="AP6" s="1">
        <f>SUM([5]Australia!AP$1:AP$27)</f>
        <v>0</v>
      </c>
      <c r="AQ6" s="1">
        <f>SUM([5]Australia!AQ$1:AQ$27)</f>
        <v>0</v>
      </c>
      <c r="AR6" s="1">
        <f>SUM([5]Australia!AR$1:AR$27)</f>
        <v>0</v>
      </c>
      <c r="AS6" s="1">
        <f>SUM([5]Australia!AS$1:AS$27)</f>
        <v>7</v>
      </c>
      <c r="AT6" s="1">
        <f>SUM([5]Australia!AT$1:AT$27)</f>
        <v>0</v>
      </c>
      <c r="AU6" s="1">
        <f>SUM([5]Australia!AU$1:AU$27)</f>
        <v>0</v>
      </c>
      <c r="AV6" s="1">
        <f>SUM([5]Australia!AV$1:AV$27)</f>
        <v>0</v>
      </c>
      <c r="AW6" s="1">
        <f>SUM([5]Australia!AW$1:AW$27)</f>
        <v>0.1</v>
      </c>
      <c r="AX6" s="1">
        <f>SUM([5]Australia!AX$1:AX$27)</f>
        <v>0</v>
      </c>
      <c r="AY6" s="1">
        <f>SUM([5]Australia!AY$1:AY$27)</f>
        <v>1.7000000000000002</v>
      </c>
      <c r="AZ6" s="1">
        <f>SUM([5]Australia!AZ$1:AZ$27)</f>
        <v>0</v>
      </c>
      <c r="BA6" s="1">
        <f>SUM([5]Australia!BA$1:BA$27)</f>
        <v>0</v>
      </c>
      <c r="BB6" s="1">
        <f>SUM([5]Australia!BB$1:BB$27)</f>
        <v>0</v>
      </c>
      <c r="BC6" s="1">
        <f>SUM([5]Australia!BC$1:BC$27)</f>
        <v>0</v>
      </c>
      <c r="BD6" s="1">
        <f>SUM([5]Australia!BD$1:BD$27)</f>
        <v>11.200000000000001</v>
      </c>
      <c r="BE6" s="1">
        <f>SUM([5]Australia!BE$1:BE$27)</f>
        <v>12.100000000000001</v>
      </c>
      <c r="BF6" s="1">
        <f>SUM([5]Australia!BF$1:BF$27)</f>
        <v>0</v>
      </c>
      <c r="BG6" s="1">
        <f>SUM([5]Australia!BG$1:BG$27)</f>
        <v>0</v>
      </c>
      <c r="BH6" s="1">
        <f>SUM([5]Australia!BH$1:BH$27)</f>
        <v>0</v>
      </c>
      <c r="BI6" s="1">
        <f>SUM([5]Australia!BI$1:BI$27)</f>
        <v>0</v>
      </c>
      <c r="BJ6" s="1">
        <f>SUM([5]Australia!BJ$1:BJ$27)</f>
        <v>11.700000000000001</v>
      </c>
      <c r="BK6" s="1">
        <f>SUM([5]Australia!BK$1:BK$27)</f>
        <v>0</v>
      </c>
      <c r="BL6" s="1">
        <f>SUM([5]Australia!BL$1:BL$27)</f>
        <v>2</v>
      </c>
      <c r="BM6" s="1">
        <f>SUM([5]Australia!BM$1:BM$27)</f>
        <v>12.9</v>
      </c>
      <c r="BN6" s="1">
        <f>SUM([5]Australia!BN$1:BN$27)</f>
        <v>0</v>
      </c>
      <c r="BO6" s="1">
        <f>SUM([5]Australia!BO$1:BO$27)</f>
        <v>0</v>
      </c>
      <c r="BP6" s="1">
        <f>SUM([5]Australia!BP$1:BP$27)</f>
        <v>15.3</v>
      </c>
      <c r="BQ6" s="1">
        <f>SUM([5]Australia!BQ$1:BQ$27)</f>
        <v>0</v>
      </c>
      <c r="BR6" s="1">
        <f>SUM([5]Australia!BR$1:BR$27)</f>
        <v>0</v>
      </c>
      <c r="BS6" s="1">
        <f>SUM([5]Australia!BS$1:BS$27)</f>
        <v>0</v>
      </c>
      <c r="BT6" s="1">
        <f>SUM([5]Australia!BT$1:BT$27)</f>
        <v>0</v>
      </c>
      <c r="BU6" s="1">
        <f>SUM([5]Australia!BU$1:BU$27)</f>
        <v>0</v>
      </c>
      <c r="BV6" s="1">
        <f>SUM([5]Australia!BV$1:BV$27)</f>
        <v>7.1</v>
      </c>
      <c r="BW6" s="1">
        <f>SUM([5]Australia!BW$1:BW$27)</f>
        <v>0</v>
      </c>
      <c r="BX6" s="1">
        <f>SUM([5]Australia!BX$1:BX$27)</f>
        <v>0</v>
      </c>
      <c r="BY6" s="1">
        <f>SUM([5]Australia!BY$1:BY$27)</f>
        <v>0</v>
      </c>
      <c r="BZ6" s="1">
        <f>SUM([5]Australia!BZ$1:BZ$27)</f>
        <v>0</v>
      </c>
      <c r="CA6" s="1">
        <f>SUM([5]Australia!CA$1:CA$27)</f>
        <v>0</v>
      </c>
      <c r="CB6" s="1">
        <f>SUM([5]Australia!CB$1:CB$27)</f>
        <v>13.9</v>
      </c>
      <c r="CC6" s="1">
        <f>SUM([5]Australia!CC$1:CC$27)</f>
        <v>0.1</v>
      </c>
      <c r="CD6" s="1">
        <f>SUM([5]Australia!CD$1:CD$27)</f>
        <v>14.3</v>
      </c>
      <c r="CE6" s="1">
        <f>SUM([5]Australia!CE$1:CE$27)</f>
        <v>0.4</v>
      </c>
      <c r="CF6" s="1">
        <f>SUM([5]Australia!CF$1:CF$27)</f>
        <v>0.30000000000000004</v>
      </c>
      <c r="CG6" s="1">
        <f>SUM([5]Australia!CG$1:CG$27)</f>
        <v>0.4</v>
      </c>
      <c r="CH6" s="1">
        <f>SUM([5]Australia!CH$1:CH$27)</f>
        <v>0</v>
      </c>
      <c r="CI6" s="1">
        <f>SUM([5]Australia!CI$1:CI$27)</f>
        <v>1.6</v>
      </c>
      <c r="CJ6" s="1">
        <f>SUM([5]Australia!CJ$1:CJ$27)</f>
        <v>0</v>
      </c>
      <c r="CK6" s="1">
        <f>SUM([5]Australia!CK$1:CK$27)</f>
        <v>0.4</v>
      </c>
      <c r="CL6" s="1">
        <f>SUM([5]Australia!CL$1:CL$27)</f>
        <v>29.8</v>
      </c>
      <c r="CM6" s="1">
        <f>SUM([5]Australia!CM$1:CM$27)</f>
        <v>0</v>
      </c>
      <c r="CN6" s="1">
        <f>SUM([5]Australia!CN$1:CN$27)</f>
        <v>0</v>
      </c>
      <c r="CO6" s="1">
        <f>SUM([5]Australia!CO$1:CO$27)</f>
        <v>0</v>
      </c>
      <c r="CP6" s="1">
        <f>SUM([5]Australia!CP$1:CP$27)</f>
        <v>0</v>
      </c>
      <c r="CQ6" s="1">
        <f>SUM([5]Australia!CQ$1:CQ$27)</f>
        <v>0.1</v>
      </c>
      <c r="CR6" s="1">
        <f>SUM([5]Australia!CR$1:CR$27)</f>
        <v>16.8</v>
      </c>
      <c r="CS6" s="1">
        <f>SUM([5]Australia!CS$1:CS$27)</f>
        <v>0</v>
      </c>
      <c r="CT6" s="1">
        <f>SUM([5]Australia!CT$1:CT$27)</f>
        <v>0</v>
      </c>
      <c r="CU6" s="1">
        <f>SUM([5]Australia!CU$1:CU$27)</f>
        <v>0</v>
      </c>
      <c r="CV6" s="1">
        <f>SUM([5]Australia!CV$1:CV$27)</f>
        <v>0</v>
      </c>
      <c r="CW6" s="1">
        <f>SUM([5]Australia!CW$1:CW$27)</f>
        <v>7.6000000000000005</v>
      </c>
      <c r="CX6" s="1">
        <f>SUM([5]Australia!CX$1:CX$27)</f>
        <v>0</v>
      </c>
      <c r="CY6" s="1">
        <f>SUM([5]Australia!CY$1:CY$27)</f>
        <v>0</v>
      </c>
      <c r="CZ6" s="1">
        <f>SUM([5]Australia!CZ$1:CZ$27)</f>
        <v>0</v>
      </c>
      <c r="DA6" s="1">
        <f>SUM([5]Australia!DA$1:DA$27)</f>
        <v>8</v>
      </c>
      <c r="DB6" s="1">
        <f>SUM([5]Australia!DB$1:DB$27)</f>
        <v>1.4000000000000001</v>
      </c>
      <c r="DC6" s="1">
        <f>SUM([5]Australia!DC$1:DC$27)</f>
        <v>0</v>
      </c>
      <c r="DD6" s="1">
        <f>SUM([5]Australia!DD$1:DD$27)</f>
        <v>0</v>
      </c>
      <c r="DE6" s="1">
        <f>SUM([5]Australia!DE$1:DE$27)</f>
        <v>0</v>
      </c>
      <c r="DF6" s="1">
        <f>SUM([5]Australia!DF$1:DF$27)</f>
        <v>0</v>
      </c>
      <c r="DG6" s="1">
        <f>SUM([5]Australia!DG$1:DG$27)</f>
        <v>0.1</v>
      </c>
      <c r="DH6" s="1">
        <f>SUM([5]Australia!DH$1:DH$27)</f>
        <v>0</v>
      </c>
      <c r="DI6" s="1">
        <f>SUM([5]Australia!DI$1:DI$27)</f>
        <v>0</v>
      </c>
      <c r="DJ6" s="1">
        <f>SUM([5]Australia!DJ$1:DJ$27)</f>
        <v>0.60000000000000009</v>
      </c>
      <c r="DK6" s="1">
        <f>SUM([5]Australia!DK$1:DK$27)</f>
        <v>0</v>
      </c>
      <c r="DL6" s="1">
        <f>SUM([5]Australia!DL$1:DL$27)</f>
        <v>0</v>
      </c>
      <c r="DM6" s="1">
        <f>SUM([5]Australia!DM$1:DM$27)</f>
        <v>36705</v>
      </c>
      <c r="DN6" s="1">
        <f>SUM([5]Australia!DN$1:DN$27)</f>
        <v>0</v>
      </c>
      <c r="DO6" s="1">
        <f>SUM([5]Australia!DO$1:DO$27)</f>
        <v>0</v>
      </c>
      <c r="DP6" s="1">
        <f>SUM([5]Australia!DP$1:DP$27)</f>
        <v>0</v>
      </c>
      <c r="DQ6" s="1">
        <f>SUM([5]Australia!DQ$1:DQ$27)</f>
        <v>0</v>
      </c>
      <c r="DR6" s="1">
        <f>SUM([5]Australia!DR$1:DR$27)</f>
        <v>0</v>
      </c>
      <c r="DS6" s="1">
        <f>SUM([5]Australia!DS$1:DS$27)</f>
        <v>0.2</v>
      </c>
      <c r="DT6" s="1">
        <f>SUM([5]Australia!DT$1:DT$27)</f>
        <v>0</v>
      </c>
      <c r="DU6" s="1">
        <f>SUM([5]Australia!DU$1:DU$27)</f>
        <v>4.8920000000000003</v>
      </c>
      <c r="DV6" s="1">
        <f>SUM([5]Australia!DV$1:DV$27)</f>
        <v>3.5</v>
      </c>
      <c r="DW6" s="1">
        <f>SUM([5]Australia!DW$1:DW$27)</f>
        <v>0</v>
      </c>
      <c r="DX6" s="1">
        <f>SUM([5]Australia!DX$1:DX$27)</f>
        <v>7.862000000000001</v>
      </c>
      <c r="DY6" s="1">
        <f>SUM([5]Australia!DY$1:DY$27)</f>
        <v>33030.550000000003</v>
      </c>
      <c r="DZ6" s="1">
        <f>SUM([5]Australia!DZ$1:DZ$27)</f>
        <v>1.6640000000000001</v>
      </c>
      <c r="EA6" s="1">
        <f>SUM([5]Australia!EA$1:EA$27)</f>
        <v>0</v>
      </c>
      <c r="EB6" s="1">
        <f>SUM([5]Australia!EB$1:EB$27)</f>
        <v>0</v>
      </c>
      <c r="EC6" s="1">
        <f>SUM([5]Australia!EC$1:EC$27)</f>
        <v>0</v>
      </c>
      <c r="ED6" s="1">
        <f>SUM([5]Australia!ED$1:ED$27)</f>
        <v>0</v>
      </c>
      <c r="EE6" s="1">
        <f>SUM([5]Australia!EE$1:EE$27)</f>
        <v>0</v>
      </c>
      <c r="EF6" s="1">
        <f>SUM([5]Australia!EF$1:EF$27)</f>
        <v>0</v>
      </c>
      <c r="EG6" s="1">
        <f>SUM([5]Australia!EG$1:EG$27)</f>
        <v>0</v>
      </c>
      <c r="EH6" s="1">
        <f>SUM([5]Australia!EH$1:EH$27)</f>
        <v>0</v>
      </c>
      <c r="EI6" s="1">
        <f>SUM([5]Australia!EI$1:EI$27)</f>
        <v>7.1450000000000005</v>
      </c>
      <c r="EJ6" s="1">
        <f>SUM([5]Australia!EJ$1:EJ$27)</f>
        <v>0</v>
      </c>
      <c r="EK6" s="1">
        <f>SUM([5]Australia!EK$1:EK$27)</f>
        <v>0.18300000000000002</v>
      </c>
      <c r="EL6" s="1">
        <f>SUM([5]Australia!EL$1:EL$27)</f>
        <v>0</v>
      </c>
      <c r="EM6" s="1">
        <f>SUM([5]Australia!EM$1:EM$27)</f>
        <v>0</v>
      </c>
      <c r="EN6" s="1">
        <f>SUM([5]Australia!EN$1:EN$27)</f>
        <v>0</v>
      </c>
      <c r="EO6" s="1">
        <f>SUM([5]Australia!EO$1:EO$27)</f>
        <v>0</v>
      </c>
      <c r="EP6" s="1">
        <f>SUM([5]Australia!EP$1:EP$27)</f>
        <v>0</v>
      </c>
      <c r="EQ6" s="1">
        <f>SUM([5]Australia!EQ$1:EQ$27)</f>
        <v>0</v>
      </c>
      <c r="ER6" s="1">
        <f>SUM([5]Australia!ER$1:ER$27)</f>
        <v>0</v>
      </c>
      <c r="ES6" s="1">
        <f>SUM([5]Australia!ES$1:ES$27)</f>
        <v>7.9969999999999999</v>
      </c>
      <c r="ET6" s="1">
        <f>SUM([5]Australia!ET$1:ET$27)</f>
        <v>0</v>
      </c>
      <c r="EU6" s="1">
        <f>SUM([5]Australia!EU$1:EU$27)</f>
        <v>0</v>
      </c>
      <c r="EV6" s="1">
        <f>SUM([5]Australia!EV$1:EV$27)</f>
        <v>4.0000000000000001E-3</v>
      </c>
      <c r="EW6" s="1">
        <f>SUM([5]Australia!EW$1:EW$27)</f>
        <v>0</v>
      </c>
      <c r="EX6" s="1">
        <f>SUM([5]Australia!EX$1:EX$27)</f>
        <v>0</v>
      </c>
      <c r="EY6" s="1">
        <f>SUM([5]Australia!EY$1:EY$27)</f>
        <v>3.1760000000000002</v>
      </c>
      <c r="EZ6" s="1">
        <f>SUM([5]Australia!EZ$1:EZ$27)</f>
        <v>0</v>
      </c>
      <c r="FA6" s="1">
        <f>SUM([5]Australia!FA$1:FA$27)</f>
        <v>5.5000000000000007E-2</v>
      </c>
      <c r="FB6" s="1">
        <f>SUM([5]Australia!FB$1:FB$27)</f>
        <v>0</v>
      </c>
      <c r="FC6" s="1">
        <f>SUM([5]Australia!FC$1:FC$27)</f>
        <v>0</v>
      </c>
      <c r="FD6" s="1">
        <f>SUM([5]Australia!FD$1:FD$27)</f>
        <v>1.0630000000000002</v>
      </c>
      <c r="FE6" s="1">
        <f>SUM([5]Australia!FE$1:FE$27)</f>
        <v>0</v>
      </c>
      <c r="FF6" s="1">
        <f>SUM([5]Australia!FF$1:FF$27)</f>
        <v>0</v>
      </c>
      <c r="FG6" s="1">
        <f>SUM([5]Australia!FG$1:FG$27)</f>
        <v>4.2140000000000004</v>
      </c>
      <c r="FH6" s="1">
        <f>SUM([5]Australia!FH$1:FH$27)</f>
        <v>0</v>
      </c>
      <c r="FI6" s="1">
        <f>SUM([5]Australia!FI$1:FI$27)</f>
        <v>0</v>
      </c>
      <c r="FJ6" s="1">
        <f>SUM([5]Australia!FJ$1:FJ$27)</f>
        <v>0</v>
      </c>
      <c r="FK6" s="1">
        <f>SUM([5]Australia!FK$1:FK$27)</f>
        <v>6.0000000000000001E-3</v>
      </c>
      <c r="FL6" s="1">
        <f>SUM([5]Australia!FL$1:FL$27)</f>
        <v>4.8000000000000001E-2</v>
      </c>
      <c r="FM6" s="1">
        <f>SUM([5]Australia!FM$1:FM$27)</f>
        <v>0</v>
      </c>
      <c r="FN6" s="1">
        <f>SUM([5]Australia!FN$1:FN$27)</f>
        <v>0</v>
      </c>
      <c r="FO6" s="1">
        <f>SUM([5]Australia!FO$1:FO$27)</f>
        <v>0</v>
      </c>
      <c r="FP6" s="1">
        <f>SUM([5]Australia!FP$1:FP$27)</f>
        <v>0</v>
      </c>
      <c r="FQ6" s="1">
        <f>SUM([5]Australia!FQ$1:FQ$27)</f>
        <v>3.8069999999999999</v>
      </c>
      <c r="FR6" s="1">
        <f>SUM([5]Australia!FR$1:FR$27)</f>
        <v>0</v>
      </c>
      <c r="FS6" s="1">
        <f>SUM([5]Australia!FS$1:FS$27)</f>
        <v>1.383</v>
      </c>
      <c r="FT6" s="1">
        <f>SUM([5]Australia!FT$1:FT$27)</f>
        <v>0</v>
      </c>
      <c r="FU6" s="1">
        <f>SUM([5]Australia!FU$1:FU$27)</f>
        <v>0</v>
      </c>
      <c r="FV6" s="1">
        <f>SUM([5]Australia!FV$1:FV$27)</f>
        <v>0</v>
      </c>
      <c r="FW6" s="1">
        <f>SUM([5]Australia!FW$1:FW$27)</f>
        <v>0</v>
      </c>
      <c r="FX6" s="1">
        <f>SUM([5]Australia!FX$1:FX$27)</f>
        <v>0</v>
      </c>
      <c r="FY6" s="1">
        <f>SUM([5]Australia!FY$1:FY$27)</f>
        <v>2E-3</v>
      </c>
      <c r="FZ6" s="1">
        <f>SUM([5]Australia!FZ$1:FZ$27)</f>
        <v>0</v>
      </c>
      <c r="GA6" s="1">
        <f>SUM([5]Australia!GA$1:GA$27)</f>
        <v>0</v>
      </c>
      <c r="GB6" s="1">
        <f>SUM([5]Australia!GB$1:GB$27)</f>
        <v>0</v>
      </c>
      <c r="GC6" s="1">
        <f>SUM([5]Australia!GC$1:GC$27)</f>
        <v>0</v>
      </c>
      <c r="GD6" s="1">
        <f>SUM([5]Australia!GD$1:GD$27)</f>
        <v>0</v>
      </c>
      <c r="GE6" s="1">
        <f>SUM([5]Australia!GE$1:GE$27)</f>
        <v>0</v>
      </c>
      <c r="GF6" s="1">
        <f>SUM([5]Australia!GF$1:GF$27)</f>
        <v>0</v>
      </c>
      <c r="GG6" s="1">
        <f>SUM([5]Australia!GG$1:GG$27)</f>
        <v>0</v>
      </c>
      <c r="GH6" s="1">
        <f>SUM([5]Australia!GH$1:GH$27)</f>
        <v>0</v>
      </c>
      <c r="GI6" s="1">
        <f>SUM([5]Australia!GI$1:GI$27)</f>
        <v>0</v>
      </c>
      <c r="GJ6" s="1">
        <f>SUM([5]Australia!GJ$1:GJ$27)</f>
        <v>0</v>
      </c>
      <c r="GK6" s="1">
        <f>SUM([5]Australia!GK$1:GK$27)</f>
        <v>0</v>
      </c>
      <c r="GL6" s="6">
        <f>SUM($B6:FY6)</f>
        <v>70138.051000000007</v>
      </c>
    </row>
    <row r="7" spans="1:194">
      <c r="A7" t="s">
        <v>0</v>
      </c>
      <c r="B7" s="1">
        <f>SUM([5]Belarus!B$1:B$27)</f>
        <v>8342.9</v>
      </c>
      <c r="C7" s="1">
        <f>SUM([5]Belarus!C$1:C$27)</f>
        <v>8156.2</v>
      </c>
      <c r="D7" s="1">
        <f>SUM([5]Belarus!D$1:D$27)</f>
        <v>12750.900000000001</v>
      </c>
      <c r="E7" s="1">
        <f>SUM([5]Belarus!E$1:E$27)</f>
        <v>10999.6</v>
      </c>
      <c r="F7" s="1">
        <f>SUM([5]Belarus!F$1:F$27)</f>
        <v>10676.6</v>
      </c>
      <c r="G7" s="1">
        <f>SUM([5]Belarus!G$1:G$27)</f>
        <v>14051.900000000001</v>
      </c>
      <c r="H7" s="1">
        <f>SUM([5]Belarus!H$1:H$27)</f>
        <v>11513.400000000001</v>
      </c>
      <c r="I7" s="1">
        <f>SUM([5]Belarus!I$1:I$27)</f>
        <v>11168.8</v>
      </c>
      <c r="J7" s="1">
        <f>SUM([5]Belarus!J$1:J$27)</f>
        <v>14264.5</v>
      </c>
      <c r="K7" s="1">
        <f>SUM([5]Belarus!K$1:K$27)</f>
        <v>19239.800000000003</v>
      </c>
      <c r="L7" s="1">
        <f>SUM([5]Belarus!L$1:L$27)</f>
        <v>16079.5</v>
      </c>
      <c r="M7" s="1">
        <f>SUM([5]Belarus!M$1:M$27)</f>
        <v>16035.400000000001</v>
      </c>
      <c r="N7" s="1">
        <f>SUM([5]Belarus!N$1:N$27)</f>
        <v>14462</v>
      </c>
      <c r="O7" s="1">
        <f>SUM([5]Belarus!O$1:O$27)</f>
        <v>18180.300000000003</v>
      </c>
      <c r="P7" s="1">
        <f>SUM([5]Belarus!P$1:P$27)</f>
        <v>19213.5</v>
      </c>
      <c r="Q7" s="1">
        <f>SUM([5]Belarus!Q$1:Q$27)</f>
        <v>22340.300000000003</v>
      </c>
      <c r="R7" s="1">
        <f>SUM([5]Belarus!R$1:R$27)</f>
        <v>16337.2</v>
      </c>
      <c r="S7" s="1">
        <f>SUM([5]Belarus!S$1:S$27)</f>
        <v>22424.600000000002</v>
      </c>
      <c r="T7" s="1">
        <f>SUM([5]Belarus!T$1:T$27)</f>
        <v>30378.800000000003</v>
      </c>
      <c r="U7" s="1">
        <f>SUM([5]Belarus!U$1:U$27)</f>
        <v>27654.700000000004</v>
      </c>
      <c r="V7" s="1">
        <f>SUM([5]Belarus!V$1:V$27)</f>
        <v>34672.100000000006</v>
      </c>
      <c r="W7" s="1">
        <f>SUM([5]Belarus!W$1:W$27)</f>
        <v>34822.1</v>
      </c>
      <c r="X7" s="1">
        <f>SUM([5]Belarus!X$1:X$27)</f>
        <v>44166.5</v>
      </c>
      <c r="Y7" s="1">
        <f>SUM([5]Belarus!Y$1:Y$27)</f>
        <v>40508.5</v>
      </c>
      <c r="Z7" s="1">
        <f>SUM([5]Belarus!Z$1:Z$27)</f>
        <v>32069.700000000004</v>
      </c>
      <c r="AA7" s="1">
        <f>SUM([5]Belarus!AA$1:AA$27)</f>
        <v>32146.000000000004</v>
      </c>
      <c r="AB7" s="1">
        <f>SUM([5]Belarus!AB$1:AB$27)</f>
        <v>27867</v>
      </c>
      <c r="AC7" s="1">
        <f>SUM([5]Belarus!AC$1:AC$27)</f>
        <v>31610.300000000003</v>
      </c>
      <c r="AD7" s="1">
        <f>SUM([5]Belarus!AD$1:AD$27)</f>
        <v>35952.300000000003</v>
      </c>
      <c r="AE7" s="1">
        <f>SUM([5]Belarus!AE$1:AE$27)</f>
        <v>43689.7</v>
      </c>
      <c r="AF7" s="1">
        <f>SUM([5]Belarus!AF$1:AF$27)</f>
        <v>47940.9</v>
      </c>
      <c r="AG7" s="1">
        <f>SUM([5]Belarus!AG$1:AG$27)</f>
        <v>50832.800000000003</v>
      </c>
      <c r="AH7" s="1">
        <f>SUM([5]Belarus!AH$1:AH$27)</f>
        <v>54044.3</v>
      </c>
      <c r="AI7" s="1">
        <f>SUM([5]Belarus!AI$1:AI$27)</f>
        <v>49060.000000000007</v>
      </c>
      <c r="AJ7" s="1">
        <f>SUM([5]Belarus!AJ$1:AJ$27)</f>
        <v>47831.8</v>
      </c>
      <c r="AK7" s="1">
        <f>SUM([5]Belarus!AK$1:AK$27)</f>
        <v>45865.1</v>
      </c>
      <c r="AL7" s="1">
        <f>SUM([5]Belarus!AL$1:AL$27)</f>
        <v>32351.8</v>
      </c>
      <c r="AM7" s="1">
        <f>SUM([5]Belarus!AM$1:AM$27)</f>
        <v>41688.400000000001</v>
      </c>
      <c r="AN7" s="1">
        <f>SUM([5]Belarus!AN$1:AN$27)</f>
        <v>39962.6</v>
      </c>
      <c r="AO7" s="1">
        <f>SUM([5]Belarus!AO$1:AO$27)</f>
        <v>49685.3</v>
      </c>
      <c r="AP7" s="1">
        <f>SUM([5]Belarus!AP$1:AP$27)</f>
        <v>40439.300000000003</v>
      </c>
      <c r="AQ7" s="1">
        <f>SUM([5]Belarus!AQ$1:AQ$27)</f>
        <v>41557.9</v>
      </c>
      <c r="AR7" s="1">
        <f>SUM([5]Belarus!AR$1:AR$27)</f>
        <v>50704.9</v>
      </c>
      <c r="AS7" s="1">
        <f>SUM([5]Belarus!AS$1:AS$27)</f>
        <v>63204.000000000007</v>
      </c>
      <c r="AT7" s="1">
        <f>SUM([5]Belarus!AT$1:AT$27)</f>
        <v>52984.800000000003</v>
      </c>
      <c r="AU7" s="1">
        <f>SUM([5]Belarus!AU$1:AU$27)</f>
        <v>52333</v>
      </c>
      <c r="AV7" s="1">
        <f>SUM([5]Belarus!AV$1:AV$27)</f>
        <v>46438.5</v>
      </c>
      <c r="AW7" s="1">
        <f>SUM([5]Belarus!AW$1:AW$27)</f>
        <v>48724.5</v>
      </c>
      <c r="AX7" s="1">
        <f>SUM([5]Belarus!AX$1:AX$27)</f>
        <v>44163.600000000006</v>
      </c>
      <c r="AY7" s="1">
        <f>SUM([5]Belarus!AY$1:AY$27)</f>
        <v>49884.9</v>
      </c>
      <c r="AZ7" s="1">
        <f>SUM([5]Belarus!AZ$1:AZ$27)</f>
        <v>74764.399999999994</v>
      </c>
      <c r="BA7" s="1">
        <f>SUM([5]Belarus!BA$1:BA$27)</f>
        <v>80159.199999999997</v>
      </c>
      <c r="BB7" s="1">
        <f>SUM([5]Belarus!BB$1:BB$27)</f>
        <v>88882.5</v>
      </c>
      <c r="BC7" s="1">
        <f>SUM([5]Belarus!BC$1:BC$27)</f>
        <v>93007.400000000009</v>
      </c>
      <c r="BD7" s="1">
        <f>SUM([5]Belarus!BD$1:BD$27)</f>
        <v>86583.7</v>
      </c>
      <c r="BE7" s="1">
        <f>SUM([5]Belarus!BE$1:BE$27)</f>
        <v>91456.200000000012</v>
      </c>
      <c r="BF7" s="1">
        <f>SUM([5]Belarus!BF$1:BF$27)</f>
        <v>102692.8</v>
      </c>
      <c r="BG7" s="1">
        <f>SUM([5]Belarus!BG$1:BG$27)</f>
        <v>90862.800000000017</v>
      </c>
      <c r="BH7" s="1">
        <f>SUM([5]Belarus!BH$1:BH$27)</f>
        <v>76013</v>
      </c>
      <c r="BI7" s="1">
        <f>SUM([5]Belarus!BI$1:BI$27)</f>
        <v>59939.3</v>
      </c>
      <c r="BJ7" s="1">
        <f>SUM([5]Belarus!BJ$1:BJ$27)</f>
        <v>47501.600000000006</v>
      </c>
      <c r="BK7" s="1">
        <f>SUM([5]Belarus!BK$1:BK$27)</f>
        <v>64420.3</v>
      </c>
      <c r="BL7" s="1">
        <f>SUM([5]Belarus!BL$1:BL$27)</f>
        <v>86696.900000000009</v>
      </c>
      <c r="BM7" s="1">
        <f>SUM([5]Belarus!BM$1:BM$27)</f>
        <v>87163.900000000009</v>
      </c>
      <c r="BN7" s="1">
        <f>SUM([5]Belarus!BN$1:BN$27)</f>
        <v>106172.30000000002</v>
      </c>
      <c r="BO7" s="1">
        <f>SUM([5]Belarus!BO$1:BO$27)</f>
        <v>107999.70000000001</v>
      </c>
      <c r="BP7" s="1">
        <f>SUM([5]Belarus!BP$1:BP$27)</f>
        <v>99964.4</v>
      </c>
      <c r="BQ7" s="1">
        <f>SUM([5]Belarus!BQ$1:BQ$27)</f>
        <v>76149.700000000012</v>
      </c>
      <c r="BR7" s="1">
        <f>SUM([5]Belarus!BR$1:BR$27)</f>
        <v>76343.200000000012</v>
      </c>
      <c r="BS7" s="1">
        <f>SUM([5]Belarus!BS$1:BS$27)</f>
        <v>97230.900000000009</v>
      </c>
      <c r="BT7" s="1">
        <f>SUM([5]Belarus!BT$1:BT$27)</f>
        <v>105956.5</v>
      </c>
      <c r="BU7" s="1">
        <f>SUM([5]Belarus!BU$1:BU$27)</f>
        <v>122026.20000000001</v>
      </c>
      <c r="BV7" s="1">
        <f>SUM([5]Belarus!BV$1:BV$27)</f>
        <v>113428.20000000001</v>
      </c>
      <c r="BW7" s="1">
        <f>SUM([5]Belarus!BW$1:BW$27)</f>
        <v>148011.4</v>
      </c>
      <c r="BX7" s="1">
        <f>SUM([5]Belarus!BX$1:BX$27)</f>
        <v>140813.80000000002</v>
      </c>
      <c r="BY7" s="1">
        <f>SUM([5]Belarus!BY$1:BY$27)</f>
        <v>137763.1</v>
      </c>
      <c r="BZ7" s="1">
        <f>SUM([5]Belarus!BZ$1:BZ$27)</f>
        <v>127152.80000000002</v>
      </c>
      <c r="CA7" s="1">
        <f>SUM([5]Belarus!CA$1:CA$27)</f>
        <v>110268.30000000002</v>
      </c>
      <c r="CB7" s="1">
        <f>SUM([5]Belarus!CB$1:CB$27)</f>
        <v>126816.00000000001</v>
      </c>
      <c r="CC7" s="1">
        <f>SUM([5]Belarus!CC$1:CC$27)</f>
        <v>125724.8</v>
      </c>
      <c r="CD7" s="1">
        <f>SUM([5]Belarus!CD$1:CD$27)</f>
        <v>104632</v>
      </c>
      <c r="CE7" s="1">
        <f>SUM([5]Belarus!CE$1:CE$27)</f>
        <v>110488.40000000002</v>
      </c>
      <c r="CF7" s="1">
        <f>SUM([5]Belarus!CF$1:CF$27)</f>
        <v>109368.3</v>
      </c>
      <c r="CG7" s="1">
        <f>SUM([5]Belarus!CG$1:CG$27)</f>
        <v>125775.5</v>
      </c>
      <c r="CH7" s="1">
        <f>SUM([5]Belarus!CH$1:CH$27)</f>
        <v>98896.700000000012</v>
      </c>
      <c r="CI7" s="1">
        <f>SUM([5]Belarus!CI$1:CI$27)</f>
        <v>116469.4</v>
      </c>
      <c r="CJ7" s="1">
        <f>SUM([5]Belarus!CJ$1:CJ$27)</f>
        <v>128975.40000000001</v>
      </c>
      <c r="CK7" s="1">
        <f>SUM([5]Belarus!CK$1:CK$27)</f>
        <v>127832.5</v>
      </c>
      <c r="CL7" s="1">
        <f>SUM([5]Belarus!CL$1:CL$27)</f>
        <v>125327.70000000001</v>
      </c>
      <c r="CM7" s="1">
        <f>SUM([5]Belarus!CM$1:CM$27)</f>
        <v>111825.20000000001</v>
      </c>
      <c r="CN7" s="1">
        <f>SUM([5]Belarus!CN$1:CN$27)</f>
        <v>121013.9</v>
      </c>
      <c r="CO7" s="1">
        <f>SUM([5]Belarus!CO$1:CO$27)</f>
        <v>119287.00000000001</v>
      </c>
      <c r="CP7" s="1">
        <f>SUM([5]Belarus!CP$1:CP$27)</f>
        <v>103562.60000000002</v>
      </c>
      <c r="CQ7" s="1">
        <f>SUM([5]Belarus!CQ$1:CQ$27)</f>
        <v>124716.40000000001</v>
      </c>
      <c r="CR7" s="1">
        <f>SUM([5]Belarus!CR$1:CR$27)</f>
        <v>115054.6</v>
      </c>
      <c r="CS7" s="1">
        <f>SUM([5]Belarus!CS$1:CS$27)</f>
        <v>136090.20000000001</v>
      </c>
      <c r="CT7" s="1">
        <f>SUM([5]Belarus!CT$1:CT$27)</f>
        <v>178425.7</v>
      </c>
      <c r="CU7" s="1">
        <f>SUM([5]Belarus!CU$1:CU$27)</f>
        <v>185741.30000000002</v>
      </c>
      <c r="CV7" s="1">
        <f>SUM([5]Belarus!CV$1:CV$27)</f>
        <v>210114.5</v>
      </c>
      <c r="CW7" s="1">
        <f>SUM([5]Belarus!CW$1:CW$27)</f>
        <v>204971.1</v>
      </c>
      <c r="CX7" s="1">
        <f>SUM([5]Belarus!CX$1:CX$27)</f>
        <v>199330.00000000003</v>
      </c>
      <c r="CY7" s="1">
        <f>SUM([5]Belarus!CY$1:CY$27)</f>
        <v>184461.6</v>
      </c>
      <c r="CZ7" s="1">
        <f>SUM([5]Belarus!CZ$1:CZ$27)</f>
        <v>201579.10000000003</v>
      </c>
      <c r="DA7" s="1">
        <f>SUM([5]Belarus!DA$1:DA$27)</f>
        <v>217871.1</v>
      </c>
      <c r="DB7" s="1">
        <f>SUM([5]Belarus!DB$1:DB$27)</f>
        <v>201685.4</v>
      </c>
      <c r="DC7" s="1">
        <f>SUM([5]Belarus!DC$1:DC$27)</f>
        <v>211700.6</v>
      </c>
      <c r="DD7" s="1">
        <f>SUM([5]Belarus!DD$1:DD$27)</f>
        <v>221846.00000000003</v>
      </c>
      <c r="DE7" s="1">
        <f>SUM([5]Belarus!DE$1:DE$27)</f>
        <v>293566.90000000002</v>
      </c>
      <c r="DF7" s="1">
        <f>SUM([5]Belarus!DF$1:DF$27)</f>
        <v>276249.2</v>
      </c>
      <c r="DG7" s="1">
        <f>SUM([5]Belarus!DG$1:DG$27)</f>
        <v>266922.60000000003</v>
      </c>
      <c r="DH7" s="1">
        <f>SUM([5]Belarus!DH$1:DH$27)</f>
        <v>292572.30000000005</v>
      </c>
      <c r="DI7" s="1">
        <f>SUM([5]Belarus!DI$1:DI$27)</f>
        <v>247048.1</v>
      </c>
      <c r="DJ7" s="1">
        <f>SUM([5]Belarus!DJ$1:DJ$27)</f>
        <v>244395.30000000002</v>
      </c>
      <c r="DK7" s="1">
        <f>SUM([5]Belarus!DK$1:DK$27)</f>
        <v>229746.7</v>
      </c>
      <c r="DL7" s="1">
        <f>SUM([5]Belarus!DL$1:DL$27)</f>
        <v>244408.60000000003</v>
      </c>
      <c r="DM7" s="1">
        <f>SUM([5]Belarus!DM$1:DM$27)</f>
        <v>275538.5</v>
      </c>
      <c r="DN7" s="1">
        <f>SUM([5]Belarus!DN$1:DN$27)</f>
        <v>288455.60000000003</v>
      </c>
      <c r="DO7" s="1">
        <f>SUM([5]Belarus!DO$1:DO$27)</f>
        <v>314850.09999999998</v>
      </c>
      <c r="DP7" s="1">
        <f>SUM([5]Belarus!DP$1:DP$27)</f>
        <v>323134.80000000005</v>
      </c>
      <c r="DQ7" s="1">
        <f>SUM([5]Belarus!DQ$1:DQ$27)</f>
        <v>320485.80000000005</v>
      </c>
      <c r="DR7" s="1">
        <f>SUM([5]Belarus!DR$1:DR$27)</f>
        <v>264738.99399999995</v>
      </c>
      <c r="DS7" s="1">
        <f>SUM([5]Belarus!DS$1:DS$27)</f>
        <v>257731.51300000001</v>
      </c>
      <c r="DT7" s="1">
        <f>SUM([5]Belarus!DT$1:DT$27)</f>
        <v>245672.62700000001</v>
      </c>
      <c r="DU7" s="1">
        <f>SUM([5]Belarus!DU$1:DU$27)</f>
        <v>201800.81</v>
      </c>
      <c r="DV7" s="1">
        <f>SUM([5]Belarus!DV$1:DV$27)</f>
        <v>190416.967</v>
      </c>
      <c r="DW7" s="1">
        <f>SUM([5]Belarus!DW$1:DW$27)</f>
        <v>191497.66500000001</v>
      </c>
      <c r="DX7" s="1">
        <f>SUM([5]Belarus!DX$1:DX$27)</f>
        <v>203149.53400000001</v>
      </c>
      <c r="DY7" s="1">
        <f>SUM([5]Belarus!DY$1:DY$27)</f>
        <v>199791.55799999999</v>
      </c>
      <c r="DZ7" s="1">
        <f>SUM([5]Belarus!DZ$1:DZ$27)</f>
        <v>243296.52200000003</v>
      </c>
      <c r="EA7" s="1">
        <f>SUM([5]Belarus!EA$1:EA$27)</f>
        <v>310323.777</v>
      </c>
      <c r="EB7" s="1">
        <f>SUM([5]Belarus!EB$1:EB$27)</f>
        <v>319092.30900000001</v>
      </c>
      <c r="EC7" s="1">
        <f>SUM([5]Belarus!EC$1:EC$27)</f>
        <v>327139.54600000003</v>
      </c>
      <c r="ED7" s="1">
        <f>SUM([5]Belarus!ED$1:ED$27)</f>
        <v>261379.98800000001</v>
      </c>
      <c r="EE7" s="1">
        <f>SUM([5]Belarus!EE$1:EE$27)</f>
        <v>218648.44999999998</v>
      </c>
      <c r="EF7" s="1">
        <f>SUM([5]Belarus!EF$1:EF$27)</f>
        <v>199493.71800000002</v>
      </c>
      <c r="EG7" s="1">
        <f>SUM([5]Belarus!EG$1:EG$27)</f>
        <v>186957.34099999999</v>
      </c>
      <c r="EH7" s="1">
        <f>SUM([5]Belarus!EH$1:EH$27)</f>
        <v>180918.62200000003</v>
      </c>
      <c r="EI7" s="1">
        <f>SUM([5]Belarus!EI$1:EI$27)</f>
        <v>156691.80800000002</v>
      </c>
      <c r="EJ7" s="1">
        <f>SUM([5]Belarus!EJ$1:EJ$27)</f>
        <v>126801.95300000001</v>
      </c>
      <c r="EK7" s="1">
        <f>SUM([5]Belarus!EK$1:EK$27)</f>
        <v>126439.985</v>
      </c>
      <c r="EL7" s="1">
        <f>SUM([5]Belarus!EL$1:EL$27)</f>
        <v>113636.277</v>
      </c>
      <c r="EM7" s="1">
        <f>SUM([5]Belarus!EM$1:EM$27)</f>
        <v>111549.546</v>
      </c>
      <c r="EN7" s="1">
        <f>SUM([5]Belarus!EN$1:EN$27)</f>
        <v>93344.546000000002</v>
      </c>
      <c r="EO7" s="1">
        <f>SUM([5]Belarus!EO$1:EO$27)</f>
        <v>112401.62099999998</v>
      </c>
      <c r="EP7" s="1">
        <f>SUM([5]Belarus!EP$1:EP$27)</f>
        <v>77499.614000000016</v>
      </c>
      <c r="EQ7" s="1">
        <f>SUM([5]Belarus!EQ$1:EQ$27)</f>
        <v>81267.702000000005</v>
      </c>
      <c r="ER7" s="1">
        <f>SUM([5]Belarus!ER$1:ER$27)</f>
        <v>80036.523000000001</v>
      </c>
      <c r="ES7" s="1">
        <f>SUM([5]Belarus!ES$1:ES$27)</f>
        <v>104611.42499999999</v>
      </c>
      <c r="ET7" s="1">
        <f>SUM([5]Belarus!ET$1:ET$27)</f>
        <v>135694.18100000001</v>
      </c>
      <c r="EU7" s="1">
        <f>SUM([5]Belarus!EU$1:EU$27)</f>
        <v>3852.8109999999997</v>
      </c>
      <c r="EV7" s="1">
        <f>SUM([5]Belarus!EV$1:EV$27)</f>
        <v>0</v>
      </c>
      <c r="EW7" s="1">
        <f>SUM([5]Belarus!EW$1:EW$27)</f>
        <v>0</v>
      </c>
      <c r="EX7" s="1">
        <f>SUM([5]Belarus!EX$1:EX$27)</f>
        <v>0</v>
      </c>
      <c r="EY7" s="1">
        <f>SUM([5]Belarus!EY$1:EY$27)</f>
        <v>0</v>
      </c>
      <c r="EZ7" s="1">
        <f>SUM([5]Belarus!EZ$1:EZ$27)</f>
        <v>0</v>
      </c>
      <c r="FA7" s="1">
        <f>SUM([5]Belarus!FA$1:FA$27)</f>
        <v>0</v>
      </c>
      <c r="FB7" s="1">
        <f>SUM([5]Belarus!FB$1:FB$27)</f>
        <v>0</v>
      </c>
      <c r="FC7" s="1">
        <f>SUM([5]Belarus!FC$1:FC$27)</f>
        <v>0</v>
      </c>
      <c r="FD7" s="1">
        <f>SUM([5]Belarus!FD$1:FD$27)</f>
        <v>0</v>
      </c>
      <c r="FE7" s="1">
        <f>SUM([5]Belarus!FE$1:FE$27)</f>
        <v>0</v>
      </c>
      <c r="FF7" s="1">
        <f>SUM([5]Belarus!FF$1:FF$27)</f>
        <v>0</v>
      </c>
      <c r="FG7" s="1">
        <f>SUM([5]Belarus!FG$1:FG$27)</f>
        <v>0</v>
      </c>
      <c r="FH7" s="1">
        <f>SUM([5]Belarus!FH$1:FH$27)</f>
        <v>0</v>
      </c>
      <c r="FI7" s="1">
        <f>SUM([5]Belarus!FI$1:FI$27)</f>
        <v>0</v>
      </c>
      <c r="FJ7" s="1">
        <f>SUM([5]Belarus!FJ$1:FJ$27)</f>
        <v>0</v>
      </c>
      <c r="FK7" s="1">
        <f>SUM([5]Belarus!FK$1:FK$27)</f>
        <v>0</v>
      </c>
      <c r="FL7" s="1">
        <f>SUM([5]Belarus!FL$1:FL$27)</f>
        <v>0</v>
      </c>
      <c r="FM7" s="1">
        <f>SUM([5]Belarus!FM$1:FM$27)</f>
        <v>0</v>
      </c>
      <c r="FN7" s="1">
        <f>SUM([5]Belarus!FN$1:FN$27)</f>
        <v>0</v>
      </c>
      <c r="FO7" s="1">
        <f>SUM([5]Belarus!FO$1:FO$27)</f>
        <v>0</v>
      </c>
      <c r="FP7" s="1">
        <f>SUM([5]Belarus!FP$1:FP$27)</f>
        <v>0</v>
      </c>
      <c r="FQ7" s="1">
        <f>SUM([5]Belarus!FQ$1:FQ$27)</f>
        <v>0</v>
      </c>
      <c r="FR7" s="1">
        <f>SUM([5]Belarus!FR$1:FR$27)</f>
        <v>0</v>
      </c>
      <c r="FS7" s="1">
        <f>SUM([5]Belarus!FS$1:FS$27)</f>
        <v>0</v>
      </c>
      <c r="FT7" s="1">
        <f>SUM([5]Belarus!FT$1:FT$27)</f>
        <v>0</v>
      </c>
      <c r="FU7" s="1">
        <f>SUM([5]Belarus!FU$1:FU$27)</f>
        <v>0</v>
      </c>
      <c r="FV7" s="1">
        <f>SUM([5]Belarus!FV$1:FV$27)</f>
        <v>0</v>
      </c>
      <c r="FW7" s="1">
        <f>SUM([5]Belarus!FW$1:FW$27)</f>
        <v>0</v>
      </c>
      <c r="FX7" s="1">
        <f>SUM([5]Belarus!FX$1:FX$27)</f>
        <v>0</v>
      </c>
      <c r="FY7" s="1">
        <f>SUM([5]Belarus!FY$1:FY$27)</f>
        <v>0</v>
      </c>
      <c r="FZ7" s="1">
        <f>SUM([5]Belarus!FZ$1:FZ$27)</f>
        <v>0</v>
      </c>
      <c r="GA7" s="1">
        <f>SUM([5]Belarus!GA$1:GA$27)</f>
        <v>0</v>
      </c>
      <c r="GB7" s="1">
        <f>SUM([5]Belarus!GB$1:GB$27)</f>
        <v>0</v>
      </c>
      <c r="GC7" s="1">
        <f>SUM([5]Belarus!GC$1:GC$27)</f>
        <v>0</v>
      </c>
      <c r="GD7" s="1">
        <f>SUM([5]Belarus!GD$1:GD$27)</f>
        <v>0</v>
      </c>
      <c r="GE7" s="1">
        <f>SUM([5]Belarus!GE$1:GE$27)</f>
        <v>0</v>
      </c>
      <c r="GF7" s="1">
        <f>SUM([5]Belarus!GF$1:GF$27)</f>
        <v>0</v>
      </c>
      <c r="GG7" s="1">
        <f>SUM([5]Belarus!GG$1:GG$27)</f>
        <v>0</v>
      </c>
      <c r="GH7" s="1">
        <f>SUM([5]Belarus!GH$1:GH$27)</f>
        <v>0</v>
      </c>
      <c r="GI7" s="1">
        <f>SUM([5]Belarus!GI$1:GI$27)</f>
        <v>0</v>
      </c>
      <c r="GJ7" s="1">
        <f>SUM([5]Belarus!GJ$1:GJ$27)</f>
        <v>0</v>
      </c>
      <c r="GK7" s="1">
        <f>SUM([5]Belarus!GK$1:GK$27)</f>
        <v>0</v>
      </c>
      <c r="GL7" s="6">
        <f>SUM($B7:FY7)</f>
        <v>17623733.432999998</v>
      </c>
    </row>
    <row r="8" spans="1:194">
      <c r="A8" t="s">
        <v>9</v>
      </c>
      <c r="B8" s="1">
        <f>SUM([5]BosniaHerzegovina!B$1:B$27)</f>
        <v>143.30000000000001</v>
      </c>
      <c r="C8" s="1">
        <f>SUM([5]BosniaHerzegovina!C$1:C$27)</f>
        <v>105.7</v>
      </c>
      <c r="D8" s="1">
        <f>SUM([5]BosniaHerzegovina!D$1:D$27)</f>
        <v>37.799999999999997</v>
      </c>
      <c r="E8" s="1">
        <f>SUM([5]BosniaHerzegovina!E$1:E$27)</f>
        <v>18.3</v>
      </c>
      <c r="F8" s="1">
        <f>SUM([5]BosniaHerzegovina!F$1:F$27)</f>
        <v>57.100000000000009</v>
      </c>
      <c r="G8" s="1">
        <f>SUM([5]BosniaHerzegovina!G$1:G$27)</f>
        <v>119.2</v>
      </c>
      <c r="H8" s="1">
        <f>SUM([5]BosniaHerzegovina!H$1:H$27)</f>
        <v>157.20000000000002</v>
      </c>
      <c r="I8" s="1">
        <f>SUM([5]BosniaHerzegovina!I$1:I$27)</f>
        <v>267</v>
      </c>
      <c r="J8" s="1">
        <f>SUM([5]BosniaHerzegovina!J$1:J$27)</f>
        <v>363.7</v>
      </c>
      <c r="K8" s="1">
        <f>SUM([5]BosniaHerzegovina!K$1:K$27)</f>
        <v>398.8</v>
      </c>
      <c r="L8" s="1">
        <f>SUM([5]BosniaHerzegovina!L$1:L$27)</f>
        <v>710.10000000000014</v>
      </c>
      <c r="M8" s="1">
        <f>SUM([5]BosniaHerzegovina!M$1:M$27)</f>
        <v>698.5</v>
      </c>
      <c r="N8" s="1">
        <f>SUM([5]BosniaHerzegovina!N$1:N$27)</f>
        <v>609.30000000000007</v>
      </c>
      <c r="O8" s="1">
        <f>SUM([5]BosniaHerzegovina!O$1:O$27)</f>
        <v>276.3</v>
      </c>
      <c r="P8" s="1">
        <f>SUM([5]BosniaHerzegovina!P$1:P$27)</f>
        <v>146.5</v>
      </c>
      <c r="Q8" s="1">
        <f>SUM([5]BosniaHerzegovina!Q$1:Q$27)</f>
        <v>567.6</v>
      </c>
      <c r="R8" s="1">
        <f>SUM([5]BosniaHerzegovina!R$1:R$27)</f>
        <v>1483.7</v>
      </c>
      <c r="S8" s="1">
        <f>SUM([5]BosniaHerzegovina!S$1:S$27)</f>
        <v>622.29999999999995</v>
      </c>
      <c r="T8" s="1">
        <f>SUM([5]BosniaHerzegovina!T$1:T$27)</f>
        <v>1209.4000000000001</v>
      </c>
      <c r="U8" s="1">
        <f>SUM([5]BosniaHerzegovina!U$1:U$27)</f>
        <v>1883</v>
      </c>
      <c r="V8" s="1">
        <f>SUM([5]BosniaHerzegovina!V$1:V$27)</f>
        <v>1061.3000000000002</v>
      </c>
      <c r="W8" s="1">
        <f>SUM([5]BosniaHerzegovina!W$1:W$27)</f>
        <v>793.6</v>
      </c>
      <c r="X8" s="1">
        <f>SUM([5]BosniaHerzegovina!X$1:X$27)</f>
        <v>495.6</v>
      </c>
      <c r="Y8" s="1">
        <f>SUM([5]BosniaHerzegovina!Y$1:Y$27)</f>
        <v>960.8</v>
      </c>
      <c r="Z8" s="1">
        <f>SUM([5]BosniaHerzegovina!Z$1:Z$27)</f>
        <v>297</v>
      </c>
      <c r="AA8" s="1">
        <f>SUM([5]BosniaHerzegovina!AA$1:AA$27)</f>
        <v>70.800000000000011</v>
      </c>
      <c r="AB8" s="1">
        <f>SUM([5]BosniaHerzegovina!AB$1:AB$27)</f>
        <v>150.60000000000002</v>
      </c>
      <c r="AC8" s="1">
        <f>SUM([5]BosniaHerzegovina!AC$1:AC$27)</f>
        <v>117.2</v>
      </c>
      <c r="AD8" s="1">
        <f>SUM([5]BosniaHerzegovina!AD$1:AD$27)</f>
        <v>245.7</v>
      </c>
      <c r="AE8" s="1">
        <f>SUM([5]BosniaHerzegovina!AE$1:AE$27)</f>
        <v>256.39999999999998</v>
      </c>
      <c r="AF8" s="1">
        <f>SUM([5]BosniaHerzegovina!AF$1:AF$27)</f>
        <v>588.29999999999995</v>
      </c>
      <c r="AG8" s="1">
        <f>SUM([5]BosniaHerzegovina!AG$1:AG$27)</f>
        <v>562.1</v>
      </c>
      <c r="AH8" s="1">
        <f>SUM([5]BosniaHerzegovina!AH$1:AH$27)</f>
        <v>340.70000000000005</v>
      </c>
      <c r="AI8" s="1">
        <f>SUM([5]BosniaHerzegovina!AI$1:AI$27)</f>
        <v>399.8</v>
      </c>
      <c r="AJ8" s="1">
        <f>SUM([5]BosniaHerzegovina!AJ$1:AJ$27)</f>
        <v>293.8</v>
      </c>
      <c r="AK8" s="1">
        <f>SUM([5]BosniaHerzegovina!AK$1:AK$27)</f>
        <v>364.80000000000007</v>
      </c>
      <c r="AL8" s="1">
        <f>SUM([5]BosniaHerzegovina!AL$1:AL$27)</f>
        <v>460.1</v>
      </c>
      <c r="AM8" s="1">
        <f>SUM([5]BosniaHerzegovina!AM$1:AM$27)</f>
        <v>376.3</v>
      </c>
      <c r="AN8" s="1">
        <f>SUM([5]BosniaHerzegovina!AN$1:AN$27)</f>
        <v>396.70000000000005</v>
      </c>
      <c r="AO8" s="1">
        <f>SUM([5]BosniaHerzegovina!AO$1:AO$27)</f>
        <v>198.1</v>
      </c>
      <c r="AP8" s="1">
        <f>SUM([5]BosniaHerzegovina!AP$1:AP$27)</f>
        <v>136.19999999999999</v>
      </c>
      <c r="AQ8" s="1">
        <f>SUM([5]BosniaHerzegovina!AQ$1:AQ$27)</f>
        <v>660.30000000000007</v>
      </c>
      <c r="AR8" s="1">
        <f>SUM([5]BosniaHerzegovina!AR$1:AR$27)</f>
        <v>977.60000000000014</v>
      </c>
      <c r="AS8" s="1">
        <f>SUM([5]BosniaHerzegovina!AS$1:AS$27)</f>
        <v>1008.1</v>
      </c>
      <c r="AT8" s="1">
        <f>SUM([5]BosniaHerzegovina!AT$1:AT$27)</f>
        <v>703.3</v>
      </c>
      <c r="AU8" s="1">
        <f>SUM([5]BosniaHerzegovina!AU$1:AU$27)</f>
        <v>724.30000000000007</v>
      </c>
      <c r="AV8" s="1">
        <f>SUM([5]BosniaHerzegovina!AV$1:AV$27)</f>
        <v>832.5</v>
      </c>
      <c r="AW8" s="1">
        <f>SUM([5]BosniaHerzegovina!AW$1:AW$27)</f>
        <v>815.80000000000007</v>
      </c>
      <c r="AX8" s="1">
        <f>SUM([5]BosniaHerzegovina!AX$1:AX$27)</f>
        <v>736.2</v>
      </c>
      <c r="AY8" s="1">
        <f>SUM([5]BosniaHerzegovina!AY$1:AY$27)</f>
        <v>630.5</v>
      </c>
      <c r="AZ8" s="1">
        <f>SUM([5]BosniaHerzegovina!AZ$1:AZ$27)</f>
        <v>655.20000000000005</v>
      </c>
      <c r="BA8" s="1">
        <f>SUM([5]BosniaHerzegovina!BA$1:BA$27)</f>
        <v>591.70000000000005</v>
      </c>
      <c r="BB8" s="1">
        <f>SUM([5]BosniaHerzegovina!BB$1:BB$27)</f>
        <v>83.9</v>
      </c>
      <c r="BC8" s="1">
        <f>SUM([5]BosniaHerzegovina!BC$1:BC$27)</f>
        <v>35</v>
      </c>
      <c r="BD8" s="1">
        <f>SUM([5]BosniaHerzegovina!BD$1:BD$27)</f>
        <v>68.900000000000006</v>
      </c>
      <c r="BE8" s="1">
        <f>SUM([5]BosniaHerzegovina!BE$1:BE$27)</f>
        <v>34.9</v>
      </c>
      <c r="BF8" s="1">
        <f>SUM([5]BosniaHerzegovina!BF$1:BF$27)</f>
        <v>145.10000000000002</v>
      </c>
      <c r="BG8" s="1">
        <f>SUM([5]BosniaHerzegovina!BG$1:BG$27)</f>
        <v>78.2</v>
      </c>
      <c r="BH8" s="1">
        <f>SUM([5]BosniaHerzegovina!BH$1:BH$27)</f>
        <v>140.1</v>
      </c>
      <c r="BI8" s="1">
        <f>SUM([5]BosniaHerzegovina!BI$1:BI$27)</f>
        <v>36.299999999999997</v>
      </c>
      <c r="BJ8" s="1">
        <f>SUM([5]BosniaHerzegovina!BJ$1:BJ$27)</f>
        <v>149.19999999999999</v>
      </c>
      <c r="BK8" s="1">
        <f>SUM([5]BosniaHerzegovina!BK$1:BK$27)</f>
        <v>140</v>
      </c>
      <c r="BL8" s="1">
        <f>SUM([5]BosniaHerzegovina!BL$1:BL$27)</f>
        <v>8.9</v>
      </c>
      <c r="BM8" s="1">
        <f>SUM([5]BosniaHerzegovina!BM$1:BM$27)</f>
        <v>61.000000000000007</v>
      </c>
      <c r="BN8" s="1">
        <f>SUM([5]BosniaHerzegovina!BN$1:BN$27)</f>
        <v>19.700000000000003</v>
      </c>
      <c r="BO8" s="1">
        <f>SUM([5]BosniaHerzegovina!BO$1:BO$27)</f>
        <v>18.2</v>
      </c>
      <c r="BP8" s="1">
        <f>SUM([5]BosniaHerzegovina!BP$1:BP$27)</f>
        <v>159.6</v>
      </c>
      <c r="BQ8" s="1">
        <f>SUM([5]BosniaHerzegovina!BQ$1:BQ$27)</f>
        <v>112.5</v>
      </c>
      <c r="BR8" s="1">
        <f>SUM([5]BosniaHerzegovina!BR$1:BR$27)</f>
        <v>249.50000000000003</v>
      </c>
      <c r="BS8" s="1">
        <f>SUM([5]BosniaHerzegovina!BS$1:BS$27)</f>
        <v>287.3</v>
      </c>
      <c r="BT8" s="1">
        <f>SUM([5]BosniaHerzegovina!BT$1:BT$27)</f>
        <v>251.70000000000002</v>
      </c>
      <c r="BU8" s="1">
        <f>SUM([5]BosniaHerzegovina!BU$1:BU$27)</f>
        <v>305.5</v>
      </c>
      <c r="BV8" s="1">
        <f>SUM([5]BosniaHerzegovina!BV$1:BV$27)</f>
        <v>202.40000000000003</v>
      </c>
      <c r="BW8" s="1">
        <f>SUM([5]BosniaHerzegovina!BW$1:BW$27)</f>
        <v>130.69999999999999</v>
      </c>
      <c r="BX8" s="1">
        <f>SUM([5]BosniaHerzegovina!BX$1:BX$27)</f>
        <v>116.7</v>
      </c>
      <c r="BY8" s="1">
        <f>SUM([5]BosniaHerzegovina!BY$1:BY$27)</f>
        <v>124.1</v>
      </c>
      <c r="BZ8" s="1">
        <f>SUM([5]BosniaHerzegovina!BZ$1:BZ$27)</f>
        <v>27.200000000000003</v>
      </c>
      <c r="CA8" s="1">
        <f>SUM([5]BosniaHerzegovina!CA$1:CA$27)</f>
        <v>195.8</v>
      </c>
      <c r="CB8" s="1">
        <f>SUM([5]BosniaHerzegovina!CB$1:CB$27)</f>
        <v>184</v>
      </c>
      <c r="CC8" s="1">
        <f>SUM([5]BosniaHerzegovina!CC$1:CC$27)</f>
        <v>321.5</v>
      </c>
      <c r="CD8" s="1">
        <f>SUM([5]BosniaHerzegovina!CD$1:CD$27)</f>
        <v>479.20000000000005</v>
      </c>
      <c r="CE8" s="1">
        <f>SUM([5]BosniaHerzegovina!CE$1:CE$27)</f>
        <v>823.7</v>
      </c>
      <c r="CF8" s="1">
        <f>SUM([5]BosniaHerzegovina!CF$1:CF$27)</f>
        <v>1140.9000000000001</v>
      </c>
      <c r="CG8" s="1">
        <f>SUM([5]BosniaHerzegovina!CG$1:CG$27)</f>
        <v>659</v>
      </c>
      <c r="CH8" s="1">
        <f>SUM([5]BosniaHerzegovina!CH$1:CH$27)</f>
        <v>485.03500000000008</v>
      </c>
      <c r="CI8" s="1">
        <f>SUM([5]BosniaHerzegovina!CI$1:CI$27)</f>
        <v>292.5</v>
      </c>
      <c r="CJ8" s="1">
        <f>SUM([5]BosniaHerzegovina!CJ$1:CJ$27)</f>
        <v>174.9</v>
      </c>
      <c r="CK8" s="1">
        <f>SUM([5]BosniaHerzegovina!CK$1:CK$27)</f>
        <v>31.86</v>
      </c>
      <c r="CL8" s="1">
        <f>SUM([5]BosniaHerzegovina!CL$1:CL$27)</f>
        <v>280.3</v>
      </c>
      <c r="CM8" s="1">
        <f>SUM([5]BosniaHerzegovina!CM$1:CM$27)</f>
        <v>259.20000000000005</v>
      </c>
      <c r="CN8" s="1">
        <f>SUM([5]BosniaHerzegovina!CN$1:CN$27)</f>
        <v>227.4</v>
      </c>
      <c r="CO8" s="1">
        <f>SUM([5]BosniaHerzegovina!CO$1:CO$27)</f>
        <v>234.52500000000001</v>
      </c>
      <c r="CP8" s="1">
        <f>SUM([5]BosniaHerzegovina!CP$1:CP$27)</f>
        <v>209.90000000000003</v>
      </c>
      <c r="CQ8" s="1">
        <f>SUM([5]BosniaHerzegovina!CQ$1:CQ$27)</f>
        <v>435.03200000000004</v>
      </c>
      <c r="CR8" s="1">
        <f>SUM([5]BosniaHerzegovina!CR$1:CR$27)</f>
        <v>334.33699999999999</v>
      </c>
      <c r="CS8" s="1">
        <f>SUM([5]BosniaHerzegovina!CS$1:CS$27)</f>
        <v>178.10000000000002</v>
      </c>
      <c r="CT8" s="1">
        <f>SUM([5]BosniaHerzegovina!CT$1:CT$27)</f>
        <v>348.00000000000006</v>
      </c>
      <c r="CU8" s="1">
        <f>SUM([5]BosniaHerzegovina!CU$1:CU$27)</f>
        <v>131.80000000000001</v>
      </c>
      <c r="CV8" s="1">
        <f>SUM([5]BosniaHerzegovina!CV$1:CV$27)</f>
        <v>153</v>
      </c>
      <c r="CW8" s="1">
        <f>SUM([5]BosniaHerzegovina!CW$1:CW$27)</f>
        <v>72.7</v>
      </c>
      <c r="CX8" s="1">
        <f>SUM([5]BosniaHerzegovina!CX$1:CX$27)</f>
        <v>115.2</v>
      </c>
      <c r="CY8" s="1">
        <f>SUM([5]BosniaHerzegovina!CY$1:CY$27)</f>
        <v>275.5</v>
      </c>
      <c r="CZ8" s="1">
        <f>SUM([5]BosniaHerzegovina!CZ$1:CZ$27)</f>
        <v>334.6</v>
      </c>
      <c r="DA8" s="1">
        <f>SUM([5]BosniaHerzegovina!DA$1:DA$27)</f>
        <v>389.20000000000005</v>
      </c>
      <c r="DB8" s="1">
        <f>SUM([5]BosniaHerzegovina!DB$1:DB$27)</f>
        <v>438.7</v>
      </c>
      <c r="DC8" s="1">
        <f>SUM([5]BosniaHerzegovina!DC$1:DC$27)</f>
        <v>405.6</v>
      </c>
      <c r="DD8" s="1">
        <f>SUM([5]BosniaHerzegovina!DD$1:DD$27)</f>
        <v>384.8</v>
      </c>
      <c r="DE8" s="1">
        <f>SUM([5]BosniaHerzegovina!DE$1:DE$27)</f>
        <v>214.6</v>
      </c>
      <c r="DF8" s="1">
        <f>SUM([5]BosniaHerzegovina!DF$1:DF$27)</f>
        <v>176.6</v>
      </c>
      <c r="DG8" s="1">
        <f>SUM([5]BosniaHerzegovina!DG$1:DG$27)</f>
        <v>299.39999999999998</v>
      </c>
      <c r="DH8" s="1">
        <f>SUM([5]BosniaHerzegovina!DH$1:DH$27)</f>
        <v>571.80000000000007</v>
      </c>
      <c r="DI8" s="1">
        <f>SUM([5]BosniaHerzegovina!DI$1:DI$27)</f>
        <v>204.8</v>
      </c>
      <c r="DJ8" s="1">
        <f>SUM([5]BosniaHerzegovina!DJ$1:DJ$27)</f>
        <v>83.2</v>
      </c>
      <c r="DK8" s="1">
        <f>SUM([5]BosniaHerzegovina!DK$1:DK$27)</f>
        <v>72.800000000000011</v>
      </c>
      <c r="DL8" s="1">
        <f>SUM([5]BosniaHerzegovina!DL$1:DL$27)</f>
        <v>81.400000000000006</v>
      </c>
      <c r="DM8" s="1">
        <f>SUM([5]BosniaHerzegovina!DM$1:DM$27)</f>
        <v>476</v>
      </c>
      <c r="DN8" s="1">
        <f>SUM([5]BosniaHerzegovina!DN$1:DN$27)</f>
        <v>121.5</v>
      </c>
      <c r="DO8" s="1">
        <f>SUM([5]BosniaHerzegovina!DO$1:DO$27)</f>
        <v>248.7</v>
      </c>
      <c r="DP8" s="1">
        <f>SUM([5]BosniaHerzegovina!DP$1:DP$27)</f>
        <v>89</v>
      </c>
      <c r="DQ8" s="1">
        <f>SUM([5]BosniaHerzegovina!DQ$1:DQ$27)</f>
        <v>439.90000000000003</v>
      </c>
      <c r="DR8" s="1">
        <f>SUM([5]BosniaHerzegovina!DR$1:DR$27)</f>
        <v>763.77400000000011</v>
      </c>
      <c r="DS8" s="1">
        <f>SUM([5]BosniaHerzegovina!DS$1:DS$27)</f>
        <v>370.19900000000001</v>
      </c>
      <c r="DT8" s="1">
        <f>SUM([5]BosniaHerzegovina!DT$1:DT$27)</f>
        <v>211.79200000000003</v>
      </c>
      <c r="DU8" s="1">
        <f>SUM([5]BosniaHerzegovina!DU$1:DU$27)</f>
        <v>11.520000000000001</v>
      </c>
      <c r="DV8" s="1">
        <f>SUM([5]BosniaHerzegovina!DV$1:DV$27)</f>
        <v>62.888000000000005</v>
      </c>
      <c r="DW8" s="1">
        <f>SUM([5]BosniaHerzegovina!DW$1:DW$27)</f>
        <v>40.219000000000008</v>
      </c>
      <c r="DX8" s="1">
        <f>SUM([5]BosniaHerzegovina!DX$1:DX$27)</f>
        <v>480.71899999999999</v>
      </c>
      <c r="DY8" s="1">
        <f>SUM([5]BosniaHerzegovina!DY$1:DY$27)</f>
        <v>576.02300000000002</v>
      </c>
      <c r="DZ8" s="1">
        <f>SUM([5]BosniaHerzegovina!DZ$1:DZ$27)</f>
        <v>339.45600000000002</v>
      </c>
      <c r="EA8" s="1">
        <f>SUM([5]BosniaHerzegovina!EA$1:EA$27)</f>
        <v>219.40299999999996</v>
      </c>
      <c r="EB8" s="1">
        <f>SUM([5]BosniaHerzegovina!EB$1:EB$27)</f>
        <v>273.85200000000003</v>
      </c>
      <c r="EC8" s="1">
        <f>SUM([5]BosniaHerzegovina!EC$1:EC$27)</f>
        <v>219.63200000000001</v>
      </c>
      <c r="ED8" s="1">
        <f>SUM([5]BosniaHerzegovina!ED$1:ED$27)</f>
        <v>91.801000000000016</v>
      </c>
      <c r="EE8" s="1">
        <f>SUM([5]BosniaHerzegovina!EE$1:EE$27)</f>
        <v>141.303</v>
      </c>
      <c r="EF8" s="1">
        <f>SUM([5]BosniaHerzegovina!EF$1:EF$27)</f>
        <v>91.14500000000001</v>
      </c>
      <c r="EG8" s="1">
        <f>SUM([5]BosniaHerzegovina!EG$1:EG$27)</f>
        <v>219.18700000000004</v>
      </c>
      <c r="EH8" s="1">
        <f>SUM([5]BosniaHerzegovina!EH$1:EH$27)</f>
        <v>71.045000000000016</v>
      </c>
      <c r="EI8" s="1">
        <f>SUM([5]BosniaHerzegovina!EI$1:EI$27)</f>
        <v>78.274000000000001</v>
      </c>
      <c r="EJ8" s="1">
        <f>SUM([5]BosniaHerzegovina!EJ$1:EJ$27)</f>
        <v>151.84400000000002</v>
      </c>
      <c r="EK8" s="1">
        <f>SUM([5]BosniaHerzegovina!EK$1:EK$27)</f>
        <v>90.951000000000022</v>
      </c>
      <c r="EL8" s="1">
        <f>SUM([5]BosniaHerzegovina!EL$1:EL$27)</f>
        <v>218.03800000000001</v>
      </c>
      <c r="EM8" s="1">
        <f>SUM([5]BosniaHerzegovina!EM$1:EM$27)</f>
        <v>183.036</v>
      </c>
      <c r="EN8" s="1">
        <f>SUM([5]BosniaHerzegovina!EN$1:EN$27)</f>
        <v>165.17100000000002</v>
      </c>
      <c r="EO8" s="1">
        <f>SUM([5]BosniaHerzegovina!EO$1:EO$27)</f>
        <v>223.51</v>
      </c>
      <c r="EP8" s="1">
        <f>SUM([5]BosniaHerzegovina!EP$1:EP$27)</f>
        <v>215.44</v>
      </c>
      <c r="EQ8" s="1">
        <f>SUM([5]BosniaHerzegovina!EQ$1:EQ$27)</f>
        <v>153.411</v>
      </c>
      <c r="ER8" s="1">
        <f>SUM([5]BosniaHerzegovina!ER$1:ER$27)</f>
        <v>235.99700000000001</v>
      </c>
      <c r="ES8" s="1">
        <f>SUM([5]BosniaHerzegovina!ES$1:ES$27)</f>
        <v>174.29599999999999</v>
      </c>
      <c r="ET8" s="1">
        <f>SUM([5]BosniaHerzegovina!ET$1:ET$27)</f>
        <v>215.59199999999998</v>
      </c>
      <c r="EU8" s="1">
        <f>SUM([5]BosniaHerzegovina!EU$1:EU$27)</f>
        <v>215.57400000000001</v>
      </c>
      <c r="EV8" s="1">
        <f>SUM([5]BosniaHerzegovina!EV$1:EV$27)</f>
        <v>0</v>
      </c>
      <c r="EW8" s="1">
        <f>SUM([5]BosniaHerzegovina!EW$1:EW$27)</f>
        <v>0</v>
      </c>
      <c r="EX8" s="1">
        <f>SUM([5]BosniaHerzegovina!EX$1:EX$27)</f>
        <v>124.572</v>
      </c>
      <c r="EY8" s="1">
        <f>SUM([5]BosniaHerzegovina!EY$1:EY$27)</f>
        <v>816.35400000000004</v>
      </c>
      <c r="EZ8" s="1">
        <f>SUM([5]BosniaHerzegovina!EZ$1:EZ$27)</f>
        <v>436.57100000000003</v>
      </c>
      <c r="FA8" s="1">
        <f>SUM([5]BosniaHerzegovina!FA$1:FA$27)</f>
        <v>165.39800000000002</v>
      </c>
      <c r="FB8" s="1">
        <f>SUM([5]BosniaHerzegovina!FB$1:FB$27)</f>
        <v>197.327</v>
      </c>
      <c r="FC8" s="1">
        <f>SUM([5]BosniaHerzegovina!FC$1:FC$27)</f>
        <v>250.23100000000002</v>
      </c>
      <c r="FD8" s="1">
        <f>SUM([5]BosniaHerzegovina!FD$1:FD$27)</f>
        <v>1368.713</v>
      </c>
      <c r="FE8" s="1">
        <f>SUM([5]BosniaHerzegovina!FE$1:FE$27)</f>
        <v>2877.4010000000003</v>
      </c>
      <c r="FF8" s="1">
        <f>SUM([5]BosniaHerzegovina!FF$1:FF$27)</f>
        <v>3458.75</v>
      </c>
      <c r="FG8" s="1">
        <f>SUM([5]BosniaHerzegovina!FG$1:FG$27)</f>
        <v>2085.73</v>
      </c>
      <c r="FH8" s="1">
        <f>SUM([5]BosniaHerzegovina!FH$1:FH$27)</f>
        <v>2323.7560000000003</v>
      </c>
      <c r="FI8" s="1">
        <f>SUM([5]BosniaHerzegovina!FI$1:FI$27)</f>
        <v>1698.4960000000001</v>
      </c>
      <c r="FJ8" s="1">
        <f>SUM([5]BosniaHerzegovina!FJ$1:FJ$27)</f>
        <v>1967.9760000000001</v>
      </c>
      <c r="FK8" s="1">
        <f>SUM([5]BosniaHerzegovina!FK$1:FK$27)</f>
        <v>2477.2470000000003</v>
      </c>
      <c r="FL8" s="1">
        <f>SUM([5]BosniaHerzegovina!FL$1:FL$27)</f>
        <v>3078.6979999999999</v>
      </c>
      <c r="FM8" s="1">
        <f>SUM([5]BosniaHerzegovina!FM$1:FM$27)</f>
        <v>1805.0070000000001</v>
      </c>
      <c r="FN8" s="1">
        <f>SUM([5]BosniaHerzegovina!FN$1:FN$27)</f>
        <v>1828.2020000000002</v>
      </c>
      <c r="FO8" s="1">
        <f>SUM([5]BosniaHerzegovina!FO$1:FO$27)</f>
        <v>1244.931</v>
      </c>
      <c r="FP8" s="1">
        <f>SUM([5]BosniaHerzegovina!FP$1:FP$27)</f>
        <v>2833.8760000000002</v>
      </c>
      <c r="FQ8" s="1">
        <f>SUM([5]BosniaHerzegovina!FQ$1:FQ$27)</f>
        <v>2638.7159999999999</v>
      </c>
      <c r="FR8" s="1">
        <f>SUM([5]BosniaHerzegovina!FR$1:FR$27)</f>
        <v>2408.7000000000003</v>
      </c>
      <c r="FS8" s="1">
        <f>SUM([5]BosniaHerzegovina!FS$1:FS$27)</f>
        <v>2165.0790000000006</v>
      </c>
      <c r="FT8" s="1">
        <f>SUM([5]BosniaHerzegovina!FT$1:FT$27)</f>
        <v>3403.982</v>
      </c>
      <c r="FU8" s="1">
        <f>SUM([5]BosniaHerzegovina!FU$1:FU$27)</f>
        <v>2394.009</v>
      </c>
      <c r="FV8" s="1">
        <f>SUM([5]BosniaHerzegovina!FV$1:FV$27)</f>
        <v>3134.13</v>
      </c>
      <c r="FW8" s="1">
        <f>SUM([5]BosniaHerzegovina!FW$1:FW$27)</f>
        <v>2461.4369999999999</v>
      </c>
      <c r="FX8" s="1">
        <f>SUM([5]BosniaHerzegovina!FX$1:FX$27)</f>
        <v>2200.6849999999999</v>
      </c>
      <c r="FY8" s="1">
        <f>SUM([5]BosniaHerzegovina!FY$1:FY$27)</f>
        <v>1535.4180000000001</v>
      </c>
      <c r="FZ8" s="1">
        <f>SUM([5]BosniaHerzegovina!FZ$1:FZ$27)</f>
        <v>3250.1860000000001</v>
      </c>
      <c r="GA8" s="1">
        <f>SUM([5]BosniaHerzegovina!GA$1:GA$27)</f>
        <v>1789.8380000000002</v>
      </c>
      <c r="GB8" s="1">
        <f>SUM([5]BosniaHerzegovina!GB$1:GB$27)</f>
        <v>0</v>
      </c>
      <c r="GC8" s="1">
        <f>SUM([5]BosniaHerzegovina!GC$1:GC$27)</f>
        <v>0</v>
      </c>
      <c r="GD8" s="1">
        <f>SUM([5]BosniaHerzegovina!GD$1:GD$27)</f>
        <v>0</v>
      </c>
      <c r="GE8" s="1">
        <f>SUM([5]BosniaHerzegovina!GE$1:GE$27)</f>
        <v>0</v>
      </c>
      <c r="GF8" s="1">
        <f>SUM([5]BosniaHerzegovina!GF$1:GF$27)</f>
        <v>0</v>
      </c>
      <c r="GG8" s="1">
        <f>SUM([5]BosniaHerzegovina!GG$1:GG$27)</f>
        <v>0</v>
      </c>
      <c r="GH8" s="1">
        <f>SUM([5]BosniaHerzegovina!GH$1:GH$27)</f>
        <v>0</v>
      </c>
      <c r="GI8" s="1">
        <f>SUM([5]BosniaHerzegovina!GI$1:GI$27)</f>
        <v>0</v>
      </c>
      <c r="GJ8" s="1">
        <f>SUM([5]BosniaHerzegovina!GJ$1:GJ$27)</f>
        <v>0</v>
      </c>
      <c r="GK8" s="1">
        <f>SUM([5]BosniaHerzegovina!GK$1:GK$27)</f>
        <v>0</v>
      </c>
      <c r="GL8" s="6">
        <f>SUM($B8:FY8)</f>
        <v>102725.27300000002</v>
      </c>
    </row>
    <row r="9" spans="1:194">
      <c r="A9" t="s">
        <v>32</v>
      </c>
      <c r="B9" s="1">
        <f>SUM([5]Brazil!B$1:B$27)</f>
        <v>0</v>
      </c>
      <c r="C9" s="1">
        <f>SUM([5]Brazil!C$1:C$27)</f>
        <v>0</v>
      </c>
      <c r="D9" s="1">
        <f>SUM([5]Brazil!D$1:D$27)</f>
        <v>0</v>
      </c>
      <c r="E9" s="1">
        <f>SUM([5]Brazil!E$1:E$27)</f>
        <v>0</v>
      </c>
      <c r="F9" s="1">
        <f>SUM([5]Brazil!F$1:F$27)</f>
        <v>0</v>
      </c>
      <c r="G9" s="1">
        <f>SUM([5]Brazil!G$1:G$27)</f>
        <v>40701.800000000003</v>
      </c>
      <c r="H9" s="1">
        <f>SUM([5]Brazil!H$1:H$27)</f>
        <v>0</v>
      </c>
      <c r="I9" s="1">
        <f>SUM([5]Brazil!I$1:I$27)</f>
        <v>40302.800000000003</v>
      </c>
      <c r="J9" s="1">
        <f>SUM([5]Brazil!J$1:J$27)</f>
        <v>39747.4</v>
      </c>
      <c r="K9" s="1">
        <f>SUM([5]Brazil!K$1:K$27)</f>
        <v>33622.6</v>
      </c>
      <c r="L9" s="1">
        <f>SUM([5]Brazil!L$1:L$27)</f>
        <v>0</v>
      </c>
      <c r="M9" s="1">
        <f>SUM([5]Brazil!M$1:M$27)</f>
        <v>0</v>
      </c>
      <c r="N9" s="1">
        <f>SUM([5]Brazil!N$1:N$27)</f>
        <v>0</v>
      </c>
      <c r="O9" s="1">
        <f>SUM([5]Brazil!O$1:O$27)</f>
        <v>0</v>
      </c>
      <c r="P9" s="1">
        <f>SUM([5]Brazil!P$1:P$27)</f>
        <v>0</v>
      </c>
      <c r="Q9" s="1">
        <f>SUM([5]Brazil!Q$1:Q$27)</f>
        <v>41233.4</v>
      </c>
      <c r="R9" s="1">
        <f>SUM([5]Brazil!R$1:R$27)</f>
        <v>0.5</v>
      </c>
      <c r="S9" s="1">
        <f>SUM([5]Brazil!S$1:S$27)</f>
        <v>42309.600000000006</v>
      </c>
      <c r="T9" s="1">
        <f>SUM([5]Brazil!T$1:T$27)</f>
        <v>0</v>
      </c>
      <c r="U9" s="1">
        <f>SUM([5]Brazil!U$1:U$27)</f>
        <v>0.5</v>
      </c>
      <c r="V9" s="1">
        <f>SUM([5]Brazil!V$1:V$27)</f>
        <v>0</v>
      </c>
      <c r="W9" s="1">
        <f>SUM([5]Brazil!W$1:W$27)</f>
        <v>0</v>
      </c>
      <c r="X9" s="1">
        <f>SUM([5]Brazil!X$1:X$27)</f>
        <v>0.2</v>
      </c>
      <c r="Y9" s="1">
        <f>SUM([5]Brazil!Y$1:Y$27)</f>
        <v>5.5</v>
      </c>
      <c r="Z9" s="1">
        <f>SUM([5]Brazil!Z$1:Z$27)</f>
        <v>0</v>
      </c>
      <c r="AA9" s="1">
        <f>SUM([5]Brazil!AA$1:AA$27)</f>
        <v>0</v>
      </c>
      <c r="AB9" s="1">
        <f>SUM([5]Brazil!AB$1:AB$27)</f>
        <v>0</v>
      </c>
      <c r="AC9" s="1">
        <f>SUM([5]Brazil!AC$1:AC$27)</f>
        <v>0.1</v>
      </c>
      <c r="AD9" s="1">
        <f>SUM([5]Brazil!AD$1:AD$27)</f>
        <v>0</v>
      </c>
      <c r="AE9" s="1">
        <f>SUM([5]Brazil!AE$1:AE$27)</f>
        <v>0</v>
      </c>
      <c r="AF9" s="1">
        <f>SUM([5]Brazil!AF$1:AF$27)</f>
        <v>0</v>
      </c>
      <c r="AG9" s="1">
        <f>SUM([5]Brazil!AG$1:AG$27)</f>
        <v>0</v>
      </c>
      <c r="AH9" s="1">
        <f>SUM([5]Brazil!AH$1:AH$27)</f>
        <v>0</v>
      </c>
      <c r="AI9" s="1">
        <f>SUM([5]Brazil!AI$1:AI$27)</f>
        <v>3</v>
      </c>
      <c r="AJ9" s="1">
        <f>SUM([5]Brazil!AJ$1:AJ$27)</f>
        <v>0</v>
      </c>
      <c r="AK9" s="1">
        <f>SUM([5]Brazil!AK$1:AK$27)</f>
        <v>0</v>
      </c>
      <c r="AL9" s="1">
        <f>SUM([5]Brazil!AL$1:AL$27)</f>
        <v>0</v>
      </c>
      <c r="AM9" s="1">
        <f>SUM([5]Brazil!AM$1:AM$27)</f>
        <v>0</v>
      </c>
      <c r="AN9" s="1">
        <f>SUM([5]Brazil!AN$1:AN$27)</f>
        <v>42720.800000000003</v>
      </c>
      <c r="AO9" s="1">
        <f>SUM([5]Brazil!AO$1:AO$27)</f>
        <v>0</v>
      </c>
      <c r="AP9" s="1">
        <f>SUM([5]Brazil!AP$1:AP$27)</f>
        <v>0.30000000000000004</v>
      </c>
      <c r="AQ9" s="1">
        <f>SUM([5]Brazil!AQ$1:AQ$27)</f>
        <v>0.1</v>
      </c>
      <c r="AR9" s="1">
        <f>SUM([5]Brazil!AR$1:AR$27)</f>
        <v>0</v>
      </c>
      <c r="AS9" s="1">
        <f>SUM([5]Brazil!AS$1:AS$27)</f>
        <v>4</v>
      </c>
      <c r="AT9" s="1">
        <f>SUM([5]Brazil!AT$1:AT$27)</f>
        <v>0</v>
      </c>
      <c r="AU9" s="1">
        <f>SUM([5]Brazil!AU$1:AU$27)</f>
        <v>8000</v>
      </c>
      <c r="AV9" s="1">
        <f>SUM([5]Brazil!AV$1:AV$27)</f>
        <v>32092.9</v>
      </c>
      <c r="AW9" s="1">
        <f>SUM([5]Brazil!AW$1:AW$27)</f>
        <v>39676</v>
      </c>
      <c r="AX9" s="1">
        <f>SUM([5]Brazil!AX$1:AX$27)</f>
        <v>0</v>
      </c>
      <c r="AY9" s="1">
        <f>SUM([5]Brazil!AY$1:AY$27)</f>
        <v>38631.199999999997</v>
      </c>
      <c r="AZ9" s="1">
        <f>SUM([5]Brazil!AZ$1:AZ$27)</f>
        <v>88991</v>
      </c>
      <c r="BA9" s="1">
        <f>SUM([5]Brazil!BA$1:BA$27)</f>
        <v>0.8</v>
      </c>
      <c r="BB9" s="1">
        <f>SUM([5]Brazil!BB$1:BB$27)</f>
        <v>0</v>
      </c>
      <c r="BC9" s="1">
        <f>SUM([5]Brazil!BC$1:BC$27)</f>
        <v>1.1000000000000001</v>
      </c>
      <c r="BD9" s="1">
        <f>SUM([5]Brazil!BD$1:BD$27)</f>
        <v>0</v>
      </c>
      <c r="BE9" s="1">
        <f>SUM([5]Brazil!BE$1:BE$27)</f>
        <v>43156.600000000006</v>
      </c>
      <c r="BF9" s="1">
        <f>SUM([5]Brazil!BF$1:BF$27)</f>
        <v>0</v>
      </c>
      <c r="BG9" s="1">
        <f>SUM([5]Brazil!BG$1:BG$27)</f>
        <v>0</v>
      </c>
      <c r="BH9" s="1">
        <f>SUM([5]Brazil!BH$1:BH$27)</f>
        <v>43313.4</v>
      </c>
      <c r="BI9" s="1">
        <f>SUM([5]Brazil!BI$1:BI$27)</f>
        <v>5.0999999999999996</v>
      </c>
      <c r="BJ9" s="1">
        <f>SUM([5]Brazil!BJ$1:BJ$27)</f>
        <v>41664.9</v>
      </c>
      <c r="BK9" s="1">
        <f>SUM([5]Brazil!BK$1:BK$27)</f>
        <v>44974.3</v>
      </c>
      <c r="BL9" s="1">
        <f>SUM([5]Brazil!BL$1:BL$27)</f>
        <v>45218</v>
      </c>
      <c r="BM9" s="1">
        <f>SUM([5]Brazil!BM$1:BM$27)</f>
        <v>0</v>
      </c>
      <c r="BN9" s="1">
        <f>SUM([5]Brazil!BN$1:BN$27)</f>
        <v>0</v>
      </c>
      <c r="BO9" s="1">
        <f>SUM([5]Brazil!BO$1:BO$27)</f>
        <v>0</v>
      </c>
      <c r="BP9" s="1">
        <f>SUM([5]Brazil!BP$1:BP$27)</f>
        <v>0.9</v>
      </c>
      <c r="BQ9" s="1">
        <f>SUM([5]Brazil!BQ$1:BQ$27)</f>
        <v>0.1</v>
      </c>
      <c r="BR9" s="1">
        <f>SUM([5]Brazil!BR$1:BR$27)</f>
        <v>0</v>
      </c>
      <c r="BS9" s="1">
        <f>SUM([5]Brazil!BS$1:BS$27)</f>
        <v>40584.199999999997</v>
      </c>
      <c r="BT9" s="1">
        <f>SUM([5]Brazil!BT$1:BT$27)</f>
        <v>41283</v>
      </c>
      <c r="BU9" s="1">
        <f>SUM([5]Brazil!BU$1:BU$27)</f>
        <v>0</v>
      </c>
      <c r="BV9" s="1">
        <f>SUM([5]Brazil!BV$1:BV$27)</f>
        <v>83863.8</v>
      </c>
      <c r="BW9" s="1">
        <f>SUM([5]Brazil!BW$1:BW$27)</f>
        <v>44646.400000000001</v>
      </c>
      <c r="BX9" s="1">
        <f>SUM([5]Brazil!BX$1:BX$27)</f>
        <v>91987.3</v>
      </c>
      <c r="BY9" s="1">
        <f>SUM([5]Brazil!BY$1:BY$27)</f>
        <v>0</v>
      </c>
      <c r="BZ9" s="1">
        <f>SUM([5]Brazil!BZ$1:BZ$27)</f>
        <v>2.1</v>
      </c>
      <c r="CA9" s="1">
        <f>SUM([5]Brazil!CA$1:CA$27)</f>
        <v>60556.600000000006</v>
      </c>
      <c r="CB9" s="1">
        <f>SUM([5]Brazil!CB$1:CB$27)</f>
        <v>0</v>
      </c>
      <c r="CC9" s="1">
        <f>SUM([5]Brazil!CC$1:CC$27)</f>
        <v>0</v>
      </c>
      <c r="CD9" s="1">
        <f>SUM([5]Brazil!CD$1:CD$27)</f>
        <v>0</v>
      </c>
      <c r="CE9" s="1">
        <f>SUM([5]Brazil!CE$1:CE$27)</f>
        <v>42933</v>
      </c>
      <c r="CF9" s="1">
        <f>SUM([5]Brazil!CF$1:CF$27)</f>
        <v>0</v>
      </c>
      <c r="CG9" s="1">
        <f>SUM([5]Brazil!CG$1:CG$27)</f>
        <v>0</v>
      </c>
      <c r="CH9" s="1">
        <f>SUM([5]Brazil!CH$1:CH$27)</f>
        <v>45683</v>
      </c>
      <c r="CI9" s="1">
        <f>SUM([5]Brazil!CI$1:CI$27)</f>
        <v>0</v>
      </c>
      <c r="CJ9" s="1">
        <f>SUM([5]Brazil!CJ$1:CJ$27)</f>
        <v>38865.599999999999</v>
      </c>
      <c r="CK9" s="1">
        <f>SUM([5]Brazil!CK$1:CK$27)</f>
        <v>26.700000000000003</v>
      </c>
      <c r="CL9" s="1">
        <f>SUM([5]Brazil!CL$1:CL$27)</f>
        <v>0.12</v>
      </c>
      <c r="CM9" s="1">
        <f>SUM([5]Brazil!CM$1:CM$27)</f>
        <v>0.21299999999999999</v>
      </c>
      <c r="CN9" s="1">
        <f>SUM([5]Brazil!CN$1:CN$27)</f>
        <v>0</v>
      </c>
      <c r="CO9" s="1">
        <f>SUM([5]Brazil!CO$1:CO$27)</f>
        <v>0</v>
      </c>
      <c r="CP9" s="1">
        <f>SUM([5]Brazil!CP$1:CP$27)</f>
        <v>0</v>
      </c>
      <c r="CQ9" s="1">
        <f>SUM([5]Brazil!CQ$1:CQ$27)</f>
        <v>46898.400000000001</v>
      </c>
      <c r="CR9" s="1">
        <f>SUM([5]Brazil!CR$1:CR$27)</f>
        <v>33443.300000000003</v>
      </c>
      <c r="CS9" s="1">
        <f>SUM([5]Brazil!CS$1:CS$27)</f>
        <v>44701.5</v>
      </c>
      <c r="CT9" s="1">
        <f>SUM([5]Brazil!CT$1:CT$27)</f>
        <v>44601.9</v>
      </c>
      <c r="CU9" s="1">
        <f>SUM([5]Brazil!CU$1:CU$27)</f>
        <v>0.1</v>
      </c>
      <c r="CV9" s="1">
        <f>SUM([5]Brazil!CV$1:CV$27)</f>
        <v>36862</v>
      </c>
      <c r="CW9" s="1">
        <f>SUM([5]Brazil!CW$1:CW$27)</f>
        <v>47795.9</v>
      </c>
      <c r="CX9" s="1">
        <f>SUM([5]Brazil!CX$1:CX$27)</f>
        <v>84749.400000000009</v>
      </c>
      <c r="CY9" s="1">
        <f>SUM([5]Brazil!CY$1:CY$27)</f>
        <v>46124.800000000003</v>
      </c>
      <c r="CZ9" s="1">
        <f>SUM([5]Brazil!CZ$1:CZ$27)</f>
        <v>0</v>
      </c>
      <c r="DA9" s="1">
        <f>SUM([5]Brazil!DA$1:DA$27)</f>
        <v>46384.5</v>
      </c>
      <c r="DB9" s="1">
        <f>SUM([5]Brazil!DB$1:DB$27)</f>
        <v>49.300000000000004</v>
      </c>
      <c r="DC9" s="1">
        <f>SUM([5]Brazil!DC$1:DC$27)</f>
        <v>72689.8</v>
      </c>
      <c r="DD9" s="1">
        <f>SUM([5]Brazil!DD$1:DD$27)</f>
        <v>40792.500000000007</v>
      </c>
      <c r="DE9" s="1">
        <f>SUM([5]Brazil!DE$1:DE$27)</f>
        <v>39990.800000000003</v>
      </c>
      <c r="DF9" s="1">
        <f>SUM([5]Brazil!DF$1:DF$27)</f>
        <v>44906.400000000001</v>
      </c>
      <c r="DG9" s="1">
        <f>SUM([5]Brazil!DG$1:DG$27)</f>
        <v>0</v>
      </c>
      <c r="DH9" s="1">
        <f>SUM([5]Brazil!DH$1:DH$27)</f>
        <v>0</v>
      </c>
      <c r="DI9" s="1">
        <f>SUM([5]Brazil!DI$1:DI$27)</f>
        <v>47459.3</v>
      </c>
      <c r="DJ9" s="1">
        <f>SUM([5]Brazil!DJ$1:DJ$27)</f>
        <v>80236.5</v>
      </c>
      <c r="DK9" s="1">
        <f>SUM([5]Brazil!DK$1:DK$27)</f>
        <v>4.4000000000000004</v>
      </c>
      <c r="DL9" s="1">
        <f>SUM([5]Brazil!DL$1:DL$27)</f>
        <v>0</v>
      </c>
      <c r="DM9" s="1">
        <f>SUM([5]Brazil!DM$1:DM$27)</f>
        <v>40</v>
      </c>
      <c r="DN9" s="1">
        <f>SUM([5]Brazil!DN$1:DN$27)</f>
        <v>43881.9</v>
      </c>
      <c r="DO9" s="1">
        <f>SUM([5]Brazil!DO$1:DO$27)</f>
        <v>15574.2</v>
      </c>
      <c r="DP9" s="1">
        <f>SUM([5]Brazil!DP$1:DP$27)</f>
        <v>32734.7</v>
      </c>
      <c r="DQ9" s="1">
        <f>SUM([5]Brazil!DQ$1:DQ$27)</f>
        <v>44567.5</v>
      </c>
      <c r="DR9" s="1">
        <f>SUM([5]Brazil!DR$1:DR$27)</f>
        <v>22544.9</v>
      </c>
      <c r="DS9" s="1">
        <f>SUM([5]Brazil!DS$1:DS$27)</f>
        <v>77228.110000000015</v>
      </c>
      <c r="DT9" s="1">
        <f>SUM([5]Brazil!DT$1:DT$27)</f>
        <v>0</v>
      </c>
      <c r="DU9" s="1">
        <f>SUM([5]Brazil!DU$1:DU$27)</f>
        <v>72636.760000000009</v>
      </c>
      <c r="DV9" s="1">
        <f>SUM([5]Brazil!DV$1:DV$27)</f>
        <v>83338.8</v>
      </c>
      <c r="DW9" s="1">
        <f>SUM([5]Brazil!DW$1:DW$27)</f>
        <v>0</v>
      </c>
      <c r="DX9" s="1">
        <f>SUM([5]Brazil!DX$1:DX$27)</f>
        <v>0</v>
      </c>
      <c r="DY9" s="1">
        <f>SUM([5]Brazil!DY$1:DY$27)</f>
        <v>1.0000000000000002E-2</v>
      </c>
      <c r="DZ9" s="1">
        <f>SUM([5]Brazil!DZ$1:DZ$27)</f>
        <v>0</v>
      </c>
      <c r="EA9" s="1">
        <f>SUM([5]Brazil!EA$1:EA$27)</f>
        <v>0</v>
      </c>
      <c r="EB9" s="1">
        <f>SUM([5]Brazil!EB$1:EB$27)</f>
        <v>35300.400000000001</v>
      </c>
      <c r="EC9" s="1">
        <f>SUM([5]Brazil!EC$1:EC$27)</f>
        <v>20431.2</v>
      </c>
      <c r="ED9" s="1">
        <f>SUM([5]Brazil!ED$1:ED$27)</f>
        <v>89998.5</v>
      </c>
      <c r="EE9" s="1">
        <f>SUM([5]Brazil!EE$1:EE$27)</f>
        <v>36633.31</v>
      </c>
      <c r="EF9" s="1">
        <f>SUM([5]Brazil!EF$1:EF$27)</f>
        <v>82990.066000000006</v>
      </c>
      <c r="EG9" s="1">
        <f>SUM([5]Brazil!EG$1:EG$27)</f>
        <v>72763.649999999994</v>
      </c>
      <c r="EH9" s="1">
        <f>SUM([5]Brazil!EH$1:EH$27)</f>
        <v>43011.545000000006</v>
      </c>
      <c r="EI9" s="1">
        <f>SUM([5]Brazil!EI$1:EI$27)</f>
        <v>0</v>
      </c>
      <c r="EJ9" s="1">
        <f>SUM([5]Brazil!EJ$1:EJ$27)</f>
        <v>43476</v>
      </c>
      <c r="EK9" s="1">
        <f>SUM([5]Brazil!EK$1:EK$27)</f>
        <v>40596.100000000006</v>
      </c>
      <c r="EL9" s="1">
        <f>SUM([5]Brazil!EL$1:EL$27)</f>
        <v>76911.536000000007</v>
      </c>
      <c r="EM9" s="1">
        <f>SUM([5]Brazil!EM$1:EM$27)</f>
        <v>41748.400000000001</v>
      </c>
      <c r="EN9" s="1">
        <f>SUM([5]Brazil!EN$1:EN$27)</f>
        <v>29026.790000000005</v>
      </c>
      <c r="EO9" s="1">
        <f>SUM([5]Brazil!EO$1:EO$27)</f>
        <v>137844.29999999999</v>
      </c>
      <c r="EP9" s="1">
        <f>SUM([5]Brazil!EP$1:EP$27)</f>
        <v>76492.491000000009</v>
      </c>
      <c r="EQ9" s="1">
        <f>SUM([5]Brazil!EQ$1:EQ$27)</f>
        <v>75460.694000000018</v>
      </c>
      <c r="ER9" s="1">
        <f>SUM([5]Brazil!ER$1:ER$27)</f>
        <v>65423.165000000008</v>
      </c>
      <c r="ES9" s="1">
        <f>SUM([5]Brazil!ES$1:ES$27)</f>
        <v>72254.306000000011</v>
      </c>
      <c r="ET9" s="1">
        <f>SUM([5]Brazil!ET$1:ET$27)</f>
        <v>78841.08600000001</v>
      </c>
      <c r="EU9" s="1">
        <f>SUM([5]Brazil!EU$1:EU$27)</f>
        <v>81091.203999999998</v>
      </c>
      <c r="EV9" s="1">
        <f>SUM([5]Brazil!EV$1:EV$27)</f>
        <v>40619.200000000004</v>
      </c>
      <c r="EW9" s="1">
        <f>SUM([5]Brazil!EW$1:EW$27)</f>
        <v>114474.68</v>
      </c>
      <c r="EX9" s="1">
        <f>SUM([5]Brazil!EX$1:EX$27)</f>
        <v>31794.056</v>
      </c>
      <c r="EY9" s="1">
        <f>SUM([5]Brazil!EY$1:EY$27)</f>
        <v>106274.81800000001</v>
      </c>
      <c r="EZ9" s="1">
        <f>SUM([5]Brazil!EZ$1:EZ$27)</f>
        <v>62499.493000000002</v>
      </c>
      <c r="FA9" s="1">
        <f>SUM([5]Brazil!FA$1:FA$27)</f>
        <v>33190</v>
      </c>
      <c r="FB9" s="1">
        <f>SUM([5]Brazil!FB$1:FB$27)</f>
        <v>105447.815</v>
      </c>
      <c r="FC9" s="1">
        <f>SUM([5]Brazil!FC$1:FC$27)</f>
        <v>59365.25</v>
      </c>
      <c r="FD9" s="1">
        <f>SUM([5]Brazil!FD$1:FD$27)</f>
        <v>143767.80000000002</v>
      </c>
      <c r="FE9" s="1">
        <f>SUM([5]Brazil!FE$1:FE$27)</f>
        <v>213237.75700000001</v>
      </c>
      <c r="FF9" s="1">
        <f>SUM([5]Brazil!FF$1:FF$27)</f>
        <v>29047.259000000002</v>
      </c>
      <c r="FG9" s="1">
        <f>SUM([5]Brazil!FG$1:FG$27)</f>
        <v>81535.281000000003</v>
      </c>
      <c r="FH9" s="1">
        <f>SUM([5]Brazil!FH$1:FH$27)</f>
        <v>0</v>
      </c>
      <c r="FI9" s="1">
        <f>SUM([5]Brazil!FI$1:FI$27)</f>
        <v>39361.863000000005</v>
      </c>
      <c r="FJ9" s="1">
        <f>SUM([5]Brazil!FJ$1:FJ$27)</f>
        <v>10.971</v>
      </c>
      <c r="FK9" s="1">
        <f>SUM([5]Brazil!FK$1:FK$27)</f>
        <v>67964.553000000014</v>
      </c>
      <c r="FL9" s="1">
        <f>SUM([5]Brazil!FL$1:FL$27)</f>
        <v>76714.000999999989</v>
      </c>
      <c r="FM9" s="1">
        <f>SUM([5]Brazil!FM$1:FM$27)</f>
        <v>73333.161000000007</v>
      </c>
      <c r="FN9" s="1">
        <f>SUM([5]Brazil!FN$1:FN$27)</f>
        <v>141482.72400000002</v>
      </c>
      <c r="FO9" s="1">
        <f>SUM([5]Brazil!FO$1:FO$27)</f>
        <v>101761.9</v>
      </c>
      <c r="FP9" s="1">
        <f>SUM([5]Brazil!FP$1:FP$27)</f>
        <v>106305.96699999999</v>
      </c>
      <c r="FQ9" s="1">
        <f>SUM([5]Brazil!FQ$1:FQ$27)</f>
        <v>155882.57799999998</v>
      </c>
      <c r="FR9" s="1">
        <f>SUM([5]Brazil!FR$1:FR$27)</f>
        <v>45264.180999999997</v>
      </c>
      <c r="FS9" s="1">
        <f>SUM([5]Brazil!FS$1:FS$27)</f>
        <v>90868.23000000001</v>
      </c>
      <c r="FT9" s="1">
        <f>SUM([5]Brazil!FT$1:FT$27)</f>
        <v>44651.961000000003</v>
      </c>
      <c r="FU9" s="1">
        <f>SUM([5]Brazil!FU$1:FU$27)</f>
        <v>48530.834999999999</v>
      </c>
      <c r="FV9" s="1">
        <f>SUM([5]Brazil!FV$1:FV$27)</f>
        <v>82008.505999999994</v>
      </c>
      <c r="FW9" s="1">
        <f>SUM([5]Brazil!FW$1:FW$27)</f>
        <v>92038.339000000007</v>
      </c>
      <c r="FX9" s="1">
        <f>SUM([5]Brazil!FX$1:FX$27)</f>
        <v>144851.761</v>
      </c>
      <c r="FY9" s="1">
        <f>SUM([5]Brazil!FY$1:FY$27)</f>
        <v>118617.82500000001</v>
      </c>
      <c r="FZ9" s="1">
        <f>SUM([5]Brazil!FZ$1:FZ$27)</f>
        <v>101655.72</v>
      </c>
      <c r="GA9" s="1">
        <f>SUM([5]Brazil!GA$1:GA$27)</f>
        <v>193071.40000000002</v>
      </c>
      <c r="GB9" s="1">
        <f>SUM([5]Brazil!GB$1:GB$27)</f>
        <v>0</v>
      </c>
      <c r="GC9" s="1">
        <f>SUM([5]Brazil!GC$1:GC$27)</f>
        <v>0</v>
      </c>
      <c r="GD9" s="1">
        <f>SUM([5]Brazil!GD$1:GD$27)</f>
        <v>0</v>
      </c>
      <c r="GE9" s="1">
        <f>SUM([5]Brazil!GE$1:GE$27)</f>
        <v>0</v>
      </c>
      <c r="GF9" s="1">
        <f>SUM([5]Brazil!GF$1:GF$27)</f>
        <v>0</v>
      </c>
      <c r="GG9" s="1">
        <f>SUM([5]Brazil!GG$1:GG$27)</f>
        <v>0</v>
      </c>
      <c r="GH9" s="1">
        <f>SUM([5]Brazil!GH$1:GH$27)</f>
        <v>0</v>
      </c>
      <c r="GI9" s="1">
        <f>SUM([5]Brazil!GI$1:GI$27)</f>
        <v>0</v>
      </c>
      <c r="GJ9" s="1">
        <f>SUM([5]Brazil!GJ$1:GJ$27)</f>
        <v>0</v>
      </c>
      <c r="GK9" s="1">
        <f>SUM([5]Brazil!GK$1:GK$27)</f>
        <v>0</v>
      </c>
      <c r="GL9" s="6">
        <f>SUM($B9:FY9)</f>
        <v>5998246.1210000003</v>
      </c>
    </row>
    <row r="10" spans="1:194">
      <c r="A10" t="s">
        <v>1</v>
      </c>
      <c r="B10" s="1">
        <f>SUM([5]Canada!B$1:B$27)</f>
        <v>0</v>
      </c>
      <c r="C10" s="1">
        <f>SUM([5]Canada!C$1:C$27)</f>
        <v>0</v>
      </c>
      <c r="D10" s="1">
        <f>SUM([5]Canada!D$1:D$27)</f>
        <v>0</v>
      </c>
      <c r="E10" s="1">
        <f>SUM([5]Canada!E$1:E$27)</f>
        <v>0</v>
      </c>
      <c r="F10" s="1">
        <f>SUM([5]Canada!F$1:F$27)</f>
        <v>0</v>
      </c>
      <c r="G10" s="1">
        <f>SUM([5]Canada!G$1:G$27)</f>
        <v>0.1</v>
      </c>
      <c r="H10" s="1">
        <f>SUM([5]Canada!H$1:H$27)</f>
        <v>0</v>
      </c>
      <c r="I10" s="1">
        <f>SUM([5]Canada!I$1:I$27)</f>
        <v>0</v>
      </c>
      <c r="J10" s="1">
        <f>SUM([5]Canada!J$1:J$27)</f>
        <v>31161.4</v>
      </c>
      <c r="K10" s="1">
        <f>SUM([5]Canada!K$1:K$27)</f>
        <v>32634.9</v>
      </c>
      <c r="L10" s="1">
        <f>SUM([5]Canada!L$1:L$27)</f>
        <v>34714.400000000001</v>
      </c>
      <c r="M10" s="1">
        <f>SUM([5]Canada!M$1:M$27)</f>
        <v>0</v>
      </c>
      <c r="N10" s="1">
        <f>SUM([5]Canada!N$1:N$27)</f>
        <v>0</v>
      </c>
      <c r="O10" s="1">
        <f>SUM([5]Canada!O$1:O$27)</f>
        <v>0</v>
      </c>
      <c r="P10" s="1">
        <f>SUM([5]Canada!P$1:P$27)</f>
        <v>3.2</v>
      </c>
      <c r="Q10" s="1">
        <f>SUM([5]Canada!Q$1:Q$27)</f>
        <v>0.2</v>
      </c>
      <c r="R10" s="1">
        <f>SUM([5]Canada!R$1:R$27)</f>
        <v>0</v>
      </c>
      <c r="S10" s="1">
        <f>SUM([5]Canada!S$1:S$27)</f>
        <v>0</v>
      </c>
      <c r="T10" s="1">
        <f>SUM([5]Canada!T$1:T$27)</f>
        <v>0.2</v>
      </c>
      <c r="U10" s="1">
        <f>SUM([5]Canada!U$1:U$27)</f>
        <v>0</v>
      </c>
      <c r="V10" s="1">
        <f>SUM([5]Canada!V$1:V$27)</f>
        <v>0</v>
      </c>
      <c r="W10" s="1">
        <f>SUM([5]Canada!W$1:W$27)</f>
        <v>0</v>
      </c>
      <c r="X10" s="1">
        <f>SUM([5]Canada!X$1:X$27)</f>
        <v>0</v>
      </c>
      <c r="Y10" s="1">
        <f>SUM([5]Canada!Y$1:Y$27)</f>
        <v>0</v>
      </c>
      <c r="Z10" s="1">
        <f>SUM([5]Canada!Z$1:Z$27)</f>
        <v>0</v>
      </c>
      <c r="AA10" s="1">
        <f>SUM([5]Canada!AA$1:AA$27)</f>
        <v>0.2</v>
      </c>
      <c r="AB10" s="1">
        <f>SUM([5]Canada!AB$1:AB$27)</f>
        <v>0.1</v>
      </c>
      <c r="AC10" s="1">
        <f>SUM([5]Canada!AC$1:AC$27)</f>
        <v>1.5000000000000002</v>
      </c>
      <c r="AD10" s="1">
        <f>SUM([5]Canada!AD$1:AD$27)</f>
        <v>1</v>
      </c>
      <c r="AE10" s="1">
        <f>SUM([5]Canada!AE$1:AE$27)</f>
        <v>0</v>
      </c>
      <c r="AF10" s="1">
        <f>SUM([5]Canada!AF$1:AF$27)</f>
        <v>0</v>
      </c>
      <c r="AG10" s="1">
        <f>SUM([5]Canada!AG$1:AG$27)</f>
        <v>0</v>
      </c>
      <c r="AH10" s="1">
        <f>SUM([5]Canada!AH$1:AH$27)</f>
        <v>0</v>
      </c>
      <c r="AI10" s="1">
        <f>SUM([5]Canada!AI$1:AI$27)</f>
        <v>0</v>
      </c>
      <c r="AJ10" s="1">
        <f>SUM([5]Canada!AJ$1:AJ$27)</f>
        <v>0</v>
      </c>
      <c r="AK10" s="1">
        <f>SUM([5]Canada!AK$1:AK$27)</f>
        <v>0</v>
      </c>
      <c r="AL10" s="1">
        <f>SUM([5]Canada!AL$1:AL$27)</f>
        <v>0.1</v>
      </c>
      <c r="AM10" s="1">
        <f>SUM([5]Canada!AM$1:AM$27)</f>
        <v>0.70000000000000007</v>
      </c>
      <c r="AN10" s="1">
        <f>SUM([5]Canada!AN$1:AN$27)</f>
        <v>0</v>
      </c>
      <c r="AO10" s="1">
        <f>SUM([5]Canada!AO$1:AO$27)</f>
        <v>2.9000000000000004</v>
      </c>
      <c r="AP10" s="1">
        <f>SUM([5]Canada!AP$1:AP$27)</f>
        <v>0.9</v>
      </c>
      <c r="AQ10" s="1">
        <f>SUM([5]Canada!AQ$1:AQ$27)</f>
        <v>0.70000000000000007</v>
      </c>
      <c r="AR10" s="1">
        <f>SUM([5]Canada!AR$1:AR$27)</f>
        <v>0</v>
      </c>
      <c r="AS10" s="1">
        <f>SUM([5]Canada!AS$1:AS$27)</f>
        <v>0.60000000000000009</v>
      </c>
      <c r="AT10" s="1">
        <f>SUM([5]Canada!AT$1:AT$27)</f>
        <v>0</v>
      </c>
      <c r="AU10" s="1">
        <f>SUM([5]Canada!AU$1:AU$27)</f>
        <v>0.1</v>
      </c>
      <c r="AV10" s="1">
        <f>SUM([5]Canada!AV$1:AV$27)</f>
        <v>0</v>
      </c>
      <c r="AW10" s="1">
        <f>SUM([5]Canada!AW$1:AW$27)</f>
        <v>4</v>
      </c>
      <c r="AX10" s="1">
        <f>SUM([5]Canada!AX$1:AX$27)</f>
        <v>3.3000000000000003</v>
      </c>
      <c r="AY10" s="1">
        <f>SUM([5]Canada!AY$1:AY$27)</f>
        <v>2.2000000000000002</v>
      </c>
      <c r="AZ10" s="1">
        <f>SUM([5]Canada!AZ$1:AZ$27)</f>
        <v>6.1000000000000005</v>
      </c>
      <c r="BA10" s="1">
        <f>SUM([5]Canada!BA$1:BA$27)</f>
        <v>1.3</v>
      </c>
      <c r="BB10" s="1">
        <f>SUM([5]Canada!BB$1:BB$27)</f>
        <v>0.70000000000000007</v>
      </c>
      <c r="BC10" s="1">
        <f>SUM([5]Canada!BC$1:BC$27)</f>
        <v>2.7</v>
      </c>
      <c r="BD10" s="1">
        <f>SUM([5]Canada!BD$1:BD$27)</f>
        <v>2.4000000000000004</v>
      </c>
      <c r="BE10" s="1">
        <f>SUM([5]Canada!BE$1:BE$27)</f>
        <v>1.6</v>
      </c>
      <c r="BF10" s="1">
        <f>SUM([5]Canada!BF$1:BF$27)</f>
        <v>0</v>
      </c>
      <c r="BG10" s="1">
        <f>SUM([5]Canada!BG$1:BG$27)</f>
        <v>0</v>
      </c>
      <c r="BH10" s="1">
        <f>SUM([5]Canada!BH$1:BH$27)</f>
        <v>3.1000000000000005</v>
      </c>
      <c r="BI10" s="1">
        <f>SUM([5]Canada!BI$1:BI$27)</f>
        <v>3.5</v>
      </c>
      <c r="BJ10" s="1">
        <f>SUM([5]Canada!BJ$1:BJ$27)</f>
        <v>0.30000000000000004</v>
      </c>
      <c r="BK10" s="1">
        <f>SUM([5]Canada!BK$1:BK$27)</f>
        <v>0.4</v>
      </c>
      <c r="BL10" s="1">
        <f>SUM([5]Canada!BL$1:BL$27)</f>
        <v>3.9000000000000004</v>
      </c>
      <c r="BM10" s="1">
        <f>SUM([5]Canada!BM$1:BM$27)</f>
        <v>4.3</v>
      </c>
      <c r="BN10" s="1">
        <f>SUM([5]Canada!BN$1:BN$27)</f>
        <v>1.1000000000000001</v>
      </c>
      <c r="BO10" s="1">
        <f>SUM([5]Canada!BO$1:BO$27)</f>
        <v>0.1</v>
      </c>
      <c r="BP10" s="1">
        <f>SUM([5]Canada!BP$1:BP$27)</f>
        <v>0</v>
      </c>
      <c r="BQ10" s="1">
        <f>SUM([5]Canada!BQ$1:BQ$27)</f>
        <v>0</v>
      </c>
      <c r="BR10" s="1">
        <f>SUM([5]Canada!BR$1:BR$27)</f>
        <v>0.4</v>
      </c>
      <c r="BS10" s="1">
        <f>SUM([5]Canada!BS$1:BS$27)</f>
        <v>0.60000000000000009</v>
      </c>
      <c r="BT10" s="1">
        <f>SUM([5]Canada!BT$1:BT$27)</f>
        <v>1.9000000000000001</v>
      </c>
      <c r="BU10" s="1">
        <f>SUM([5]Canada!BU$1:BU$27)</f>
        <v>0.4</v>
      </c>
      <c r="BV10" s="1">
        <f>SUM([5]Canada!BV$1:BV$27)</f>
        <v>0.1</v>
      </c>
      <c r="BW10" s="1">
        <f>SUM([5]Canada!BW$1:BW$27)</f>
        <v>0.70000000000000007</v>
      </c>
      <c r="BX10" s="1">
        <f>SUM([5]Canada!BX$1:BX$27)</f>
        <v>0.60000000000000009</v>
      </c>
      <c r="BY10" s="1">
        <f>SUM([5]Canada!BY$1:BY$27)</f>
        <v>0.4</v>
      </c>
      <c r="BZ10" s="1">
        <f>SUM([5]Canada!BZ$1:BZ$27)</f>
        <v>1.9000000000000004</v>
      </c>
      <c r="CA10" s="1">
        <f>SUM([5]Canada!CA$1:CA$27)</f>
        <v>2.2000000000000002</v>
      </c>
      <c r="CB10" s="1">
        <f>SUM([5]Canada!CB$1:CB$27)</f>
        <v>0.1</v>
      </c>
      <c r="CC10" s="1">
        <f>SUM([5]Canada!CC$1:CC$27)</f>
        <v>45.900000000000006</v>
      </c>
      <c r="CD10" s="1">
        <f>SUM([5]Canada!CD$1:CD$27)</f>
        <v>0</v>
      </c>
      <c r="CE10" s="1">
        <f>SUM([5]Canada!CE$1:CE$27)</f>
        <v>0</v>
      </c>
      <c r="CF10" s="1">
        <f>SUM([5]Canada!CF$1:CF$27)</f>
        <v>0.5</v>
      </c>
      <c r="CG10" s="1">
        <f>SUM([5]Canada!CG$1:CG$27)</f>
        <v>1.2000000000000002</v>
      </c>
      <c r="CH10" s="1">
        <f>SUM([5]Canada!CH$1:CH$27)</f>
        <v>0.2</v>
      </c>
      <c r="CI10" s="1">
        <f>SUM([5]Canada!CI$1:CI$27)</f>
        <v>0</v>
      </c>
      <c r="CJ10" s="1">
        <f>SUM([5]Canada!CJ$1:CJ$27)</f>
        <v>3.3000000000000003</v>
      </c>
      <c r="CK10" s="1">
        <f>SUM([5]Canada!CK$1:CK$27)</f>
        <v>0</v>
      </c>
      <c r="CL10" s="1">
        <f>SUM([5]Canada!CL$1:CL$27)</f>
        <v>0.30000000000000004</v>
      </c>
      <c r="CM10" s="1">
        <f>SUM([5]Canada!CM$1:CM$27)</f>
        <v>0</v>
      </c>
      <c r="CN10" s="1">
        <f>SUM([5]Canada!CN$1:CN$27)</f>
        <v>25.8</v>
      </c>
      <c r="CO10" s="1">
        <f>SUM([5]Canada!CO$1:CO$27)</f>
        <v>0.30000000000000004</v>
      </c>
      <c r="CP10" s="1">
        <f>SUM([5]Canada!CP$1:CP$27)</f>
        <v>0.1</v>
      </c>
      <c r="CQ10" s="1">
        <f>SUM([5]Canada!CQ$1:CQ$27)</f>
        <v>0.1</v>
      </c>
      <c r="CR10" s="1">
        <f>SUM([5]Canada!CR$1:CR$27)</f>
        <v>0</v>
      </c>
      <c r="CS10" s="1">
        <f>SUM([5]Canada!CS$1:CS$27)</f>
        <v>0</v>
      </c>
      <c r="CT10" s="1">
        <f>SUM([5]Canada!CT$1:CT$27)</f>
        <v>0</v>
      </c>
      <c r="CU10" s="1">
        <f>SUM([5]Canada!CU$1:CU$27)</f>
        <v>0</v>
      </c>
      <c r="CV10" s="1">
        <f>SUM([5]Canada!CV$1:CV$27)</f>
        <v>0.1</v>
      </c>
      <c r="CW10" s="1">
        <f>SUM([5]Canada!CW$1:CW$27)</f>
        <v>2</v>
      </c>
      <c r="CX10" s="1">
        <f>SUM([5]Canada!CX$1:CX$27)</f>
        <v>0</v>
      </c>
      <c r="CY10" s="1">
        <f>SUM([5]Canada!CY$1:CY$27)</f>
        <v>19.900000000000002</v>
      </c>
      <c r="CZ10" s="1">
        <f>SUM([5]Canada!CZ$1:CZ$27)</f>
        <v>2</v>
      </c>
      <c r="DA10" s="1">
        <f>SUM([5]Canada!DA$1:DA$27)</f>
        <v>0</v>
      </c>
      <c r="DB10" s="1">
        <f>SUM([5]Canada!DB$1:DB$27)</f>
        <v>0.2</v>
      </c>
      <c r="DC10" s="1">
        <f>SUM([5]Canada!DC$1:DC$27)</f>
        <v>0.2</v>
      </c>
      <c r="DD10" s="1">
        <f>SUM([5]Canada!DD$1:DD$27)</f>
        <v>0.4</v>
      </c>
      <c r="DE10" s="1">
        <f>SUM([5]Canada!DE$1:DE$27)</f>
        <v>0</v>
      </c>
      <c r="DF10" s="1">
        <f>SUM([5]Canada!DF$1:DF$27)</f>
        <v>0.7</v>
      </c>
      <c r="DG10" s="1">
        <f>SUM([5]Canada!DG$1:DG$27)</f>
        <v>0.4</v>
      </c>
      <c r="DH10" s="1">
        <f>SUM([5]Canada!DH$1:DH$27)</f>
        <v>15474.500000000002</v>
      </c>
      <c r="DI10" s="1">
        <f>SUM([5]Canada!DI$1:DI$27)</f>
        <v>0</v>
      </c>
      <c r="DJ10" s="1">
        <f>SUM([5]Canada!DJ$1:DJ$27)</f>
        <v>1.3</v>
      </c>
      <c r="DK10" s="1">
        <f>SUM([5]Canada!DK$1:DK$27)</f>
        <v>0.2</v>
      </c>
      <c r="DL10" s="1">
        <f>SUM([5]Canada!DL$1:DL$27)</f>
        <v>0</v>
      </c>
      <c r="DM10" s="1">
        <f>SUM([5]Canada!DM$1:DM$27)</f>
        <v>0.1</v>
      </c>
      <c r="DN10" s="1">
        <f>SUM([5]Canada!DN$1:DN$27)</f>
        <v>0</v>
      </c>
      <c r="DO10" s="1">
        <f>SUM([5]Canada!DO$1:DO$27)</f>
        <v>3.5</v>
      </c>
      <c r="DP10" s="1">
        <f>SUM([5]Canada!DP$1:DP$27)</f>
        <v>0</v>
      </c>
      <c r="DQ10" s="1">
        <f>SUM([5]Canada!DQ$1:DQ$27)</f>
        <v>16070</v>
      </c>
      <c r="DR10" s="1">
        <f>SUM([5]Canada!DR$1:DR$27)</f>
        <v>1.0010000000000001</v>
      </c>
      <c r="DS10" s="1">
        <f>SUM([5]Canada!DS$1:DS$27)</f>
        <v>0</v>
      </c>
      <c r="DT10" s="1">
        <f>SUM([5]Canada!DT$1:DT$27)</f>
        <v>0</v>
      </c>
      <c r="DU10" s="1">
        <f>SUM([5]Canada!DU$1:DU$27)</f>
        <v>0</v>
      </c>
      <c r="DV10" s="1">
        <f>SUM([5]Canada!DV$1:DV$27)</f>
        <v>0</v>
      </c>
      <c r="DW10" s="1">
        <f>SUM([5]Canada!DW$1:DW$27)</f>
        <v>0</v>
      </c>
      <c r="DX10" s="1">
        <f>SUM([5]Canada!DX$1:DX$27)</f>
        <v>0</v>
      </c>
      <c r="DY10" s="1">
        <f>SUM([5]Canada!DY$1:DY$27)</f>
        <v>0</v>
      </c>
      <c r="DZ10" s="1">
        <f>SUM([5]Canada!DZ$1:DZ$27)</f>
        <v>0</v>
      </c>
      <c r="EA10" s="1">
        <f>SUM([5]Canada!EA$1:EA$27)</f>
        <v>0</v>
      </c>
      <c r="EB10" s="1">
        <f>SUM([5]Canada!EB$1:EB$27)</f>
        <v>0</v>
      </c>
      <c r="EC10" s="1">
        <f>SUM([5]Canada!EC$1:EC$27)</f>
        <v>0</v>
      </c>
      <c r="ED10" s="1">
        <f>SUM([5]Canada!ED$1:ED$27)</f>
        <v>0</v>
      </c>
      <c r="EE10" s="1">
        <f>SUM([5]Canada!EE$1:EE$27)</f>
        <v>0</v>
      </c>
      <c r="EF10" s="1">
        <f>SUM([5]Canada!EF$1:EF$27)</f>
        <v>7.3000000000000009E-2</v>
      </c>
      <c r="EG10" s="1">
        <f>SUM([5]Canada!EG$1:EG$27)</f>
        <v>2.1000000000000001E-2</v>
      </c>
      <c r="EH10" s="1">
        <f>SUM([5]Canada!EH$1:EH$27)</f>
        <v>0</v>
      </c>
      <c r="EI10" s="1">
        <f>SUM([5]Canada!EI$1:EI$27)</f>
        <v>0</v>
      </c>
      <c r="EJ10" s="1">
        <f>SUM([5]Canada!EJ$1:EJ$27)</f>
        <v>0</v>
      </c>
      <c r="EK10" s="1">
        <f>SUM([5]Canada!EK$1:EK$27)</f>
        <v>0.19900000000000001</v>
      </c>
      <c r="EL10" s="1">
        <f>SUM([5]Canada!EL$1:EL$27)</f>
        <v>0.58000000000000007</v>
      </c>
      <c r="EM10" s="1">
        <f>SUM([5]Canada!EM$1:EM$27)</f>
        <v>0.13300000000000001</v>
      </c>
      <c r="EN10" s="1">
        <f>SUM([5]Canada!EN$1:EN$27)</f>
        <v>5.6690000000000005</v>
      </c>
      <c r="EO10" s="1">
        <f>SUM([5]Canada!EO$1:EO$27)</f>
        <v>0</v>
      </c>
      <c r="EP10" s="1">
        <f>SUM([5]Canada!EP$1:EP$27)</f>
        <v>11.794</v>
      </c>
      <c r="EQ10" s="1">
        <f>SUM([5]Canada!EQ$1:EQ$27)</f>
        <v>2E-3</v>
      </c>
      <c r="ER10" s="1">
        <f>SUM([5]Canada!ER$1:ER$27)</f>
        <v>0</v>
      </c>
      <c r="ES10" s="1">
        <f>SUM([5]Canada!ES$1:ES$27)</f>
        <v>0</v>
      </c>
      <c r="ET10" s="1">
        <f>SUM([5]Canada!ET$1:ET$27)</f>
        <v>6.03</v>
      </c>
      <c r="EU10" s="1">
        <f>SUM([5]Canada!EU$1:EU$27)</f>
        <v>0</v>
      </c>
      <c r="EV10" s="1">
        <f>SUM([5]Canada!EV$1:EV$27)</f>
        <v>1.2E-2</v>
      </c>
      <c r="EW10" s="1">
        <f>SUM([5]Canada!EW$1:EW$27)</f>
        <v>0</v>
      </c>
      <c r="EX10" s="1">
        <f>SUM([5]Canada!EX$1:EX$27)</f>
        <v>0</v>
      </c>
      <c r="EY10" s="1">
        <f>SUM([5]Canada!EY$1:EY$27)</f>
        <v>0</v>
      </c>
      <c r="EZ10" s="1">
        <f>SUM([5]Canada!EZ$1:EZ$27)</f>
        <v>1E-3</v>
      </c>
      <c r="FA10" s="1">
        <f>SUM([5]Canada!FA$1:FA$27)</f>
        <v>0.13700000000000001</v>
      </c>
      <c r="FB10" s="1">
        <f>SUM([5]Canada!FB$1:FB$27)</f>
        <v>17505.939999999999</v>
      </c>
      <c r="FC10" s="1">
        <f>SUM([5]Canada!FC$1:FC$27)</f>
        <v>0</v>
      </c>
      <c r="FD10" s="1">
        <f>SUM([5]Canada!FD$1:FD$27)</f>
        <v>0</v>
      </c>
      <c r="FE10" s="1">
        <f>SUM([5]Canada!FE$1:FE$27)</f>
        <v>0.55700000000000005</v>
      </c>
      <c r="FF10" s="1">
        <f>SUM([5]Canada!FF$1:FF$27)</f>
        <v>8.9999999999999993E-3</v>
      </c>
      <c r="FG10" s="1">
        <f>SUM([5]Canada!FG$1:FG$27)</f>
        <v>0</v>
      </c>
      <c r="FH10" s="1">
        <f>SUM([5]Canada!FH$1:FH$27)</f>
        <v>0</v>
      </c>
      <c r="FI10" s="1">
        <f>SUM([5]Canada!FI$1:FI$27)</f>
        <v>8.9999999999999993E-3</v>
      </c>
      <c r="FJ10" s="1">
        <f>SUM([5]Canada!FJ$1:FJ$27)</f>
        <v>0</v>
      </c>
      <c r="FK10" s="1">
        <f>SUM([5]Canada!FK$1:FK$27)</f>
        <v>5.2000000000000005E-2</v>
      </c>
      <c r="FL10" s="1">
        <f>SUM([5]Canada!FL$1:FL$27)</f>
        <v>8.923</v>
      </c>
      <c r="FM10" s="1">
        <f>SUM([5]Canada!FM$1:FM$27)</f>
        <v>1.0000000000000002E-2</v>
      </c>
      <c r="FN10" s="1">
        <f>SUM([5]Canada!FN$1:FN$27)</f>
        <v>17525.105</v>
      </c>
      <c r="FO10" s="1">
        <f>SUM([5]Canada!FO$1:FO$27)</f>
        <v>0</v>
      </c>
      <c r="FP10" s="1">
        <f>SUM([5]Canada!FP$1:FP$27)</f>
        <v>22.490000000000002</v>
      </c>
      <c r="FQ10" s="1">
        <f>SUM([5]Canada!FQ$1:FQ$27)</f>
        <v>0</v>
      </c>
      <c r="FR10" s="1">
        <f>SUM([5]Canada!FR$1:FR$27)</f>
        <v>6.032</v>
      </c>
      <c r="FS10" s="1">
        <f>SUM([5]Canada!FS$1:FS$27)</f>
        <v>1.9E-2</v>
      </c>
      <c r="FT10" s="1">
        <f>SUM([5]Canada!FT$1:FT$27)</f>
        <v>21.780999999999999</v>
      </c>
      <c r="FU10" s="1">
        <f>SUM([5]Canada!FU$1:FU$27)</f>
        <v>3.3000000000000002E-2</v>
      </c>
      <c r="FV10" s="1">
        <f>SUM([5]Canada!FV$1:FV$27)</f>
        <v>1.9E-2</v>
      </c>
      <c r="FW10" s="1">
        <f>SUM([5]Canada!FW$1:FW$27)</f>
        <v>11.819000000000001</v>
      </c>
      <c r="FX10" s="1">
        <f>SUM([5]Canada!FX$1:FX$27)</f>
        <v>0</v>
      </c>
      <c r="FY10" s="1">
        <f>SUM([5]Canada!FY$1:FY$27)</f>
        <v>0</v>
      </c>
      <c r="FZ10" s="1">
        <f>SUM([5]Canada!FZ$1:FZ$27)</f>
        <v>0</v>
      </c>
      <c r="GA10" s="1">
        <f>SUM([5]Canada!GA$1:GA$27)</f>
        <v>0.28000000000000003</v>
      </c>
      <c r="GB10" s="1">
        <f>SUM([5]Canada!GB$1:GB$27)</f>
        <v>0</v>
      </c>
      <c r="GC10" s="1">
        <f>SUM([5]Canada!GC$1:GC$27)</f>
        <v>0</v>
      </c>
      <c r="GD10" s="1">
        <f>SUM([5]Canada!GD$1:GD$27)</f>
        <v>0</v>
      </c>
      <c r="GE10" s="1">
        <f>SUM([5]Canada!GE$1:GE$27)</f>
        <v>0</v>
      </c>
      <c r="GF10" s="1">
        <f>SUM([5]Canada!GF$1:GF$27)</f>
        <v>0</v>
      </c>
      <c r="GG10" s="1">
        <f>SUM([5]Canada!GG$1:GG$27)</f>
        <v>0</v>
      </c>
      <c r="GH10" s="1">
        <f>SUM([5]Canada!GH$1:GH$27)</f>
        <v>0</v>
      </c>
      <c r="GI10" s="1">
        <f>SUM([5]Canada!GI$1:GI$27)</f>
        <v>0</v>
      </c>
      <c r="GJ10" s="1">
        <f>SUM([5]Canada!GJ$1:GJ$27)</f>
        <v>0</v>
      </c>
      <c r="GK10" s="1">
        <f>SUM([5]Canada!GK$1:GK$27)</f>
        <v>0</v>
      </c>
      <c r="GL10" s="6">
        <f>SUM($B10:FY10)</f>
        <v>165355.14999999997</v>
      </c>
    </row>
    <row r="11" spans="1:194">
      <c r="A11" s="12" t="s">
        <v>54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6">
        <f>SUM($B11:FY11)</f>
        <v>0</v>
      </c>
    </row>
    <row r="12" spans="1:194">
      <c r="A12" t="s">
        <v>7</v>
      </c>
      <c r="B12" s="1">
        <f>SUM([5]Norway!B$1:B$27)</f>
        <v>6866.8</v>
      </c>
      <c r="C12" s="1">
        <f>SUM([5]Norway!C$1:C$27)</f>
        <v>7380.5</v>
      </c>
      <c r="D12" s="1">
        <f>SUM([5]Norway!D$1:D$27)</f>
        <v>8279.5</v>
      </c>
      <c r="E12" s="1">
        <f>SUM([5]Norway!E$1:E$27)</f>
        <v>12540.5</v>
      </c>
      <c r="F12" s="1">
        <f>SUM([5]Norway!F$1:F$27)</f>
        <v>15500.9</v>
      </c>
      <c r="G12" s="1">
        <f>SUM([5]Norway!G$1:G$27)</f>
        <v>11325.400000000001</v>
      </c>
      <c r="H12" s="1">
        <f>SUM([5]Norway!H$1:H$27)</f>
        <v>5387.5</v>
      </c>
      <c r="I12" s="1">
        <f>SUM([5]Norway!I$1:I$27)</f>
        <v>12254.300000000001</v>
      </c>
      <c r="J12" s="1">
        <f>SUM([5]Norway!J$1:J$27)</f>
        <v>11648.6</v>
      </c>
      <c r="K12" s="1">
        <f>SUM([5]Norway!K$1:K$27)</f>
        <v>18693.400000000001</v>
      </c>
      <c r="L12" s="1">
        <f>SUM([5]Norway!L$1:L$27)</f>
        <v>17531.7</v>
      </c>
      <c r="M12" s="1">
        <f>SUM([5]Norway!M$1:M$27)</f>
        <v>9386</v>
      </c>
      <c r="N12" s="1">
        <f>SUM([5]Norway!N$1:N$27)</f>
        <v>10972</v>
      </c>
      <c r="O12" s="1">
        <f>SUM([5]Norway!O$1:O$27)</f>
        <v>13872.300000000001</v>
      </c>
      <c r="P12" s="1">
        <f>SUM([5]Norway!P$1:P$27)</f>
        <v>12260.100000000002</v>
      </c>
      <c r="Q12" s="1">
        <f>SUM([5]Norway!Q$1:Q$27)</f>
        <v>11003.800000000001</v>
      </c>
      <c r="R12" s="1">
        <f>SUM([5]Norway!R$1:R$27)</f>
        <v>13064.6</v>
      </c>
      <c r="S12" s="1">
        <f>SUM([5]Norway!S$1:S$27)</f>
        <v>8783.4</v>
      </c>
      <c r="T12" s="1">
        <f>SUM([5]Norway!T$1:T$27)</f>
        <v>3822.5</v>
      </c>
      <c r="U12" s="1">
        <f>SUM([5]Norway!U$1:U$27)</f>
        <v>8129.4000000000005</v>
      </c>
      <c r="V12" s="1">
        <f>SUM([5]Norway!V$1:V$27)</f>
        <v>9259</v>
      </c>
      <c r="W12" s="1">
        <f>SUM([5]Norway!W$1:W$27)</f>
        <v>9620.7000000000007</v>
      </c>
      <c r="X12" s="1">
        <f>SUM([5]Norway!X$1:X$27)</f>
        <v>8876.6999999999989</v>
      </c>
      <c r="Y12" s="1">
        <f>SUM([5]Norway!Y$1:Y$27)</f>
        <v>8607.4</v>
      </c>
      <c r="Z12" s="1">
        <f>SUM([5]Norway!Z$1:Z$27)</f>
        <v>13820.5</v>
      </c>
      <c r="AA12" s="1">
        <f>SUM([5]Norway!AA$1:AA$27)</f>
        <v>26655.100000000002</v>
      </c>
      <c r="AB12" s="1">
        <f>SUM([5]Norway!AB$1:AB$27)</f>
        <v>22712.5</v>
      </c>
      <c r="AC12" s="1">
        <f>SUM([5]Norway!AC$1:AC$27)</f>
        <v>7960.3</v>
      </c>
      <c r="AD12" s="1">
        <f>SUM([5]Norway!AD$1:AD$27)</f>
        <v>7886.1</v>
      </c>
      <c r="AE12" s="1">
        <f>SUM([5]Norway!AE$1:AE$27)</f>
        <v>11672.100000000002</v>
      </c>
      <c r="AF12" s="1">
        <f>SUM([5]Norway!AF$1:AF$27)</f>
        <v>16699.400000000001</v>
      </c>
      <c r="AG12" s="1">
        <f>SUM([5]Norway!AG$1:AG$27)</f>
        <v>10489.9</v>
      </c>
      <c r="AH12" s="1">
        <f>SUM([5]Norway!AH$1:AH$27)</f>
        <v>14820.6</v>
      </c>
      <c r="AI12" s="1">
        <f>SUM([5]Norway!AI$1:AI$27)</f>
        <v>22308.400000000001</v>
      </c>
      <c r="AJ12" s="1">
        <f>SUM([5]Norway!AJ$1:AJ$27)</f>
        <v>19724.099999999999</v>
      </c>
      <c r="AK12" s="1">
        <f>SUM([5]Norway!AK$1:AK$27)</f>
        <v>12208.900000000001</v>
      </c>
      <c r="AL12" s="1">
        <f>SUM([5]Norway!AL$1:AL$27)</f>
        <v>8540</v>
      </c>
      <c r="AM12" s="1">
        <f>SUM([5]Norway!AM$1:AM$27)</f>
        <v>10343.1</v>
      </c>
      <c r="AN12" s="1">
        <f>SUM([5]Norway!AN$1:AN$27)</f>
        <v>8424.5</v>
      </c>
      <c r="AO12" s="1">
        <f>SUM([5]Norway!AO$1:AO$27)</f>
        <v>17681.300000000003</v>
      </c>
      <c r="AP12" s="1">
        <f>SUM([5]Norway!AP$1:AP$27)</f>
        <v>7793.9000000000005</v>
      </c>
      <c r="AQ12" s="1">
        <f>SUM([5]Norway!AQ$1:AQ$27)</f>
        <v>12276.4</v>
      </c>
      <c r="AR12" s="1">
        <f>SUM([5]Norway!AR$1:AR$27)</f>
        <v>4039.8</v>
      </c>
      <c r="AS12" s="1">
        <f>SUM([5]Norway!AS$1:AS$27)</f>
        <v>10546.6</v>
      </c>
      <c r="AT12" s="1">
        <f>SUM([5]Norway!AT$1:AT$27)</f>
        <v>14432.900000000001</v>
      </c>
      <c r="AU12" s="1">
        <f>SUM([5]Norway!AU$1:AU$27)</f>
        <v>27639.9</v>
      </c>
      <c r="AV12" s="1">
        <f>SUM([5]Norway!AV$1:AV$27)</f>
        <v>17388.8</v>
      </c>
      <c r="AW12" s="1">
        <f>SUM([5]Norway!AW$1:AW$27)</f>
        <v>23017.600000000002</v>
      </c>
      <c r="AX12" s="1">
        <f>SUM([5]Norway!AX$1:AX$27)</f>
        <v>29081.000000000004</v>
      </c>
      <c r="AY12" s="1">
        <f>SUM([5]Norway!AY$1:AY$27)</f>
        <v>21823.100000000002</v>
      </c>
      <c r="AZ12" s="1">
        <f>SUM([5]Norway!AZ$1:AZ$27)</f>
        <v>23157.9</v>
      </c>
      <c r="BA12" s="1">
        <f>SUM([5]Norway!BA$1:BA$27)</f>
        <v>17854.900000000001</v>
      </c>
      <c r="BB12" s="1">
        <f>SUM([5]Norway!BB$1:BB$27)</f>
        <v>14775.5</v>
      </c>
      <c r="BC12" s="1">
        <f>SUM([5]Norway!BC$1:BC$27)</f>
        <v>27927.500000000004</v>
      </c>
      <c r="BD12" s="1">
        <f>SUM([5]Norway!BD$1:BD$27)</f>
        <v>18024.300000000003</v>
      </c>
      <c r="BE12" s="1">
        <f>SUM([5]Norway!BE$1:BE$27)</f>
        <v>23951.7</v>
      </c>
      <c r="BF12" s="1">
        <f>SUM([5]Norway!BF$1:BF$27)</f>
        <v>23892.7</v>
      </c>
      <c r="BG12" s="1">
        <f>SUM([5]Norway!BG$1:BG$27)</f>
        <v>28241.800000000003</v>
      </c>
      <c r="BH12" s="1">
        <f>SUM([5]Norway!BH$1:BH$27)</f>
        <v>28321.300000000003</v>
      </c>
      <c r="BI12" s="1">
        <f>SUM([5]Norway!BI$1:BI$27)</f>
        <v>24798.600000000002</v>
      </c>
      <c r="BJ12" s="1">
        <f>SUM([5]Norway!BJ$1:BJ$27)</f>
        <v>21353.3</v>
      </c>
      <c r="BK12" s="1">
        <f>SUM([5]Norway!BK$1:BK$27)</f>
        <v>25896.400000000001</v>
      </c>
      <c r="BL12" s="1">
        <f>SUM([5]Norway!BL$1:BL$27)</f>
        <v>32810.400000000001</v>
      </c>
      <c r="BM12" s="1">
        <f>SUM([5]Norway!BM$1:BM$27)</f>
        <v>33134.800000000003</v>
      </c>
      <c r="BN12" s="1">
        <f>SUM([5]Norway!BN$1:BN$27)</f>
        <v>33705.1</v>
      </c>
      <c r="BO12" s="1">
        <f>SUM([5]Norway!BO$1:BO$27)</f>
        <v>32476.600000000002</v>
      </c>
      <c r="BP12" s="1">
        <f>SUM([5]Norway!BP$1:BP$27)</f>
        <v>24689.9</v>
      </c>
      <c r="BQ12" s="1">
        <f>SUM([5]Norway!BQ$1:BQ$27)</f>
        <v>31157.4</v>
      </c>
      <c r="BR12" s="1">
        <f>SUM([5]Norway!BR$1:BR$27)</f>
        <v>39584.6</v>
      </c>
      <c r="BS12" s="1">
        <f>SUM([5]Norway!BS$1:BS$27)</f>
        <v>26068.800000000003</v>
      </c>
      <c r="BT12" s="1">
        <f>SUM([5]Norway!BT$1:BT$27)</f>
        <v>34175.4</v>
      </c>
      <c r="BU12" s="1">
        <f>SUM([5]Norway!BU$1:BU$27)</f>
        <v>37766.600000000006</v>
      </c>
      <c r="BV12" s="1">
        <f>SUM([5]Norway!BV$1:BV$27)</f>
        <v>35915.599999999999</v>
      </c>
      <c r="BW12" s="1">
        <f>SUM([5]Norway!BW$1:BW$27)</f>
        <v>41661.9</v>
      </c>
      <c r="BX12" s="1">
        <f>SUM([5]Norway!BX$1:BX$27)</f>
        <v>33651.200000000004</v>
      </c>
      <c r="BY12" s="1">
        <f>SUM([5]Norway!BY$1:BY$27)</f>
        <v>39295.4</v>
      </c>
      <c r="BZ12" s="1">
        <f>SUM([5]Norway!BZ$1:BZ$27)</f>
        <v>37829.800000000003</v>
      </c>
      <c r="CA12" s="1">
        <f>SUM([5]Norway!CA$1:CA$27)</f>
        <v>26713.200000000001</v>
      </c>
      <c r="CB12" s="1">
        <f>SUM([5]Norway!CB$1:CB$27)</f>
        <v>17626.7</v>
      </c>
      <c r="CC12" s="1">
        <f>SUM([5]Norway!CC$1:CC$27)</f>
        <v>25921.800000000003</v>
      </c>
      <c r="CD12" s="1">
        <f>SUM([5]Norway!CD$1:CD$27)</f>
        <v>40925.100000000006</v>
      </c>
      <c r="CE12" s="1">
        <f>SUM([5]Norway!CE$1:CE$27)</f>
        <v>45095.5</v>
      </c>
      <c r="CF12" s="1">
        <f>SUM([5]Norway!CF$1:CF$27)</f>
        <v>38988.6</v>
      </c>
      <c r="CG12" s="1">
        <f>SUM([5]Norway!CG$1:CG$27)</f>
        <v>39848.300000000003</v>
      </c>
      <c r="CH12" s="1">
        <f>SUM([5]Norway!CH$1:CH$27)</f>
        <v>33579.599999999999</v>
      </c>
      <c r="CI12" s="1">
        <f>SUM([5]Norway!CI$1:CI$27)</f>
        <v>43311.6</v>
      </c>
      <c r="CJ12" s="1">
        <f>SUM([5]Norway!CJ$1:CJ$27)</f>
        <v>48650.200000000004</v>
      </c>
      <c r="CK12" s="1">
        <f>SUM([5]Norway!CK$1:CK$27)</f>
        <v>35256.400000000001</v>
      </c>
      <c r="CL12" s="1">
        <f>SUM([5]Norway!CL$1:CL$27)</f>
        <v>48041.2</v>
      </c>
      <c r="CM12" s="1">
        <f>SUM([5]Norway!CM$1:CM$27)</f>
        <v>37683.800000000003</v>
      </c>
      <c r="CN12" s="1">
        <f>SUM([5]Norway!CN$1:CN$27)</f>
        <v>24705.5</v>
      </c>
      <c r="CO12" s="1">
        <f>SUM([5]Norway!CO$1:CO$27)</f>
        <v>49039.3</v>
      </c>
      <c r="CP12" s="1">
        <f>SUM([5]Norway!CP$1:CP$27)</f>
        <v>50679.100000000006</v>
      </c>
      <c r="CQ12" s="1">
        <f>SUM([5]Norway!CQ$1:CQ$27)</f>
        <v>79514.600000000006</v>
      </c>
      <c r="CR12" s="1">
        <f>SUM([5]Norway!CR$1:CR$27)</f>
        <v>75121.5</v>
      </c>
      <c r="CS12" s="1">
        <f>SUM([5]Norway!CS$1:CS$27)</f>
        <v>81289.8</v>
      </c>
      <c r="CT12" s="1">
        <f>SUM([5]Norway!CT$1:CT$27)</f>
        <v>57233.500000000007</v>
      </c>
      <c r="CU12" s="1">
        <f>SUM([5]Norway!CU$1:CU$27)</f>
        <v>64719.3</v>
      </c>
      <c r="CV12" s="1">
        <f>SUM([5]Norway!CV$1:CV$27)</f>
        <v>53971.9</v>
      </c>
      <c r="CW12" s="1">
        <f>SUM([5]Norway!CW$1:CW$27)</f>
        <v>55760.700000000004</v>
      </c>
      <c r="CX12" s="1">
        <f>SUM([5]Norway!CX$1:CX$27)</f>
        <v>50753.4</v>
      </c>
      <c r="CY12" s="1">
        <f>SUM([5]Norway!CY$1:CY$27)</f>
        <v>34778.800000000003</v>
      </c>
      <c r="CZ12" s="1">
        <f>SUM([5]Norway!CZ$1:CZ$27)</f>
        <v>31203.700000000004</v>
      </c>
      <c r="DA12" s="1">
        <f>SUM([5]Norway!DA$1:DA$27)</f>
        <v>35669.9</v>
      </c>
      <c r="DB12" s="1">
        <f>SUM([5]Norway!DB$1:DB$27)</f>
        <v>55104.3</v>
      </c>
      <c r="DC12" s="1">
        <f>SUM([5]Norway!DC$1:DC$27)</f>
        <v>73688.100000000006</v>
      </c>
      <c r="DD12" s="1">
        <f>SUM([5]Norway!DD$1:DD$27)</f>
        <v>79903.800000000017</v>
      </c>
      <c r="DE12" s="1">
        <f>SUM([5]Norway!DE$1:DE$27)</f>
        <v>68457.900000000009</v>
      </c>
      <c r="DF12" s="1">
        <f>SUM([5]Norway!DF$1:DF$27)</f>
        <v>56942.5</v>
      </c>
      <c r="DG12" s="1">
        <f>SUM([5]Norway!DG$1:DG$27)</f>
        <v>50907.900000000009</v>
      </c>
      <c r="DH12" s="1">
        <f>SUM([5]Norway!DH$1:DH$27)</f>
        <v>62173.200000000004</v>
      </c>
      <c r="DI12" s="1">
        <f>SUM([5]Norway!DI$1:DI$27)</f>
        <v>39000.300000000003</v>
      </c>
      <c r="DJ12" s="1">
        <f>SUM([5]Norway!DJ$1:DJ$27)</f>
        <v>39788.400000000001</v>
      </c>
      <c r="DK12" s="1">
        <f>SUM([5]Norway!DK$1:DK$27)</f>
        <v>33289.700000000004</v>
      </c>
      <c r="DL12" s="1">
        <f>SUM([5]Norway!DL$1:DL$27)</f>
        <v>35303.600000000006</v>
      </c>
      <c r="DM12" s="1">
        <f>SUM([5]Norway!DM$1:DM$27)</f>
        <v>41695.700000000004</v>
      </c>
      <c r="DN12" s="1">
        <f>SUM([5]Norway!DN$1:DN$27)</f>
        <v>42095.200000000004</v>
      </c>
      <c r="DO12" s="1">
        <f>SUM([5]Norway!DO$1:DO$27)</f>
        <v>60618.200000000004</v>
      </c>
      <c r="DP12" s="1">
        <f>SUM([5]Norway!DP$1:DP$27)</f>
        <v>70845.8</v>
      </c>
      <c r="DQ12" s="1">
        <f>SUM([5]Norway!DQ$1:DQ$27)</f>
        <v>54522.600000000006</v>
      </c>
      <c r="DR12" s="1">
        <f>SUM([5]Norway!DR$1:DR$27)</f>
        <v>61401.055</v>
      </c>
      <c r="DS12" s="1">
        <f>SUM([5]Norway!DS$1:DS$27)</f>
        <v>51805.986000000004</v>
      </c>
      <c r="DT12" s="1">
        <f>SUM([5]Norway!DT$1:DT$27)</f>
        <v>47963.275000000009</v>
      </c>
      <c r="DU12" s="1">
        <f>SUM([5]Norway!DU$1:DU$27)</f>
        <v>40785.106</v>
      </c>
      <c r="DV12" s="1">
        <f>SUM([5]Norway!DV$1:DV$27)</f>
        <v>34086.950999999994</v>
      </c>
      <c r="DW12" s="1">
        <f>SUM([5]Norway!DW$1:DW$27)</f>
        <v>27865.653000000006</v>
      </c>
      <c r="DX12" s="1">
        <f>SUM([5]Norway!DX$1:DX$27)</f>
        <v>19513.254000000001</v>
      </c>
      <c r="DY12" s="1">
        <f>SUM([5]Norway!DY$1:DY$27)</f>
        <v>28825.426000000003</v>
      </c>
      <c r="DZ12" s="1">
        <f>SUM([5]Norway!DZ$1:DZ$27)</f>
        <v>40871.141000000003</v>
      </c>
      <c r="EA12" s="1">
        <f>SUM([5]Norway!EA$1:EA$27)</f>
        <v>40070.995000000003</v>
      </c>
      <c r="EB12" s="1">
        <f>SUM([5]Norway!EB$1:EB$27)</f>
        <v>58700.417000000001</v>
      </c>
      <c r="EC12" s="1">
        <f>SUM([5]Norway!EC$1:EC$27)</f>
        <v>74224.489000000001</v>
      </c>
      <c r="ED12" s="1">
        <f>SUM([5]Norway!ED$1:ED$27)</f>
        <v>68824.264999999999</v>
      </c>
      <c r="EE12" s="1">
        <f>SUM([5]Norway!EE$1:EE$27)</f>
        <v>61912.772000000012</v>
      </c>
      <c r="EF12" s="1">
        <f>SUM([5]Norway!EF$1:EF$27)</f>
        <v>53039.668000000005</v>
      </c>
      <c r="EG12" s="1">
        <f>SUM([5]Norway!EG$1:EG$27)</f>
        <v>37542.384000000005</v>
      </c>
      <c r="EH12" s="1">
        <f>SUM([5]Norway!EH$1:EH$27)</f>
        <v>37232.317000000003</v>
      </c>
      <c r="EI12" s="1">
        <f>SUM([5]Norway!EI$1:EI$27)</f>
        <v>32626.337000000007</v>
      </c>
      <c r="EJ12" s="1">
        <f>SUM([5]Norway!EJ$1:EJ$27)</f>
        <v>15458.742999999999</v>
      </c>
      <c r="EK12" s="1">
        <f>SUM([5]Norway!EK$1:EK$27)</f>
        <v>25510.975000000002</v>
      </c>
      <c r="EL12" s="1">
        <f>SUM([5]Norway!EL$1:EL$27)</f>
        <v>32975.017</v>
      </c>
      <c r="EM12" s="1">
        <f>SUM([5]Norway!EM$1:EM$27)</f>
        <v>61981.596000000005</v>
      </c>
      <c r="EN12" s="1">
        <f>SUM([5]Norway!EN$1:EN$27)</f>
        <v>65160.598000000013</v>
      </c>
      <c r="EO12" s="1">
        <f>SUM([5]Norway!EO$1:EO$27)</f>
        <v>61658.385999999999</v>
      </c>
      <c r="EP12" s="1">
        <f>SUM([5]Norway!EP$1:EP$27)</f>
        <v>78186.981</v>
      </c>
      <c r="EQ12" s="1">
        <f>SUM([5]Norway!EQ$1:EQ$27)</f>
        <v>61500.148000000001</v>
      </c>
      <c r="ER12" s="1">
        <f>SUM([5]Norway!ER$1:ER$27)</f>
        <v>62753.593999999997</v>
      </c>
      <c r="ES12" s="1">
        <f>SUM([5]Norway!ES$1:ES$27)</f>
        <v>51635.358</v>
      </c>
      <c r="ET12" s="1">
        <f>SUM([5]Norway!ET$1:ET$27)</f>
        <v>56821.091</v>
      </c>
      <c r="EU12" s="1">
        <f>SUM([5]Norway!EU$1:EU$27)</f>
        <v>44074.471000000005</v>
      </c>
      <c r="EV12" s="1">
        <f>SUM([5]Norway!EV$1:EV$27)</f>
        <v>30132.543000000005</v>
      </c>
      <c r="EW12" s="1">
        <f>SUM([5]Norway!EW$1:EW$27)</f>
        <v>43262.854999999996</v>
      </c>
      <c r="EX12" s="1">
        <f>SUM([5]Norway!EX$1:EX$27)</f>
        <v>44277.256999999998</v>
      </c>
      <c r="EY12" s="1">
        <f>SUM([5]Norway!EY$1:EY$27)</f>
        <v>55865.999000000003</v>
      </c>
      <c r="EZ12" s="1">
        <f>SUM([5]Norway!EZ$1:EZ$27)</f>
        <v>64093.81</v>
      </c>
      <c r="FA12" s="1">
        <f>SUM([5]Norway!FA$1:FA$27)</f>
        <v>50882.811000000002</v>
      </c>
      <c r="FB12" s="1">
        <f>SUM([5]Norway!FB$1:FB$27)</f>
        <v>68217.235000000001</v>
      </c>
      <c r="FC12" s="1">
        <f>SUM([5]Norway!FC$1:FC$27)</f>
        <v>86499.581999999995</v>
      </c>
      <c r="FD12" s="1">
        <f>SUM([5]Norway!FD$1:FD$27)</f>
        <v>72408.597999999998</v>
      </c>
      <c r="FE12" s="1">
        <f>SUM([5]Norway!FE$1:FE$27)</f>
        <v>40329.180999999997</v>
      </c>
      <c r="FF12" s="1">
        <f>SUM([5]Norway!FF$1:FF$27)</f>
        <v>38399.988000000005</v>
      </c>
      <c r="FG12" s="1">
        <f>SUM([5]Norway!FG$1:FG$27)</f>
        <v>35096.081000000006</v>
      </c>
      <c r="FH12" s="1">
        <f>SUM([5]Norway!FH$1:FH$27)</f>
        <v>23604.273000000001</v>
      </c>
      <c r="FI12" s="1">
        <f>SUM([5]Norway!FI$1:FI$27)</f>
        <v>35275.578000000001</v>
      </c>
      <c r="FJ12" s="1">
        <f>SUM([5]Norway!FJ$1:FJ$27)</f>
        <v>35329.502</v>
      </c>
      <c r="FK12" s="1">
        <f>SUM([5]Norway!FK$1:FK$27)</f>
        <v>47617.646000000001</v>
      </c>
      <c r="FL12" s="1">
        <f>SUM([5]Norway!FL$1:FL$27)</f>
        <v>55004.331000000006</v>
      </c>
      <c r="FM12" s="1">
        <f>SUM([5]Norway!FM$1:FM$27)</f>
        <v>62677.107000000004</v>
      </c>
      <c r="FN12" s="1">
        <f>SUM([5]Norway!FN$1:FN$27)</f>
        <v>67129.010000000009</v>
      </c>
      <c r="FO12" s="1">
        <f>SUM([5]Norway!FO$1:FO$27)</f>
        <v>55945.430000000008</v>
      </c>
      <c r="FP12" s="1">
        <f>SUM([5]Norway!FP$1:FP$27)</f>
        <v>77958.356999999989</v>
      </c>
      <c r="FQ12" s="1">
        <f>SUM([5]Norway!FQ$1:FQ$27)</f>
        <v>44828.881000000001</v>
      </c>
      <c r="FR12" s="1">
        <f>SUM([5]Norway!FR$1:FR$27)</f>
        <v>45563.495000000003</v>
      </c>
      <c r="FS12" s="1">
        <f>SUM([5]Norway!FS$1:FS$27)</f>
        <v>28689.895</v>
      </c>
      <c r="FT12" s="1">
        <f>SUM([5]Norway!FT$1:FT$27)</f>
        <v>22979.773000000001</v>
      </c>
      <c r="FU12" s="1">
        <f>SUM([5]Norway!FU$1:FU$27)</f>
        <v>23755.878000000001</v>
      </c>
      <c r="FV12" s="1">
        <f>SUM([5]Norway!FV$1:FV$27)</f>
        <v>31382.516</v>
      </c>
      <c r="FW12" s="1">
        <f>SUM([5]Norway!FW$1:FW$27)</f>
        <v>40652.567999999999</v>
      </c>
      <c r="FX12" s="1">
        <f>SUM([5]Norway!FX$1:FX$27)</f>
        <v>45334.972999999998</v>
      </c>
      <c r="FY12" s="1">
        <f>SUM([5]Norway!FY$1:FY$27)</f>
        <v>36726.711000000003</v>
      </c>
      <c r="FZ12" s="1">
        <f>SUM([5]Norway!FZ$1:FZ$27)</f>
        <v>38241.498</v>
      </c>
      <c r="GA12" s="1">
        <f>SUM([5]Norway!GA$1:GA$27)</f>
        <v>35803.888000000006</v>
      </c>
      <c r="GB12" s="1">
        <f>SUM([5]Norway!GB$1:GB$27)</f>
        <v>0</v>
      </c>
      <c r="GC12" s="1">
        <f>SUM([5]Norway!GC$1:GC$27)</f>
        <v>0</v>
      </c>
      <c r="GD12" s="1">
        <f>SUM([5]Norway!GD$1:GD$27)</f>
        <v>0</v>
      </c>
      <c r="GE12" s="1">
        <f>SUM([5]Norway!GE$1:GE$27)</f>
        <v>0</v>
      </c>
      <c r="GF12" s="1">
        <f>SUM([5]Norway!GF$1:GF$27)</f>
        <v>0</v>
      </c>
      <c r="GG12" s="1">
        <f>SUM([5]Norway!GG$1:GG$27)</f>
        <v>0</v>
      </c>
      <c r="GH12" s="1">
        <f>SUM([5]Norway!GH$1:GH$27)</f>
        <v>0</v>
      </c>
      <c r="GI12" s="1">
        <f>SUM([5]Norway!GI$1:GI$27)</f>
        <v>0</v>
      </c>
      <c r="GJ12" s="1">
        <f>SUM([5]Norway!GJ$1:GJ$27)</f>
        <v>0</v>
      </c>
      <c r="GK12" s="1">
        <f>SUM([5]Norway!GK$1:GK$27)</f>
        <v>0</v>
      </c>
      <c r="GL12" s="6">
        <f>SUM($B12:FY12)</f>
        <v>6382523.7129999977</v>
      </c>
    </row>
    <row r="13" spans="1:194">
      <c r="A13" t="s">
        <v>3</v>
      </c>
      <c r="B13" s="1">
        <f>SUM([5]Russia!B$1:B$27)</f>
        <v>98823.5</v>
      </c>
      <c r="C13" s="1">
        <f>SUM([5]Russia!C$1:C$27)</f>
        <v>118847.70000000001</v>
      </c>
      <c r="D13" s="1">
        <f>SUM([5]Russia!D$1:D$27)</f>
        <v>159544.40000000002</v>
      </c>
      <c r="E13" s="1">
        <f>SUM([5]Russia!E$1:E$27)</f>
        <v>152370.20000000001</v>
      </c>
      <c r="F13" s="1">
        <f>SUM([5]Russia!F$1:F$27)</f>
        <v>138191.10000000003</v>
      </c>
      <c r="G13" s="1">
        <f>SUM([5]Russia!G$1:G$27)</f>
        <v>138943.5</v>
      </c>
      <c r="H13" s="1">
        <f>SUM([5]Russia!H$1:H$27)</f>
        <v>144059.6</v>
      </c>
      <c r="I13" s="1">
        <f>SUM([5]Russia!I$1:I$27)</f>
        <v>148067.6</v>
      </c>
      <c r="J13" s="1">
        <f>SUM([5]Russia!J$1:J$27)</f>
        <v>156528.19999999998</v>
      </c>
      <c r="K13" s="1">
        <f>SUM([5]Russia!K$1:K$27)</f>
        <v>156922.5</v>
      </c>
      <c r="L13" s="1">
        <f>SUM([5]Russia!L$1:L$27)</f>
        <v>154717.1</v>
      </c>
      <c r="M13" s="1">
        <f>SUM([5]Russia!M$1:M$27)</f>
        <v>128589.8</v>
      </c>
      <c r="N13" s="1">
        <f>SUM([5]Russia!N$1:N$27)</f>
        <v>109751.90000000001</v>
      </c>
      <c r="O13" s="1">
        <f>SUM([5]Russia!O$1:O$27)</f>
        <v>105690.00000000001</v>
      </c>
      <c r="P13" s="1">
        <f>SUM([5]Russia!P$1:P$27)</f>
        <v>136402.6</v>
      </c>
      <c r="Q13" s="1">
        <f>SUM([5]Russia!Q$1:Q$27)</f>
        <v>128284.6</v>
      </c>
      <c r="R13" s="1">
        <f>SUM([5]Russia!R$1:R$27)</f>
        <v>128891.8</v>
      </c>
      <c r="S13" s="1">
        <f>SUM([5]Russia!S$1:S$27)</f>
        <v>123453.90000000001</v>
      </c>
      <c r="T13" s="1">
        <f>SUM([5]Russia!T$1:T$27)</f>
        <v>121275.2</v>
      </c>
      <c r="U13" s="1">
        <f>SUM([5]Russia!U$1:U$27)</f>
        <v>145521.70000000004</v>
      </c>
      <c r="V13" s="1">
        <f>SUM([5]Russia!V$1:V$27)</f>
        <v>144716.1</v>
      </c>
      <c r="W13" s="1">
        <f>SUM([5]Russia!W$1:W$27)</f>
        <v>123616.40000000001</v>
      </c>
      <c r="X13" s="1">
        <f>SUM([5]Russia!X$1:X$27)</f>
        <v>141474.70000000001</v>
      </c>
      <c r="Y13" s="1">
        <f>SUM([5]Russia!Y$1:Y$27)</f>
        <v>125380.5</v>
      </c>
      <c r="Z13" s="1">
        <f>SUM([5]Russia!Z$1:Z$27)</f>
        <v>99318.500000000015</v>
      </c>
      <c r="AA13" s="1">
        <f>SUM([5]Russia!AA$1:AA$27)</f>
        <v>117962.1</v>
      </c>
      <c r="AB13" s="1">
        <f>SUM([5]Russia!AB$1:AB$27)</f>
        <v>136138.1</v>
      </c>
      <c r="AC13" s="1">
        <f>SUM([5]Russia!AC$1:AC$27)</f>
        <v>156832.5</v>
      </c>
      <c r="AD13" s="1">
        <f>SUM([5]Russia!AD$1:AD$27)</f>
        <v>126984.5</v>
      </c>
      <c r="AE13" s="1">
        <f>SUM([5]Russia!AE$1:AE$27)</f>
        <v>120973.40000000001</v>
      </c>
      <c r="AF13" s="1">
        <f>SUM([5]Russia!AF$1:AF$27)</f>
        <v>124368.8</v>
      </c>
      <c r="AG13" s="1">
        <f>SUM([5]Russia!AG$1:AG$27)</f>
        <v>139716.9</v>
      </c>
      <c r="AH13" s="1">
        <f>SUM([5]Russia!AH$1:AH$27)</f>
        <v>132267</v>
      </c>
      <c r="AI13" s="1">
        <f>SUM([5]Russia!AI$1:AI$27)</f>
        <v>135239.90000000002</v>
      </c>
      <c r="AJ13" s="1">
        <f>SUM([5]Russia!AJ$1:AJ$27)</f>
        <v>129274.70000000001</v>
      </c>
      <c r="AK13" s="1">
        <f>SUM([5]Russia!AK$1:AK$27)</f>
        <v>124259.50000000001</v>
      </c>
      <c r="AL13" s="1">
        <f>SUM([5]Russia!AL$1:AL$27)</f>
        <v>108331.5</v>
      </c>
      <c r="AM13" s="1">
        <f>SUM([5]Russia!AM$1:AM$27)</f>
        <v>120638.70000000001</v>
      </c>
      <c r="AN13" s="1">
        <f>SUM([5]Russia!AN$1:AN$27)</f>
        <v>137781.69999999998</v>
      </c>
      <c r="AO13" s="1">
        <f>SUM([5]Russia!AO$1:AO$27)</f>
        <v>140561.9</v>
      </c>
      <c r="AP13" s="1">
        <f>SUM([5]Russia!AP$1:AP$27)</f>
        <v>122428</v>
      </c>
      <c r="AQ13" s="1">
        <f>SUM([5]Russia!AQ$1:AQ$27)</f>
        <v>130323.90000000001</v>
      </c>
      <c r="AR13" s="1">
        <f>SUM([5]Russia!AR$1:AR$27)</f>
        <v>130509.70000000001</v>
      </c>
      <c r="AS13" s="1">
        <f>SUM([5]Russia!AS$1:AS$27)</f>
        <v>124092.40000000001</v>
      </c>
      <c r="AT13" s="1">
        <f>SUM([5]Russia!AT$1:AT$27)</f>
        <v>132201.1</v>
      </c>
      <c r="AU13" s="1">
        <f>SUM([5]Russia!AU$1:AU$27)</f>
        <v>137564.5</v>
      </c>
      <c r="AV13" s="1">
        <f>SUM([5]Russia!AV$1:AV$27)</f>
        <v>125162.70000000001</v>
      </c>
      <c r="AW13" s="1">
        <f>SUM([5]Russia!AW$1:AW$27)</f>
        <v>106263.50000000001</v>
      </c>
      <c r="AX13" s="1">
        <f>SUM([5]Russia!AX$1:AX$27)</f>
        <v>102879.3</v>
      </c>
      <c r="AY13" s="1">
        <f>SUM([5]Russia!AY$1:AY$27)</f>
        <v>119846.1</v>
      </c>
      <c r="AZ13" s="1">
        <f>SUM([5]Russia!AZ$1:AZ$27)</f>
        <v>125127</v>
      </c>
      <c r="BA13" s="1">
        <f>SUM([5]Russia!BA$1:BA$27)</f>
        <v>124990</v>
      </c>
      <c r="BB13" s="1">
        <f>SUM([5]Russia!BB$1:BB$27)</f>
        <v>115770.70000000001</v>
      </c>
      <c r="BC13" s="1">
        <f>SUM([5]Russia!BC$1:BC$27)</f>
        <v>106267.1</v>
      </c>
      <c r="BD13" s="1">
        <f>SUM([5]Russia!BD$1:BD$27)</f>
        <v>113552.50000000001</v>
      </c>
      <c r="BE13" s="1">
        <f>SUM([5]Russia!BE$1:BE$27)</f>
        <v>107884.8</v>
      </c>
      <c r="BF13" s="1">
        <f>SUM([5]Russia!BF$1:BF$27)</f>
        <v>109624.00000000001</v>
      </c>
      <c r="BG13" s="1">
        <f>SUM([5]Russia!BG$1:BG$27)</f>
        <v>123263.80000000002</v>
      </c>
      <c r="BH13" s="1">
        <f>SUM([5]Russia!BH$1:BH$27)</f>
        <v>109573.70000000001</v>
      </c>
      <c r="BI13" s="1">
        <f>SUM([5]Russia!BI$1:BI$27)</f>
        <v>122208.3</v>
      </c>
      <c r="BJ13" s="1">
        <f>SUM([5]Russia!BJ$1:BJ$27)</f>
        <v>95006</v>
      </c>
      <c r="BK13" s="1">
        <f>SUM([5]Russia!BK$1:BK$27)</f>
        <v>118273.70000000001</v>
      </c>
      <c r="BL13" s="1">
        <f>SUM([5]Russia!BL$1:BL$27)</f>
        <v>131978.9</v>
      </c>
      <c r="BM13" s="1">
        <f>SUM([5]Russia!BM$1:BM$27)</f>
        <v>112149.00000000001</v>
      </c>
      <c r="BN13" s="1">
        <f>SUM([5]Russia!BN$1:BN$27)</f>
        <v>111453.8</v>
      </c>
      <c r="BO13" s="1">
        <f>SUM([5]Russia!BO$1:BO$27)</f>
        <v>108479.9</v>
      </c>
      <c r="BP13" s="1">
        <f>SUM([5]Russia!BP$1:BP$27)</f>
        <v>108937.3</v>
      </c>
      <c r="BQ13" s="1">
        <f>SUM([5]Russia!BQ$1:BQ$27)</f>
        <v>114174.40000000002</v>
      </c>
      <c r="BR13" s="1">
        <f>SUM([5]Russia!BR$1:BR$27)</f>
        <v>116360.40000000001</v>
      </c>
      <c r="BS13" s="1">
        <f>SUM([5]Russia!BS$1:BS$27)</f>
        <v>120405.80000000002</v>
      </c>
      <c r="BT13" s="1">
        <f>SUM([5]Russia!BT$1:BT$27)</f>
        <v>127901.09999999999</v>
      </c>
      <c r="BU13" s="1">
        <f>SUM([5]Russia!BU$1:BU$27)</f>
        <v>124641.8</v>
      </c>
      <c r="BV13" s="1">
        <f>SUM([5]Russia!BV$1:BV$27)</f>
        <v>109003.1</v>
      </c>
      <c r="BW13" s="1">
        <f>SUM([5]Russia!BW$1:BW$27)</f>
        <v>123876.40000000001</v>
      </c>
      <c r="BX13" s="1">
        <f>SUM([5]Russia!BX$1:BX$27)</f>
        <v>140128.5</v>
      </c>
      <c r="BY13" s="1">
        <f>SUM([5]Russia!BY$1:BY$27)</f>
        <v>131868.4</v>
      </c>
      <c r="BZ13" s="1">
        <f>SUM([5]Russia!BZ$1:BZ$27)</f>
        <v>122539.80000000002</v>
      </c>
      <c r="CA13" s="1">
        <f>SUM([5]Russia!CA$1:CA$27)</f>
        <v>114302.90000000001</v>
      </c>
      <c r="CB13" s="1">
        <f>SUM([5]Russia!CB$1:CB$27)</f>
        <v>101895.20000000001</v>
      </c>
      <c r="CC13" s="1">
        <f>SUM([5]Russia!CC$1:CC$27)</f>
        <v>113525.1</v>
      </c>
      <c r="CD13" s="1">
        <f>SUM([5]Russia!CD$1:CD$27)</f>
        <v>95629.400000000009</v>
      </c>
      <c r="CE13" s="1">
        <f>SUM([5]Russia!CE$1:CE$27)</f>
        <v>139430.9</v>
      </c>
      <c r="CF13" s="1">
        <f>SUM([5]Russia!CF$1:CF$27)</f>
        <v>135287.20000000001</v>
      </c>
      <c r="CG13" s="1">
        <f>SUM([5]Russia!CG$1:CG$27)</f>
        <v>142325.70000000001</v>
      </c>
      <c r="CH13" s="1">
        <f>SUM([5]Russia!CH$1:CH$27)</f>
        <v>131239.30000000002</v>
      </c>
      <c r="CI13" s="1">
        <f>SUM([5]Russia!CI$1:CI$27)</f>
        <v>137570.29999999999</v>
      </c>
      <c r="CJ13" s="1">
        <f>SUM([5]Russia!CJ$1:CJ$27)</f>
        <v>154894.6</v>
      </c>
      <c r="CK13" s="1">
        <f>SUM([5]Russia!CK$1:CK$27)</f>
        <v>151138.30000000002</v>
      </c>
      <c r="CL13" s="1">
        <f>SUM([5]Russia!CL$1:CL$27)</f>
        <v>141642.5</v>
      </c>
      <c r="CM13" s="1">
        <f>SUM([5]Russia!CM$1:CM$27)</f>
        <v>130154.6</v>
      </c>
      <c r="CN13" s="1">
        <f>SUM([5]Russia!CN$1:CN$27)</f>
        <v>125407</v>
      </c>
      <c r="CO13" s="1">
        <f>SUM([5]Russia!CO$1:CO$27)</f>
        <v>118550.40000000002</v>
      </c>
      <c r="CP13" s="1">
        <f>SUM([5]Russia!CP$1:CP$27)</f>
        <v>127085.8</v>
      </c>
      <c r="CQ13" s="1">
        <f>SUM([5]Russia!CQ$1:CQ$27)</f>
        <v>152744.20000000001</v>
      </c>
      <c r="CR13" s="1">
        <f>SUM([5]Russia!CR$1:CR$27)</f>
        <v>130743.3</v>
      </c>
      <c r="CS13" s="1">
        <f>SUM([5]Russia!CS$1:CS$27)</f>
        <v>116277.2</v>
      </c>
      <c r="CT13" s="1">
        <f>SUM([5]Russia!CT$1:CT$27)</f>
        <v>103727.80000000002</v>
      </c>
      <c r="CU13" s="1">
        <f>SUM([5]Russia!CU$1:CU$27)</f>
        <v>126970.60000000002</v>
      </c>
      <c r="CV13" s="1">
        <f>SUM([5]Russia!CV$1:CV$27)</f>
        <v>133156.40000000002</v>
      </c>
      <c r="CW13" s="1">
        <f>SUM([5]Russia!CW$1:CW$27)</f>
        <v>139984.4</v>
      </c>
      <c r="CX13" s="1">
        <f>SUM([5]Russia!CX$1:CX$27)</f>
        <v>124143.40000000001</v>
      </c>
      <c r="CY13" s="1">
        <f>SUM([5]Russia!CY$1:CY$27)</f>
        <v>131174.40000000002</v>
      </c>
      <c r="CZ13" s="1">
        <f>SUM([5]Russia!CZ$1:CZ$27)</f>
        <v>138410.09999999998</v>
      </c>
      <c r="DA13" s="1">
        <f>SUM([5]Russia!DA$1:DA$27)</f>
        <v>144237.70000000001</v>
      </c>
      <c r="DB13" s="1">
        <f>SUM([5]Russia!DB$1:DB$27)</f>
        <v>135961.1</v>
      </c>
      <c r="DC13" s="1">
        <f>SUM([5]Russia!DC$1:DC$27)</f>
        <v>167002.20000000001</v>
      </c>
      <c r="DD13" s="1">
        <f>SUM([5]Russia!DD$1:DD$27)</f>
        <v>166730.9</v>
      </c>
      <c r="DE13" s="1">
        <f>SUM([5]Russia!DE$1:DE$27)</f>
        <v>183779.4</v>
      </c>
      <c r="DF13" s="1">
        <f>SUM([5]Russia!DF$1:DF$27)</f>
        <v>131887.90000000002</v>
      </c>
      <c r="DG13" s="1">
        <f>SUM([5]Russia!DG$1:DG$27)</f>
        <v>165939.90000000002</v>
      </c>
      <c r="DH13" s="1">
        <f>SUM([5]Russia!DH$1:DH$27)</f>
        <v>175871.10000000003</v>
      </c>
      <c r="DI13" s="1">
        <f>SUM([5]Russia!DI$1:DI$27)</f>
        <v>171311.9</v>
      </c>
      <c r="DJ13" s="1">
        <f>SUM([5]Russia!DJ$1:DJ$27)</f>
        <v>162193.69999999998</v>
      </c>
      <c r="DK13" s="1">
        <f>SUM([5]Russia!DK$1:DK$27)</f>
        <v>147329.10000000003</v>
      </c>
      <c r="DL13" s="1">
        <f>SUM([5]Russia!DL$1:DL$27)</f>
        <v>169235.69999999998</v>
      </c>
      <c r="DM13" s="1">
        <f>SUM([5]Russia!DM$1:DM$27)</f>
        <v>184614</v>
      </c>
      <c r="DN13" s="1">
        <f>SUM([5]Russia!DN$1:DN$27)</f>
        <v>190499.3</v>
      </c>
      <c r="DO13" s="1">
        <f>SUM([5]Russia!DO$1:DO$27)</f>
        <v>218347.1</v>
      </c>
      <c r="DP13" s="1">
        <f>SUM([5]Russia!DP$1:DP$27)</f>
        <v>221706.5</v>
      </c>
      <c r="DQ13" s="1">
        <f>SUM([5]Russia!DQ$1:DQ$27)</f>
        <v>233309.30000000002</v>
      </c>
      <c r="DR13" s="1">
        <f>SUM([5]Russia!DR$1:DR$27)</f>
        <v>199509.14399999997</v>
      </c>
      <c r="DS13" s="1">
        <f>SUM([5]Russia!DS$1:DS$27)</f>
        <v>212355.91900000002</v>
      </c>
      <c r="DT13" s="1">
        <f>SUM([5]Russia!DT$1:DT$27)</f>
        <v>233308.90100000001</v>
      </c>
      <c r="DU13" s="1">
        <f>SUM([5]Russia!DU$1:DU$27)</f>
        <v>215572.47699999998</v>
      </c>
      <c r="DV13" s="1">
        <f>SUM([5]Russia!DV$1:DV$27)</f>
        <v>197289.68700000001</v>
      </c>
      <c r="DW13" s="1">
        <f>SUM([5]Russia!DW$1:DW$27)</f>
        <v>200832.69700000001</v>
      </c>
      <c r="DX13" s="1">
        <f>SUM([5]Russia!DX$1:DX$27)</f>
        <v>203937.79</v>
      </c>
      <c r="DY13" s="1">
        <f>SUM([5]Russia!DY$1:DY$27)</f>
        <v>198422.73300000001</v>
      </c>
      <c r="DZ13" s="1">
        <f>SUM([5]Russia!DZ$1:DZ$27)</f>
        <v>212563.54300000003</v>
      </c>
      <c r="EA13" s="1">
        <f>SUM([5]Russia!EA$1:EA$27)</f>
        <v>226018.11800000002</v>
      </c>
      <c r="EB13" s="1">
        <f>SUM([5]Russia!EB$1:EB$27)</f>
        <v>195050.02100000001</v>
      </c>
      <c r="EC13" s="1">
        <f>SUM([5]Russia!EC$1:EC$27)</f>
        <v>214988.54399999999</v>
      </c>
      <c r="ED13" s="1">
        <f>SUM([5]Russia!ED$1:ED$27)</f>
        <v>204282.035</v>
      </c>
      <c r="EE13" s="1">
        <f>SUM([5]Russia!EE$1:EE$27)</f>
        <v>208187.03800000003</v>
      </c>
      <c r="EF13" s="1">
        <f>SUM([5]Russia!EF$1:EF$27)</f>
        <v>228763</v>
      </c>
      <c r="EG13" s="1">
        <f>SUM([5]Russia!EG$1:EG$27)</f>
        <v>213968.41200000001</v>
      </c>
      <c r="EH13" s="1">
        <f>SUM([5]Russia!EH$1:EH$27)</f>
        <v>188564.72300000003</v>
      </c>
      <c r="EI13" s="1">
        <f>SUM([5]Russia!EI$1:EI$27)</f>
        <v>167038.31200000003</v>
      </c>
      <c r="EJ13" s="1">
        <f>SUM([5]Russia!EJ$1:EJ$27)</f>
        <v>184473.75099999999</v>
      </c>
      <c r="EK13" s="1">
        <f>SUM([5]Russia!EK$1:EK$27)</f>
        <v>183170.45600000001</v>
      </c>
      <c r="EL13" s="1">
        <f>SUM([5]Russia!EL$1:EL$27)</f>
        <v>194763.46000000002</v>
      </c>
      <c r="EM13" s="1">
        <f>SUM([5]Russia!EM$1:EM$27)</f>
        <v>202787.01700000002</v>
      </c>
      <c r="EN13" s="1">
        <f>SUM([5]Russia!EN$1:EN$27)</f>
        <v>236525.40200000003</v>
      </c>
      <c r="EO13" s="1">
        <f>SUM([5]Russia!EO$1:EO$27)</f>
        <v>213058.72999999998</v>
      </c>
      <c r="EP13" s="1">
        <f>SUM([5]Russia!EP$1:EP$27)</f>
        <v>194042.51099999997</v>
      </c>
      <c r="EQ13" s="1">
        <f>SUM([5]Russia!EQ$1:EQ$27)</f>
        <v>186813.07400000002</v>
      </c>
      <c r="ER13" s="1">
        <f>SUM([5]Russia!ER$1:ER$27)</f>
        <v>63456.363000000005</v>
      </c>
      <c r="ES13" s="1">
        <f>SUM([5]Russia!ES$1:ES$27)</f>
        <v>1127</v>
      </c>
      <c r="ET13" s="1">
        <f>SUM([5]Russia!ET$1:ET$27)</f>
        <v>976.84300000000007</v>
      </c>
      <c r="EU13" s="1">
        <f>SUM([5]Russia!EU$1:EU$27)</f>
        <v>1773.36</v>
      </c>
      <c r="EV13" s="1">
        <f>SUM([5]Russia!EV$1:EV$27)</f>
        <v>329.22</v>
      </c>
      <c r="EW13" s="1">
        <f>SUM([5]Russia!EW$1:EW$27)</f>
        <v>0</v>
      </c>
      <c r="EX13" s="1">
        <f>SUM([5]Russia!EX$1:EX$27)</f>
        <v>0</v>
      </c>
      <c r="EY13" s="1">
        <f>SUM([5]Russia!EY$1:EY$27)</f>
        <v>0</v>
      </c>
      <c r="EZ13" s="1">
        <f>SUM([5]Russia!EZ$1:EZ$27)</f>
        <v>0</v>
      </c>
      <c r="FA13" s="1">
        <f>SUM([5]Russia!FA$1:FA$27)</f>
        <v>0</v>
      </c>
      <c r="FB13" s="1">
        <f>SUM([5]Russia!FB$1:FB$27)</f>
        <v>0</v>
      </c>
      <c r="FC13" s="1">
        <f>SUM([5]Russia!FC$1:FC$27)</f>
        <v>0</v>
      </c>
      <c r="FD13" s="1">
        <f>SUM([5]Russia!FD$1:FD$27)</f>
        <v>0</v>
      </c>
      <c r="FE13" s="1">
        <f>SUM([5]Russia!FE$1:FE$27)</f>
        <v>0</v>
      </c>
      <c r="FF13" s="1">
        <f>SUM([5]Russia!FF$1:FF$27)</f>
        <v>0</v>
      </c>
      <c r="FG13" s="1">
        <f>SUM([5]Russia!FG$1:FG$27)</f>
        <v>0</v>
      </c>
      <c r="FH13" s="1">
        <f>SUM([5]Russia!FH$1:FH$27)</f>
        <v>0</v>
      </c>
      <c r="FI13" s="1">
        <f>SUM([5]Russia!FI$1:FI$27)</f>
        <v>0</v>
      </c>
      <c r="FJ13" s="1">
        <f>SUM([5]Russia!FJ$1:FJ$27)</f>
        <v>0</v>
      </c>
      <c r="FK13" s="1">
        <f>SUM([5]Russia!FK$1:FK$27)</f>
        <v>0</v>
      </c>
      <c r="FL13" s="1">
        <f>SUM([5]Russia!FL$1:FL$27)</f>
        <v>0</v>
      </c>
      <c r="FM13" s="1">
        <f>SUM([5]Russia!FM$1:FM$27)</f>
        <v>0</v>
      </c>
      <c r="FN13" s="1">
        <f>SUM([5]Russia!FN$1:FN$27)</f>
        <v>0</v>
      </c>
      <c r="FO13" s="1">
        <f>SUM([5]Russia!FO$1:FO$27)</f>
        <v>0</v>
      </c>
      <c r="FP13" s="1">
        <f>SUM([5]Russia!FP$1:FP$27)</f>
        <v>0</v>
      </c>
      <c r="FQ13" s="1">
        <f>SUM([5]Russia!FQ$1:FQ$27)</f>
        <v>0</v>
      </c>
      <c r="FR13" s="1">
        <f>SUM([5]Russia!FR$1:FR$27)</f>
        <v>0</v>
      </c>
      <c r="FS13" s="1">
        <f>SUM([5]Russia!FS$1:FS$27)</f>
        <v>0</v>
      </c>
      <c r="FT13" s="1">
        <f>SUM([5]Russia!FT$1:FT$27)</f>
        <v>0</v>
      </c>
      <c r="FU13" s="1">
        <f>SUM([5]Russia!FU$1:FU$27)</f>
        <v>0</v>
      </c>
      <c r="FV13" s="1">
        <f>SUM([5]Russia!FV$1:FV$27)</f>
        <v>0</v>
      </c>
      <c r="FW13" s="1">
        <f>SUM([5]Russia!FW$1:FW$27)</f>
        <v>0</v>
      </c>
      <c r="FX13" s="1">
        <f>SUM([5]Russia!FX$1:FX$27)</f>
        <v>0</v>
      </c>
      <c r="FY13" s="1">
        <f>SUM([5]Russia!FY$1:FY$27)</f>
        <v>0</v>
      </c>
      <c r="FZ13" s="1">
        <f>SUM([5]Russia!FZ$1:FZ$27)</f>
        <v>0</v>
      </c>
      <c r="GA13" s="1">
        <f>SUM([5]Russia!GA$1:GA$27)</f>
        <v>0</v>
      </c>
      <c r="GB13" s="1">
        <f>SUM([5]Russia!GB$1:GB$27)</f>
        <v>0</v>
      </c>
      <c r="GC13" s="1">
        <f>SUM([5]Russia!GC$1:GC$27)</f>
        <v>0</v>
      </c>
      <c r="GD13" s="1">
        <f>SUM([5]Russia!GD$1:GD$27)</f>
        <v>0</v>
      </c>
      <c r="GE13" s="1">
        <f>SUM([5]Russia!GE$1:GE$27)</f>
        <v>0</v>
      </c>
      <c r="GF13" s="1">
        <f>SUM([5]Russia!GF$1:GF$27)</f>
        <v>0</v>
      </c>
      <c r="GG13" s="1">
        <f>SUM([5]Russia!GG$1:GG$27)</f>
        <v>0</v>
      </c>
      <c r="GH13" s="1">
        <f>SUM([5]Russia!GH$1:GH$27)</f>
        <v>0</v>
      </c>
      <c r="GI13" s="1">
        <f>SUM([5]Russia!GI$1:GI$27)</f>
        <v>0</v>
      </c>
      <c r="GJ13" s="1">
        <f>SUM([5]Russia!GJ$1:GJ$27)</f>
        <v>0</v>
      </c>
      <c r="GK13" s="1">
        <f>SUM([5]Russia!GK$1:GK$27)</f>
        <v>0</v>
      </c>
      <c r="GL13" s="6">
        <f>SUM($B13:FY13)</f>
        <v>21398743.781000007</v>
      </c>
    </row>
    <row r="14" spans="1:194">
      <c r="A14" t="s">
        <v>10</v>
      </c>
      <c r="B14" s="1">
        <f>SUM([5]Serbia!B$1:B$27)</f>
        <v>48.5</v>
      </c>
      <c r="C14" s="1">
        <f>SUM([5]Serbia!C$1:C$27)</f>
        <v>24.200000000000003</v>
      </c>
      <c r="D14" s="1">
        <f>SUM([5]Serbia!D$1:D$27)</f>
        <v>48.400000000000006</v>
      </c>
      <c r="E14" s="1">
        <f>SUM([5]Serbia!E$1:E$27)</f>
        <v>10</v>
      </c>
      <c r="F14" s="1">
        <f>SUM([5]Serbia!F$1:F$27)</f>
        <v>94.600000000000009</v>
      </c>
      <c r="G14" s="1">
        <f>SUM([5]Serbia!G$1:G$27)</f>
        <v>44.2</v>
      </c>
      <c r="H14" s="1">
        <f>SUM([5]Serbia!H$1:H$27)</f>
        <v>0</v>
      </c>
      <c r="I14" s="1">
        <f>SUM([5]Serbia!I$1:I$27)</f>
        <v>24.200000000000003</v>
      </c>
      <c r="J14" s="1">
        <f>SUM([5]Serbia!J$1:J$27)</f>
        <v>0</v>
      </c>
      <c r="K14" s="1">
        <f>SUM([5]Serbia!K$1:K$27)</f>
        <v>24.200000000000003</v>
      </c>
      <c r="L14" s="1">
        <f>SUM([5]Serbia!L$1:L$27)</f>
        <v>24.200000000000003</v>
      </c>
      <c r="M14" s="1">
        <f>SUM([5]Serbia!M$1:M$27)</f>
        <v>0</v>
      </c>
      <c r="N14" s="1">
        <f>SUM([5]Serbia!N$1:N$27)</f>
        <v>21.900000000000002</v>
      </c>
      <c r="O14" s="1">
        <f>SUM([5]Serbia!O$1:O$27)</f>
        <v>45.6</v>
      </c>
      <c r="P14" s="1">
        <f>SUM([5]Serbia!P$1:P$27)</f>
        <v>89.600000000000009</v>
      </c>
      <c r="Q14" s="1">
        <f>SUM([5]Serbia!Q$1:Q$27)</f>
        <v>230.9</v>
      </c>
      <c r="R14" s="1">
        <f>SUM([5]Serbia!R$1:R$27)</f>
        <v>65.900000000000006</v>
      </c>
      <c r="S14" s="1">
        <f>SUM([5]Serbia!S$1:S$27)</f>
        <v>88.300000000000011</v>
      </c>
      <c r="T14" s="1">
        <f>SUM([5]Serbia!T$1:T$27)</f>
        <v>127.2</v>
      </c>
      <c r="U14" s="1">
        <f>SUM([5]Serbia!U$1:U$27)</f>
        <v>125.80000000000001</v>
      </c>
      <c r="V14" s="1">
        <f>SUM([5]Serbia!V$1:V$27)</f>
        <v>218.70000000000002</v>
      </c>
      <c r="W14" s="1">
        <f>SUM([5]Serbia!W$1:W$27)</f>
        <v>117.5</v>
      </c>
      <c r="X14" s="1">
        <f>SUM([5]Serbia!X$1:X$27)</f>
        <v>205.70000000000002</v>
      </c>
      <c r="Y14" s="1">
        <f>SUM([5]Serbia!Y$1:Y$27)</f>
        <v>226.10000000000002</v>
      </c>
      <c r="Z14" s="1">
        <f>SUM([5]Serbia!Z$1:Z$27)</f>
        <v>329.1</v>
      </c>
      <c r="AA14" s="1">
        <f>SUM([5]Serbia!AA$1:AA$27)</f>
        <v>41.7</v>
      </c>
      <c r="AB14" s="1">
        <f>SUM([5]Serbia!AB$1:AB$27)</f>
        <v>43.6</v>
      </c>
      <c r="AC14" s="1">
        <f>SUM([5]Serbia!AC$1:AC$27)</f>
        <v>0</v>
      </c>
      <c r="AD14" s="1">
        <f>SUM([5]Serbia!AD$1:AD$27)</f>
        <v>0</v>
      </c>
      <c r="AE14" s="1">
        <f>SUM([5]Serbia!AE$1:AE$27)</f>
        <v>23.900000000000002</v>
      </c>
      <c r="AF14" s="1">
        <f>SUM([5]Serbia!AF$1:AF$27)</f>
        <v>0</v>
      </c>
      <c r="AG14" s="1">
        <f>SUM([5]Serbia!AG$1:AG$27)</f>
        <v>0</v>
      </c>
      <c r="AH14" s="1">
        <f>SUM([5]Serbia!AH$1:AH$27)</f>
        <v>0</v>
      </c>
      <c r="AI14" s="1">
        <f>SUM([5]Serbia!AI$1:AI$27)</f>
        <v>15.3</v>
      </c>
      <c r="AJ14" s="1">
        <f>SUM([5]Serbia!AJ$1:AJ$27)</f>
        <v>1.8</v>
      </c>
      <c r="AK14" s="1">
        <f>SUM([5]Serbia!AK$1:AK$27)</f>
        <v>0</v>
      </c>
      <c r="AL14" s="1">
        <f>SUM([5]Serbia!AL$1:AL$27)</f>
        <v>0.5</v>
      </c>
      <c r="AM14" s="1">
        <f>SUM([5]Serbia!AM$1:AM$27)</f>
        <v>15.100000000000001</v>
      </c>
      <c r="AN14" s="1">
        <f>SUM([5]Serbia!AN$1:AN$27)</f>
        <v>0.2</v>
      </c>
      <c r="AO14" s="1">
        <f>SUM([5]Serbia!AO$1:AO$27)</f>
        <v>15.4</v>
      </c>
      <c r="AP14" s="1">
        <f>SUM([5]Serbia!AP$1:AP$27)</f>
        <v>0</v>
      </c>
      <c r="AQ14" s="1">
        <f>SUM([5]Serbia!AQ$1:AQ$27)</f>
        <v>0</v>
      </c>
      <c r="AR14" s="1">
        <f>SUM([5]Serbia!AR$1:AR$27)</f>
        <v>0</v>
      </c>
      <c r="AS14" s="1">
        <f>SUM([5]Serbia!AS$1:AS$27)</f>
        <v>0</v>
      </c>
      <c r="AT14" s="1">
        <f>SUM([5]Serbia!AT$1:AT$27)</f>
        <v>0</v>
      </c>
      <c r="AU14" s="1">
        <f>SUM([5]Serbia!AU$1:AU$27)</f>
        <v>3.4000000000000004</v>
      </c>
      <c r="AV14" s="1">
        <f>SUM([5]Serbia!AV$1:AV$27)</f>
        <v>0.4</v>
      </c>
      <c r="AW14" s="1">
        <f>SUM([5]Serbia!AW$1:AW$27)</f>
        <v>28.6</v>
      </c>
      <c r="AX14" s="1">
        <f>SUM([5]Serbia!AX$1:AX$27)</f>
        <v>6.2</v>
      </c>
      <c r="AY14" s="1">
        <f>SUM([5]Serbia!AY$1:AY$27)</f>
        <v>11.8</v>
      </c>
      <c r="AZ14" s="1">
        <f>SUM([5]Serbia!AZ$1:AZ$27)</f>
        <v>0</v>
      </c>
      <c r="BA14" s="1">
        <f>SUM([5]Serbia!BA$1:BA$27)</f>
        <v>6.4</v>
      </c>
      <c r="BB14" s="1">
        <f>SUM([5]Serbia!BB$1:BB$27)</f>
        <v>16</v>
      </c>
      <c r="BC14" s="1">
        <f>SUM([5]Serbia!BC$1:BC$27)</f>
        <v>16</v>
      </c>
      <c r="BD14" s="1">
        <f>SUM([5]Serbia!BD$1:BD$27)</f>
        <v>28.6</v>
      </c>
      <c r="BE14" s="1">
        <f>SUM([5]Serbia!BE$1:BE$27)</f>
        <v>0.5</v>
      </c>
      <c r="BF14" s="1">
        <f>SUM([5]Serbia!BF$1:BF$27)</f>
        <v>0</v>
      </c>
      <c r="BG14" s="1">
        <f>SUM([5]Serbia!BG$1:BG$27)</f>
        <v>6.7</v>
      </c>
      <c r="BH14" s="1">
        <f>SUM([5]Serbia!BH$1:BH$27)</f>
        <v>21.1</v>
      </c>
      <c r="BI14" s="1">
        <f>SUM([5]Serbia!BI$1:BI$27)</f>
        <v>0</v>
      </c>
      <c r="BJ14" s="1">
        <f>SUM([5]Serbia!BJ$1:BJ$27)</f>
        <v>0</v>
      </c>
      <c r="BK14" s="1">
        <f>SUM([5]Serbia!BK$1:BK$27)</f>
        <v>0.9</v>
      </c>
      <c r="BL14" s="1">
        <f>SUM([5]Serbia!BL$1:BL$27)</f>
        <v>0</v>
      </c>
      <c r="BM14" s="1">
        <f>SUM([5]Serbia!BM$1:BM$27)</f>
        <v>0</v>
      </c>
      <c r="BN14" s="1">
        <f>SUM([5]Serbia!BN$1:BN$27)</f>
        <v>16</v>
      </c>
      <c r="BO14" s="1">
        <f>SUM([5]Serbia!BO$1:BO$27)</f>
        <v>16</v>
      </c>
      <c r="BP14" s="1">
        <f>SUM([5]Serbia!BP$1:BP$27)</f>
        <v>31.900000000000002</v>
      </c>
      <c r="BQ14" s="1">
        <f>SUM([5]Serbia!BQ$1:BQ$27)</f>
        <v>16</v>
      </c>
      <c r="BR14" s="1">
        <f>SUM([5]Serbia!BR$1:BR$27)</f>
        <v>22.5</v>
      </c>
      <c r="BS14" s="1">
        <f>SUM([5]Serbia!BS$1:BS$27)</f>
        <v>9.1</v>
      </c>
      <c r="BT14" s="1">
        <f>SUM([5]Serbia!BT$1:BT$27)</f>
        <v>11.200000000000001</v>
      </c>
      <c r="BU14" s="1">
        <f>SUM([5]Serbia!BU$1:BU$27)</f>
        <v>0</v>
      </c>
      <c r="BV14" s="1">
        <f>SUM([5]Serbia!BV$1:BV$27)</f>
        <v>0</v>
      </c>
      <c r="BW14" s="1">
        <f>SUM([5]Serbia!BW$1:BW$27)</f>
        <v>0</v>
      </c>
      <c r="BX14" s="1">
        <f>SUM([5]Serbia!BX$1:BX$27)</f>
        <v>11.9</v>
      </c>
      <c r="BY14" s="1">
        <f>SUM([5]Serbia!BY$1:BY$27)</f>
        <v>12.600000000000001</v>
      </c>
      <c r="BZ14" s="1">
        <f>SUM([5]Serbia!BZ$1:BZ$27)</f>
        <v>0</v>
      </c>
      <c r="CA14" s="1">
        <f>SUM([5]Serbia!CA$1:CA$27)</f>
        <v>25.700000000000003</v>
      </c>
      <c r="CB14" s="1">
        <f>SUM([5]Serbia!CB$1:CB$27)</f>
        <v>31.900000000000002</v>
      </c>
      <c r="CC14" s="1">
        <f>SUM([5]Serbia!CC$1:CC$27)</f>
        <v>0</v>
      </c>
      <c r="CD14" s="1">
        <f>SUM([5]Serbia!CD$1:CD$27)</f>
        <v>0</v>
      </c>
      <c r="CE14" s="1">
        <f>SUM([5]Serbia!CE$1:CE$27)</f>
        <v>0</v>
      </c>
      <c r="CF14" s="1">
        <f>SUM([5]Serbia!CF$1:CF$27)</f>
        <v>16</v>
      </c>
      <c r="CG14" s="1">
        <f>SUM([5]Serbia!CG$1:CG$27)</f>
        <v>16.900000000000002</v>
      </c>
      <c r="CH14" s="1">
        <f>SUM([5]Serbia!CH$1:CH$27)</f>
        <v>8.2000000000000011</v>
      </c>
      <c r="CI14" s="1">
        <f>SUM([5]Serbia!CI$1:CI$27)</f>
        <v>10.700000000000001</v>
      </c>
      <c r="CJ14" s="1">
        <f>SUM([5]Serbia!CJ$1:CJ$27)</f>
        <v>0</v>
      </c>
      <c r="CK14" s="1">
        <f>SUM([5]Serbia!CK$1:CK$27)</f>
        <v>0</v>
      </c>
      <c r="CL14" s="1">
        <f>SUM([5]Serbia!CL$1:CL$27)</f>
        <v>0</v>
      </c>
      <c r="CM14" s="1">
        <f>SUM([5]Serbia!CM$1:CM$27)</f>
        <v>104.4</v>
      </c>
      <c r="CN14" s="1">
        <f>SUM([5]Serbia!CN$1:CN$27)</f>
        <v>38.6</v>
      </c>
      <c r="CO14" s="1">
        <f>SUM([5]Serbia!CO$1:CO$27)</f>
        <v>0</v>
      </c>
      <c r="CP14" s="1">
        <f>SUM([5]Serbia!CP$1:CP$27)</f>
        <v>7.3000000000000007</v>
      </c>
      <c r="CQ14" s="1">
        <f>SUM([5]Serbia!CQ$1:CQ$27)</f>
        <v>0.9</v>
      </c>
      <c r="CR14" s="1">
        <f>SUM([5]Serbia!CR$1:CR$27)</f>
        <v>6.8000000000000007</v>
      </c>
      <c r="CS14" s="1">
        <f>SUM([5]Serbia!CS$1:CS$27)</f>
        <v>4.9000000000000004</v>
      </c>
      <c r="CT14" s="1">
        <f>SUM([5]Serbia!CT$1:CT$27)</f>
        <v>0</v>
      </c>
      <c r="CU14" s="1">
        <f>SUM([5]Serbia!CU$1:CU$27)</f>
        <v>0</v>
      </c>
      <c r="CV14" s="1">
        <f>SUM([5]Serbia!CV$1:CV$27)</f>
        <v>8</v>
      </c>
      <c r="CW14" s="1">
        <f>SUM([5]Serbia!CW$1:CW$27)</f>
        <v>7.9</v>
      </c>
      <c r="CX14" s="1">
        <f>SUM([5]Serbia!CX$1:CX$27)</f>
        <v>0</v>
      </c>
      <c r="CY14" s="1">
        <f>SUM([5]Serbia!CY$1:CY$27)</f>
        <v>6.4</v>
      </c>
      <c r="CZ14" s="1">
        <f>SUM([5]Serbia!CZ$1:CZ$27)</f>
        <v>0</v>
      </c>
      <c r="DA14" s="1">
        <f>SUM([5]Serbia!DA$1:DA$27)</f>
        <v>0</v>
      </c>
      <c r="DB14" s="1">
        <f>SUM([5]Serbia!DB$1:DB$27)</f>
        <v>15.4</v>
      </c>
      <c r="DC14" s="1">
        <f>SUM([5]Serbia!DC$1:DC$27)</f>
        <v>0</v>
      </c>
      <c r="DD14" s="1">
        <f>SUM([5]Serbia!DD$1:DD$27)</f>
        <v>23.5</v>
      </c>
      <c r="DE14" s="1">
        <f>SUM([5]Serbia!DE$1:DE$27)</f>
        <v>29.700000000000003</v>
      </c>
      <c r="DF14" s="1">
        <f>SUM([5]Serbia!DF$1:DF$27)</f>
        <v>0</v>
      </c>
      <c r="DG14" s="1">
        <f>SUM([5]Serbia!DG$1:DG$27)</f>
        <v>44.900000000000006</v>
      </c>
      <c r="DH14" s="1">
        <f>SUM([5]Serbia!DH$1:DH$27)</f>
        <v>47.400000000000006</v>
      </c>
      <c r="DI14" s="1">
        <f>SUM([5]Serbia!DI$1:DI$27)</f>
        <v>46.2</v>
      </c>
      <c r="DJ14" s="1">
        <f>SUM([5]Serbia!DJ$1:DJ$27)</f>
        <v>43.900000000000006</v>
      </c>
      <c r="DK14" s="1">
        <f>SUM([5]Serbia!DK$1:DK$27)</f>
        <v>11.4</v>
      </c>
      <c r="DL14" s="1">
        <f>SUM([5]Serbia!DL$1:DL$27)</f>
        <v>14</v>
      </c>
      <c r="DM14" s="1">
        <f>SUM([5]Serbia!DM$1:DM$27)</f>
        <v>0</v>
      </c>
      <c r="DN14" s="1">
        <f>SUM([5]Serbia!DN$1:DN$27)</f>
        <v>8.8000000000000007</v>
      </c>
      <c r="DO14" s="1">
        <f>SUM([5]Serbia!DO$1:DO$27)</f>
        <v>10.4</v>
      </c>
      <c r="DP14" s="1">
        <f>SUM([5]Serbia!DP$1:DP$27)</f>
        <v>0</v>
      </c>
      <c r="DQ14" s="1">
        <f>SUM([5]Serbia!DQ$1:DQ$27)</f>
        <v>5.8000000000000007</v>
      </c>
      <c r="DR14" s="1">
        <f>SUM([5]Serbia!DR$1:DR$27)</f>
        <v>17.100000000000001</v>
      </c>
      <c r="DS14" s="1">
        <f>SUM([5]Serbia!DS$1:DS$27)</f>
        <v>0</v>
      </c>
      <c r="DT14" s="1">
        <f>SUM([5]Serbia!DT$1:DT$27)</f>
        <v>3.9000000000000007E-2</v>
      </c>
      <c r="DU14" s="1">
        <f>SUM([5]Serbia!DU$1:DU$27)</f>
        <v>0</v>
      </c>
      <c r="DV14" s="1">
        <f>SUM([5]Serbia!DV$1:DV$27)</f>
        <v>762.29500000000007</v>
      </c>
      <c r="DW14" s="1">
        <f>SUM([5]Serbia!DW$1:DW$27)</f>
        <v>521.89</v>
      </c>
      <c r="DX14" s="1">
        <f>SUM([5]Serbia!DX$1:DX$27)</f>
        <v>0</v>
      </c>
      <c r="DY14" s="1">
        <f>SUM([5]Serbia!DY$1:DY$27)</f>
        <v>0</v>
      </c>
      <c r="DZ14" s="1">
        <f>SUM([5]Serbia!DZ$1:DZ$27)</f>
        <v>0.42500000000000004</v>
      </c>
      <c r="EA14" s="1">
        <f>SUM([5]Serbia!EA$1:EA$27)</f>
        <v>0</v>
      </c>
      <c r="EB14" s="1">
        <f>SUM([5]Serbia!EB$1:EB$27)</f>
        <v>0</v>
      </c>
      <c r="EC14" s="1">
        <f>SUM([5]Serbia!EC$1:EC$27)</f>
        <v>15.600000000000001</v>
      </c>
      <c r="ED14" s="1">
        <f>SUM([5]Serbia!ED$1:ED$27)</f>
        <v>0</v>
      </c>
      <c r="EE14" s="1">
        <f>SUM([5]Serbia!EE$1:EE$27)</f>
        <v>0</v>
      </c>
      <c r="EF14" s="1">
        <f>SUM([5]Serbia!EF$1:EF$27)</f>
        <v>0</v>
      </c>
      <c r="EG14" s="1">
        <f>SUM([5]Serbia!EG$1:EG$27)</f>
        <v>0</v>
      </c>
      <c r="EH14" s="1">
        <f>SUM([5]Serbia!EH$1:EH$27)</f>
        <v>0</v>
      </c>
      <c r="EI14" s="1">
        <f>SUM([5]Serbia!EI$1:EI$27)</f>
        <v>0</v>
      </c>
      <c r="EJ14" s="1">
        <f>SUM([5]Serbia!EJ$1:EJ$27)</f>
        <v>0</v>
      </c>
      <c r="EK14" s="1">
        <f>SUM([5]Serbia!EK$1:EK$27)</f>
        <v>0</v>
      </c>
      <c r="EL14" s="1">
        <f>SUM([5]Serbia!EL$1:EL$27)</f>
        <v>4</v>
      </c>
      <c r="EM14" s="1">
        <f>SUM([5]Serbia!EM$1:EM$27)</f>
        <v>0</v>
      </c>
      <c r="EN14" s="1">
        <f>SUM([5]Serbia!EN$1:EN$27)</f>
        <v>22.980000000000004</v>
      </c>
      <c r="EO14" s="1">
        <f>SUM([5]Serbia!EO$1:EO$27)</f>
        <v>5.9</v>
      </c>
      <c r="EP14" s="1">
        <f>SUM([5]Serbia!EP$1:EP$27)</f>
        <v>0</v>
      </c>
      <c r="EQ14" s="1">
        <f>SUM([5]Serbia!EQ$1:EQ$27)</f>
        <v>0</v>
      </c>
      <c r="ER14" s="1">
        <f>SUM([5]Serbia!ER$1:ER$27)</f>
        <v>2.5250000000000004</v>
      </c>
      <c r="ES14" s="1">
        <f>SUM([5]Serbia!ES$1:ES$27)</f>
        <v>0</v>
      </c>
      <c r="ET14" s="1">
        <f>SUM([5]Serbia!ET$1:ET$27)</f>
        <v>0</v>
      </c>
      <c r="EU14" s="1">
        <f>SUM([5]Serbia!EU$1:EU$27)</f>
        <v>0</v>
      </c>
      <c r="EV14" s="1">
        <f>SUM([5]Serbia!EV$1:EV$27)</f>
        <v>0</v>
      </c>
      <c r="EW14" s="1">
        <f>SUM([5]Serbia!EW$1:EW$27)</f>
        <v>0</v>
      </c>
      <c r="EX14" s="1">
        <f>SUM([5]Serbia!EX$1:EX$27)</f>
        <v>0</v>
      </c>
      <c r="EY14" s="1">
        <f>SUM([5]Serbia!EY$1:EY$27)</f>
        <v>0</v>
      </c>
      <c r="EZ14" s="1">
        <f>SUM([5]Serbia!EZ$1:EZ$27)</f>
        <v>0</v>
      </c>
      <c r="FA14" s="1">
        <f>SUM([5]Serbia!FA$1:FA$27)</f>
        <v>0</v>
      </c>
      <c r="FB14" s="1">
        <f>SUM([5]Serbia!FB$1:FB$27)</f>
        <v>0</v>
      </c>
      <c r="FC14" s="1">
        <f>SUM([5]Serbia!FC$1:FC$27)</f>
        <v>0</v>
      </c>
      <c r="FD14" s="1">
        <f>SUM([5]Serbia!FD$1:FD$27)</f>
        <v>19.28</v>
      </c>
      <c r="FE14" s="1">
        <f>SUM([5]Serbia!FE$1:FE$27)</f>
        <v>0</v>
      </c>
      <c r="FF14" s="1">
        <f>SUM([5]Serbia!FF$1:FF$27)</f>
        <v>0</v>
      </c>
      <c r="FG14" s="1">
        <f>SUM([5]Serbia!FG$1:FG$27)</f>
        <v>60.900000000000006</v>
      </c>
      <c r="FH14" s="1">
        <f>SUM([5]Serbia!FH$1:FH$27)</f>
        <v>38.04</v>
      </c>
      <c r="FI14" s="1">
        <f>SUM([5]Serbia!FI$1:FI$27)</f>
        <v>0</v>
      </c>
      <c r="FJ14" s="1">
        <f>SUM([5]Serbia!FJ$1:FJ$27)</f>
        <v>0</v>
      </c>
      <c r="FK14" s="1">
        <f>SUM([5]Serbia!FK$1:FK$27)</f>
        <v>0</v>
      </c>
      <c r="FL14" s="1">
        <f>SUM([5]Serbia!FL$1:FL$27)</f>
        <v>0.63</v>
      </c>
      <c r="FM14" s="1">
        <f>SUM([5]Serbia!FM$1:FM$27)</f>
        <v>1.7250000000000001</v>
      </c>
      <c r="FN14" s="1">
        <f>SUM([5]Serbia!FN$1:FN$27)</f>
        <v>0</v>
      </c>
      <c r="FO14" s="1">
        <f>SUM([5]Serbia!FO$1:FO$27)</f>
        <v>0</v>
      </c>
      <c r="FP14" s="1">
        <f>SUM([5]Serbia!FP$1:FP$27)</f>
        <v>0</v>
      </c>
      <c r="FQ14" s="1">
        <f>SUM([5]Serbia!FQ$1:FQ$27)</f>
        <v>0</v>
      </c>
      <c r="FR14" s="1">
        <f>SUM([5]Serbia!FR$1:FR$27)</f>
        <v>0</v>
      </c>
      <c r="FS14" s="1">
        <f>SUM([5]Serbia!FS$1:FS$27)</f>
        <v>0</v>
      </c>
      <c r="FT14" s="1">
        <f>SUM([5]Serbia!FT$1:FT$27)</f>
        <v>0</v>
      </c>
      <c r="FU14" s="1">
        <f>SUM([5]Serbia!FU$1:FU$27)</f>
        <v>0</v>
      </c>
      <c r="FV14" s="1">
        <f>SUM([5]Serbia!FV$1:FV$27)</f>
        <v>0</v>
      </c>
      <c r="FW14" s="1">
        <f>SUM([5]Serbia!FW$1:FW$27)</f>
        <v>0</v>
      </c>
      <c r="FX14" s="1">
        <f>SUM([5]Serbia!FX$1:FX$27)</f>
        <v>0</v>
      </c>
      <c r="FY14" s="1">
        <f>SUM([5]Serbia!FY$1:FY$27)</f>
        <v>0</v>
      </c>
      <c r="FZ14" s="1">
        <f>SUM([5]Serbia!FZ$1:FZ$27)</f>
        <v>0</v>
      </c>
      <c r="GA14" s="1">
        <f>SUM([5]Serbia!GA$1:GA$27)</f>
        <v>0</v>
      </c>
      <c r="GB14" s="1">
        <f>SUM([5]Serbia!GB$1:GB$27)</f>
        <v>0</v>
      </c>
      <c r="GC14" s="1">
        <f>SUM([5]Serbia!GC$1:GC$27)</f>
        <v>0</v>
      </c>
      <c r="GD14" s="1">
        <f>SUM([5]Serbia!GD$1:GD$27)</f>
        <v>0</v>
      </c>
      <c r="GE14" s="1">
        <f>SUM([5]Serbia!GE$1:GE$27)</f>
        <v>0</v>
      </c>
      <c r="GF14" s="1">
        <f>SUM([5]Serbia!GF$1:GF$27)</f>
        <v>0</v>
      </c>
      <c r="GG14" s="1">
        <f>SUM([5]Serbia!GG$1:GG$27)</f>
        <v>0</v>
      </c>
      <c r="GH14" s="1">
        <f>SUM([5]Serbia!GH$1:GH$27)</f>
        <v>0</v>
      </c>
      <c r="GI14" s="1">
        <f>SUM([5]Serbia!GI$1:GI$27)</f>
        <v>0</v>
      </c>
      <c r="GJ14" s="1">
        <f>SUM([5]Serbia!GJ$1:GJ$27)</f>
        <v>0</v>
      </c>
      <c r="GK14" s="1">
        <f>SUM([5]Serbia!GK$1:GK$27)</f>
        <v>0</v>
      </c>
      <c r="GL14" s="6">
        <f>SUM($B14:FY14)</f>
        <v>4755.4290000000001</v>
      </c>
    </row>
    <row r="15" spans="1:194">
      <c r="A15" t="s">
        <v>6</v>
      </c>
      <c r="B15" s="1">
        <f>SUM([5]SouthAfrica!B$1:B$27)</f>
        <v>0</v>
      </c>
      <c r="C15" s="1">
        <f>SUM([5]SouthAfrica!C$1:C$27)</f>
        <v>0</v>
      </c>
      <c r="D15" s="1">
        <f>SUM([5]SouthAfrica!D$1:D$27)</f>
        <v>0</v>
      </c>
      <c r="E15" s="1">
        <f>SUM([5]SouthAfrica!E$1:E$27)</f>
        <v>0</v>
      </c>
      <c r="F15" s="1">
        <f>SUM([5]SouthAfrica!F$1:F$27)</f>
        <v>0</v>
      </c>
      <c r="G15" s="1">
        <f>SUM([5]SouthAfrica!G$1:G$27)</f>
        <v>0</v>
      </c>
      <c r="H15" s="1">
        <f>SUM([5]SouthAfrica!H$1:H$27)</f>
        <v>0</v>
      </c>
      <c r="I15" s="1">
        <f>SUM([5]SouthAfrica!I$1:I$27)</f>
        <v>0</v>
      </c>
      <c r="J15" s="1">
        <f>SUM([5]SouthAfrica!J$1:J$27)</f>
        <v>35978</v>
      </c>
      <c r="K15" s="1">
        <f>SUM([5]SouthAfrica!K$1:K$27)</f>
        <v>0</v>
      </c>
      <c r="L15" s="1">
        <f>SUM([5]SouthAfrica!L$1:L$27)</f>
        <v>0</v>
      </c>
      <c r="M15" s="1">
        <f>SUM([5]SouthAfrica!M$1:M$27)</f>
        <v>36402.300000000003</v>
      </c>
      <c r="N15" s="1">
        <f>SUM([5]SouthAfrica!N$1:N$27)</f>
        <v>0</v>
      </c>
      <c r="O15" s="1">
        <f>SUM([5]SouthAfrica!O$1:O$27)</f>
        <v>15.3</v>
      </c>
      <c r="P15" s="1">
        <f>SUM([5]SouthAfrica!P$1:P$27)</f>
        <v>0</v>
      </c>
      <c r="Q15" s="1">
        <f>SUM([5]SouthAfrica!Q$1:Q$27)</f>
        <v>0</v>
      </c>
      <c r="R15" s="1">
        <f>SUM([5]SouthAfrica!R$1:R$27)</f>
        <v>0</v>
      </c>
      <c r="S15" s="1">
        <f>SUM([5]SouthAfrica!S$1:S$27)</f>
        <v>0</v>
      </c>
      <c r="T15" s="1">
        <f>SUM([5]SouthAfrica!T$1:T$27)</f>
        <v>0</v>
      </c>
      <c r="U15" s="1">
        <f>SUM([5]SouthAfrica!U$1:U$27)</f>
        <v>0</v>
      </c>
      <c r="V15" s="1">
        <f>SUM([5]SouthAfrica!V$1:V$27)</f>
        <v>0</v>
      </c>
      <c r="W15" s="1">
        <f>SUM([5]SouthAfrica!W$1:W$27)</f>
        <v>0</v>
      </c>
      <c r="X15" s="1">
        <f>SUM([5]SouthAfrica!X$1:X$27)</f>
        <v>0</v>
      </c>
      <c r="Y15" s="1">
        <f>SUM([5]SouthAfrica!Y$1:Y$27)</f>
        <v>0</v>
      </c>
      <c r="Z15" s="1">
        <f>SUM([5]SouthAfrica!Z$1:Z$27)</f>
        <v>0</v>
      </c>
      <c r="AA15" s="1">
        <f>SUM([5]SouthAfrica!AA$1:AA$27)</f>
        <v>0</v>
      </c>
      <c r="AB15" s="1">
        <f>SUM([5]SouthAfrica!AB$1:AB$27)</f>
        <v>0</v>
      </c>
      <c r="AC15" s="1">
        <f>SUM([5]SouthAfrica!AC$1:AC$27)</f>
        <v>0</v>
      </c>
      <c r="AD15" s="1">
        <f>SUM([5]SouthAfrica!AD$1:AD$27)</f>
        <v>1</v>
      </c>
      <c r="AE15" s="1">
        <f>SUM([5]SouthAfrica!AE$1:AE$27)</f>
        <v>0</v>
      </c>
      <c r="AF15" s="1">
        <f>SUM([5]SouthAfrica!AF$1:AF$27)</f>
        <v>0</v>
      </c>
      <c r="AG15" s="1">
        <f>SUM([5]SouthAfrica!AG$1:AG$27)</f>
        <v>0</v>
      </c>
      <c r="AH15" s="1">
        <f>SUM([5]SouthAfrica!AH$1:AH$27)</f>
        <v>0</v>
      </c>
      <c r="AI15" s="1">
        <f>SUM([5]SouthAfrica!AI$1:AI$27)</f>
        <v>0</v>
      </c>
      <c r="AJ15" s="1">
        <f>SUM([5]SouthAfrica!AJ$1:AJ$27)</f>
        <v>0</v>
      </c>
      <c r="AK15" s="1">
        <f>SUM([5]SouthAfrica!AK$1:AK$27)</f>
        <v>0</v>
      </c>
      <c r="AL15" s="1">
        <f>SUM([5]SouthAfrica!AL$1:AL$27)</f>
        <v>9</v>
      </c>
      <c r="AM15" s="1">
        <f>SUM([5]SouthAfrica!AM$1:AM$27)</f>
        <v>0</v>
      </c>
      <c r="AN15" s="1">
        <f>SUM([5]SouthAfrica!AN$1:AN$27)</f>
        <v>0</v>
      </c>
      <c r="AO15" s="1">
        <f>SUM([5]SouthAfrica!AO$1:AO$27)</f>
        <v>0</v>
      </c>
      <c r="AP15" s="1">
        <f>SUM([5]SouthAfrica!AP$1:AP$27)</f>
        <v>0</v>
      </c>
      <c r="AQ15" s="1">
        <f>SUM([5]SouthAfrica!AQ$1:AQ$27)</f>
        <v>0</v>
      </c>
      <c r="AR15" s="1">
        <f>SUM([5]SouthAfrica!AR$1:AR$27)</f>
        <v>0</v>
      </c>
      <c r="AS15" s="1">
        <f>SUM([5]SouthAfrica!AS$1:AS$27)</f>
        <v>0</v>
      </c>
      <c r="AT15" s="1">
        <f>SUM([5]SouthAfrica!AT$1:AT$27)</f>
        <v>0</v>
      </c>
      <c r="AU15" s="1">
        <f>SUM([5]SouthAfrica!AU$1:AU$27)</f>
        <v>0</v>
      </c>
      <c r="AV15" s="1">
        <f>SUM([5]SouthAfrica!AV$1:AV$27)</f>
        <v>0</v>
      </c>
      <c r="AW15" s="1">
        <f>SUM([5]SouthAfrica!AW$1:AW$27)</f>
        <v>0</v>
      </c>
      <c r="AX15" s="1">
        <f>SUM([5]SouthAfrica!AX$1:AX$27)</f>
        <v>0</v>
      </c>
      <c r="AY15" s="1">
        <f>SUM([5]SouthAfrica!AY$1:AY$27)</f>
        <v>0</v>
      </c>
      <c r="AZ15" s="1">
        <f>SUM([5]SouthAfrica!AZ$1:AZ$27)</f>
        <v>0</v>
      </c>
      <c r="BA15" s="1">
        <f>SUM([5]SouthAfrica!BA$1:BA$27)</f>
        <v>0</v>
      </c>
      <c r="BB15" s="1">
        <f>SUM([5]SouthAfrica!BB$1:BB$27)</f>
        <v>0</v>
      </c>
      <c r="BC15" s="1">
        <f>SUM([5]SouthAfrica!BC$1:BC$27)</f>
        <v>1.6</v>
      </c>
      <c r="BD15" s="1">
        <f>SUM([5]SouthAfrica!BD$1:BD$27)</f>
        <v>0</v>
      </c>
      <c r="BE15" s="1">
        <f>SUM([5]SouthAfrica!BE$1:BE$27)</f>
        <v>0</v>
      </c>
      <c r="BF15" s="1">
        <f>SUM([5]SouthAfrica!BF$1:BF$27)</f>
        <v>3</v>
      </c>
      <c r="BG15" s="1">
        <f>SUM([5]SouthAfrica!BG$1:BG$27)</f>
        <v>0</v>
      </c>
      <c r="BH15" s="1">
        <f>SUM([5]SouthAfrica!BH$1:BH$27)</f>
        <v>26.400000000000002</v>
      </c>
      <c r="BI15" s="1">
        <f>SUM([5]SouthAfrica!BI$1:BI$27)</f>
        <v>0</v>
      </c>
      <c r="BJ15" s="1">
        <f>SUM([5]SouthAfrica!BJ$1:BJ$27)</f>
        <v>0</v>
      </c>
      <c r="BK15" s="1">
        <f>SUM([5]SouthAfrica!BK$1:BK$27)</f>
        <v>0</v>
      </c>
      <c r="BL15" s="1">
        <f>SUM([5]SouthAfrica!BL$1:BL$27)</f>
        <v>0</v>
      </c>
      <c r="BM15" s="1">
        <f>SUM([5]SouthAfrica!BM$1:BM$27)</f>
        <v>0</v>
      </c>
      <c r="BN15" s="1">
        <f>SUM([5]SouthAfrica!BN$1:BN$27)</f>
        <v>0</v>
      </c>
      <c r="BO15" s="1">
        <f>SUM([5]SouthAfrica!BO$1:BO$27)</f>
        <v>0.1</v>
      </c>
      <c r="BP15" s="1">
        <f>SUM([5]SouthAfrica!BP$1:BP$27)</f>
        <v>0</v>
      </c>
      <c r="BQ15" s="1">
        <f>SUM([5]SouthAfrica!BQ$1:BQ$27)</f>
        <v>0</v>
      </c>
      <c r="BR15" s="1">
        <f>SUM([5]SouthAfrica!BR$1:BR$27)</f>
        <v>0</v>
      </c>
      <c r="BS15" s="1">
        <f>SUM([5]SouthAfrica!BS$1:BS$27)</f>
        <v>0</v>
      </c>
      <c r="BT15" s="1">
        <f>SUM([5]SouthAfrica!BT$1:BT$27)</f>
        <v>0.60000000000000009</v>
      </c>
      <c r="BU15" s="1">
        <f>SUM([5]SouthAfrica!BU$1:BU$27)</f>
        <v>0</v>
      </c>
      <c r="BV15" s="1">
        <f>SUM([5]SouthAfrica!BV$1:BV$27)</f>
        <v>0</v>
      </c>
      <c r="BW15" s="1">
        <f>SUM([5]SouthAfrica!BW$1:BW$27)</f>
        <v>11.600000000000001</v>
      </c>
      <c r="BX15" s="1">
        <f>SUM([5]SouthAfrica!BX$1:BX$27)</f>
        <v>0</v>
      </c>
      <c r="BY15" s="1">
        <f>SUM([5]SouthAfrica!BY$1:BY$27)</f>
        <v>0</v>
      </c>
      <c r="BZ15" s="1">
        <f>SUM([5]SouthAfrica!BZ$1:BZ$27)</f>
        <v>0</v>
      </c>
      <c r="CA15" s="1">
        <f>SUM([5]SouthAfrica!CA$1:CA$27)</f>
        <v>0</v>
      </c>
      <c r="CB15" s="1">
        <f>SUM([5]SouthAfrica!CB$1:CB$27)</f>
        <v>0</v>
      </c>
      <c r="CC15" s="1">
        <f>SUM([5]SouthAfrica!CC$1:CC$27)</f>
        <v>25.9</v>
      </c>
      <c r="CD15" s="1">
        <f>SUM([5]SouthAfrica!CD$1:CD$27)</f>
        <v>0.70000000000000007</v>
      </c>
      <c r="CE15" s="1">
        <f>SUM([5]SouthAfrica!CE$1:CE$27)</f>
        <v>0</v>
      </c>
      <c r="CF15" s="1">
        <f>SUM([5]SouthAfrica!CF$1:CF$27)</f>
        <v>0</v>
      </c>
      <c r="CG15" s="1">
        <f>SUM([5]SouthAfrica!CG$1:CG$27)</f>
        <v>21088.3</v>
      </c>
      <c r="CH15" s="1">
        <f>SUM([5]SouthAfrica!CH$1:CH$27)</f>
        <v>0</v>
      </c>
      <c r="CI15" s="1">
        <f>SUM([5]SouthAfrica!CI$1:CI$27)</f>
        <v>0</v>
      </c>
      <c r="CJ15" s="1">
        <f>SUM([5]SouthAfrica!CJ$1:CJ$27)</f>
        <v>0</v>
      </c>
      <c r="CK15" s="1">
        <f>SUM([5]SouthAfrica!CK$1:CK$27)</f>
        <v>0</v>
      </c>
      <c r="CL15" s="1">
        <f>SUM([5]SouthAfrica!CL$1:CL$27)</f>
        <v>0</v>
      </c>
      <c r="CM15" s="1">
        <f>SUM([5]SouthAfrica!CM$1:CM$27)</f>
        <v>0</v>
      </c>
      <c r="CN15" s="1">
        <f>SUM([5]SouthAfrica!CN$1:CN$27)</f>
        <v>0</v>
      </c>
      <c r="CO15" s="1">
        <f>SUM([5]SouthAfrica!CO$1:CO$27)</f>
        <v>1.2000000000000002</v>
      </c>
      <c r="CP15" s="1">
        <f>SUM([5]SouthAfrica!CP$1:CP$27)</f>
        <v>0</v>
      </c>
      <c r="CQ15" s="1">
        <f>SUM([5]SouthAfrica!CQ$1:CQ$27)</f>
        <v>0.1</v>
      </c>
      <c r="CR15" s="1">
        <f>SUM([5]SouthAfrica!CR$1:CR$27)</f>
        <v>0</v>
      </c>
      <c r="CS15" s="1">
        <f>SUM([5]SouthAfrica!CS$1:CS$27)</f>
        <v>0</v>
      </c>
      <c r="CT15" s="1">
        <f>SUM([5]SouthAfrica!CT$1:CT$27)</f>
        <v>0</v>
      </c>
      <c r="CU15" s="1">
        <f>SUM([5]SouthAfrica!CU$1:CU$27)</f>
        <v>0</v>
      </c>
      <c r="CV15" s="1">
        <f>SUM([5]SouthAfrica!CV$1:CV$27)</f>
        <v>0</v>
      </c>
      <c r="CW15" s="1">
        <f>SUM([5]SouthAfrica!CW$1:CW$27)</f>
        <v>0</v>
      </c>
      <c r="CX15" s="1">
        <f>SUM([5]SouthAfrica!CX$1:CX$27)</f>
        <v>0</v>
      </c>
      <c r="CY15" s="1">
        <f>SUM([5]SouthAfrica!CY$1:CY$27)</f>
        <v>0</v>
      </c>
      <c r="CZ15" s="1">
        <f>SUM([5]SouthAfrica!CZ$1:CZ$27)</f>
        <v>0</v>
      </c>
      <c r="DA15" s="1">
        <f>SUM([5]SouthAfrica!DA$1:DA$27)</f>
        <v>0</v>
      </c>
      <c r="DB15" s="1">
        <f>SUM([5]SouthAfrica!DB$1:DB$27)</f>
        <v>0</v>
      </c>
      <c r="DC15" s="1">
        <f>SUM([5]SouthAfrica!DC$1:DC$27)</f>
        <v>0</v>
      </c>
      <c r="DD15" s="1">
        <f>SUM([5]SouthAfrica!DD$1:DD$27)</f>
        <v>0</v>
      </c>
      <c r="DE15" s="1">
        <f>SUM([5]SouthAfrica!DE$1:DE$27)</f>
        <v>0</v>
      </c>
      <c r="DF15" s="1">
        <f>SUM([5]SouthAfrica!DF$1:DF$27)</f>
        <v>0</v>
      </c>
      <c r="DG15" s="1">
        <f>SUM([5]SouthAfrica!DG$1:DG$27)</f>
        <v>0</v>
      </c>
      <c r="DH15" s="1">
        <f>SUM([5]SouthAfrica!DH$1:DH$27)</f>
        <v>0</v>
      </c>
      <c r="DI15" s="1">
        <f>SUM([5]SouthAfrica!DI$1:DI$27)</f>
        <v>25673</v>
      </c>
      <c r="DJ15" s="1">
        <f>SUM([5]SouthAfrica!DJ$1:DJ$27)</f>
        <v>0</v>
      </c>
      <c r="DK15" s="1">
        <f>SUM([5]SouthAfrica!DK$1:DK$27)</f>
        <v>0</v>
      </c>
      <c r="DL15" s="1">
        <f>SUM([5]SouthAfrica!DL$1:DL$27)</f>
        <v>0.1</v>
      </c>
      <c r="DM15" s="1">
        <f>SUM([5]SouthAfrica!DM$1:DM$27)</f>
        <v>0</v>
      </c>
      <c r="DN15" s="1">
        <f>SUM([5]SouthAfrica!DN$1:DN$27)</f>
        <v>0</v>
      </c>
      <c r="DO15" s="1">
        <f>SUM([5]SouthAfrica!DO$1:DO$27)</f>
        <v>0</v>
      </c>
      <c r="DP15" s="1">
        <f>SUM([5]SouthAfrica!DP$1:DP$27)</f>
        <v>0</v>
      </c>
      <c r="DQ15" s="1">
        <f>SUM([5]SouthAfrica!DQ$1:DQ$27)</f>
        <v>0</v>
      </c>
      <c r="DR15" s="1">
        <f>SUM([5]SouthAfrica!DR$1:DR$27)</f>
        <v>2828.66</v>
      </c>
      <c r="DS15" s="1">
        <f>SUM([5]SouthAfrica!DS$1:DS$27)</f>
        <v>945.17000000000007</v>
      </c>
      <c r="DT15" s="1">
        <f>SUM([5]SouthAfrica!DT$1:DT$27)</f>
        <v>3529.3500000000004</v>
      </c>
      <c r="DU15" s="1">
        <f>SUM([5]SouthAfrica!DU$1:DU$27)</f>
        <v>533.32000000000005</v>
      </c>
      <c r="DV15" s="1">
        <f>SUM([5]SouthAfrica!DV$1:DV$27)</f>
        <v>0</v>
      </c>
      <c r="DW15" s="1">
        <f>SUM([5]SouthAfrica!DW$1:DW$27)</f>
        <v>199.58</v>
      </c>
      <c r="DX15" s="1">
        <f>SUM([5]SouthAfrica!DX$1:DX$27)</f>
        <v>0</v>
      </c>
      <c r="DY15" s="1">
        <f>SUM([5]SouthAfrica!DY$1:DY$27)</f>
        <v>0</v>
      </c>
      <c r="DZ15" s="1">
        <f>SUM([5]SouthAfrica!DZ$1:DZ$27)</f>
        <v>2799.6110000000003</v>
      </c>
      <c r="EA15" s="1">
        <f>SUM([5]SouthAfrica!EA$1:EA$27)</f>
        <v>0.15700000000000003</v>
      </c>
      <c r="EB15" s="1">
        <f>SUM([5]SouthAfrica!EB$1:EB$27)</f>
        <v>0</v>
      </c>
      <c r="EC15" s="1">
        <f>SUM([5]SouthAfrica!EC$1:EC$27)</f>
        <v>933.19500000000016</v>
      </c>
      <c r="ED15" s="1">
        <f>SUM([5]SouthAfrica!ED$1:ED$27)</f>
        <v>0</v>
      </c>
      <c r="EE15" s="1">
        <f>SUM([5]SouthAfrica!EE$1:EE$27)</f>
        <v>0</v>
      </c>
      <c r="EF15" s="1">
        <f>SUM([5]SouthAfrica!EF$1:EF$27)</f>
        <v>22637</v>
      </c>
      <c r="EG15" s="1">
        <f>SUM([5]SouthAfrica!EG$1:EG$27)</f>
        <v>51.84</v>
      </c>
      <c r="EH15" s="1">
        <f>SUM([5]SouthAfrica!EH$1:EH$27)</f>
        <v>0</v>
      </c>
      <c r="EI15" s="1">
        <f>SUM([5]SouthAfrica!EI$1:EI$27)</f>
        <v>0</v>
      </c>
      <c r="EJ15" s="1">
        <f>SUM([5]SouthAfrica!EJ$1:EJ$27)</f>
        <v>0</v>
      </c>
      <c r="EK15" s="1">
        <f>SUM([5]SouthAfrica!EK$1:EK$27)</f>
        <v>1.7000000000000001E-2</v>
      </c>
      <c r="EL15" s="1">
        <f>SUM([5]SouthAfrica!EL$1:EL$27)</f>
        <v>0</v>
      </c>
      <c r="EM15" s="1">
        <f>SUM([5]SouthAfrica!EM$1:EM$27)</f>
        <v>26453.559999999998</v>
      </c>
      <c r="EN15" s="1">
        <f>SUM([5]SouthAfrica!EN$1:EN$27)</f>
        <v>26652</v>
      </c>
      <c r="EO15" s="1">
        <f>SUM([5]SouthAfrica!EO$1:EO$27)</f>
        <v>25309.4</v>
      </c>
      <c r="EP15" s="1">
        <f>SUM([5]SouthAfrica!EP$1:EP$27)</f>
        <v>0</v>
      </c>
      <c r="EQ15" s="1">
        <f>SUM([5]SouthAfrica!EQ$1:EQ$27)</f>
        <v>2.0000000000000004E-2</v>
      </c>
      <c r="ER15" s="1">
        <f>SUM([5]SouthAfrica!ER$1:ER$27)</f>
        <v>0.10900000000000001</v>
      </c>
      <c r="ES15" s="1">
        <f>SUM([5]SouthAfrica!ES$1:ES$27)</f>
        <v>0</v>
      </c>
      <c r="ET15" s="1">
        <f>SUM([5]SouthAfrica!ET$1:ET$27)</f>
        <v>0</v>
      </c>
      <c r="EU15" s="1">
        <f>SUM([5]SouthAfrica!EU$1:EU$27)</f>
        <v>35227.17</v>
      </c>
      <c r="EV15" s="1">
        <f>SUM([5]SouthAfrica!EV$1:EV$27)</f>
        <v>0</v>
      </c>
      <c r="EW15" s="1">
        <f>SUM([5]SouthAfrica!EW$1:EW$27)</f>
        <v>36488.01</v>
      </c>
      <c r="EX15" s="1">
        <f>SUM([5]SouthAfrica!EX$1:EX$27)</f>
        <v>27409</v>
      </c>
      <c r="EY15" s="1">
        <f>SUM([5]SouthAfrica!EY$1:EY$27)</f>
        <v>0.13200000000000001</v>
      </c>
      <c r="EZ15" s="1">
        <f>SUM([5]SouthAfrica!EZ$1:EZ$27)</f>
        <v>25700.035</v>
      </c>
      <c r="FA15" s="1">
        <f>SUM([5]SouthAfrica!FA$1:FA$27)</f>
        <v>0</v>
      </c>
      <c r="FB15" s="1">
        <f>SUM([5]SouthAfrica!FB$1:FB$27)</f>
        <v>30847</v>
      </c>
      <c r="FC15" s="1">
        <f>SUM([5]SouthAfrica!FC$1:FC$27)</f>
        <v>0</v>
      </c>
      <c r="FD15" s="1">
        <f>SUM([5]SouthAfrica!FD$1:FD$27)</f>
        <v>0</v>
      </c>
      <c r="FE15" s="1">
        <f>SUM([5]SouthAfrica!FE$1:FE$27)</f>
        <v>0.15300000000000002</v>
      </c>
      <c r="FF15" s="1">
        <f>SUM([5]SouthAfrica!FF$1:FF$27)</f>
        <v>0.24900000000000003</v>
      </c>
      <c r="FG15" s="1">
        <f>SUM([5]SouthAfrica!FG$1:FG$27)</f>
        <v>0</v>
      </c>
      <c r="FH15" s="1">
        <f>SUM([5]SouthAfrica!FH$1:FH$27)</f>
        <v>8.0000000000000002E-3</v>
      </c>
      <c r="FI15" s="1">
        <f>SUM([5]SouthAfrica!FI$1:FI$27)</f>
        <v>0</v>
      </c>
      <c r="FJ15" s="1">
        <f>SUM([5]SouthAfrica!FJ$1:FJ$27)</f>
        <v>0</v>
      </c>
      <c r="FK15" s="1">
        <f>SUM([5]SouthAfrica!FK$1:FK$27)</f>
        <v>9755.1659999999993</v>
      </c>
      <c r="FL15" s="1">
        <f>SUM([5]SouthAfrica!FL$1:FL$27)</f>
        <v>0</v>
      </c>
      <c r="FM15" s="1">
        <f>SUM([5]SouthAfrica!FM$1:FM$27)</f>
        <v>0</v>
      </c>
      <c r="FN15" s="1">
        <f>SUM([5]SouthAfrica!FN$1:FN$27)</f>
        <v>0</v>
      </c>
      <c r="FO15" s="1">
        <f>SUM([5]SouthAfrica!FO$1:FO$27)</f>
        <v>0</v>
      </c>
      <c r="FP15" s="1">
        <f>SUM([5]SouthAfrica!FP$1:FP$27)</f>
        <v>1.17</v>
      </c>
      <c r="FQ15" s="1">
        <f>SUM([5]SouthAfrica!FQ$1:FQ$27)</f>
        <v>0</v>
      </c>
      <c r="FR15" s="1">
        <f>SUM([5]SouthAfrica!FR$1:FR$27)</f>
        <v>0</v>
      </c>
      <c r="FS15" s="1">
        <f>SUM([5]SouthAfrica!FS$1:FS$27)</f>
        <v>0</v>
      </c>
      <c r="FT15" s="1">
        <f>SUM([5]SouthAfrica!FT$1:FT$27)</f>
        <v>0</v>
      </c>
      <c r="FU15" s="1">
        <f>SUM([5]SouthAfrica!FU$1:FU$27)</f>
        <v>0</v>
      </c>
      <c r="FV15" s="1">
        <f>SUM([5]SouthAfrica!FV$1:FV$27)</f>
        <v>0</v>
      </c>
      <c r="FW15" s="1">
        <f>SUM([5]SouthAfrica!FW$1:FW$27)</f>
        <v>1E-3</v>
      </c>
      <c r="FX15" s="1">
        <f>SUM([5]SouthAfrica!FX$1:FX$27)</f>
        <v>0</v>
      </c>
      <c r="FY15" s="1">
        <f>SUM([5]SouthAfrica!FY$1:FY$27)</f>
        <v>8.827</v>
      </c>
      <c r="FZ15" s="1">
        <f>SUM([5]SouthAfrica!FZ$1:FZ$27)</f>
        <v>20.362000000000002</v>
      </c>
      <c r="GA15" s="1">
        <f>SUM([5]SouthAfrica!GA$1:GA$27)</f>
        <v>0</v>
      </c>
      <c r="GB15" s="1">
        <f>SUM([5]SouthAfrica!GB$1:GB$27)</f>
        <v>0</v>
      </c>
      <c r="GC15" s="1">
        <f>SUM([5]SouthAfrica!GC$1:GC$27)</f>
        <v>0</v>
      </c>
      <c r="GD15" s="1">
        <f>SUM([5]SouthAfrica!GD$1:GD$27)</f>
        <v>0</v>
      </c>
      <c r="GE15" s="1">
        <f>SUM([5]SouthAfrica!GE$1:GE$27)</f>
        <v>0</v>
      </c>
      <c r="GF15" s="1">
        <f>SUM([5]SouthAfrica!GF$1:GF$27)</f>
        <v>0</v>
      </c>
      <c r="GG15" s="1">
        <f>SUM([5]SouthAfrica!GG$1:GG$27)</f>
        <v>0</v>
      </c>
      <c r="GH15" s="1">
        <f>SUM([5]SouthAfrica!GH$1:GH$27)</f>
        <v>0</v>
      </c>
      <c r="GI15" s="1">
        <f>SUM([5]SouthAfrica!GI$1:GI$27)</f>
        <v>0</v>
      </c>
      <c r="GJ15" s="1">
        <f>SUM([5]SouthAfrica!GJ$1:GJ$27)</f>
        <v>0</v>
      </c>
      <c r="GK15" s="1">
        <f>SUM([5]SouthAfrica!GK$1:GK$27)</f>
        <v>0</v>
      </c>
      <c r="GL15" s="6">
        <f>SUM($B15:FY15)</f>
        <v>397548.11</v>
      </c>
    </row>
    <row r="16" spans="1:194">
      <c r="A16" t="s">
        <v>8</v>
      </c>
      <c r="B16" s="1">
        <f>SUM([5]Switzerland!B$1:B$27)</f>
        <v>7922.3</v>
      </c>
      <c r="C16" s="1">
        <f>SUM([5]Switzerland!C$1:C$27)</f>
        <v>10900</v>
      </c>
      <c r="D16" s="1">
        <f>SUM([5]Switzerland!D$1:D$27)</f>
        <v>9634.2000000000007</v>
      </c>
      <c r="E16" s="1">
        <f>SUM([5]Switzerland!E$1:E$27)</f>
        <v>6680.9000000000005</v>
      </c>
      <c r="F16" s="1">
        <f>SUM([5]Switzerland!F$1:F$27)</f>
        <v>7151.8000000000011</v>
      </c>
      <c r="G16" s="1">
        <f>SUM([5]Switzerland!G$1:G$27)</f>
        <v>5637.2</v>
      </c>
      <c r="H16" s="1">
        <f>SUM([5]Switzerland!H$1:H$27)</f>
        <v>4379.9000000000005</v>
      </c>
      <c r="I16" s="1">
        <f>SUM([5]Switzerland!I$1:I$27)</f>
        <v>4357.6000000000004</v>
      </c>
      <c r="J16" s="1">
        <f>SUM([5]Switzerland!J$1:J$27)</f>
        <v>4896.8</v>
      </c>
      <c r="K16" s="1">
        <f>SUM([5]Switzerland!K$1:K$27)</f>
        <v>6791</v>
      </c>
      <c r="L16" s="1">
        <f>SUM([5]Switzerland!L$1:L$27)</f>
        <v>3981.6000000000004</v>
      </c>
      <c r="M16" s="1">
        <f>SUM([5]Switzerland!M$1:M$27)</f>
        <v>1614.2</v>
      </c>
      <c r="N16" s="1">
        <f>SUM([5]Switzerland!N$1:N$27)</f>
        <v>3964.1000000000004</v>
      </c>
      <c r="O16" s="1">
        <f>SUM([5]Switzerland!O$1:O$27)</f>
        <v>3724.1000000000004</v>
      </c>
      <c r="P16" s="1">
        <f>SUM([5]Switzerland!P$1:P$27)</f>
        <v>5453.5000000000009</v>
      </c>
      <c r="Q16" s="1">
        <f>SUM([5]Switzerland!Q$1:Q$27)</f>
        <v>4710.7000000000007</v>
      </c>
      <c r="R16" s="1">
        <f>SUM([5]Switzerland!R$1:R$27)</f>
        <v>6976.3</v>
      </c>
      <c r="S16" s="1">
        <f>SUM([5]Switzerland!S$1:S$27)</f>
        <v>5901.2000000000007</v>
      </c>
      <c r="T16" s="1">
        <f>SUM([5]Switzerland!T$1:T$27)</f>
        <v>5060.7000000000007</v>
      </c>
      <c r="U16" s="1">
        <f>SUM([5]Switzerland!U$1:U$27)</f>
        <v>3624.4</v>
      </c>
      <c r="V16" s="1">
        <f>SUM([5]Switzerland!V$1:V$27)</f>
        <v>4020.5000000000005</v>
      </c>
      <c r="W16" s="1">
        <f>SUM([5]Switzerland!W$1:W$27)</f>
        <v>5271.7000000000007</v>
      </c>
      <c r="X16" s="1">
        <f>SUM([5]Switzerland!X$1:X$27)</f>
        <v>4865.4000000000005</v>
      </c>
      <c r="Y16" s="1">
        <f>SUM([5]Switzerland!Y$1:Y$27)</f>
        <v>4105.1000000000004</v>
      </c>
      <c r="Z16" s="1">
        <f>SUM([5]Switzerland!Z$1:Z$27)</f>
        <v>2954.2000000000003</v>
      </c>
      <c r="AA16" s="1">
        <f>SUM([5]Switzerland!AA$1:AA$27)</f>
        <v>2290.3000000000002</v>
      </c>
      <c r="AB16" s="1">
        <f>SUM([5]Switzerland!AB$1:AB$27)</f>
        <v>3599.1000000000004</v>
      </c>
      <c r="AC16" s="1">
        <f>SUM([5]Switzerland!AC$1:AC$27)</f>
        <v>5039.9000000000005</v>
      </c>
      <c r="AD16" s="1">
        <f>SUM([5]Switzerland!AD$1:AD$27)</f>
        <v>7247.4</v>
      </c>
      <c r="AE16" s="1">
        <f>SUM([5]Switzerland!AE$1:AE$27)</f>
        <v>5710</v>
      </c>
      <c r="AF16" s="1">
        <f>SUM([5]Switzerland!AF$1:AF$27)</f>
        <v>4896.1000000000004</v>
      </c>
      <c r="AG16" s="1">
        <f>SUM([5]Switzerland!AG$1:AG$27)</f>
        <v>4070.5</v>
      </c>
      <c r="AH16" s="1">
        <f>SUM([5]Switzerland!AH$1:AH$27)</f>
        <v>4939.8</v>
      </c>
      <c r="AI16" s="1">
        <f>SUM([5]Switzerland!AI$1:AI$27)</f>
        <v>3969.6000000000004</v>
      </c>
      <c r="AJ16" s="1">
        <f>SUM([5]Switzerland!AJ$1:AJ$27)</f>
        <v>4315.3999999999996</v>
      </c>
      <c r="AK16" s="1">
        <f>SUM([5]Switzerland!AK$1:AK$27)</f>
        <v>2845.7</v>
      </c>
      <c r="AL16" s="1">
        <f>SUM([5]Switzerland!AL$1:AL$27)</f>
        <v>2500.4</v>
      </c>
      <c r="AM16" s="1">
        <f>SUM([5]Switzerland!AM$1:AM$27)</f>
        <v>2619.6000000000004</v>
      </c>
      <c r="AN16" s="1">
        <f>SUM([5]Switzerland!AN$1:AN$27)</f>
        <v>1957.5000000000002</v>
      </c>
      <c r="AO16" s="1">
        <f>SUM([5]Switzerland!AO$1:AO$27)</f>
        <v>3480.7</v>
      </c>
      <c r="AP16" s="1">
        <f>SUM([5]Switzerland!AP$1:AP$27)</f>
        <v>2334.8000000000002</v>
      </c>
      <c r="AQ16" s="1">
        <f>SUM([5]Switzerland!AQ$1:AQ$27)</f>
        <v>3354.2</v>
      </c>
      <c r="AR16" s="1">
        <f>SUM([5]Switzerland!AR$1:AR$27)</f>
        <v>6205.9000000000005</v>
      </c>
      <c r="AS16" s="1">
        <f>SUM([5]Switzerland!AS$1:AS$27)</f>
        <v>3429.5</v>
      </c>
      <c r="AT16" s="1">
        <f>SUM([5]Switzerland!AT$1:AT$27)</f>
        <v>2610.9</v>
      </c>
      <c r="AU16" s="1">
        <f>SUM([5]Switzerland!AU$1:AU$27)</f>
        <v>3093.6000000000004</v>
      </c>
      <c r="AV16" s="1">
        <f>SUM([5]Switzerland!AV$1:AV$27)</f>
        <v>3109</v>
      </c>
      <c r="AW16" s="1">
        <f>SUM([5]Switzerland!AW$1:AW$27)</f>
        <v>2803.7000000000003</v>
      </c>
      <c r="AX16" s="1">
        <f>SUM([5]Switzerland!AX$1:AX$27)</f>
        <v>2936.3</v>
      </c>
      <c r="AY16" s="1">
        <f>SUM([5]Switzerland!AY$1:AY$27)</f>
        <v>2388.7000000000003</v>
      </c>
      <c r="AZ16" s="1">
        <f>SUM([5]Switzerland!AZ$1:AZ$27)</f>
        <v>2125.8000000000002</v>
      </c>
      <c r="BA16" s="1">
        <f>SUM([5]Switzerland!BA$1:BA$27)</f>
        <v>2450.6000000000004</v>
      </c>
      <c r="BB16" s="1">
        <f>SUM([5]Switzerland!BB$1:BB$27)</f>
        <v>1666.6000000000001</v>
      </c>
      <c r="BC16" s="1">
        <f>SUM([5]Switzerland!BC$1:BC$27)</f>
        <v>1656.8</v>
      </c>
      <c r="BD16" s="1">
        <f>SUM([5]Switzerland!BD$1:BD$27)</f>
        <v>1182.4000000000001</v>
      </c>
      <c r="BE16" s="1">
        <f>SUM([5]Switzerland!BE$1:BE$27)</f>
        <v>1165.9000000000001</v>
      </c>
      <c r="BF16" s="1">
        <f>SUM([5]Switzerland!BF$1:BF$27)</f>
        <v>1061.6000000000001</v>
      </c>
      <c r="BG16" s="1">
        <f>SUM([5]Switzerland!BG$1:BG$27)</f>
        <v>1818</v>
      </c>
      <c r="BH16" s="1">
        <f>SUM([5]Switzerland!BH$1:BH$27)</f>
        <v>2861.8</v>
      </c>
      <c r="BI16" s="1">
        <f>SUM([5]Switzerland!BI$1:BI$27)</f>
        <v>1497</v>
      </c>
      <c r="BJ16" s="1">
        <f>SUM([5]Switzerland!BJ$1:BJ$27)</f>
        <v>1896.1000000000001</v>
      </c>
      <c r="BK16" s="1">
        <f>SUM([5]Switzerland!BK$1:BK$27)</f>
        <v>1378.1000000000001</v>
      </c>
      <c r="BL16" s="1">
        <f>SUM([5]Switzerland!BL$1:BL$27)</f>
        <v>2184.6000000000004</v>
      </c>
      <c r="BM16" s="1">
        <f>SUM([5]Switzerland!BM$1:BM$27)</f>
        <v>2063.5</v>
      </c>
      <c r="BN16" s="1">
        <f>SUM([5]Switzerland!BN$1:BN$27)</f>
        <v>1526.2</v>
      </c>
      <c r="BO16" s="1">
        <f>SUM([5]Switzerland!BO$1:BO$27)</f>
        <v>2440.4</v>
      </c>
      <c r="BP16" s="1">
        <f>SUM([5]Switzerland!BP$1:BP$27)</f>
        <v>2126.9</v>
      </c>
      <c r="BQ16" s="1">
        <f>SUM([5]Switzerland!BQ$1:BQ$27)</f>
        <v>2153.1999999999998</v>
      </c>
      <c r="BR16" s="1">
        <f>SUM([5]Switzerland!BR$1:BR$27)</f>
        <v>2389.8000000000002</v>
      </c>
      <c r="BS16" s="1">
        <f>SUM([5]Switzerland!BS$1:BS$27)</f>
        <v>2050.6000000000004</v>
      </c>
      <c r="BT16" s="1">
        <f>SUM([5]Switzerland!BT$1:BT$27)</f>
        <v>2053.9</v>
      </c>
      <c r="BU16" s="1">
        <f>SUM([5]Switzerland!BU$1:BU$27)</f>
        <v>1299.7</v>
      </c>
      <c r="BV16" s="1">
        <f>SUM([5]Switzerland!BV$1:BV$27)</f>
        <v>881.2</v>
      </c>
      <c r="BW16" s="1">
        <f>SUM([5]Switzerland!BW$1:BW$27)</f>
        <v>1084.7</v>
      </c>
      <c r="BX16" s="1">
        <f>SUM([5]Switzerland!BX$1:BX$27)</f>
        <v>1822.1000000000001</v>
      </c>
      <c r="BY16" s="1">
        <f>SUM([5]Switzerland!BY$1:BY$27)</f>
        <v>1779.3000000000002</v>
      </c>
      <c r="BZ16" s="1">
        <f>SUM([5]Switzerland!BZ$1:BZ$27)</f>
        <v>1987.2</v>
      </c>
      <c r="CA16" s="1">
        <f>SUM([5]Switzerland!CA$1:CA$27)</f>
        <v>2847.5</v>
      </c>
      <c r="CB16" s="1">
        <f>SUM([5]Switzerland!CB$1:CB$27)</f>
        <v>2600</v>
      </c>
      <c r="CC16" s="1">
        <f>SUM([5]Switzerland!CC$1:CC$27)</f>
        <v>1448.7</v>
      </c>
      <c r="CD16" s="1">
        <f>SUM([5]Switzerland!CD$1:CD$27)</f>
        <v>1288.3000000000002</v>
      </c>
      <c r="CE16" s="1">
        <f>SUM([5]Switzerland!CE$1:CE$27)</f>
        <v>1392.1000000000001</v>
      </c>
      <c r="CF16" s="1">
        <f>SUM([5]Switzerland!CF$1:CF$27)</f>
        <v>2001.8000000000002</v>
      </c>
      <c r="CG16" s="1">
        <f>SUM([5]Switzerland!CG$1:CG$27)</f>
        <v>1736.1</v>
      </c>
      <c r="CH16" s="1">
        <f>SUM([5]Switzerland!CH$1:CH$27)</f>
        <v>670.4</v>
      </c>
      <c r="CI16" s="1">
        <f>SUM([5]Switzerland!CI$1:CI$27)</f>
        <v>1061.8800000000001</v>
      </c>
      <c r="CJ16" s="1">
        <f>SUM([5]Switzerland!CJ$1:CJ$27)</f>
        <v>2014.828</v>
      </c>
      <c r="CK16" s="1">
        <f>SUM([5]Switzerland!CK$1:CK$27)</f>
        <v>1039</v>
      </c>
      <c r="CL16" s="1">
        <f>SUM([5]Switzerland!CL$1:CL$27)</f>
        <v>1317.8910000000001</v>
      </c>
      <c r="CM16" s="1">
        <f>SUM([5]Switzerland!CM$1:CM$27)</f>
        <v>1361.3000000000002</v>
      </c>
      <c r="CN16" s="1">
        <f>SUM([5]Switzerland!CN$1:CN$27)</f>
        <v>1158.9000000000001</v>
      </c>
      <c r="CO16" s="1">
        <f>SUM([5]Switzerland!CO$1:CO$27)</f>
        <v>937.3</v>
      </c>
      <c r="CP16" s="1">
        <f>SUM([5]Switzerland!CP$1:CP$27)</f>
        <v>1063.5</v>
      </c>
      <c r="CQ16" s="1">
        <f>SUM([5]Switzerland!CQ$1:CQ$27)</f>
        <v>1685.105</v>
      </c>
      <c r="CR16" s="1">
        <f>SUM([5]Switzerland!CR$1:CR$27)</f>
        <v>1005.4000000000001</v>
      </c>
      <c r="CS16" s="1">
        <f>SUM([5]Switzerland!CS$1:CS$27)</f>
        <v>948.5</v>
      </c>
      <c r="CT16" s="1">
        <f>SUM([5]Switzerland!CT$1:CT$27)</f>
        <v>1415.2</v>
      </c>
      <c r="CU16" s="1">
        <f>SUM([5]Switzerland!CU$1:CU$27)</f>
        <v>1210.7</v>
      </c>
      <c r="CV16" s="1">
        <f>SUM([5]Switzerland!CV$1:CV$27)</f>
        <v>1778</v>
      </c>
      <c r="CW16" s="1">
        <f>SUM([5]Switzerland!CW$1:CW$27)</f>
        <v>1326.1000000000001</v>
      </c>
      <c r="CX16" s="1">
        <f>SUM([5]Switzerland!CX$1:CX$27)</f>
        <v>896.40000000000009</v>
      </c>
      <c r="CY16" s="1">
        <f>SUM([5]Switzerland!CY$1:CY$27)</f>
        <v>739.5</v>
      </c>
      <c r="CZ16" s="1">
        <f>SUM([5]Switzerland!CZ$1:CZ$27)</f>
        <v>971.1</v>
      </c>
      <c r="DA16" s="1">
        <f>SUM([5]Switzerland!DA$1:DA$27)</f>
        <v>920</v>
      </c>
      <c r="DB16" s="1">
        <f>SUM([5]Switzerland!DB$1:DB$27)</f>
        <v>871</v>
      </c>
      <c r="DC16" s="1">
        <f>SUM([5]Switzerland!DC$1:DC$27)</f>
        <v>1155.5</v>
      </c>
      <c r="DD16" s="1">
        <f>SUM([5]Switzerland!DD$1:DD$27)</f>
        <v>1371.7</v>
      </c>
      <c r="DE16" s="1">
        <f>SUM([5]Switzerland!DE$1:DE$27)</f>
        <v>1449.3000000000002</v>
      </c>
      <c r="DF16" s="1">
        <f>SUM([5]Switzerland!DF$1:DF$27)</f>
        <v>1513.2</v>
      </c>
      <c r="DG16" s="1">
        <f>SUM([5]Switzerland!DG$1:DG$27)</f>
        <v>878.1</v>
      </c>
      <c r="DH16" s="1">
        <f>SUM([5]Switzerland!DH$1:DH$27)</f>
        <v>1941.0000000000002</v>
      </c>
      <c r="DI16" s="1">
        <f>SUM([5]Switzerland!DI$1:DI$27)</f>
        <v>1177.6000000000001</v>
      </c>
      <c r="DJ16" s="1">
        <f>SUM([5]Switzerland!DJ$1:DJ$27)</f>
        <v>788.6</v>
      </c>
      <c r="DK16" s="1">
        <f>SUM([5]Switzerland!DK$1:DK$27)</f>
        <v>1017.9000000000001</v>
      </c>
      <c r="DL16" s="1">
        <f>SUM([5]Switzerland!DL$1:DL$27)</f>
        <v>846.40000000000009</v>
      </c>
      <c r="DM16" s="1">
        <f>SUM([5]Switzerland!DM$1:DM$27)</f>
        <v>793.10000000000014</v>
      </c>
      <c r="DN16" s="1">
        <f>SUM([5]Switzerland!DN$1:DN$27)</f>
        <v>1052.4000000000001</v>
      </c>
      <c r="DO16" s="1">
        <f>SUM([5]Switzerland!DO$1:DO$27)</f>
        <v>816.4</v>
      </c>
      <c r="DP16" s="1">
        <f>SUM([5]Switzerland!DP$1:DP$27)</f>
        <v>707.4</v>
      </c>
      <c r="DQ16" s="1">
        <f>SUM([5]Switzerland!DQ$1:DQ$27)</f>
        <v>474</v>
      </c>
      <c r="DR16" s="1">
        <f>SUM([5]Switzerland!DR$1:DR$27)</f>
        <v>229.91100000000003</v>
      </c>
      <c r="DS16" s="1">
        <f>SUM([5]Switzerland!DS$1:DS$27)</f>
        <v>351.84699999999998</v>
      </c>
      <c r="DT16" s="1">
        <f>SUM([5]Switzerland!DT$1:DT$27)</f>
        <v>511.57500000000005</v>
      </c>
      <c r="DU16" s="1">
        <f>SUM([5]Switzerland!DU$1:DU$27)</f>
        <v>480.23</v>
      </c>
      <c r="DV16" s="1">
        <f>SUM([5]Switzerland!DV$1:DV$27)</f>
        <v>421.68000000000006</v>
      </c>
      <c r="DW16" s="1">
        <f>SUM([5]Switzerland!DW$1:DW$27)</f>
        <v>447.39600000000002</v>
      </c>
      <c r="DX16" s="1">
        <f>SUM([5]Switzerland!DX$1:DX$27)</f>
        <v>577.57999999999993</v>
      </c>
      <c r="DY16" s="1">
        <f>SUM([5]Switzerland!DY$1:DY$27)</f>
        <v>394.32799999999997</v>
      </c>
      <c r="DZ16" s="1">
        <f>SUM([5]Switzerland!DZ$1:DZ$27)</f>
        <v>562.13499999999999</v>
      </c>
      <c r="EA16" s="1">
        <f>SUM([5]Switzerland!EA$1:EA$27)</f>
        <v>882.51</v>
      </c>
      <c r="EB16" s="1">
        <f>SUM([5]Switzerland!EB$1:EB$27)</f>
        <v>1420.8420000000001</v>
      </c>
      <c r="EC16" s="1">
        <f>SUM([5]Switzerland!EC$1:EC$27)</f>
        <v>457.64</v>
      </c>
      <c r="ED16" s="1">
        <f>SUM([5]Switzerland!ED$1:ED$27)</f>
        <v>164.13800000000001</v>
      </c>
      <c r="EE16" s="1">
        <f>SUM([5]Switzerland!EE$1:EE$27)</f>
        <v>608.21400000000006</v>
      </c>
      <c r="EF16" s="1">
        <f>SUM([5]Switzerland!EF$1:EF$27)</f>
        <v>942.03400000000011</v>
      </c>
      <c r="EG16" s="1">
        <f>SUM([5]Switzerland!EG$1:EG$27)</f>
        <v>747.35100000000011</v>
      </c>
      <c r="EH16" s="1">
        <f>SUM([5]Switzerland!EH$1:EH$27)</f>
        <v>465.48900000000003</v>
      </c>
      <c r="EI16" s="1">
        <f>SUM([5]Switzerland!EI$1:EI$27)</f>
        <v>781.95</v>
      </c>
      <c r="EJ16" s="1">
        <f>SUM([5]Switzerland!EJ$1:EJ$27)</f>
        <v>404.13000000000005</v>
      </c>
      <c r="EK16" s="1">
        <f>SUM([5]Switzerland!EK$1:EK$27)</f>
        <v>407.12299999999999</v>
      </c>
      <c r="EL16" s="1">
        <f>SUM([5]Switzerland!EL$1:EL$27)</f>
        <v>465.20000000000005</v>
      </c>
      <c r="EM16" s="1">
        <f>SUM([5]Switzerland!EM$1:EM$27)</f>
        <v>451.88199999999995</v>
      </c>
      <c r="EN16" s="1">
        <f>SUM([5]Switzerland!EN$1:EN$27)</f>
        <v>668.94600000000003</v>
      </c>
      <c r="EO16" s="1">
        <f>SUM([5]Switzerland!EO$1:EO$27)</f>
        <v>375.44400000000002</v>
      </c>
      <c r="EP16" s="1">
        <f>SUM([5]Switzerland!EP$1:EP$27)</f>
        <v>691.00800000000004</v>
      </c>
      <c r="EQ16" s="1">
        <f>SUM([5]Switzerland!EQ$1:EQ$27)</f>
        <v>329.3</v>
      </c>
      <c r="ER16" s="1">
        <f>SUM([5]Switzerland!ER$1:ER$27)</f>
        <v>1065.0640000000001</v>
      </c>
      <c r="ES16" s="1">
        <f>SUM([5]Switzerland!ES$1:ES$27)</f>
        <v>986.06600000000003</v>
      </c>
      <c r="ET16" s="1">
        <f>SUM([5]Switzerland!ET$1:ET$27)</f>
        <v>1084.691</v>
      </c>
      <c r="EU16" s="1">
        <f>SUM([5]Switzerland!EU$1:EU$27)</f>
        <v>1313.3810000000003</v>
      </c>
      <c r="EV16" s="1">
        <f>SUM([5]Switzerland!EV$1:EV$27)</f>
        <v>1066.655</v>
      </c>
      <c r="EW16" s="1">
        <f>SUM([5]Switzerland!EW$1:EW$27)</f>
        <v>1332.0700000000002</v>
      </c>
      <c r="EX16" s="1">
        <f>SUM([5]Switzerland!EX$1:EX$27)</f>
        <v>1271.69</v>
      </c>
      <c r="EY16" s="1">
        <f>SUM([5]Switzerland!EY$1:EY$27)</f>
        <v>1204.9410000000003</v>
      </c>
      <c r="EZ16" s="1">
        <f>SUM([5]Switzerland!EZ$1:EZ$27)</f>
        <v>1342.9530000000002</v>
      </c>
      <c r="FA16" s="1">
        <f>SUM([5]Switzerland!FA$1:FA$27)</f>
        <v>679.35900000000004</v>
      </c>
      <c r="FB16" s="1">
        <f>SUM([5]Switzerland!FB$1:FB$27)</f>
        <v>1325.03</v>
      </c>
      <c r="FC16" s="1">
        <f>SUM([5]Switzerland!FC$1:FC$27)</f>
        <v>513.62700000000007</v>
      </c>
      <c r="FD16" s="1">
        <f>SUM([5]Switzerland!FD$1:FD$27)</f>
        <v>701.59</v>
      </c>
      <c r="FE16" s="1">
        <f>SUM([5]Switzerland!FE$1:FE$27)</f>
        <v>842.71</v>
      </c>
      <c r="FF16" s="1">
        <f>SUM([5]Switzerland!FF$1:FF$27)</f>
        <v>1026.3339999999998</v>
      </c>
      <c r="FG16" s="1">
        <f>SUM([5]Switzerland!FG$1:FG$27)</f>
        <v>1201.8710000000001</v>
      </c>
      <c r="FH16" s="1">
        <f>SUM([5]Switzerland!FH$1:FH$27)</f>
        <v>1898.412</v>
      </c>
      <c r="FI16" s="1">
        <f>SUM([5]Switzerland!FI$1:FI$27)</f>
        <v>1074.731</v>
      </c>
      <c r="FJ16" s="1">
        <f>SUM([5]Switzerland!FJ$1:FJ$27)</f>
        <v>1205.4260000000002</v>
      </c>
      <c r="FK16" s="1">
        <f>SUM([5]Switzerland!FK$1:FK$27)</f>
        <v>852.5680000000001</v>
      </c>
      <c r="FL16" s="1">
        <f>SUM([5]Switzerland!FL$1:FL$27)</f>
        <v>200.92500000000001</v>
      </c>
      <c r="FM16" s="1">
        <f>SUM([5]Switzerland!FM$1:FM$27)</f>
        <v>238.61100000000002</v>
      </c>
      <c r="FN16" s="1">
        <f>SUM([5]Switzerland!FN$1:FN$27)</f>
        <v>217.84</v>
      </c>
      <c r="FO16" s="1">
        <f>SUM([5]Switzerland!FO$1:FO$27)</f>
        <v>238.136</v>
      </c>
      <c r="FP16" s="1">
        <f>SUM([5]Switzerland!FP$1:FP$27)</f>
        <v>274.161</v>
      </c>
      <c r="FQ16" s="1">
        <f>SUM([5]Switzerland!FQ$1:FQ$27)</f>
        <v>341.00399999999996</v>
      </c>
      <c r="FR16" s="1">
        <f>SUM([5]Switzerland!FR$1:FR$27)</f>
        <v>294.99</v>
      </c>
      <c r="FS16" s="1">
        <f>SUM([5]Switzerland!FS$1:FS$27)</f>
        <v>300.64100000000002</v>
      </c>
      <c r="FT16" s="1">
        <f>SUM([5]Switzerland!FT$1:FT$27)</f>
        <v>216.27199999999999</v>
      </c>
      <c r="FU16" s="1">
        <f>SUM([5]Switzerland!FU$1:FU$27)</f>
        <v>126.006</v>
      </c>
      <c r="FV16" s="1">
        <f>SUM([5]Switzerland!FV$1:FV$27)</f>
        <v>335.16500000000002</v>
      </c>
      <c r="FW16" s="1">
        <f>SUM([5]Switzerland!FW$1:FW$27)</f>
        <v>393.36400000000003</v>
      </c>
      <c r="FX16" s="1">
        <f>SUM([5]Switzerland!FX$1:FX$27)</f>
        <v>349.09300000000002</v>
      </c>
      <c r="FY16" s="1">
        <f>SUM([5]Switzerland!FY$1:FY$27)</f>
        <v>291.33100000000002</v>
      </c>
      <c r="FZ16" s="1">
        <f>SUM([5]Switzerland!FZ$1:FZ$27)</f>
        <v>433.43899999999996</v>
      </c>
      <c r="GA16" s="1">
        <f>SUM([5]Switzerland!GA$1:GA$27)</f>
        <v>377.19799999999998</v>
      </c>
      <c r="GB16" s="1">
        <f>SUM([5]Switzerland!GB$1:GB$27)</f>
        <v>0</v>
      </c>
      <c r="GC16" s="1">
        <f>SUM([5]Switzerland!GC$1:GC$27)</f>
        <v>0</v>
      </c>
      <c r="GD16" s="1">
        <f>SUM([5]Switzerland!GD$1:GD$27)</f>
        <v>0</v>
      </c>
      <c r="GE16" s="1">
        <f>SUM([5]Switzerland!GE$1:GE$27)</f>
        <v>0</v>
      </c>
      <c r="GF16" s="1">
        <f>SUM([5]Switzerland!GF$1:GF$27)</f>
        <v>0</v>
      </c>
      <c r="GG16" s="1">
        <f>SUM([5]Switzerland!GG$1:GG$27)</f>
        <v>0</v>
      </c>
      <c r="GH16" s="1">
        <f>SUM([5]Switzerland!GH$1:GH$27)</f>
        <v>0</v>
      </c>
      <c r="GI16" s="1">
        <f>SUM([5]Switzerland!GI$1:GI$27)</f>
        <v>0</v>
      </c>
      <c r="GJ16" s="1">
        <f>SUM([5]Switzerland!GJ$1:GJ$27)</f>
        <v>0</v>
      </c>
      <c r="GK16" s="1">
        <f>SUM([5]Switzerland!GK$1:GK$27)</f>
        <v>0</v>
      </c>
      <c r="GL16" s="6">
        <f>SUM($B16:FY16)</f>
        <v>368667.69500000012</v>
      </c>
    </row>
    <row r="17" spans="1:194">
      <c r="A17" t="s">
        <v>49</v>
      </c>
      <c r="B17" s="1">
        <f>SUM([5]Turkey!B$1:B$27)</f>
        <v>0</v>
      </c>
      <c r="C17" s="1">
        <f>SUM([5]Turkey!C$1:C$27)</f>
        <v>0</v>
      </c>
      <c r="D17" s="1">
        <f>SUM([5]Turkey!D$1:D$27)</f>
        <v>0</v>
      </c>
      <c r="E17" s="1">
        <f>SUM([5]Turkey!E$1:E$27)</f>
        <v>0</v>
      </c>
      <c r="F17" s="1">
        <f>SUM([5]Turkey!F$1:F$27)</f>
        <v>0</v>
      </c>
      <c r="G17" s="1">
        <f>SUM([5]Turkey!G$1:G$27)</f>
        <v>0</v>
      </c>
      <c r="H17" s="1">
        <f>SUM([5]Turkey!H$1:H$27)</f>
        <v>0</v>
      </c>
      <c r="I17" s="1">
        <f>SUM([5]Turkey!I$1:I$27)</f>
        <v>0.30000000000000004</v>
      </c>
      <c r="J17" s="1">
        <f>SUM([5]Turkey!J$1:J$27)</f>
        <v>0.4</v>
      </c>
      <c r="K17" s="1">
        <f>SUM([5]Turkey!K$1:K$27)</f>
        <v>0</v>
      </c>
      <c r="L17" s="1">
        <f>SUM([5]Turkey!L$1:L$27)</f>
        <v>0</v>
      </c>
      <c r="M17" s="1">
        <f>SUM([5]Turkey!M$1:M$27)</f>
        <v>19.200000000000003</v>
      </c>
      <c r="N17" s="1">
        <f>SUM([5]Turkey!N$1:N$27)</f>
        <v>0</v>
      </c>
      <c r="O17" s="1">
        <f>SUM([5]Turkey!O$1:O$27)</f>
        <v>0</v>
      </c>
      <c r="P17" s="1">
        <f>SUM([5]Turkey!P$1:P$27)</f>
        <v>0</v>
      </c>
      <c r="Q17" s="1">
        <f>SUM([5]Turkey!Q$1:Q$27)</f>
        <v>0</v>
      </c>
      <c r="R17" s="1">
        <f>SUM([5]Turkey!R$1:R$27)</f>
        <v>0</v>
      </c>
      <c r="S17" s="1">
        <f>SUM([5]Turkey!S$1:S$27)</f>
        <v>0.30000000000000004</v>
      </c>
      <c r="T17" s="1">
        <f>SUM([5]Turkey!T$1:T$27)</f>
        <v>0</v>
      </c>
      <c r="U17" s="1">
        <f>SUM([5]Turkey!U$1:U$27)</f>
        <v>0</v>
      </c>
      <c r="V17" s="1">
        <f>SUM([5]Turkey!V$1:V$27)</f>
        <v>0</v>
      </c>
      <c r="W17" s="1">
        <f>SUM([5]Turkey!W$1:W$27)</f>
        <v>0</v>
      </c>
      <c r="X17" s="1">
        <f>SUM([5]Turkey!X$1:X$27)</f>
        <v>0</v>
      </c>
      <c r="Y17" s="1">
        <f>SUM([5]Turkey!Y$1:Y$27)</f>
        <v>0</v>
      </c>
      <c r="Z17" s="1">
        <f>SUM([5]Turkey!Z$1:Z$27)</f>
        <v>0.2</v>
      </c>
      <c r="AA17" s="1">
        <f>SUM([5]Turkey!AA$1:AA$27)</f>
        <v>0</v>
      </c>
      <c r="AB17" s="1">
        <f>SUM([5]Turkey!AB$1:AB$27)</f>
        <v>0</v>
      </c>
      <c r="AC17" s="1">
        <f>SUM([5]Turkey!AC$1:AC$27)</f>
        <v>0</v>
      </c>
      <c r="AD17" s="1">
        <f>SUM([5]Turkey!AD$1:AD$27)</f>
        <v>0</v>
      </c>
      <c r="AE17" s="1">
        <f>SUM([5]Turkey!AE$1:AE$27)</f>
        <v>0</v>
      </c>
      <c r="AF17" s="1">
        <f>SUM([5]Turkey!AF$1:AF$27)</f>
        <v>0</v>
      </c>
      <c r="AG17" s="1">
        <f>SUM([5]Turkey!AG$1:AG$27)</f>
        <v>0</v>
      </c>
      <c r="AH17" s="1">
        <f>SUM([5]Turkey!AH$1:AH$27)</f>
        <v>1.2000000000000002</v>
      </c>
      <c r="AI17" s="1">
        <f>SUM([5]Turkey!AI$1:AI$27)</f>
        <v>0</v>
      </c>
      <c r="AJ17" s="1">
        <f>SUM([5]Turkey!AJ$1:AJ$27)</f>
        <v>0</v>
      </c>
      <c r="AK17" s="1">
        <f>SUM([5]Turkey!AK$1:AK$27)</f>
        <v>0</v>
      </c>
      <c r="AL17" s="1">
        <f>SUM([5]Turkey!AL$1:AL$27)</f>
        <v>0</v>
      </c>
      <c r="AM17" s="1">
        <f>SUM([5]Turkey!AM$1:AM$27)</f>
        <v>0</v>
      </c>
      <c r="AN17" s="1">
        <f>SUM([5]Turkey!AN$1:AN$27)</f>
        <v>0</v>
      </c>
      <c r="AO17" s="1">
        <f>SUM([5]Turkey!AO$1:AO$27)</f>
        <v>0</v>
      </c>
      <c r="AP17" s="1">
        <f>SUM([5]Turkey!AP$1:AP$27)</f>
        <v>0</v>
      </c>
      <c r="AQ17" s="1">
        <f>SUM([5]Turkey!AQ$1:AQ$27)</f>
        <v>0</v>
      </c>
      <c r="AR17" s="1">
        <f>SUM([5]Turkey!AR$1:AR$27)</f>
        <v>0</v>
      </c>
      <c r="AS17" s="1">
        <f>SUM([5]Turkey!AS$1:AS$27)</f>
        <v>0</v>
      </c>
      <c r="AT17" s="1">
        <f>SUM([5]Turkey!AT$1:AT$27)</f>
        <v>0</v>
      </c>
      <c r="AU17" s="1">
        <f>SUM([5]Turkey!AU$1:AU$27)</f>
        <v>0</v>
      </c>
      <c r="AV17" s="1">
        <f>SUM([5]Turkey!AV$1:AV$27)</f>
        <v>0</v>
      </c>
      <c r="AW17" s="1">
        <f>SUM([5]Turkey!AW$1:AW$27)</f>
        <v>0</v>
      </c>
      <c r="AX17" s="1">
        <f>SUM([5]Turkey!AX$1:AX$27)</f>
        <v>0</v>
      </c>
      <c r="AY17" s="1">
        <f>SUM([5]Turkey!AY$1:AY$27)</f>
        <v>0</v>
      </c>
      <c r="AZ17" s="1">
        <f>SUM([5]Turkey!AZ$1:AZ$27)</f>
        <v>0</v>
      </c>
      <c r="BA17" s="1">
        <f>SUM([5]Turkey!BA$1:BA$27)</f>
        <v>0</v>
      </c>
      <c r="BB17" s="1">
        <f>SUM([5]Turkey!BB$1:BB$27)</f>
        <v>0</v>
      </c>
      <c r="BC17" s="1">
        <f>SUM([5]Turkey!BC$1:BC$27)</f>
        <v>0</v>
      </c>
      <c r="BD17" s="1">
        <f>SUM([5]Turkey!BD$1:BD$27)</f>
        <v>0</v>
      </c>
      <c r="BE17" s="1">
        <f>SUM([5]Turkey!BE$1:BE$27)</f>
        <v>0</v>
      </c>
      <c r="BF17" s="1">
        <f>SUM([5]Turkey!BF$1:BF$27)</f>
        <v>0</v>
      </c>
      <c r="BG17" s="1">
        <f>SUM([5]Turkey!BG$1:BG$27)</f>
        <v>0.1</v>
      </c>
      <c r="BH17" s="1">
        <f>SUM([5]Turkey!BH$1:BH$27)</f>
        <v>0</v>
      </c>
      <c r="BI17" s="1">
        <f>SUM([5]Turkey!BI$1:BI$27)</f>
        <v>0</v>
      </c>
      <c r="BJ17" s="1">
        <f>SUM([5]Turkey!BJ$1:BJ$27)</f>
        <v>0</v>
      </c>
      <c r="BK17" s="1">
        <f>SUM([5]Turkey!BK$1:BK$27)</f>
        <v>0</v>
      </c>
      <c r="BL17" s="1">
        <f>SUM([5]Turkey!BL$1:BL$27)</f>
        <v>0</v>
      </c>
      <c r="BM17" s="1">
        <f>SUM([5]Turkey!BM$1:BM$27)</f>
        <v>0</v>
      </c>
      <c r="BN17" s="1">
        <f>SUM([5]Turkey!BN$1:BN$27)</f>
        <v>0</v>
      </c>
      <c r="BO17" s="1">
        <f>SUM([5]Turkey!BO$1:BO$27)</f>
        <v>0</v>
      </c>
      <c r="BP17" s="1">
        <f>SUM([5]Turkey!BP$1:BP$27)</f>
        <v>0</v>
      </c>
      <c r="BQ17" s="1">
        <f>SUM([5]Turkey!BQ$1:BQ$27)</f>
        <v>0</v>
      </c>
      <c r="BR17" s="1">
        <f>SUM([5]Turkey!BR$1:BR$27)</f>
        <v>0</v>
      </c>
      <c r="BS17" s="1">
        <f>SUM([5]Turkey!BS$1:BS$27)</f>
        <v>0</v>
      </c>
      <c r="BT17" s="1">
        <f>SUM([5]Turkey!BT$1:BT$27)</f>
        <v>0</v>
      </c>
      <c r="BU17" s="1">
        <f>SUM([5]Turkey!BU$1:BU$27)</f>
        <v>0</v>
      </c>
      <c r="BV17" s="1">
        <f>SUM([5]Turkey!BV$1:BV$27)</f>
        <v>0</v>
      </c>
      <c r="BW17" s="1">
        <f>SUM([5]Turkey!BW$1:BW$27)</f>
        <v>0</v>
      </c>
      <c r="BX17" s="1">
        <f>SUM([5]Turkey!BX$1:BX$27)</f>
        <v>0</v>
      </c>
      <c r="BY17" s="1">
        <f>SUM([5]Turkey!BY$1:BY$27)</f>
        <v>0</v>
      </c>
      <c r="BZ17" s="1">
        <f>SUM([5]Turkey!BZ$1:BZ$27)</f>
        <v>0</v>
      </c>
      <c r="CA17" s="1">
        <f>SUM([5]Turkey!CA$1:CA$27)</f>
        <v>0</v>
      </c>
      <c r="CB17" s="1">
        <f>SUM([5]Turkey!CB$1:CB$27)</f>
        <v>0</v>
      </c>
      <c r="CC17" s="1">
        <f>SUM([5]Turkey!CC$1:CC$27)</f>
        <v>0</v>
      </c>
      <c r="CD17" s="1">
        <f>SUM([5]Turkey!CD$1:CD$27)</f>
        <v>0</v>
      </c>
      <c r="CE17" s="1">
        <f>SUM([5]Turkey!CE$1:CE$27)</f>
        <v>0</v>
      </c>
      <c r="CF17" s="1">
        <f>SUM([5]Turkey!CF$1:CF$27)</f>
        <v>0</v>
      </c>
      <c r="CG17" s="1">
        <f>SUM([5]Turkey!CG$1:CG$27)</f>
        <v>0</v>
      </c>
      <c r="CH17" s="1">
        <f>SUM([5]Turkey!CH$1:CH$27)</f>
        <v>0</v>
      </c>
      <c r="CI17" s="1">
        <f>SUM([5]Turkey!CI$1:CI$27)</f>
        <v>0</v>
      </c>
      <c r="CJ17" s="1">
        <f>SUM([5]Turkey!CJ$1:CJ$27)</f>
        <v>0</v>
      </c>
      <c r="CK17" s="1">
        <f>SUM([5]Turkey!CK$1:CK$27)</f>
        <v>0</v>
      </c>
      <c r="CL17" s="1">
        <f>SUM([5]Turkey!CL$1:CL$27)</f>
        <v>0</v>
      </c>
      <c r="CM17" s="1">
        <f>SUM([5]Turkey!CM$1:CM$27)</f>
        <v>0</v>
      </c>
      <c r="CN17" s="1">
        <f>SUM([5]Turkey!CN$1:CN$27)</f>
        <v>0</v>
      </c>
      <c r="CO17" s="1">
        <f>SUM([5]Turkey!CO$1:CO$27)</f>
        <v>0</v>
      </c>
      <c r="CP17" s="1">
        <f>SUM([5]Turkey!CP$1:CP$27)</f>
        <v>0</v>
      </c>
      <c r="CQ17" s="1">
        <f>SUM([5]Turkey!CQ$1:CQ$27)</f>
        <v>0.2</v>
      </c>
      <c r="CR17" s="1">
        <f>SUM([5]Turkey!CR$1:CR$27)</f>
        <v>0</v>
      </c>
      <c r="CS17" s="1">
        <f>SUM([5]Turkey!CS$1:CS$27)</f>
        <v>0</v>
      </c>
      <c r="CT17" s="1">
        <f>SUM([5]Turkey!CT$1:CT$27)</f>
        <v>0</v>
      </c>
      <c r="CU17" s="1">
        <f>SUM([5]Turkey!CU$1:CU$27)</f>
        <v>0</v>
      </c>
      <c r="CV17" s="1">
        <f>SUM([5]Turkey!CV$1:CV$27)</f>
        <v>0</v>
      </c>
      <c r="CW17" s="1">
        <f>SUM([5]Turkey!CW$1:CW$27)</f>
        <v>0</v>
      </c>
      <c r="CX17" s="1">
        <f>SUM([5]Turkey!CX$1:CX$27)</f>
        <v>0</v>
      </c>
      <c r="CY17" s="1">
        <f>SUM([5]Turkey!CY$1:CY$27)</f>
        <v>0</v>
      </c>
      <c r="CZ17" s="1">
        <f>SUM([5]Turkey!CZ$1:CZ$27)</f>
        <v>0</v>
      </c>
      <c r="DA17" s="1">
        <f>SUM([5]Turkey!DA$1:DA$27)</f>
        <v>0</v>
      </c>
      <c r="DB17" s="1">
        <f>SUM([5]Turkey!DB$1:DB$27)</f>
        <v>2.2000000000000002</v>
      </c>
      <c r="DC17" s="1">
        <f>SUM([5]Turkey!DC$1:DC$27)</f>
        <v>0</v>
      </c>
      <c r="DD17" s="1">
        <f>SUM([5]Turkey!DD$1:DD$27)</f>
        <v>0</v>
      </c>
      <c r="DE17" s="1">
        <f>SUM([5]Turkey!DE$1:DE$27)</f>
        <v>0</v>
      </c>
      <c r="DF17" s="1">
        <f>SUM([5]Turkey!DF$1:DF$27)</f>
        <v>0</v>
      </c>
      <c r="DG17" s="1">
        <f>SUM([5]Turkey!DG$1:DG$27)</f>
        <v>0</v>
      </c>
      <c r="DH17" s="1">
        <f>SUM([5]Turkey!DH$1:DH$27)</f>
        <v>0</v>
      </c>
      <c r="DI17" s="1">
        <f>SUM([5]Turkey!DI$1:DI$27)</f>
        <v>0</v>
      </c>
      <c r="DJ17" s="1">
        <f>SUM([5]Turkey!DJ$1:DJ$27)</f>
        <v>0</v>
      </c>
      <c r="DK17" s="1">
        <f>SUM([5]Turkey!DK$1:DK$27)</f>
        <v>0</v>
      </c>
      <c r="DL17" s="1">
        <f>SUM([5]Turkey!DL$1:DL$27)</f>
        <v>0</v>
      </c>
      <c r="DM17" s="1">
        <f>SUM([5]Turkey!DM$1:DM$27)</f>
        <v>0</v>
      </c>
      <c r="DN17" s="1">
        <f>SUM([5]Turkey!DN$1:DN$27)</f>
        <v>0</v>
      </c>
      <c r="DO17" s="1">
        <f>SUM([5]Turkey!DO$1:DO$27)</f>
        <v>0</v>
      </c>
      <c r="DP17" s="1">
        <f>SUM([5]Turkey!DP$1:DP$27)</f>
        <v>0</v>
      </c>
      <c r="DQ17" s="1">
        <f>SUM([5]Turkey!DQ$1:DQ$27)</f>
        <v>0</v>
      </c>
      <c r="DR17" s="1">
        <f>SUM([5]Turkey!DR$1:DR$27)</f>
        <v>0</v>
      </c>
      <c r="DS17" s="1">
        <f>SUM([5]Turkey!DS$1:DS$27)</f>
        <v>0</v>
      </c>
      <c r="DT17" s="1">
        <f>SUM([5]Turkey!DT$1:DT$27)</f>
        <v>0</v>
      </c>
      <c r="DU17" s="1">
        <f>SUM([5]Turkey!DU$1:DU$27)</f>
        <v>0</v>
      </c>
      <c r="DV17" s="1">
        <f>SUM([5]Turkey!DV$1:DV$27)</f>
        <v>0</v>
      </c>
      <c r="DW17" s="1">
        <f>SUM([5]Turkey!DW$1:DW$27)</f>
        <v>0</v>
      </c>
      <c r="DX17" s="1">
        <f>SUM([5]Turkey!DX$1:DX$27)</f>
        <v>0.30000000000000004</v>
      </c>
      <c r="DY17" s="1">
        <f>SUM([5]Turkey!DY$1:DY$27)</f>
        <v>0</v>
      </c>
      <c r="DZ17" s="1">
        <f>SUM([5]Turkey!DZ$1:DZ$27)</f>
        <v>0</v>
      </c>
      <c r="EA17" s="1">
        <f>SUM([5]Turkey!EA$1:EA$27)</f>
        <v>0</v>
      </c>
      <c r="EB17" s="1">
        <f>SUM([5]Turkey!EB$1:EB$27)</f>
        <v>1.6E-2</v>
      </c>
      <c r="EC17" s="1">
        <f>SUM([5]Turkey!EC$1:EC$27)</f>
        <v>0</v>
      </c>
      <c r="ED17" s="1">
        <f>SUM([5]Turkey!ED$1:ED$27)</f>
        <v>0</v>
      </c>
      <c r="EE17" s="1">
        <f>SUM([5]Turkey!EE$1:EE$27)</f>
        <v>0</v>
      </c>
      <c r="EF17" s="1">
        <f>SUM([5]Turkey!EF$1:EF$27)</f>
        <v>0</v>
      </c>
      <c r="EG17" s="1">
        <f>SUM([5]Turkey!EG$1:EG$27)</f>
        <v>0</v>
      </c>
      <c r="EH17" s="1">
        <f>SUM([5]Turkey!EH$1:EH$27)</f>
        <v>0</v>
      </c>
      <c r="EI17" s="1">
        <f>SUM([5]Turkey!EI$1:EI$27)</f>
        <v>2.8000000000000004E-2</v>
      </c>
      <c r="EJ17" s="1">
        <f>SUM([5]Turkey!EJ$1:EJ$27)</f>
        <v>0</v>
      </c>
      <c r="EK17" s="1">
        <f>SUM([5]Turkey!EK$1:EK$27)</f>
        <v>0</v>
      </c>
      <c r="EL17" s="1">
        <f>SUM([5]Turkey!EL$1:EL$27)</f>
        <v>0</v>
      </c>
      <c r="EM17" s="1">
        <f>SUM([5]Turkey!EM$1:EM$27)</f>
        <v>8.0000000000000002E-3</v>
      </c>
      <c r="EN17" s="1">
        <f>SUM([5]Turkey!EN$1:EN$27)</f>
        <v>0</v>
      </c>
      <c r="EO17" s="1">
        <f>SUM([5]Turkey!EO$1:EO$27)</f>
        <v>0</v>
      </c>
      <c r="EP17" s="1">
        <f>SUM([5]Turkey!EP$1:EP$27)</f>
        <v>22.001000000000001</v>
      </c>
      <c r="EQ17" s="1">
        <f>SUM([5]Turkey!EQ$1:EQ$27)</f>
        <v>2E-3</v>
      </c>
      <c r="ER17" s="1">
        <f>SUM([5]Turkey!ER$1:ER$27)</f>
        <v>0</v>
      </c>
      <c r="ES17" s="1">
        <f>SUM([5]Turkey!ES$1:ES$27)</f>
        <v>0</v>
      </c>
      <c r="ET17" s="1">
        <f>SUM([5]Turkey!ET$1:ET$27)</f>
        <v>0.37000000000000005</v>
      </c>
      <c r="EU17" s="1">
        <f>SUM([5]Turkey!EU$1:EU$27)</f>
        <v>5.000000000000001E-3</v>
      </c>
      <c r="EV17" s="1">
        <f>SUM([5]Turkey!EV$1:EV$27)</f>
        <v>3.0000000000000001E-3</v>
      </c>
      <c r="EW17" s="1">
        <f>SUM([5]Turkey!EW$1:EW$27)</f>
        <v>0</v>
      </c>
      <c r="EX17" s="1">
        <f>SUM([5]Turkey!EX$1:EX$27)</f>
        <v>0</v>
      </c>
      <c r="EY17" s="1">
        <f>SUM([5]Turkey!EY$1:EY$27)</f>
        <v>1E-3</v>
      </c>
      <c r="EZ17" s="1">
        <f>SUM([5]Turkey!EZ$1:EZ$27)</f>
        <v>0</v>
      </c>
      <c r="FA17" s="1">
        <f>SUM([5]Turkey!FA$1:FA$27)</f>
        <v>16.400000000000002</v>
      </c>
      <c r="FB17" s="1">
        <f>SUM([5]Turkey!FB$1:FB$27)</f>
        <v>3.0000000000000001E-3</v>
      </c>
      <c r="FC17" s="1">
        <f>SUM([5]Turkey!FC$1:FC$27)</f>
        <v>6.0000000000000001E-3</v>
      </c>
      <c r="FD17" s="1">
        <f>SUM([5]Turkey!FD$1:FD$27)</f>
        <v>1.5070000000000001</v>
      </c>
      <c r="FE17" s="1">
        <f>SUM([5]Turkey!FE$1:FE$27)</f>
        <v>6.0000000000000001E-3</v>
      </c>
      <c r="FF17" s="1">
        <f>SUM([5]Turkey!FF$1:FF$27)</f>
        <v>0</v>
      </c>
      <c r="FG17" s="1">
        <f>SUM([5]Turkey!FG$1:FG$27)</f>
        <v>0</v>
      </c>
      <c r="FH17" s="1">
        <f>SUM([5]Turkey!FH$1:FH$27)</f>
        <v>0</v>
      </c>
      <c r="FI17" s="1">
        <f>SUM([5]Turkey!FI$1:FI$27)</f>
        <v>0</v>
      </c>
      <c r="FJ17" s="1">
        <f>SUM([5]Turkey!FJ$1:FJ$27)</f>
        <v>0</v>
      </c>
      <c r="FK17" s="1">
        <f>SUM([5]Turkey!FK$1:FK$27)</f>
        <v>0</v>
      </c>
      <c r="FL17" s="1">
        <f>SUM([5]Turkey!FL$1:FL$27)</f>
        <v>1E-3</v>
      </c>
      <c r="FM17" s="1">
        <f>SUM([5]Turkey!FM$1:FM$27)</f>
        <v>1.3000000000000001E-2</v>
      </c>
      <c r="FN17" s="1">
        <f>SUM([5]Turkey!FN$1:FN$27)</f>
        <v>0.99399999999999999</v>
      </c>
      <c r="FO17" s="1">
        <f>SUM([5]Turkey!FO$1:FO$27)</f>
        <v>1E-3</v>
      </c>
      <c r="FP17" s="1">
        <f>SUM([5]Turkey!FP$1:FP$27)</f>
        <v>7.0000000000000001E-3</v>
      </c>
      <c r="FQ17" s="1">
        <f>SUM([5]Turkey!FQ$1:FQ$27)</f>
        <v>0.61699999999999999</v>
      </c>
      <c r="FR17" s="1">
        <f>SUM([5]Turkey!FR$1:FR$27)</f>
        <v>0</v>
      </c>
      <c r="FS17" s="1">
        <f>SUM([5]Turkey!FS$1:FS$27)</f>
        <v>0</v>
      </c>
      <c r="FT17" s="1">
        <f>SUM([5]Turkey!FT$1:FT$27)</f>
        <v>0.1</v>
      </c>
      <c r="FU17" s="1">
        <f>SUM([5]Turkey!FU$1:FU$27)</f>
        <v>4.0000000000000001E-3</v>
      </c>
      <c r="FV17" s="1">
        <f>SUM([5]Turkey!FV$1:FV$27)</f>
        <v>1.77</v>
      </c>
      <c r="FW17" s="1">
        <f>SUM([5]Turkey!FW$1:FW$27)</f>
        <v>7.0000000000000001E-3</v>
      </c>
      <c r="FX17" s="1">
        <f>SUM([5]Turkey!FX$1:FX$27)</f>
        <v>1.8000000000000002E-2</v>
      </c>
      <c r="FY17" s="1">
        <f>SUM([5]Turkey!FY$1:FY$27)</f>
        <v>1.907</v>
      </c>
      <c r="FZ17" s="1">
        <f>SUM([5]Turkey!FZ$1:FZ$27)</f>
        <v>0.28000000000000003</v>
      </c>
      <c r="GA17" s="1">
        <f>SUM([5]Turkey!GA$1:GA$27)</f>
        <v>3.15</v>
      </c>
      <c r="GB17" s="1">
        <f>SUM([5]Turkey!GB$1:GB$27)</f>
        <v>0</v>
      </c>
      <c r="GC17" s="1">
        <f>SUM([5]Turkey!GC$1:GC$27)</f>
        <v>0</v>
      </c>
      <c r="GD17" s="1">
        <f>SUM([5]Turkey!GD$1:GD$27)</f>
        <v>0</v>
      </c>
      <c r="GE17" s="1">
        <f>SUM([5]Turkey!GE$1:GE$27)</f>
        <v>0</v>
      </c>
      <c r="GF17" s="1">
        <f>SUM([5]Turkey!GF$1:GF$27)</f>
        <v>0</v>
      </c>
      <c r="GG17" s="1">
        <f>SUM([5]Turkey!GG$1:GG$27)</f>
        <v>0</v>
      </c>
      <c r="GH17" s="1">
        <f>SUM([5]Turkey!GH$1:GH$27)</f>
        <v>0</v>
      </c>
      <c r="GI17" s="1">
        <f>SUM([5]Turkey!GI$1:GI$27)</f>
        <v>0</v>
      </c>
      <c r="GJ17" s="1">
        <f>SUM([5]Turkey!GJ$1:GJ$27)</f>
        <v>0</v>
      </c>
      <c r="GK17" s="1">
        <f>SUM([5]Turkey!GK$1:GK$27)</f>
        <v>0</v>
      </c>
      <c r="GL17" s="6">
        <f>SUM($B17:FY17)</f>
        <v>70.195000000000036</v>
      </c>
    </row>
    <row r="18" spans="1:194">
      <c r="A18" t="s">
        <v>2</v>
      </c>
      <c r="B18" s="1">
        <f>SUM([5]Ukraine!B$1:B$27)</f>
        <v>6619</v>
      </c>
      <c r="C18" s="1">
        <f>SUM([5]Ukraine!C$1:C$27)</f>
        <v>5069.7</v>
      </c>
      <c r="D18" s="1">
        <f>SUM([5]Ukraine!D$1:D$27)</f>
        <v>4713.2000000000007</v>
      </c>
      <c r="E18" s="1">
        <f>SUM([5]Ukraine!E$1:E$27)</f>
        <v>7731.1</v>
      </c>
      <c r="F18" s="1">
        <f>SUM([5]Ukraine!F$1:F$27)</f>
        <v>4441.1000000000004</v>
      </c>
      <c r="G18" s="1">
        <f>SUM([5]Ukraine!G$1:G$27)</f>
        <v>5073.6000000000004</v>
      </c>
      <c r="H18" s="1">
        <f>SUM([5]Ukraine!H$1:H$27)</f>
        <v>7117.7000000000007</v>
      </c>
      <c r="I18" s="1">
        <f>SUM([5]Ukraine!I$1:I$27)</f>
        <v>8951.1000000000022</v>
      </c>
      <c r="J18" s="1">
        <f>SUM([5]Ukraine!J$1:J$27)</f>
        <v>3023.1000000000004</v>
      </c>
      <c r="K18" s="1">
        <f>SUM([5]Ukraine!K$1:K$27)</f>
        <v>1985.3000000000002</v>
      </c>
      <c r="L18" s="1">
        <f>SUM([5]Ukraine!L$1:L$27)</f>
        <v>1637.8000000000002</v>
      </c>
      <c r="M18" s="1">
        <f>SUM([5]Ukraine!M$1:M$27)</f>
        <v>1077.3</v>
      </c>
      <c r="N18" s="1">
        <f>SUM([5]Ukraine!N$1:N$27)</f>
        <v>2219.6000000000004</v>
      </c>
      <c r="O18" s="1">
        <f>SUM([5]Ukraine!O$1:O$27)</f>
        <v>2787.2000000000003</v>
      </c>
      <c r="P18" s="1">
        <f>SUM([5]Ukraine!P$1:P$27)</f>
        <v>2367.2999999999997</v>
      </c>
      <c r="Q18" s="1">
        <f>SUM([5]Ukraine!Q$1:Q$27)</f>
        <v>2427.0000000000005</v>
      </c>
      <c r="R18" s="1">
        <f>SUM([5]Ukraine!R$1:R$27)</f>
        <v>2590.8000000000002</v>
      </c>
      <c r="S18" s="1">
        <f>SUM([5]Ukraine!S$1:S$27)</f>
        <v>2478</v>
      </c>
      <c r="T18" s="1">
        <f>SUM([5]Ukraine!T$1:T$27)</f>
        <v>3795.1</v>
      </c>
      <c r="U18" s="1">
        <f>SUM([5]Ukraine!U$1:U$27)</f>
        <v>7598.2000000000007</v>
      </c>
      <c r="V18" s="1">
        <f>SUM([5]Ukraine!V$1:V$27)</f>
        <v>3067.0000000000005</v>
      </c>
      <c r="W18" s="1">
        <f>SUM([5]Ukraine!W$1:W$27)</f>
        <v>1618.6000000000001</v>
      </c>
      <c r="X18" s="1">
        <f>SUM([5]Ukraine!X$1:X$27)</f>
        <v>1348.6000000000001</v>
      </c>
      <c r="Y18" s="1">
        <f>SUM([5]Ukraine!Y$1:Y$27)</f>
        <v>3725.6000000000004</v>
      </c>
      <c r="Z18" s="1">
        <f>SUM([5]Ukraine!Z$1:Z$27)</f>
        <v>1194.8</v>
      </c>
      <c r="AA18" s="1">
        <f>SUM([5]Ukraine!AA$1:AA$27)</f>
        <v>1443.5</v>
      </c>
      <c r="AB18" s="1">
        <f>SUM([5]Ukraine!AB$1:AB$27)</f>
        <v>3883.2000000000003</v>
      </c>
      <c r="AC18" s="1">
        <f>SUM([5]Ukraine!AC$1:AC$27)</f>
        <v>1100.1000000000001</v>
      </c>
      <c r="AD18" s="1">
        <f>SUM([5]Ukraine!AD$1:AD$27)</f>
        <v>1754.4</v>
      </c>
      <c r="AE18" s="1">
        <f>SUM([5]Ukraine!AE$1:AE$27)</f>
        <v>2659</v>
      </c>
      <c r="AF18" s="1">
        <f>SUM([5]Ukraine!AF$1:AF$27)</f>
        <v>2829.6000000000004</v>
      </c>
      <c r="AG18" s="1">
        <f>SUM([5]Ukraine!AG$1:AG$27)</f>
        <v>5313.6</v>
      </c>
      <c r="AH18" s="1">
        <f>SUM([5]Ukraine!AH$1:AH$27)</f>
        <v>4355.6000000000004</v>
      </c>
      <c r="AI18" s="1">
        <f>SUM([5]Ukraine!AI$1:AI$27)</f>
        <v>3584.6000000000004</v>
      </c>
      <c r="AJ18" s="1">
        <f>SUM([5]Ukraine!AJ$1:AJ$27)</f>
        <v>2284.6</v>
      </c>
      <c r="AK18" s="1">
        <f>SUM([5]Ukraine!AK$1:AK$27)</f>
        <v>1011.4000000000001</v>
      </c>
      <c r="AL18" s="1">
        <f>SUM([5]Ukraine!AL$1:AL$27)</f>
        <v>552.20000000000005</v>
      </c>
      <c r="AM18" s="1">
        <f>SUM([5]Ukraine!AM$1:AM$27)</f>
        <v>3159.5000000000005</v>
      </c>
      <c r="AN18" s="1">
        <f>SUM([5]Ukraine!AN$1:AN$27)</f>
        <v>4735.3999999999996</v>
      </c>
      <c r="AO18" s="1">
        <f>SUM([5]Ukraine!AO$1:AO$27)</f>
        <v>4183.3999999999996</v>
      </c>
      <c r="AP18" s="1">
        <f>SUM([5]Ukraine!AP$1:AP$27)</f>
        <v>4091.7000000000003</v>
      </c>
      <c r="AQ18" s="1">
        <f>SUM([5]Ukraine!AQ$1:AQ$27)</f>
        <v>8612.5999999999985</v>
      </c>
      <c r="AR18" s="1">
        <f>SUM([5]Ukraine!AR$1:AR$27)</f>
        <v>17882.5</v>
      </c>
      <c r="AS18" s="1">
        <f>SUM([5]Ukraine!AS$1:AS$27)</f>
        <v>4790.9000000000005</v>
      </c>
      <c r="AT18" s="1">
        <f>SUM([5]Ukraine!AT$1:AT$27)</f>
        <v>4618.1000000000004</v>
      </c>
      <c r="AU18" s="1">
        <f>SUM([5]Ukraine!AU$1:AU$27)</f>
        <v>5231</v>
      </c>
      <c r="AV18" s="1">
        <f>SUM([5]Ukraine!AV$1:AV$27)</f>
        <v>3857.7000000000003</v>
      </c>
      <c r="AW18" s="1">
        <f>SUM([5]Ukraine!AW$1:AW$27)</f>
        <v>5255.8</v>
      </c>
      <c r="AX18" s="1">
        <f>SUM([5]Ukraine!AX$1:AX$27)</f>
        <v>5430.3000000000011</v>
      </c>
      <c r="AY18" s="1">
        <f>SUM([5]Ukraine!AY$1:AY$27)</f>
        <v>4511.8</v>
      </c>
      <c r="AZ18" s="1">
        <f>SUM([5]Ukraine!AZ$1:AZ$27)</f>
        <v>4449.4000000000005</v>
      </c>
      <c r="BA18" s="1">
        <f>SUM([5]Ukraine!BA$1:BA$27)</f>
        <v>3982.6000000000004</v>
      </c>
      <c r="BB18" s="1">
        <f>SUM([5]Ukraine!BB$1:BB$27)</f>
        <v>5763</v>
      </c>
      <c r="BC18" s="1">
        <f>SUM([5]Ukraine!BC$1:BC$27)</f>
        <v>5451.2000000000007</v>
      </c>
      <c r="BD18" s="1">
        <f>SUM([5]Ukraine!BD$1:BD$27)</f>
        <v>4171.3999999999996</v>
      </c>
      <c r="BE18" s="1">
        <f>SUM([5]Ukraine!BE$1:BE$27)</f>
        <v>2263.4</v>
      </c>
      <c r="BF18" s="1">
        <f>SUM([5]Ukraine!BF$1:BF$27)</f>
        <v>3654.9</v>
      </c>
      <c r="BG18" s="1">
        <f>SUM([5]Ukraine!BG$1:BG$27)</f>
        <v>5121</v>
      </c>
      <c r="BH18" s="1">
        <f>SUM([5]Ukraine!BH$1:BH$27)</f>
        <v>3841.3</v>
      </c>
      <c r="BI18" s="1">
        <f>SUM([5]Ukraine!BI$1:BI$27)</f>
        <v>2474.1</v>
      </c>
      <c r="BJ18" s="1">
        <f>SUM([5]Ukraine!BJ$1:BJ$27)</f>
        <v>2214.1</v>
      </c>
      <c r="BK18" s="1">
        <f>SUM([5]Ukraine!BK$1:BK$27)</f>
        <v>3137.0000000000005</v>
      </c>
      <c r="BL18" s="1">
        <f>SUM([5]Ukraine!BL$1:BL$27)</f>
        <v>3806.9</v>
      </c>
      <c r="BM18" s="1">
        <f>SUM([5]Ukraine!BM$1:BM$27)</f>
        <v>266.60000000000002</v>
      </c>
      <c r="BN18" s="1">
        <f>SUM([5]Ukraine!BN$1:BN$27)</f>
        <v>4817.3</v>
      </c>
      <c r="BO18" s="1">
        <f>SUM([5]Ukraine!BO$1:BO$27)</f>
        <v>3347.2000000000003</v>
      </c>
      <c r="BP18" s="1">
        <f>SUM([5]Ukraine!BP$1:BP$27)</f>
        <v>1645.0000000000002</v>
      </c>
      <c r="BQ18" s="1">
        <f>SUM([5]Ukraine!BQ$1:BQ$27)</f>
        <v>4298.8</v>
      </c>
      <c r="BR18" s="1">
        <f>SUM([5]Ukraine!BR$1:BR$27)</f>
        <v>6013.1</v>
      </c>
      <c r="BS18" s="1">
        <f>SUM([5]Ukraine!BS$1:BS$27)</f>
        <v>2785.5</v>
      </c>
      <c r="BT18" s="1">
        <f>SUM([5]Ukraine!BT$1:BT$27)</f>
        <v>2398.7000000000003</v>
      </c>
      <c r="BU18" s="1">
        <f>SUM([5]Ukraine!BU$1:BU$27)</f>
        <v>4412.5</v>
      </c>
      <c r="BV18" s="1">
        <f>SUM([5]Ukraine!BV$1:BV$27)</f>
        <v>4317.4000000000005</v>
      </c>
      <c r="BW18" s="1">
        <f>SUM([5]Ukraine!BW$1:BW$27)</f>
        <v>4428.2</v>
      </c>
      <c r="BX18" s="1">
        <f>SUM([5]Ukraine!BX$1:BX$27)</f>
        <v>4030.4</v>
      </c>
      <c r="BY18" s="1">
        <f>SUM([5]Ukraine!BY$1:BY$27)</f>
        <v>4922.0999999999995</v>
      </c>
      <c r="BZ18" s="1">
        <f>SUM([5]Ukraine!BZ$1:BZ$27)</f>
        <v>6002.3</v>
      </c>
      <c r="CA18" s="1">
        <f>SUM([5]Ukraine!CA$1:CA$27)</f>
        <v>6470.6</v>
      </c>
      <c r="CB18" s="1">
        <f>SUM([5]Ukraine!CB$1:CB$27)</f>
        <v>5301</v>
      </c>
      <c r="CC18" s="1">
        <f>SUM([5]Ukraine!CC$1:CC$27)</f>
        <v>5749.1</v>
      </c>
      <c r="CD18" s="1">
        <f>SUM([5]Ukraine!CD$1:CD$27)</f>
        <v>6548.1</v>
      </c>
      <c r="CE18" s="1">
        <f>SUM([5]Ukraine!CE$1:CE$27)</f>
        <v>8346.1</v>
      </c>
      <c r="CF18" s="1">
        <f>SUM([5]Ukraine!CF$1:CF$27)</f>
        <v>5989.5000000000009</v>
      </c>
      <c r="CG18" s="1">
        <f>SUM([5]Ukraine!CG$1:CG$27)</f>
        <v>5475.9000000000005</v>
      </c>
      <c r="CH18" s="1">
        <f>SUM([5]Ukraine!CH$1:CH$27)</f>
        <v>5200.1000000000004</v>
      </c>
      <c r="CI18" s="1">
        <f>SUM([5]Ukraine!CI$1:CI$27)</f>
        <v>5824.5</v>
      </c>
      <c r="CJ18" s="1">
        <f>SUM([5]Ukraine!CJ$1:CJ$27)</f>
        <v>8623.9000000000015</v>
      </c>
      <c r="CK18" s="1">
        <f>SUM([5]Ukraine!CK$1:CK$27)</f>
        <v>7425.5</v>
      </c>
      <c r="CL18" s="1">
        <f>SUM([5]Ukraine!CL$1:CL$27)</f>
        <v>10200.700000000001</v>
      </c>
      <c r="CM18" s="1">
        <f>SUM([5]Ukraine!CM$1:CM$27)</f>
        <v>11283.6</v>
      </c>
      <c r="CN18" s="1">
        <f>SUM([5]Ukraine!CN$1:CN$27)</f>
        <v>9666.1999999999989</v>
      </c>
      <c r="CO18" s="1">
        <f>SUM([5]Ukraine!CO$1:CO$27)</f>
        <v>9762.7999999999993</v>
      </c>
      <c r="CP18" s="1">
        <f>SUM([5]Ukraine!CP$1:CP$27)</f>
        <v>8861.8000000000011</v>
      </c>
      <c r="CQ18" s="1">
        <f>SUM([5]Ukraine!CQ$1:CQ$27)</f>
        <v>11112.4</v>
      </c>
      <c r="CR18" s="1">
        <f>SUM([5]Ukraine!CR$1:CR$27)</f>
        <v>12578.900000000001</v>
      </c>
      <c r="CS18" s="1">
        <f>SUM([5]Ukraine!CS$1:CS$27)</f>
        <v>10120.152</v>
      </c>
      <c r="CT18" s="1">
        <f>SUM([5]Ukraine!CT$1:CT$27)</f>
        <v>8104.8000000000011</v>
      </c>
      <c r="CU18" s="1">
        <f>SUM([5]Ukraine!CU$1:CU$27)</f>
        <v>10035.1</v>
      </c>
      <c r="CV18" s="1">
        <f>SUM([5]Ukraine!CV$1:CV$27)</f>
        <v>11754.100000000002</v>
      </c>
      <c r="CW18" s="1">
        <f>SUM([5]Ukraine!CW$1:CW$27)</f>
        <v>9310.1</v>
      </c>
      <c r="CX18" s="1">
        <f>SUM([5]Ukraine!CX$1:CX$27)</f>
        <v>10798.100000000002</v>
      </c>
      <c r="CY18" s="1">
        <f>SUM([5]Ukraine!CY$1:CY$27)</f>
        <v>10805.900000000001</v>
      </c>
      <c r="CZ18" s="1">
        <f>SUM([5]Ukraine!CZ$1:CZ$27)</f>
        <v>7997.3</v>
      </c>
      <c r="DA18" s="1">
        <f>SUM([5]Ukraine!DA$1:DA$27)</f>
        <v>10712.5</v>
      </c>
      <c r="DB18" s="1">
        <f>SUM([5]Ukraine!DB$1:DB$27)</f>
        <v>7928.9</v>
      </c>
      <c r="DC18" s="1">
        <f>SUM([5]Ukraine!DC$1:DC$27)</f>
        <v>10290.700000000001</v>
      </c>
      <c r="DD18" s="1">
        <f>SUM([5]Ukraine!DD$1:DD$27)</f>
        <v>16736.300000000003</v>
      </c>
      <c r="DE18" s="1">
        <f>SUM([5]Ukraine!DE$1:DE$27)</f>
        <v>17231.900000000001</v>
      </c>
      <c r="DF18" s="1">
        <f>SUM([5]Ukraine!DF$1:DF$27)</f>
        <v>11998.7</v>
      </c>
      <c r="DG18" s="1">
        <f>SUM([5]Ukraine!DG$1:DG$27)</f>
        <v>12989.2</v>
      </c>
      <c r="DH18" s="1">
        <f>SUM([5]Ukraine!DH$1:DH$27)</f>
        <v>12697.800000000001</v>
      </c>
      <c r="DI18" s="1">
        <f>SUM([5]Ukraine!DI$1:DI$27)</f>
        <v>6484.9</v>
      </c>
      <c r="DJ18" s="1">
        <f>SUM([5]Ukraine!DJ$1:DJ$27)</f>
        <v>8790.7000000000007</v>
      </c>
      <c r="DK18" s="1">
        <f>SUM([5]Ukraine!DK$1:DK$27)</f>
        <v>10287.100000000002</v>
      </c>
      <c r="DL18" s="1">
        <f>SUM([5]Ukraine!DL$1:DL$27)</f>
        <v>11391.000000000002</v>
      </c>
      <c r="DM18" s="1">
        <f>SUM([5]Ukraine!DM$1:DM$27)</f>
        <v>11114.2</v>
      </c>
      <c r="DN18" s="1">
        <f>SUM([5]Ukraine!DN$1:DN$27)</f>
        <v>9398.4000000000015</v>
      </c>
      <c r="DO18" s="1">
        <f>SUM([5]Ukraine!DO$1:DO$27)</f>
        <v>4711.8</v>
      </c>
      <c r="DP18" s="1">
        <f>SUM([5]Ukraine!DP$1:DP$27)</f>
        <v>6879.1</v>
      </c>
      <c r="DQ18" s="1">
        <f>SUM([5]Ukraine!DQ$1:DQ$27)</f>
        <v>8919.5</v>
      </c>
      <c r="DR18" s="1">
        <f>SUM([5]Ukraine!DR$1:DR$27)</f>
        <v>6998.3330000000005</v>
      </c>
      <c r="DS18" s="1">
        <f>SUM([5]Ukraine!DS$1:DS$27)</f>
        <v>11013.403</v>
      </c>
      <c r="DT18" s="1">
        <f>SUM([5]Ukraine!DT$1:DT$27)</f>
        <v>14414.484000000002</v>
      </c>
      <c r="DU18" s="1">
        <f>SUM([5]Ukraine!DU$1:DU$27)</f>
        <v>3072.607</v>
      </c>
      <c r="DV18" s="1">
        <f>SUM([5]Ukraine!DV$1:DV$27)</f>
        <v>3796.5840000000007</v>
      </c>
      <c r="DW18" s="1">
        <f>SUM([5]Ukraine!DW$1:DW$27)</f>
        <v>8849.4410000000007</v>
      </c>
      <c r="DX18" s="1">
        <f>SUM([5]Ukraine!DX$1:DX$27)</f>
        <v>13192.856000000002</v>
      </c>
      <c r="DY18" s="1">
        <f>SUM([5]Ukraine!DY$1:DY$27)</f>
        <v>11073.663999999999</v>
      </c>
      <c r="DZ18" s="1">
        <f>SUM([5]Ukraine!DZ$1:DZ$27)</f>
        <v>14134.179000000002</v>
      </c>
      <c r="EA18" s="1">
        <f>SUM([5]Ukraine!EA$1:EA$27)</f>
        <v>16274.228000000003</v>
      </c>
      <c r="EB18" s="1">
        <f>SUM([5]Ukraine!EB$1:EB$27)</f>
        <v>13991.812</v>
      </c>
      <c r="EC18" s="1">
        <f>SUM([5]Ukraine!EC$1:EC$27)</f>
        <v>15176.273000000001</v>
      </c>
      <c r="ED18" s="1">
        <f>SUM([5]Ukraine!ED$1:ED$27)</f>
        <v>10790.579</v>
      </c>
      <c r="EE18" s="1">
        <f>SUM([5]Ukraine!EE$1:EE$27)</f>
        <v>14899.734</v>
      </c>
      <c r="EF18" s="1">
        <f>SUM([5]Ukraine!EF$1:EF$27)</f>
        <v>20120.002</v>
      </c>
      <c r="EG18" s="1">
        <f>SUM([5]Ukraine!EG$1:EG$27)</f>
        <v>18827.331999999999</v>
      </c>
      <c r="EH18" s="1">
        <f>SUM([5]Ukraine!EH$1:EH$27)</f>
        <v>17638.826000000001</v>
      </c>
      <c r="EI18" s="1">
        <f>SUM([5]Ukraine!EI$1:EI$27)</f>
        <v>13505.508000000002</v>
      </c>
      <c r="EJ18" s="1">
        <f>SUM([5]Ukraine!EJ$1:EJ$27)</f>
        <v>15199.546</v>
      </c>
      <c r="EK18" s="1">
        <f>SUM([5]Ukraine!EK$1:EK$27)</f>
        <v>11849.630000000001</v>
      </c>
      <c r="EL18" s="1">
        <f>SUM([5]Ukraine!EL$1:EL$27)</f>
        <v>11202.473</v>
      </c>
      <c r="EM18" s="1">
        <f>SUM([5]Ukraine!EM$1:EM$27)</f>
        <v>8295.9079999999994</v>
      </c>
      <c r="EN18" s="1">
        <f>SUM([5]Ukraine!EN$1:EN$27)</f>
        <v>7859.8940000000002</v>
      </c>
      <c r="EO18" s="1">
        <f>SUM([5]Ukraine!EO$1:EO$27)</f>
        <v>6020.4950000000008</v>
      </c>
      <c r="EP18" s="1">
        <f>SUM([5]Ukraine!EP$1:EP$27)</f>
        <v>6388.4529999999995</v>
      </c>
      <c r="EQ18" s="1">
        <f>SUM([5]Ukraine!EQ$1:EQ$27)</f>
        <v>7712.0530000000008</v>
      </c>
      <c r="ER18" s="1">
        <f>SUM([5]Ukraine!ER$1:ER$27)</f>
        <v>3472.2939999999999</v>
      </c>
      <c r="ES18" s="1">
        <f>SUM([5]Ukraine!ES$1:ES$27)</f>
        <v>6179.7840000000006</v>
      </c>
      <c r="ET18" s="1">
        <f>SUM([5]Ukraine!ET$1:ET$27)</f>
        <v>13365.92</v>
      </c>
      <c r="EU18" s="1">
        <f>SUM([5]Ukraine!EU$1:EU$27)</f>
        <v>6094.6510000000007</v>
      </c>
      <c r="EV18" s="1">
        <f>SUM([5]Ukraine!EV$1:EV$27)</f>
        <v>11323.678</v>
      </c>
      <c r="EW18" s="1">
        <f>SUM([5]Ukraine!EW$1:EW$27)</f>
        <v>10469.863000000001</v>
      </c>
      <c r="EX18" s="1">
        <f>SUM([5]Ukraine!EX$1:EX$27)</f>
        <v>8966.0049999999992</v>
      </c>
      <c r="EY18" s="1">
        <f>SUM([5]Ukraine!EY$1:EY$27)</f>
        <v>10706.428</v>
      </c>
      <c r="EZ18" s="1">
        <f>SUM([5]Ukraine!EZ$1:EZ$27)</f>
        <v>13912.454000000002</v>
      </c>
      <c r="FA18" s="1">
        <f>SUM([5]Ukraine!FA$1:FA$27)</f>
        <v>4578.8610000000008</v>
      </c>
      <c r="FB18" s="1">
        <f>SUM([5]Ukraine!FB$1:FB$27)</f>
        <v>1180.501</v>
      </c>
      <c r="FC18" s="1">
        <f>SUM([5]Ukraine!FC$1:FC$27)</f>
        <v>188.042</v>
      </c>
      <c r="FD18" s="1">
        <f>SUM([5]Ukraine!FD$1:FD$27)</f>
        <v>18166.361999999997</v>
      </c>
      <c r="FE18" s="1">
        <f>SUM([5]Ukraine!FE$1:FE$27)</f>
        <v>17093.302</v>
      </c>
      <c r="FF18" s="1">
        <f>SUM([5]Ukraine!FF$1:FF$27)</f>
        <v>17815.741000000002</v>
      </c>
      <c r="FG18" s="1">
        <f>SUM([5]Ukraine!FG$1:FG$27)</f>
        <v>21796.132999999998</v>
      </c>
      <c r="FH18" s="1">
        <f>SUM([5]Ukraine!FH$1:FH$27)</f>
        <v>19163.314000000002</v>
      </c>
      <c r="FI18" s="1">
        <f>SUM([5]Ukraine!FI$1:FI$27)</f>
        <v>6637.3180000000002</v>
      </c>
      <c r="FJ18" s="1">
        <f>SUM([5]Ukraine!FJ$1:FJ$27)</f>
        <v>5002.4850000000006</v>
      </c>
      <c r="FK18" s="1">
        <f>SUM([5]Ukraine!FK$1:FK$27)</f>
        <v>8831.3259999999991</v>
      </c>
      <c r="FL18" s="1">
        <f>SUM([5]Ukraine!FL$1:FL$27)</f>
        <v>9636.16</v>
      </c>
      <c r="FM18" s="1">
        <f>SUM([5]Ukraine!FM$1:FM$27)</f>
        <v>8500.3900000000012</v>
      </c>
      <c r="FN18" s="1">
        <f>SUM([5]Ukraine!FN$1:FN$27)</f>
        <v>3641.8020000000001</v>
      </c>
      <c r="FO18" s="1">
        <f>SUM([5]Ukraine!FO$1:FO$27)</f>
        <v>290.29899999999998</v>
      </c>
      <c r="FP18" s="1">
        <f>SUM([5]Ukraine!FP$1:FP$27)</f>
        <v>6758.7000000000007</v>
      </c>
      <c r="FQ18" s="1">
        <f>SUM([5]Ukraine!FQ$1:FQ$27)</f>
        <v>8924.4800000000014</v>
      </c>
      <c r="FR18" s="1">
        <f>SUM([5]Ukraine!FR$1:FR$27)</f>
        <v>6121.5340000000006</v>
      </c>
      <c r="FS18" s="1">
        <f>SUM([5]Ukraine!FS$1:FS$27)</f>
        <v>5776.21</v>
      </c>
      <c r="FT18" s="1">
        <f>SUM([5]Ukraine!FT$1:FT$27)</f>
        <v>5815.4629999999997</v>
      </c>
      <c r="FU18" s="1">
        <f>SUM([5]Ukraine!FU$1:FU$27)</f>
        <v>5757.473</v>
      </c>
      <c r="FV18" s="1">
        <f>SUM([5]Ukraine!FV$1:FV$27)</f>
        <v>6070.8290000000006</v>
      </c>
      <c r="FW18" s="1">
        <f>SUM([5]Ukraine!FW$1:FW$27)</f>
        <v>7243.4220000000014</v>
      </c>
      <c r="FX18" s="1">
        <f>SUM([5]Ukraine!FX$1:FX$27)</f>
        <v>10423.927</v>
      </c>
      <c r="FY18" s="1">
        <f>SUM([5]Ukraine!FY$1:FY$27)</f>
        <v>9419.119999999999</v>
      </c>
      <c r="FZ18" s="1">
        <f>SUM([5]Ukraine!FZ$1:FZ$27)</f>
        <v>1513.2250000000001</v>
      </c>
      <c r="GA18" s="1">
        <f>SUM([5]Ukraine!GA$1:GA$27)</f>
        <v>2854.1400000000003</v>
      </c>
      <c r="GB18" s="1">
        <f>SUM([5]Ukraine!GB$1:GB$27)</f>
        <v>0</v>
      </c>
      <c r="GC18" s="1">
        <f>SUM([5]Ukraine!GC$1:GC$27)</f>
        <v>0</v>
      </c>
      <c r="GD18" s="1">
        <f>SUM([5]Ukraine!GD$1:GD$27)</f>
        <v>0</v>
      </c>
      <c r="GE18" s="1">
        <f>SUM([5]Ukraine!GE$1:GE$27)</f>
        <v>0</v>
      </c>
      <c r="GF18" s="1">
        <f>SUM([5]Ukraine!GF$1:GF$27)</f>
        <v>0</v>
      </c>
      <c r="GG18" s="1">
        <f>SUM([5]Ukraine!GG$1:GG$27)</f>
        <v>0</v>
      </c>
      <c r="GH18" s="1">
        <f>SUM([5]Ukraine!GH$1:GH$27)</f>
        <v>0</v>
      </c>
      <c r="GI18" s="1">
        <f>SUM([5]Ukraine!GI$1:GI$27)</f>
        <v>0</v>
      </c>
      <c r="GJ18" s="1">
        <f>SUM([5]Ukraine!GJ$1:GJ$27)</f>
        <v>0</v>
      </c>
      <c r="GK18" s="1">
        <f>SUM([5]Ukraine!GK$1:GK$27)</f>
        <v>0</v>
      </c>
      <c r="GL18" s="6">
        <f>SUM($B18:FY18)</f>
        <v>1309337.219999999</v>
      </c>
    </row>
    <row r="19" spans="1:194">
      <c r="A19" t="s">
        <v>50</v>
      </c>
      <c r="B19" s="1">
        <f>SUM([5]Uruguay!B$1:B$27)</f>
        <v>75552.900000000009</v>
      </c>
      <c r="C19" s="1">
        <f>SUM([5]Uruguay!C$1:C$27)</f>
        <v>114097.5</v>
      </c>
      <c r="D19" s="1">
        <f>SUM([5]Uruguay!D$1:D$27)</f>
        <v>71794.899999999994</v>
      </c>
      <c r="E19" s="1">
        <f>SUM([5]Uruguay!E$1:E$27)</f>
        <v>82578.200000000012</v>
      </c>
      <c r="F19" s="1">
        <f>SUM([5]Uruguay!F$1:F$27)</f>
        <v>41779.200000000004</v>
      </c>
      <c r="G19" s="1">
        <f>SUM([5]Uruguay!G$1:G$27)</f>
        <v>39696.700000000004</v>
      </c>
      <c r="H19" s="1">
        <f>SUM([5]Uruguay!H$1:H$27)</f>
        <v>115867.6</v>
      </c>
      <c r="I19" s="1">
        <f>SUM([5]Uruguay!I$1:I$27)</f>
        <v>160901.20000000001</v>
      </c>
      <c r="J19" s="1">
        <f>SUM([5]Uruguay!J$1:J$27)</f>
        <v>129426.3</v>
      </c>
      <c r="K19" s="1">
        <f>SUM([5]Uruguay!K$1:K$27)</f>
        <v>36404.700000000004</v>
      </c>
      <c r="L19" s="1">
        <f>SUM([5]Uruguay!L$1:L$27)</f>
        <v>171252.30000000002</v>
      </c>
      <c r="M19" s="1">
        <f>SUM([5]Uruguay!M$1:M$27)</f>
        <v>80988</v>
      </c>
      <c r="N19" s="1">
        <f>SUM([5]Uruguay!N$1:N$27)</f>
        <v>80385.399999999994</v>
      </c>
      <c r="O19" s="1">
        <f>SUM([5]Uruguay!O$1:O$27)</f>
        <v>76685.399999999994</v>
      </c>
      <c r="P19" s="1">
        <f>SUM([5]Uruguay!P$1:P$27)</f>
        <v>78242.200000000012</v>
      </c>
      <c r="Q19" s="1">
        <f>SUM([5]Uruguay!Q$1:Q$27)</f>
        <v>196998.39999999999</v>
      </c>
      <c r="R19" s="1">
        <f>SUM([5]Uruguay!R$1:R$27)</f>
        <v>79834.200000000012</v>
      </c>
      <c r="S19" s="1">
        <f>SUM([5]Uruguay!S$1:S$27)</f>
        <v>84938.700000000012</v>
      </c>
      <c r="T19" s="1">
        <f>SUM([5]Uruguay!T$1:T$27)</f>
        <v>169415.1</v>
      </c>
      <c r="U19" s="1">
        <f>SUM([5]Uruguay!U$1:U$27)</f>
        <v>90818.200000000012</v>
      </c>
      <c r="V19" s="1">
        <f>SUM([5]Uruguay!V$1:V$27)</f>
        <v>85188</v>
      </c>
      <c r="W19" s="1">
        <f>SUM([5]Uruguay!W$1:W$27)</f>
        <v>135717.20000000001</v>
      </c>
      <c r="X19" s="1">
        <f>SUM([5]Uruguay!X$1:X$27)</f>
        <v>129778.8</v>
      </c>
      <c r="Y19" s="1">
        <f>SUM([5]Uruguay!Y$1:Y$27)</f>
        <v>85157.700000000012</v>
      </c>
      <c r="Z19" s="1">
        <f>SUM([5]Uruguay!Z$1:Z$27)</f>
        <v>122469.4</v>
      </c>
      <c r="AA19" s="1">
        <f>SUM([5]Uruguay!AA$1:AA$27)</f>
        <v>39404.100000000006</v>
      </c>
      <c r="AB19" s="1">
        <f>SUM([5]Uruguay!AB$1:AB$27)</f>
        <v>119653.90000000001</v>
      </c>
      <c r="AC19" s="1">
        <f>SUM([5]Uruguay!AC$1:AC$27)</f>
        <v>77534.100000000006</v>
      </c>
      <c r="AD19" s="1">
        <f>SUM([5]Uruguay!AD$1:AD$27)</f>
        <v>77864.700000000012</v>
      </c>
      <c r="AE19" s="1">
        <f>SUM([5]Uruguay!AE$1:AE$27)</f>
        <v>0</v>
      </c>
      <c r="AF19" s="1">
        <f>SUM([5]Uruguay!AF$1:AF$27)</f>
        <v>38304.400000000001</v>
      </c>
      <c r="AG19" s="1">
        <f>SUM([5]Uruguay!AG$1:AG$27)</f>
        <v>37951</v>
      </c>
      <c r="AH19" s="1">
        <f>SUM([5]Uruguay!AH$1:AH$27)</f>
        <v>0</v>
      </c>
      <c r="AI19" s="1">
        <f>SUM([5]Uruguay!AI$1:AI$27)</f>
        <v>41518.100000000006</v>
      </c>
      <c r="AJ19" s="1">
        <f>SUM([5]Uruguay!AJ$1:AJ$27)</f>
        <v>42769.600000000006</v>
      </c>
      <c r="AK19" s="1">
        <f>SUM([5]Uruguay!AK$1:AK$27)</f>
        <v>0</v>
      </c>
      <c r="AL19" s="1">
        <f>SUM([5]Uruguay!AL$1:AL$27)</f>
        <v>91333.8</v>
      </c>
      <c r="AM19" s="1">
        <f>SUM([5]Uruguay!AM$1:AM$27)</f>
        <v>38985.300000000003</v>
      </c>
      <c r="AN19" s="1">
        <f>SUM([5]Uruguay!AN$1:AN$27)</f>
        <v>35638.700000000004</v>
      </c>
      <c r="AO19" s="1">
        <f>SUM([5]Uruguay!AO$1:AO$27)</f>
        <v>76566.600000000006</v>
      </c>
      <c r="AP19" s="1">
        <f>SUM([5]Uruguay!AP$1:AP$27)</f>
        <v>43427.200000000004</v>
      </c>
      <c r="AQ19" s="1">
        <f>SUM([5]Uruguay!AQ$1:AQ$27)</f>
        <v>117232.40000000001</v>
      </c>
      <c r="AR19" s="1">
        <f>SUM([5]Uruguay!AR$1:AR$27)</f>
        <v>0</v>
      </c>
      <c r="AS19" s="1">
        <f>SUM([5]Uruguay!AS$1:AS$27)</f>
        <v>0</v>
      </c>
      <c r="AT19" s="1">
        <f>SUM([5]Uruguay!AT$1:AT$27)</f>
        <v>122310.20000000001</v>
      </c>
      <c r="AU19" s="1">
        <f>SUM([5]Uruguay!AU$1:AU$27)</f>
        <v>42849.600000000006</v>
      </c>
      <c r="AV19" s="1">
        <f>SUM([5]Uruguay!AV$1:AV$27)</f>
        <v>79519.5</v>
      </c>
      <c r="AW19" s="1">
        <f>SUM([5]Uruguay!AW$1:AW$27)</f>
        <v>85679.3</v>
      </c>
      <c r="AX19" s="1">
        <f>SUM([5]Uruguay!AX$1:AX$27)</f>
        <v>39161.599999999999</v>
      </c>
      <c r="AY19" s="1">
        <f>SUM([5]Uruguay!AY$1:AY$27)</f>
        <v>0</v>
      </c>
      <c r="AZ19" s="1">
        <f>SUM([5]Uruguay!AZ$1:AZ$27)</f>
        <v>41181.9</v>
      </c>
      <c r="BA19" s="1">
        <f>SUM([5]Uruguay!BA$1:BA$27)</f>
        <v>84414.9</v>
      </c>
      <c r="BB19" s="1">
        <f>SUM([5]Uruguay!BB$1:BB$27)</f>
        <v>46020.100000000006</v>
      </c>
      <c r="BC19" s="1">
        <f>SUM([5]Uruguay!BC$1:BC$27)</f>
        <v>41760.400000000001</v>
      </c>
      <c r="BD19" s="1">
        <f>SUM([5]Uruguay!BD$1:BD$27)</f>
        <v>88702.5</v>
      </c>
      <c r="BE19" s="1">
        <f>SUM([5]Uruguay!BE$1:BE$27)</f>
        <v>0</v>
      </c>
      <c r="BF19" s="1">
        <f>SUM([5]Uruguay!BF$1:BF$27)</f>
        <v>92440.3</v>
      </c>
      <c r="BG19" s="1">
        <f>SUM([5]Uruguay!BG$1:BG$27)</f>
        <v>47417.4</v>
      </c>
      <c r="BH19" s="1">
        <f>SUM([5]Uruguay!BH$1:BH$27)</f>
        <v>43709.4</v>
      </c>
      <c r="BI19" s="1">
        <f>SUM([5]Uruguay!BI$1:BI$27)</f>
        <v>48392.4</v>
      </c>
      <c r="BJ19" s="1">
        <f>SUM([5]Uruguay!BJ$1:BJ$27)</f>
        <v>85694</v>
      </c>
      <c r="BK19" s="1">
        <f>SUM([5]Uruguay!BK$1:BK$27)</f>
        <v>41858.700000000004</v>
      </c>
      <c r="BL19" s="1">
        <f>SUM([5]Uruguay!BL$1:BL$27)</f>
        <v>82238.700000000012</v>
      </c>
      <c r="BM19" s="1">
        <f>SUM([5]Uruguay!BM$1:BM$27)</f>
        <v>38385.200000000004</v>
      </c>
      <c r="BN19" s="1">
        <f>SUM([5]Uruguay!BN$1:BN$27)</f>
        <v>41896.300000000003</v>
      </c>
      <c r="BO19" s="1">
        <f>SUM([5]Uruguay!BO$1:BO$27)</f>
        <v>37878.700000000004</v>
      </c>
      <c r="BP19" s="1">
        <f>SUM([5]Uruguay!BP$1:BP$27)</f>
        <v>0</v>
      </c>
      <c r="BQ19" s="1">
        <f>SUM([5]Uruguay!BQ$1:BQ$27)</f>
        <v>39174.1</v>
      </c>
      <c r="BR19" s="1">
        <f>SUM([5]Uruguay!BR$1:BR$27)</f>
        <v>0</v>
      </c>
      <c r="BS19" s="1">
        <f>SUM([5]Uruguay!BS$1:BS$27)</f>
        <v>84890.6</v>
      </c>
      <c r="BT19" s="1">
        <f>SUM([5]Uruguay!BT$1:BT$27)</f>
        <v>43707.100000000006</v>
      </c>
      <c r="BU19" s="1">
        <f>SUM([5]Uruguay!BU$1:BU$27)</f>
        <v>42550.8</v>
      </c>
      <c r="BV19" s="1">
        <f>SUM([5]Uruguay!BV$1:BV$27)</f>
        <v>84541.900000000009</v>
      </c>
      <c r="BW19" s="1">
        <f>SUM([5]Uruguay!BW$1:BW$27)</f>
        <v>82683.400000000009</v>
      </c>
      <c r="BX19" s="1">
        <f>SUM([5]Uruguay!BX$1:BX$27)</f>
        <v>126574.90000000001</v>
      </c>
      <c r="BY19" s="1">
        <f>SUM([5]Uruguay!BY$1:BY$27)</f>
        <v>43815.600000000006</v>
      </c>
      <c r="BZ19" s="1">
        <f>SUM([5]Uruguay!BZ$1:BZ$27)</f>
        <v>46544.100000000006</v>
      </c>
      <c r="CA19" s="1">
        <f>SUM([5]Uruguay!CA$1:CA$27)</f>
        <v>93123.900000000009</v>
      </c>
      <c r="CB19" s="1">
        <f>SUM([5]Uruguay!CB$1:CB$27)</f>
        <v>45225.3</v>
      </c>
      <c r="CC19" s="1">
        <f>SUM([5]Uruguay!CC$1:CC$27)</f>
        <v>46729.5</v>
      </c>
      <c r="CD19" s="1">
        <f>SUM([5]Uruguay!CD$1:CD$27)</f>
        <v>46982.3</v>
      </c>
      <c r="CE19" s="1">
        <f>SUM([5]Uruguay!CE$1:CE$27)</f>
        <v>44902.5</v>
      </c>
      <c r="CF19" s="1">
        <f>SUM([5]Uruguay!CF$1:CF$27)</f>
        <v>0</v>
      </c>
      <c r="CG19" s="1">
        <f>SUM([5]Uruguay!CG$1:CG$27)</f>
        <v>91329.400000000009</v>
      </c>
      <c r="CH19" s="1">
        <f>SUM([5]Uruguay!CH$1:CH$27)</f>
        <v>85531.6</v>
      </c>
      <c r="CI19" s="1">
        <f>SUM([5]Uruguay!CI$1:CI$27)</f>
        <v>44912.800000000003</v>
      </c>
      <c r="CJ19" s="1">
        <f>SUM([5]Uruguay!CJ$1:CJ$27)</f>
        <v>83057.8</v>
      </c>
      <c r="CK19" s="1">
        <f>SUM([5]Uruguay!CK$1:CK$27)</f>
        <v>0</v>
      </c>
      <c r="CL19" s="1">
        <f>SUM([5]Uruguay!CL$1:CL$27)</f>
        <v>81592.100000000006</v>
      </c>
      <c r="CM19" s="1">
        <f>SUM([5]Uruguay!CM$1:CM$27)</f>
        <v>43727.4</v>
      </c>
      <c r="CN19" s="1">
        <f>SUM([5]Uruguay!CN$1:CN$27)</f>
        <v>41030.9</v>
      </c>
      <c r="CO19" s="1">
        <f>SUM([5]Uruguay!CO$1:CO$27)</f>
        <v>0</v>
      </c>
      <c r="CP19" s="1">
        <f>SUM([5]Uruguay!CP$1:CP$27)</f>
        <v>42144.200000000004</v>
      </c>
      <c r="CQ19" s="1">
        <f>SUM([5]Uruguay!CQ$1:CQ$27)</f>
        <v>45341</v>
      </c>
      <c r="CR19" s="1">
        <f>SUM([5]Uruguay!CR$1:CR$27)</f>
        <v>0</v>
      </c>
      <c r="CS19" s="1">
        <f>SUM([5]Uruguay!CS$1:CS$27)</f>
        <v>117818.90000000001</v>
      </c>
      <c r="CT19" s="1">
        <f>SUM([5]Uruguay!CT$1:CT$27)</f>
        <v>0</v>
      </c>
      <c r="CU19" s="1">
        <f>SUM([5]Uruguay!CU$1:CU$27)</f>
        <v>128654.6</v>
      </c>
      <c r="CV19" s="1">
        <f>SUM([5]Uruguay!CV$1:CV$27)</f>
        <v>68051.600000000006</v>
      </c>
      <c r="CW19" s="1">
        <f>SUM([5]Uruguay!CW$1:CW$27)</f>
        <v>85059.700000000012</v>
      </c>
      <c r="CX19" s="1">
        <f>SUM([5]Uruguay!CX$1:CX$27)</f>
        <v>40746.100000000006</v>
      </c>
      <c r="CY19" s="1">
        <f>SUM([5]Uruguay!CY$1:CY$27)</f>
        <v>90143.900000000009</v>
      </c>
      <c r="CZ19" s="1">
        <f>SUM([5]Uruguay!CZ$1:CZ$27)</f>
        <v>88991.400000000009</v>
      </c>
      <c r="DA19" s="1">
        <f>SUM([5]Uruguay!DA$1:DA$27)</f>
        <v>48763.3</v>
      </c>
      <c r="DB19" s="1">
        <f>SUM([5]Uruguay!DB$1:DB$27)</f>
        <v>92248.6</v>
      </c>
      <c r="DC19" s="1">
        <f>SUM([5]Uruguay!DC$1:DC$27)</f>
        <v>97610.6</v>
      </c>
      <c r="DD19" s="1">
        <f>SUM([5]Uruguay!DD$1:DD$27)</f>
        <v>82582.100000000006</v>
      </c>
      <c r="DE19" s="1">
        <f>SUM([5]Uruguay!DE$1:DE$27)</f>
        <v>142060.9</v>
      </c>
      <c r="DF19" s="1">
        <f>SUM([5]Uruguay!DF$1:DF$27)</f>
        <v>15657.6</v>
      </c>
      <c r="DG19" s="1">
        <f>SUM([5]Uruguay!DG$1:DG$27)</f>
        <v>159814.80000000002</v>
      </c>
      <c r="DH19" s="1">
        <f>SUM([5]Uruguay!DH$1:DH$27)</f>
        <v>43243.4</v>
      </c>
      <c r="DI19" s="1">
        <f>SUM([5]Uruguay!DI$1:DI$27)</f>
        <v>91266</v>
      </c>
      <c r="DJ19" s="1">
        <f>SUM([5]Uruguay!DJ$1:DJ$27)</f>
        <v>85373.6</v>
      </c>
      <c r="DK19" s="1">
        <f>SUM([5]Uruguay!DK$1:DK$27)</f>
        <v>47344.600000000006</v>
      </c>
      <c r="DL19" s="1">
        <f>SUM([5]Uruguay!DL$1:DL$27)</f>
        <v>138010.30000000002</v>
      </c>
      <c r="DM19" s="1">
        <f>SUM([5]Uruguay!DM$1:DM$27)</f>
        <v>90198.400000000009</v>
      </c>
      <c r="DN19" s="1">
        <f>SUM([5]Uruguay!DN$1:DN$27)</f>
        <v>0</v>
      </c>
      <c r="DO19" s="1">
        <f>SUM([5]Uruguay!DO$1:DO$27)</f>
        <v>144605.1</v>
      </c>
      <c r="DP19" s="1">
        <f>SUM([5]Uruguay!DP$1:DP$27)</f>
        <v>46932</v>
      </c>
      <c r="DQ19" s="1">
        <f>SUM([5]Uruguay!DQ$1:DQ$27)</f>
        <v>96599.700000000012</v>
      </c>
      <c r="DR19" s="1">
        <f>SUM([5]Uruguay!DR$1:DR$27)</f>
        <v>84610.790000000008</v>
      </c>
      <c r="DS19" s="1">
        <f>SUM([5]Uruguay!DS$1:DS$27)</f>
        <v>0</v>
      </c>
      <c r="DT19" s="1">
        <f>SUM([5]Uruguay!DT$1:DT$27)</f>
        <v>81868.55</v>
      </c>
      <c r="DU19" s="1">
        <f>SUM([5]Uruguay!DU$1:DU$27)</f>
        <v>0</v>
      </c>
      <c r="DV19" s="1">
        <f>SUM([5]Uruguay!DV$1:DV$27)</f>
        <v>81340.830000000016</v>
      </c>
      <c r="DW19" s="1">
        <f>SUM([5]Uruguay!DW$1:DW$27)</f>
        <v>0</v>
      </c>
      <c r="DX19" s="1">
        <f>SUM([5]Uruguay!DX$1:DX$27)</f>
        <v>0</v>
      </c>
      <c r="DY19" s="1">
        <f>SUM([5]Uruguay!DY$1:DY$27)</f>
        <v>0</v>
      </c>
      <c r="DZ19" s="1">
        <f>SUM([5]Uruguay!DZ$1:DZ$27)</f>
        <v>0</v>
      </c>
      <c r="EA19" s="1">
        <f>SUM([5]Uruguay!EA$1:EA$27)</f>
        <v>0</v>
      </c>
      <c r="EB19" s="1">
        <f>SUM([5]Uruguay!EB$1:EB$27)</f>
        <v>0</v>
      </c>
      <c r="EC19" s="1">
        <f>SUM([5]Uruguay!EC$1:EC$27)</f>
        <v>0</v>
      </c>
      <c r="ED19" s="1">
        <f>SUM([5]Uruguay!ED$1:ED$27)</f>
        <v>0</v>
      </c>
      <c r="EE19" s="1">
        <f>SUM([5]Uruguay!EE$1:EE$27)</f>
        <v>0</v>
      </c>
      <c r="EF19" s="1">
        <f>SUM([5]Uruguay!EF$1:EF$27)</f>
        <v>86973.330000000016</v>
      </c>
      <c r="EG19" s="1">
        <f>SUM([5]Uruguay!EG$1:EG$27)</f>
        <v>9.6000000000000002E-2</v>
      </c>
      <c r="EH19" s="1">
        <f>SUM([5]Uruguay!EH$1:EH$27)</f>
        <v>40440.480000000003</v>
      </c>
      <c r="EI19" s="1">
        <f>SUM([5]Uruguay!EI$1:EI$27)</f>
        <v>0</v>
      </c>
      <c r="EJ19" s="1">
        <f>SUM([5]Uruguay!EJ$1:EJ$27)</f>
        <v>45681.245000000003</v>
      </c>
      <c r="EK19" s="1">
        <f>SUM([5]Uruguay!EK$1:EK$27)</f>
        <v>0</v>
      </c>
      <c r="EL19" s="1">
        <f>SUM([5]Uruguay!EL$1:EL$27)</f>
        <v>42522.850000000006</v>
      </c>
      <c r="EM19" s="1">
        <f>SUM([5]Uruguay!EM$1:EM$27)</f>
        <v>35696.300000000003</v>
      </c>
      <c r="EN19" s="1">
        <f>SUM([5]Uruguay!EN$1:EN$27)</f>
        <v>163528.22</v>
      </c>
      <c r="EO19" s="1">
        <f>SUM([5]Uruguay!EO$1:EO$27)</f>
        <v>0</v>
      </c>
      <c r="EP19" s="1">
        <f>SUM([5]Uruguay!EP$1:EP$27)</f>
        <v>44563.100000000006</v>
      </c>
      <c r="EQ19" s="1">
        <f>SUM([5]Uruguay!EQ$1:EQ$27)</f>
        <v>90399.96</v>
      </c>
      <c r="ER19" s="1">
        <f>SUM([5]Uruguay!ER$1:ER$27)</f>
        <v>32112.53</v>
      </c>
      <c r="ES19" s="1">
        <f>SUM([5]Uruguay!ES$1:ES$27)</f>
        <v>87597.218999999997</v>
      </c>
      <c r="ET19" s="1">
        <f>SUM([5]Uruguay!ET$1:ET$27)</f>
        <v>73299.98000000001</v>
      </c>
      <c r="EU19" s="1">
        <f>SUM([5]Uruguay!EU$1:EU$27)</f>
        <v>43312.66</v>
      </c>
      <c r="EV19" s="1">
        <f>SUM([5]Uruguay!EV$1:EV$27)</f>
        <v>87979.839000000007</v>
      </c>
      <c r="EW19" s="1">
        <f>SUM([5]Uruguay!EW$1:EW$27)</f>
        <v>0</v>
      </c>
      <c r="EX19" s="1">
        <f>SUM([5]Uruguay!EX$1:EX$27)</f>
        <v>75724.525999999998</v>
      </c>
      <c r="EY19" s="1">
        <f>SUM([5]Uruguay!EY$1:EY$27)</f>
        <v>76239.648000000001</v>
      </c>
      <c r="EZ19" s="1">
        <f>SUM([5]Uruguay!EZ$1:EZ$27)</f>
        <v>111336.35400000001</v>
      </c>
      <c r="FA19" s="1">
        <f>SUM([5]Uruguay!FA$1:FA$27)</f>
        <v>89591.649000000005</v>
      </c>
      <c r="FB19" s="1">
        <f>SUM([5]Uruguay!FB$1:FB$27)</f>
        <v>74860.12</v>
      </c>
      <c r="FC19" s="1">
        <f>SUM([5]Uruguay!FC$1:FC$27)</f>
        <v>72094.718999999997</v>
      </c>
      <c r="FD19" s="1">
        <f>SUM([5]Uruguay!FD$1:FD$27)</f>
        <v>101256.561</v>
      </c>
      <c r="FE19" s="1">
        <f>SUM([5]Uruguay!FE$1:FE$27)</f>
        <v>40246.191000000006</v>
      </c>
      <c r="FF19" s="1">
        <f>SUM([5]Uruguay!FF$1:FF$27)</f>
        <v>103298.41800000001</v>
      </c>
      <c r="FG19" s="1">
        <f>SUM([5]Uruguay!FG$1:FG$27)</f>
        <v>44840.56</v>
      </c>
      <c r="FH19" s="1">
        <f>SUM([5]Uruguay!FH$1:FH$27)</f>
        <v>42586.670000000006</v>
      </c>
      <c r="FI19" s="1">
        <f>SUM([5]Uruguay!FI$1:FI$27)</f>
        <v>41927.824000000008</v>
      </c>
      <c r="FJ19" s="1">
        <f>SUM([5]Uruguay!FJ$1:FJ$27)</f>
        <v>43718.006000000001</v>
      </c>
      <c r="FK19" s="1">
        <f>SUM([5]Uruguay!FK$1:FK$27)</f>
        <v>41885.790000000008</v>
      </c>
      <c r="FL19" s="1">
        <f>SUM([5]Uruguay!FL$1:FL$27)</f>
        <v>44607.15</v>
      </c>
      <c r="FM19" s="1">
        <f>SUM([5]Uruguay!FM$1:FM$27)</f>
        <v>42791.020000000004</v>
      </c>
      <c r="FN19" s="1">
        <f>SUM([5]Uruguay!FN$1:FN$27)</f>
        <v>74562.740999999995</v>
      </c>
      <c r="FO19" s="1">
        <f>SUM([5]Uruguay!FO$1:FO$27)</f>
        <v>72258.027000000002</v>
      </c>
      <c r="FP19" s="1">
        <f>SUM([5]Uruguay!FP$1:FP$27)</f>
        <v>30565.954000000002</v>
      </c>
      <c r="FQ19" s="1">
        <f>SUM([5]Uruguay!FQ$1:FQ$27)</f>
        <v>33802.623000000007</v>
      </c>
      <c r="FR19" s="1">
        <f>SUM([5]Uruguay!FR$1:FR$27)</f>
        <v>4.0000000000000001E-3</v>
      </c>
      <c r="FS19" s="1">
        <f>SUM([5]Uruguay!FS$1:FS$27)</f>
        <v>75846.831999999995</v>
      </c>
      <c r="FT19" s="1">
        <f>SUM([5]Uruguay!FT$1:FT$27)</f>
        <v>7.601</v>
      </c>
      <c r="FU19" s="1">
        <f>SUM([5]Uruguay!FU$1:FU$27)</f>
        <v>42953.770000000004</v>
      </c>
      <c r="FV19" s="1">
        <f>SUM([5]Uruguay!FV$1:FV$27)</f>
        <v>0</v>
      </c>
      <c r="FW19" s="1">
        <f>SUM([5]Uruguay!FW$1:FW$27)</f>
        <v>42032.590000000004</v>
      </c>
      <c r="FX19" s="1">
        <f>SUM([5]Uruguay!FX$1:FX$27)</f>
        <v>0</v>
      </c>
      <c r="FY19" s="1">
        <f>SUM([5]Uruguay!FY$1:FY$27)</f>
        <v>82141.61</v>
      </c>
      <c r="FZ19" s="1">
        <f>SUM([5]Uruguay!FZ$1:FZ$27)</f>
        <v>29845.921000000002</v>
      </c>
      <c r="GA19" s="1">
        <f>SUM([5]Uruguay!GA$1:GA$27)</f>
        <v>112659.478</v>
      </c>
      <c r="GB19" s="1">
        <f>SUM([5]Uruguay!GB$1:GB$27)</f>
        <v>0</v>
      </c>
      <c r="GC19" s="1">
        <f>SUM([5]Uruguay!GC$1:GC$27)</f>
        <v>0</v>
      </c>
      <c r="GD19" s="1">
        <f>SUM([5]Uruguay!GD$1:GD$27)</f>
        <v>0</v>
      </c>
      <c r="GE19" s="1">
        <f>SUM([5]Uruguay!GE$1:GE$27)</f>
        <v>0</v>
      </c>
      <c r="GF19" s="1">
        <f>SUM([5]Uruguay!GF$1:GF$27)</f>
        <v>0</v>
      </c>
      <c r="GG19" s="1">
        <f>SUM([5]Uruguay!GG$1:GG$27)</f>
        <v>0</v>
      </c>
      <c r="GH19" s="1">
        <f>SUM([5]Uruguay!GH$1:GH$27)</f>
        <v>0</v>
      </c>
      <c r="GI19" s="1">
        <f>SUM([5]Uruguay!GI$1:GI$27)</f>
        <v>0</v>
      </c>
      <c r="GJ19" s="1">
        <f>SUM([5]Uruguay!GJ$1:GJ$27)</f>
        <v>0</v>
      </c>
      <c r="GK19" s="1">
        <f>SUM([5]Uruguay!GK$1:GK$27)</f>
        <v>0</v>
      </c>
      <c r="GL19" s="6">
        <f>SUM($B19:FY19)</f>
        <v>10740658.536999999</v>
      </c>
    </row>
    <row r="20" spans="1:194">
      <c r="A20" t="s">
        <v>4</v>
      </c>
      <c r="B20" s="1">
        <f>SUM([5]USA!B$1:B$27)</f>
        <v>26.6</v>
      </c>
      <c r="C20" s="1">
        <f>SUM([5]USA!C$1:C$27)</f>
        <v>24.900000000000002</v>
      </c>
      <c r="D20" s="1">
        <f>SUM([5]USA!D$1:D$27)</f>
        <v>11.700000000000001</v>
      </c>
      <c r="E20" s="1">
        <f>SUM([5]USA!E$1:E$27)</f>
        <v>50.6</v>
      </c>
      <c r="F20" s="1">
        <f>SUM([5]USA!F$1:F$27)</f>
        <v>18.700000000000003</v>
      </c>
      <c r="G20" s="1">
        <f>SUM([5]USA!G$1:G$27)</f>
        <v>60.000000000000007</v>
      </c>
      <c r="H20" s="1">
        <f>SUM([5]USA!H$1:H$27)</f>
        <v>47.699999999999996</v>
      </c>
      <c r="I20" s="1">
        <f>SUM([5]USA!I$1:I$27)</f>
        <v>56.7</v>
      </c>
      <c r="J20" s="1">
        <f>SUM([5]USA!J$1:J$27)</f>
        <v>32.799999999999997</v>
      </c>
      <c r="K20" s="1">
        <f>SUM([5]USA!K$1:K$27)</f>
        <v>1.6</v>
      </c>
      <c r="L20" s="1">
        <f>SUM([5]USA!L$1:L$27)</f>
        <v>13.600000000000001</v>
      </c>
      <c r="M20" s="1">
        <f>SUM([5]USA!M$1:M$27)</f>
        <v>22.100000000000005</v>
      </c>
      <c r="N20" s="1">
        <f>SUM([5]USA!N$1:N$27)</f>
        <v>33.400000000000006</v>
      </c>
      <c r="O20" s="1">
        <f>SUM([5]USA!O$1:O$27)</f>
        <v>24.6</v>
      </c>
      <c r="P20" s="1">
        <f>SUM([5]USA!P$1:P$27)</f>
        <v>75.7</v>
      </c>
      <c r="Q20" s="1">
        <f>SUM([5]USA!Q$1:Q$27)</f>
        <v>30.6</v>
      </c>
      <c r="R20" s="1">
        <f>SUM([5]USA!R$1:R$27)</f>
        <v>51.2</v>
      </c>
      <c r="S20" s="1">
        <f>SUM([5]USA!S$1:S$27)</f>
        <v>58.5</v>
      </c>
      <c r="T20" s="1">
        <f>SUM([5]USA!T$1:T$27)</f>
        <v>94.1</v>
      </c>
      <c r="U20" s="1">
        <f>SUM([5]USA!U$1:U$27)</f>
        <v>33.1</v>
      </c>
      <c r="V20" s="1">
        <f>SUM([5]USA!V$1:V$27)</f>
        <v>59.900000000000006</v>
      </c>
      <c r="W20" s="1">
        <f>SUM([5]USA!W$1:W$27)</f>
        <v>72.300000000000011</v>
      </c>
      <c r="X20" s="1">
        <f>SUM([5]USA!X$1:X$27)</f>
        <v>39.400000000000006</v>
      </c>
      <c r="Y20" s="1">
        <f>SUM([5]USA!Y$1:Y$27)</f>
        <v>37</v>
      </c>
      <c r="Z20" s="1">
        <f>SUM([5]USA!Z$1:Z$27)</f>
        <v>76.900000000000006</v>
      </c>
      <c r="AA20" s="1">
        <f>SUM([5]USA!AA$1:AA$27)</f>
        <v>58.900000000000006</v>
      </c>
      <c r="AB20" s="1">
        <f>SUM([5]USA!AB$1:AB$27)</f>
        <v>32.300000000000004</v>
      </c>
      <c r="AC20" s="1">
        <f>SUM([5]USA!AC$1:AC$27)</f>
        <v>83.9</v>
      </c>
      <c r="AD20" s="1">
        <f>SUM([5]USA!AD$1:AD$27)</f>
        <v>122.80000000000001</v>
      </c>
      <c r="AE20" s="1">
        <f>SUM([5]USA!AE$1:AE$27)</f>
        <v>29.2</v>
      </c>
      <c r="AF20" s="1">
        <f>SUM([5]USA!AF$1:AF$27)</f>
        <v>86.700000000000017</v>
      </c>
      <c r="AG20" s="1">
        <f>SUM([5]USA!AG$1:AG$27)</f>
        <v>50.500000000000007</v>
      </c>
      <c r="AH20" s="1">
        <f>SUM([5]USA!AH$1:AH$27)</f>
        <v>74.399999999999991</v>
      </c>
      <c r="AI20" s="1">
        <f>SUM([5]USA!AI$1:AI$27)</f>
        <v>51.5</v>
      </c>
      <c r="AJ20" s="1">
        <f>SUM([5]USA!AJ$1:AJ$27)</f>
        <v>30.700000000000003</v>
      </c>
      <c r="AK20" s="1">
        <f>SUM([5]USA!AK$1:AK$27)</f>
        <v>33.5</v>
      </c>
      <c r="AL20" s="1">
        <f>SUM([5]USA!AL$1:AL$27)</f>
        <v>39.500000000000007</v>
      </c>
      <c r="AM20" s="1">
        <f>SUM([5]USA!AM$1:AM$27)</f>
        <v>64.7</v>
      </c>
      <c r="AN20" s="1">
        <f>SUM([5]USA!AN$1:AN$27)</f>
        <v>85.2</v>
      </c>
      <c r="AO20" s="1">
        <f>SUM([5]USA!AO$1:AO$27)</f>
        <v>144</v>
      </c>
      <c r="AP20" s="1">
        <f>SUM([5]USA!AP$1:AP$27)</f>
        <v>140.70000000000005</v>
      </c>
      <c r="AQ20" s="1">
        <f>SUM([5]USA!AQ$1:AQ$27)</f>
        <v>113.4</v>
      </c>
      <c r="AR20" s="1">
        <f>SUM([5]USA!AR$1:AR$27)</f>
        <v>74.199999999999989</v>
      </c>
      <c r="AS20" s="1">
        <f>SUM([5]USA!AS$1:AS$27)</f>
        <v>47.900000000000006</v>
      </c>
      <c r="AT20" s="1">
        <f>SUM([5]USA!AT$1:AT$27)</f>
        <v>410.90000000000003</v>
      </c>
      <c r="AU20" s="1">
        <f>SUM([5]USA!AU$1:AU$27)</f>
        <v>62.800000000000004</v>
      </c>
      <c r="AV20" s="1">
        <f>SUM([5]USA!AV$1:AV$27)</f>
        <v>49</v>
      </c>
      <c r="AW20" s="1">
        <f>SUM([5]USA!AW$1:AW$27)</f>
        <v>685.50000000000023</v>
      </c>
      <c r="AX20" s="1">
        <f>SUM([5]USA!AX$1:AX$27)</f>
        <v>150.69999999999999</v>
      </c>
      <c r="AY20" s="1">
        <f>SUM([5]USA!AY$1:AY$27)</f>
        <v>31.200000000000006</v>
      </c>
      <c r="AZ20" s="1">
        <f>SUM([5]USA!AZ$1:AZ$27)</f>
        <v>54.3</v>
      </c>
      <c r="BA20" s="1">
        <f>SUM([5]USA!BA$1:BA$27)</f>
        <v>155.40000000000003</v>
      </c>
      <c r="BB20" s="1">
        <f>SUM([5]USA!BB$1:BB$27)</f>
        <v>15353.7</v>
      </c>
      <c r="BC20" s="1">
        <f>SUM([5]USA!BC$1:BC$27)</f>
        <v>167.7</v>
      </c>
      <c r="BD20" s="1">
        <f>SUM([5]USA!BD$1:BD$27)</f>
        <v>69.900000000000006</v>
      </c>
      <c r="BE20" s="1">
        <f>SUM([5]USA!BE$1:BE$27)</f>
        <v>34.900000000000006</v>
      </c>
      <c r="BF20" s="1">
        <f>SUM([5]USA!BF$1:BF$27)</f>
        <v>88.800000000000011</v>
      </c>
      <c r="BG20" s="1">
        <f>SUM([5]USA!BG$1:BG$27)</f>
        <v>39</v>
      </c>
      <c r="BH20" s="1">
        <f>SUM([5]USA!BH$1:BH$27)</f>
        <v>52.6</v>
      </c>
      <c r="BI20" s="1">
        <f>SUM([5]USA!BI$1:BI$27)</f>
        <v>4498.8999999999996</v>
      </c>
      <c r="BJ20" s="1">
        <f>SUM([5]USA!BJ$1:BJ$27)</f>
        <v>75.400000000000006</v>
      </c>
      <c r="BK20" s="1">
        <f>SUM([5]USA!BK$1:BK$27)</f>
        <v>25.800000000000004</v>
      </c>
      <c r="BL20" s="1">
        <f>SUM([5]USA!BL$1:BL$27)</f>
        <v>57.7</v>
      </c>
      <c r="BM20" s="1">
        <f>SUM([5]USA!BM$1:BM$27)</f>
        <v>170</v>
      </c>
      <c r="BN20" s="1">
        <f>SUM([5]USA!BN$1:BN$27)</f>
        <v>97.800000000000011</v>
      </c>
      <c r="BO20" s="1">
        <f>SUM([5]USA!BO$1:BO$27)</f>
        <v>103.30000000000001</v>
      </c>
      <c r="BP20" s="1">
        <f>SUM([5]USA!BP$1:BP$27)</f>
        <v>146.5</v>
      </c>
      <c r="BQ20" s="1">
        <f>SUM([5]USA!BQ$1:BQ$27)</f>
        <v>160.30000000000001</v>
      </c>
      <c r="BR20" s="1">
        <f>SUM([5]USA!BR$1:BR$27)</f>
        <v>111.20000000000002</v>
      </c>
      <c r="BS20" s="1">
        <f>SUM([5]USA!BS$1:BS$27)</f>
        <v>21.8</v>
      </c>
      <c r="BT20" s="1">
        <f>SUM([5]USA!BT$1:BT$27)</f>
        <v>61.500000000000014</v>
      </c>
      <c r="BU20" s="1">
        <f>SUM([5]USA!BU$1:BU$27)</f>
        <v>93.700000000000017</v>
      </c>
      <c r="BV20" s="1">
        <f>SUM([5]USA!BV$1:BV$27)</f>
        <v>70.7</v>
      </c>
      <c r="BW20" s="1">
        <f>SUM([5]USA!BW$1:BW$27)</f>
        <v>81.500000000000014</v>
      </c>
      <c r="BX20" s="1">
        <f>SUM([5]USA!BX$1:BX$27)</f>
        <v>85.6</v>
      </c>
      <c r="BY20" s="1">
        <f>SUM([5]USA!BY$1:BY$27)</f>
        <v>205.40000000000003</v>
      </c>
      <c r="BZ20" s="1">
        <f>SUM([5]USA!BZ$1:BZ$27)</f>
        <v>90.200000000000017</v>
      </c>
      <c r="CA20" s="1">
        <f>SUM([5]USA!CA$1:CA$27)</f>
        <v>262</v>
      </c>
      <c r="CB20" s="1">
        <f>SUM([5]USA!CB$1:CB$27)</f>
        <v>58.300000000000004</v>
      </c>
      <c r="CC20" s="1">
        <f>SUM([5]USA!CC$1:CC$27)</f>
        <v>90.8</v>
      </c>
      <c r="CD20" s="1">
        <f>SUM([5]USA!CD$1:CD$27)</f>
        <v>64.5</v>
      </c>
      <c r="CE20" s="1">
        <f>SUM([5]USA!CE$1:CE$27)</f>
        <v>43.8</v>
      </c>
      <c r="CF20" s="1">
        <f>SUM([5]USA!CF$1:CF$27)</f>
        <v>98.4</v>
      </c>
      <c r="CG20" s="1">
        <f>SUM([5]USA!CG$1:CG$27)</f>
        <v>69.7</v>
      </c>
      <c r="CH20" s="1">
        <f>SUM([5]USA!CH$1:CH$27)</f>
        <v>52.1</v>
      </c>
      <c r="CI20" s="1">
        <f>SUM([5]USA!CI$1:CI$27)</f>
        <v>58.300000000000004</v>
      </c>
      <c r="CJ20" s="1">
        <f>SUM([5]USA!CJ$1:CJ$27)</f>
        <v>100.5</v>
      </c>
      <c r="CK20" s="1">
        <f>SUM([5]USA!CK$1:CK$27)</f>
        <v>78.600000000000009</v>
      </c>
      <c r="CL20" s="1">
        <f>SUM([5]USA!CL$1:CL$27)</f>
        <v>38.799999999999997</v>
      </c>
      <c r="CM20" s="1">
        <f>SUM([5]USA!CM$1:CM$27)</f>
        <v>215.6</v>
      </c>
      <c r="CN20" s="1">
        <f>SUM([5]USA!CN$1:CN$27)</f>
        <v>33</v>
      </c>
      <c r="CO20" s="1">
        <f>SUM([5]USA!CO$1:CO$27)</f>
        <v>110</v>
      </c>
      <c r="CP20" s="1">
        <f>SUM([5]USA!CP$1:CP$27)</f>
        <v>150.53500000000003</v>
      </c>
      <c r="CQ20" s="1">
        <f>SUM([5]USA!CQ$1:CQ$27)</f>
        <v>73.2</v>
      </c>
      <c r="CR20" s="1">
        <f>SUM([5]USA!CR$1:CR$27)</f>
        <v>64.600000000000009</v>
      </c>
      <c r="CS20" s="1">
        <f>SUM([5]USA!CS$1:CS$27)</f>
        <v>59.9</v>
      </c>
      <c r="CT20" s="1">
        <f>SUM([5]USA!CT$1:CT$27)</f>
        <v>74.000000000000014</v>
      </c>
      <c r="CU20" s="1">
        <f>SUM([5]USA!CU$1:CU$27)</f>
        <v>19.2</v>
      </c>
      <c r="CV20" s="1">
        <f>SUM([5]USA!CV$1:CV$27)</f>
        <v>158.50000000000003</v>
      </c>
      <c r="CW20" s="1">
        <f>SUM([5]USA!CW$1:CW$27)</f>
        <v>92.9</v>
      </c>
      <c r="CX20" s="1">
        <f>SUM([5]USA!CX$1:CX$27)</f>
        <v>82.1</v>
      </c>
      <c r="CY20" s="1">
        <f>SUM([5]USA!CY$1:CY$27)</f>
        <v>193.90000000000003</v>
      </c>
      <c r="CZ20" s="1">
        <f>SUM([5]USA!CZ$1:CZ$27)</f>
        <v>17.5</v>
      </c>
      <c r="DA20" s="1">
        <f>SUM([5]USA!DA$1:DA$27)</f>
        <v>41.4</v>
      </c>
      <c r="DB20" s="1">
        <f>SUM([5]USA!DB$1:DB$27)</f>
        <v>11.8</v>
      </c>
      <c r="DC20" s="1">
        <f>SUM([5]USA!DC$1:DC$27)</f>
        <v>42.5</v>
      </c>
      <c r="DD20" s="1">
        <f>SUM([5]USA!DD$1:DD$27)</f>
        <v>40.100000000000009</v>
      </c>
      <c r="DE20" s="1">
        <f>SUM([5]USA!DE$1:DE$27)</f>
        <v>31.500000000000007</v>
      </c>
      <c r="DF20" s="1">
        <f>SUM([5]USA!DF$1:DF$27)</f>
        <v>23.000000000000004</v>
      </c>
      <c r="DG20" s="1">
        <f>SUM([5]USA!DG$1:DG$27)</f>
        <v>12.1</v>
      </c>
      <c r="DH20" s="1">
        <f>SUM([5]USA!DH$1:DH$27)</f>
        <v>77.8</v>
      </c>
      <c r="DI20" s="1">
        <f>SUM([5]USA!DI$1:DI$27)</f>
        <v>38</v>
      </c>
      <c r="DJ20" s="1">
        <f>SUM([5]USA!DJ$1:DJ$27)</f>
        <v>73.2</v>
      </c>
      <c r="DK20" s="1">
        <f>SUM([5]USA!DK$1:DK$27)</f>
        <v>60.8</v>
      </c>
      <c r="DL20" s="1">
        <f>SUM([5]USA!DL$1:DL$27)</f>
        <v>133.5</v>
      </c>
      <c r="DM20" s="1">
        <f>SUM([5]USA!DM$1:DM$27)</f>
        <v>78.900000000000006</v>
      </c>
      <c r="DN20" s="1">
        <f>SUM([5]USA!DN$1:DN$27)</f>
        <v>47</v>
      </c>
      <c r="DO20" s="1">
        <f>SUM([5]USA!DO$1:DO$27)</f>
        <v>49.20000000000001</v>
      </c>
      <c r="DP20" s="1">
        <f>SUM([5]USA!DP$1:DP$27)</f>
        <v>15.4</v>
      </c>
      <c r="DQ20" s="1">
        <f>SUM([5]USA!DQ$1:DQ$27)</f>
        <v>3.6000000000000005</v>
      </c>
      <c r="DR20" s="1">
        <f>SUM([5]USA!DR$1:DR$27)</f>
        <v>3.7700000000000005</v>
      </c>
      <c r="DS20" s="1">
        <f>SUM([5]USA!DS$1:DS$27)</f>
        <v>60.523000000000003</v>
      </c>
      <c r="DT20" s="1">
        <f>SUM([5]USA!DT$1:DT$27)</f>
        <v>54.559000000000005</v>
      </c>
      <c r="DU20" s="1">
        <f>SUM([5]USA!DU$1:DU$27)</f>
        <v>55.844999999999999</v>
      </c>
      <c r="DV20" s="1">
        <f>SUM([5]USA!DV$1:DV$27)</f>
        <v>128.68300000000002</v>
      </c>
      <c r="DW20" s="1">
        <f>SUM([5]USA!DW$1:DW$27)</f>
        <v>75.325000000000017</v>
      </c>
      <c r="DX20" s="1">
        <f>SUM([5]USA!DX$1:DX$27)</f>
        <v>123.08000000000001</v>
      </c>
      <c r="DY20" s="1">
        <f>SUM([5]USA!DY$1:DY$27)</f>
        <v>33.272999999999996</v>
      </c>
      <c r="DZ20" s="1">
        <f>SUM([5]USA!DZ$1:DZ$27)</f>
        <v>23.067</v>
      </c>
      <c r="EA20" s="1">
        <f>SUM([5]USA!EA$1:EA$27)</f>
        <v>39.497000000000007</v>
      </c>
      <c r="EB20" s="1">
        <f>SUM([5]USA!EB$1:EB$27)</f>
        <v>13.676000000000002</v>
      </c>
      <c r="EC20" s="1">
        <f>SUM([5]USA!EC$1:EC$27)</f>
        <v>5.0449999999999999</v>
      </c>
      <c r="ED20" s="1">
        <f>SUM([5]USA!ED$1:ED$27)</f>
        <v>74.987000000000009</v>
      </c>
      <c r="EE20" s="1">
        <f>SUM([5]USA!EE$1:EE$27)</f>
        <v>29.236999999999998</v>
      </c>
      <c r="EF20" s="1">
        <f>SUM([5]USA!EF$1:EF$27)</f>
        <v>121.72400000000002</v>
      </c>
      <c r="EG20" s="1">
        <f>SUM([5]USA!EG$1:EG$27)</f>
        <v>66.836999999999989</v>
      </c>
      <c r="EH20" s="1">
        <f>SUM([5]USA!EH$1:EH$27)</f>
        <v>90.068000000000012</v>
      </c>
      <c r="EI20" s="1">
        <f>SUM([5]USA!EI$1:EI$27)</f>
        <v>202.69100000000003</v>
      </c>
      <c r="EJ20" s="1">
        <f>SUM([5]USA!EJ$1:EJ$27)</f>
        <v>120.548</v>
      </c>
      <c r="EK20" s="1">
        <f>SUM([5]USA!EK$1:EK$27)</f>
        <v>166.60000000000002</v>
      </c>
      <c r="EL20" s="1">
        <f>SUM([5]USA!EL$1:EL$27)</f>
        <v>203.40199999999999</v>
      </c>
      <c r="EM20" s="1">
        <f>SUM([5]USA!EM$1:EM$27)</f>
        <v>97.698999999999998</v>
      </c>
      <c r="EN20" s="1">
        <f>SUM([5]USA!EN$1:EN$27)</f>
        <v>227.27900000000002</v>
      </c>
      <c r="EO20" s="1">
        <f>SUM([5]USA!EO$1:EO$27)</f>
        <v>14.290000000000001</v>
      </c>
      <c r="EP20" s="1">
        <f>SUM([5]USA!EP$1:EP$27)</f>
        <v>14.682</v>
      </c>
      <c r="EQ20" s="1">
        <f>SUM([5]USA!EQ$1:EQ$27)</f>
        <v>61.378</v>
      </c>
      <c r="ER20" s="1">
        <f>SUM([5]USA!ER$1:ER$27)</f>
        <v>93.120000000000019</v>
      </c>
      <c r="ES20" s="1">
        <f>SUM([5]USA!ES$1:ES$27)</f>
        <v>380.17400000000009</v>
      </c>
      <c r="ET20" s="1">
        <f>SUM([5]USA!ET$1:ET$27)</f>
        <v>298.20400000000001</v>
      </c>
      <c r="EU20" s="1">
        <f>SUM([5]USA!EU$1:EU$27)</f>
        <v>337.43099999999998</v>
      </c>
      <c r="EV20" s="1">
        <f>SUM([5]USA!EV$1:EV$27)</f>
        <v>321.51600000000002</v>
      </c>
      <c r="EW20" s="1">
        <f>SUM([5]USA!EW$1:EW$27)</f>
        <v>203.00299999999999</v>
      </c>
      <c r="EX20" s="1">
        <f>SUM([5]USA!EX$1:EX$27)</f>
        <v>172.679</v>
      </c>
      <c r="EY20" s="1">
        <f>SUM([5]USA!EY$1:EY$27)</f>
        <v>87.221000000000004</v>
      </c>
      <c r="EZ20" s="1">
        <f>SUM([5]USA!EZ$1:EZ$27)</f>
        <v>128.83700000000002</v>
      </c>
      <c r="FA20" s="1">
        <f>SUM([5]USA!FA$1:FA$27)</f>
        <v>122.33199999999999</v>
      </c>
      <c r="FB20" s="1">
        <f>SUM([5]USA!FB$1:FB$27)</f>
        <v>70.044000000000011</v>
      </c>
      <c r="FC20" s="1">
        <f>SUM([5]USA!FC$1:FC$27)</f>
        <v>68.112000000000009</v>
      </c>
      <c r="FD20" s="1">
        <f>SUM([5]USA!FD$1:FD$27)</f>
        <v>162.31900000000002</v>
      </c>
      <c r="FE20" s="1">
        <f>SUM([5]USA!FE$1:FE$27)</f>
        <v>155.39800000000002</v>
      </c>
      <c r="FF20" s="1">
        <f>SUM([5]USA!FF$1:FF$27)</f>
        <v>72.921000000000006</v>
      </c>
      <c r="FG20" s="1">
        <f>SUM([5]USA!FG$1:FG$27)</f>
        <v>23.875</v>
      </c>
      <c r="FH20" s="1">
        <f>SUM([5]USA!FH$1:FH$27)</f>
        <v>211.76900000000001</v>
      </c>
      <c r="FI20" s="1">
        <f>SUM([5]USA!FI$1:FI$27)</f>
        <v>49.828000000000003</v>
      </c>
      <c r="FJ20" s="1">
        <f>SUM([5]USA!FJ$1:FJ$27)</f>
        <v>140.38000000000002</v>
      </c>
      <c r="FK20" s="1">
        <f>SUM([5]USA!FK$1:FK$27)</f>
        <v>177.67000000000002</v>
      </c>
      <c r="FL20" s="1">
        <f>SUM([5]USA!FL$1:FL$27)</f>
        <v>67.822999999999993</v>
      </c>
      <c r="FM20" s="1">
        <f>SUM([5]USA!FM$1:FM$27)</f>
        <v>8.8369999999999997</v>
      </c>
      <c r="FN20" s="1">
        <f>SUM([5]USA!FN$1:FN$27)</f>
        <v>40.691000000000003</v>
      </c>
      <c r="FO20" s="1">
        <f>SUM([5]USA!FO$1:FO$27)</f>
        <v>55.884</v>
      </c>
      <c r="FP20" s="1">
        <f>SUM([5]USA!FP$1:FP$27)</f>
        <v>67.586999999999989</v>
      </c>
      <c r="FQ20" s="1">
        <f>SUM([5]USA!FQ$1:FQ$27)</f>
        <v>99.903000000000006</v>
      </c>
      <c r="FR20" s="1">
        <f>SUM([5]USA!FR$1:FR$27)</f>
        <v>416.28200000000004</v>
      </c>
      <c r="FS20" s="1">
        <f>SUM([5]USA!FS$1:FS$27)</f>
        <v>150.81100000000001</v>
      </c>
      <c r="FT20" s="1">
        <f>SUM([5]USA!FT$1:FT$27)</f>
        <v>82.807000000000016</v>
      </c>
      <c r="FU20" s="1">
        <f>SUM([5]USA!FU$1:FU$27)</f>
        <v>35.393999999999998</v>
      </c>
      <c r="FV20" s="1">
        <f>SUM([5]USA!FV$1:FV$27)</f>
        <v>103.74100000000001</v>
      </c>
      <c r="FW20" s="1">
        <f>SUM([5]USA!FW$1:FW$27)</f>
        <v>81.052999999999997</v>
      </c>
      <c r="FX20" s="1">
        <f>SUM([5]USA!FX$1:FX$27)</f>
        <v>93.986000000000004</v>
      </c>
      <c r="FY20" s="1">
        <f>SUM([5]USA!FY$1:FY$27)</f>
        <v>12.126999999999999</v>
      </c>
      <c r="FZ20" s="1">
        <f>SUM([5]USA!FZ$1:FZ$27)</f>
        <v>147.74</v>
      </c>
      <c r="GA20" s="1">
        <f>SUM([5]USA!GA$1:GA$27)</f>
        <v>33.600999999999999</v>
      </c>
      <c r="GB20" s="1">
        <f>SUM([5]USA!GB$1:GB$27)</f>
        <v>0</v>
      </c>
      <c r="GC20" s="1">
        <f>SUM([5]USA!GC$1:GC$27)</f>
        <v>0</v>
      </c>
      <c r="GD20" s="1">
        <f>SUM([5]USA!GD$1:GD$27)</f>
        <v>0</v>
      </c>
      <c r="GE20" s="1">
        <f>SUM([5]USA!GE$1:GE$27)</f>
        <v>0</v>
      </c>
      <c r="GF20" s="1">
        <f>SUM([5]USA!GF$1:GF$27)</f>
        <v>0</v>
      </c>
      <c r="GG20" s="1">
        <f>SUM([5]USA!GG$1:GG$27)</f>
        <v>0</v>
      </c>
      <c r="GH20" s="1">
        <f>SUM([5]USA!GH$1:GH$27)</f>
        <v>0</v>
      </c>
      <c r="GI20" s="1">
        <f>SUM([5]USA!GI$1:GI$27)</f>
        <v>0</v>
      </c>
      <c r="GJ20" s="1">
        <f>SUM([5]USA!GJ$1:GJ$27)</f>
        <v>0</v>
      </c>
      <c r="GK20" s="1">
        <f>SUM([5]USA!GK$1:GK$27)</f>
        <v>0</v>
      </c>
      <c r="GL20" s="6">
        <f>SUM($B20:FY20)</f>
        <v>35823.458999999988</v>
      </c>
    </row>
    <row r="21" spans="1:194">
      <c r="A21" t="s">
        <v>58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6">
        <f>SUM($B21:FY21)</f>
        <v>0</v>
      </c>
    </row>
    <row r="22" spans="1:194" ht="13">
      <c r="A22" t="s">
        <v>33</v>
      </c>
      <c r="B22" s="9">
        <f t="shared" ref="B22:AG22" si="0">B4-SUM(B6:B20)</f>
        <v>9324.8999999999651</v>
      </c>
      <c r="C22" s="9">
        <f t="shared" si="0"/>
        <v>43762.700000000012</v>
      </c>
      <c r="D22" s="9">
        <f t="shared" si="0"/>
        <v>82054.199999999895</v>
      </c>
      <c r="E22" s="9">
        <f t="shared" si="0"/>
        <v>86047.20000000007</v>
      </c>
      <c r="F22" s="9">
        <f t="shared" si="0"/>
        <v>39639.800000000017</v>
      </c>
      <c r="G22" s="9">
        <f t="shared" si="0"/>
        <v>116384.90000000005</v>
      </c>
      <c r="H22" s="9">
        <f t="shared" si="0"/>
        <v>38700.799999999988</v>
      </c>
      <c r="I22" s="9">
        <f t="shared" si="0"/>
        <v>2395.5999999999767</v>
      </c>
      <c r="J22" s="9">
        <f t="shared" si="0"/>
        <v>649.90000000008149</v>
      </c>
      <c r="K22" s="9">
        <f t="shared" si="0"/>
        <v>46410.000000000058</v>
      </c>
      <c r="L22" s="9">
        <f t="shared" si="0"/>
        <v>167207.50000000006</v>
      </c>
      <c r="M22" s="9">
        <f t="shared" si="0"/>
        <v>2099.4000000000233</v>
      </c>
      <c r="N22" s="9">
        <f t="shared" si="0"/>
        <v>45540.099999999948</v>
      </c>
      <c r="O22" s="9">
        <f t="shared" si="0"/>
        <v>149858</v>
      </c>
      <c r="P22" s="9">
        <f t="shared" si="0"/>
        <v>88550.9</v>
      </c>
      <c r="Q22" s="9">
        <f t="shared" si="0"/>
        <v>2639.8000000001048</v>
      </c>
      <c r="R22" s="9">
        <f t="shared" si="0"/>
        <v>21900.100000000006</v>
      </c>
      <c r="S22" s="9">
        <f t="shared" si="0"/>
        <v>41006.299999999988</v>
      </c>
      <c r="T22" s="9">
        <f t="shared" si="0"/>
        <v>50133.599999999977</v>
      </c>
      <c r="U22" s="9">
        <f t="shared" si="0"/>
        <v>4057.5999999999185</v>
      </c>
      <c r="V22" s="9">
        <f t="shared" si="0"/>
        <v>23002.29999999993</v>
      </c>
      <c r="W22" s="9">
        <f t="shared" si="0"/>
        <v>63143.20000000007</v>
      </c>
      <c r="X22" s="9">
        <f t="shared" si="0"/>
        <v>508.19999999995343</v>
      </c>
      <c r="Y22" s="9">
        <f t="shared" si="0"/>
        <v>59234.600000000035</v>
      </c>
      <c r="Z22" s="9">
        <f t="shared" si="0"/>
        <v>47655.999999999942</v>
      </c>
      <c r="AA22" s="9">
        <f t="shared" si="0"/>
        <v>6414.6000000000058</v>
      </c>
      <c r="AB22" s="9">
        <f t="shared" si="0"/>
        <v>48860.700000000012</v>
      </c>
      <c r="AC22" s="9">
        <f t="shared" si="0"/>
        <v>35810.199999999953</v>
      </c>
      <c r="AD22" s="9">
        <f t="shared" si="0"/>
        <v>17461.899999999994</v>
      </c>
      <c r="AE22" s="9">
        <f t="shared" si="0"/>
        <v>23009.699999999953</v>
      </c>
      <c r="AF22" s="9">
        <f t="shared" si="0"/>
        <v>28655.099999999948</v>
      </c>
      <c r="AG22" s="9">
        <f t="shared" si="0"/>
        <v>3885</v>
      </c>
      <c r="AH22" s="9">
        <f t="shared" ref="AH22:BM22" si="1">AH4-SUM(AH6:AH20)</f>
        <v>22412.20000000007</v>
      </c>
      <c r="AI22" s="9">
        <f t="shared" si="1"/>
        <v>4979.0999999999767</v>
      </c>
      <c r="AJ22" s="9">
        <f t="shared" si="1"/>
        <v>24589.900000000052</v>
      </c>
      <c r="AK22" s="9">
        <f t="shared" si="1"/>
        <v>20455.499999999942</v>
      </c>
      <c r="AL22" s="9">
        <f t="shared" si="1"/>
        <v>69010.099999999977</v>
      </c>
      <c r="AM22" s="9">
        <f t="shared" si="1"/>
        <v>62068.600000000035</v>
      </c>
      <c r="AN22" s="9">
        <f t="shared" si="1"/>
        <v>34106.200000000012</v>
      </c>
      <c r="AO22" s="9">
        <f t="shared" si="1"/>
        <v>26119.200000000012</v>
      </c>
      <c r="AP22" s="9">
        <f t="shared" si="1"/>
        <v>12532.500000000058</v>
      </c>
      <c r="AQ22" s="9">
        <f t="shared" si="1"/>
        <v>11766.599999999919</v>
      </c>
      <c r="AR22" s="9">
        <f t="shared" si="1"/>
        <v>26681.5</v>
      </c>
      <c r="AS22" s="9">
        <f t="shared" si="1"/>
        <v>16798.900000000023</v>
      </c>
      <c r="AT22" s="9">
        <f t="shared" si="1"/>
        <v>4399.3999999999651</v>
      </c>
      <c r="AU22" s="9">
        <f t="shared" si="1"/>
        <v>6247.4000000000233</v>
      </c>
      <c r="AV22" s="9">
        <f t="shared" si="1"/>
        <v>4548.3000000000466</v>
      </c>
      <c r="AW22" s="9">
        <f t="shared" si="1"/>
        <v>28928.900000000023</v>
      </c>
      <c r="AX22" s="9">
        <f t="shared" si="1"/>
        <v>49451.000000000029</v>
      </c>
      <c r="AY22" s="9">
        <f t="shared" si="1"/>
        <v>72196.599999999977</v>
      </c>
      <c r="AZ22" s="9">
        <f t="shared" si="1"/>
        <v>56582.900000000081</v>
      </c>
      <c r="BA22" s="9">
        <f t="shared" si="1"/>
        <v>9898.7999999999884</v>
      </c>
      <c r="BB22" s="9">
        <f t="shared" si="1"/>
        <v>33443.100000000035</v>
      </c>
      <c r="BC22" s="9">
        <f t="shared" si="1"/>
        <v>14478.999999999942</v>
      </c>
      <c r="BD22" s="9">
        <f t="shared" si="1"/>
        <v>4358.0999999999767</v>
      </c>
      <c r="BE22" s="9">
        <f t="shared" si="1"/>
        <v>4701.8999999999069</v>
      </c>
      <c r="BF22" s="9">
        <f t="shared" si="1"/>
        <v>5177.2999999999884</v>
      </c>
      <c r="BG22" s="9">
        <f t="shared" si="1"/>
        <v>55228.799999999988</v>
      </c>
      <c r="BH22" s="9">
        <f t="shared" si="1"/>
        <v>39633.100000000035</v>
      </c>
      <c r="BI22" s="9">
        <f t="shared" si="1"/>
        <v>15974.899999999965</v>
      </c>
      <c r="BJ22" s="9">
        <f t="shared" si="1"/>
        <v>16729.20000000007</v>
      </c>
      <c r="BK22" s="9">
        <f t="shared" si="1"/>
        <v>4819.6000000000349</v>
      </c>
      <c r="BL22" s="9">
        <f t="shared" si="1"/>
        <v>18082.399999999965</v>
      </c>
      <c r="BM22" s="9">
        <f t="shared" si="1"/>
        <v>7925.6999999999534</v>
      </c>
      <c r="BN22" s="9">
        <f t="shared" ref="BN22:DY22" si="2">BN4-SUM(BN6:BN20)</f>
        <v>3014.1000000000349</v>
      </c>
      <c r="BO22" s="9">
        <f t="shared" si="2"/>
        <v>715.50000000005821</v>
      </c>
      <c r="BP22" s="9">
        <f t="shared" si="2"/>
        <v>3392.6000000000058</v>
      </c>
      <c r="BQ22" s="9">
        <f t="shared" si="2"/>
        <v>4666.4000000000233</v>
      </c>
      <c r="BR22" s="9">
        <f t="shared" si="2"/>
        <v>2670.5999999999476</v>
      </c>
      <c r="BS22" s="9">
        <f t="shared" si="2"/>
        <v>4952.2999999999884</v>
      </c>
      <c r="BT22" s="9">
        <f t="shared" si="2"/>
        <v>6631.6000000000349</v>
      </c>
      <c r="BU22" s="9">
        <f t="shared" si="2"/>
        <v>727.20000000001164</v>
      </c>
      <c r="BV22" s="9">
        <f t="shared" si="2"/>
        <v>5400.7999999999302</v>
      </c>
      <c r="BW22" s="9">
        <f t="shared" si="2"/>
        <v>13771.5</v>
      </c>
      <c r="BX22" s="9">
        <f t="shared" si="2"/>
        <v>7410.2000000000698</v>
      </c>
      <c r="BY22" s="9">
        <f t="shared" si="2"/>
        <v>432.89999999990687</v>
      </c>
      <c r="BZ22" s="9">
        <f t="shared" si="2"/>
        <v>685.19999999995343</v>
      </c>
      <c r="CA22" s="9">
        <f t="shared" si="2"/>
        <v>587.79999999993015</v>
      </c>
      <c r="CB22" s="9">
        <f t="shared" si="2"/>
        <v>754.70000000001164</v>
      </c>
      <c r="CC22" s="9">
        <f t="shared" si="2"/>
        <v>723.60000000003492</v>
      </c>
      <c r="CD22" s="9">
        <f t="shared" si="2"/>
        <v>648</v>
      </c>
      <c r="CE22" s="9">
        <f t="shared" si="2"/>
        <v>537.50000000005821</v>
      </c>
      <c r="CF22" s="9">
        <f t="shared" si="2"/>
        <v>408.99999999994179</v>
      </c>
      <c r="CG22" s="9">
        <f t="shared" si="2"/>
        <v>2978.8999999999651</v>
      </c>
      <c r="CH22" s="9">
        <f t="shared" si="2"/>
        <v>1448.0999999999185</v>
      </c>
      <c r="CI22" s="9">
        <f t="shared" si="2"/>
        <v>54480.900000000023</v>
      </c>
      <c r="CJ22" s="9">
        <f t="shared" si="2"/>
        <v>5923.5</v>
      </c>
      <c r="CK22" s="9">
        <f t="shared" si="2"/>
        <v>988.90000000008149</v>
      </c>
      <c r="CL22" s="9">
        <f t="shared" si="2"/>
        <v>51426.599999999977</v>
      </c>
      <c r="CM22" s="9">
        <f t="shared" si="2"/>
        <v>22437.600000000035</v>
      </c>
      <c r="CN22" s="9">
        <f t="shared" si="2"/>
        <v>31945.700000000012</v>
      </c>
      <c r="CO22" s="9">
        <f t="shared" si="2"/>
        <v>46481.300000000047</v>
      </c>
      <c r="CP22" s="9">
        <f t="shared" si="2"/>
        <v>9767.3000000001048</v>
      </c>
      <c r="CQ22" s="9">
        <f t="shared" si="2"/>
        <v>29942.599999999977</v>
      </c>
      <c r="CR22" s="9">
        <f t="shared" si="2"/>
        <v>19380.320000000007</v>
      </c>
      <c r="CS22" s="9">
        <f t="shared" si="2"/>
        <v>9171.8999999999069</v>
      </c>
      <c r="CT22" s="9">
        <f t="shared" si="2"/>
        <v>1048</v>
      </c>
      <c r="CU22" s="9">
        <f t="shared" si="2"/>
        <v>11415.700000000012</v>
      </c>
      <c r="CV22" s="9">
        <f t="shared" si="2"/>
        <v>22937.500000000116</v>
      </c>
      <c r="CW22" s="9">
        <f t="shared" si="2"/>
        <v>4042.5999999999767</v>
      </c>
      <c r="CX22" s="9">
        <f t="shared" si="2"/>
        <v>2667.7999999999302</v>
      </c>
      <c r="CY22" s="9">
        <f t="shared" si="2"/>
        <v>3016.3999999998487</v>
      </c>
      <c r="CZ22" s="9">
        <f t="shared" si="2"/>
        <v>2558.6000000000931</v>
      </c>
      <c r="DA22" s="9">
        <f t="shared" si="2"/>
        <v>979.59999999991851</v>
      </c>
      <c r="DB22" s="9">
        <f t="shared" si="2"/>
        <v>27409.199999999953</v>
      </c>
      <c r="DC22" s="9">
        <f t="shared" si="2"/>
        <v>3871.8000000002794</v>
      </c>
      <c r="DD22" s="9">
        <f t="shared" si="2"/>
        <v>37292</v>
      </c>
      <c r="DE22" s="9">
        <f t="shared" si="2"/>
        <v>1589.4000000000233</v>
      </c>
      <c r="DF22" s="9">
        <f t="shared" si="2"/>
        <v>1620.5999999999767</v>
      </c>
      <c r="DG22" s="9">
        <f t="shared" si="2"/>
        <v>4298.4000000000233</v>
      </c>
      <c r="DH22" s="9">
        <f t="shared" si="2"/>
        <v>1602.3999999997905</v>
      </c>
      <c r="DI22" s="9">
        <f t="shared" si="2"/>
        <v>3633.9000000000233</v>
      </c>
      <c r="DJ22" s="9">
        <f t="shared" si="2"/>
        <v>3292.300000000163</v>
      </c>
      <c r="DK22" s="9">
        <f t="shared" si="2"/>
        <v>660.00000000011642</v>
      </c>
      <c r="DL22" s="9">
        <f t="shared" si="2"/>
        <v>5560.5</v>
      </c>
      <c r="DM22" s="9">
        <f t="shared" si="2"/>
        <v>3148.5999999999767</v>
      </c>
      <c r="DN22" s="9">
        <f t="shared" si="2"/>
        <v>1115.8999999997905</v>
      </c>
      <c r="DO22" s="9">
        <f t="shared" si="2"/>
        <v>3065</v>
      </c>
      <c r="DP22" s="9">
        <f t="shared" si="2"/>
        <v>2539.3000000000466</v>
      </c>
      <c r="DQ22" s="9">
        <f t="shared" si="2"/>
        <v>947.79999999993015</v>
      </c>
      <c r="DR22" s="9">
        <f t="shared" si="2"/>
        <v>1290.2480000001378</v>
      </c>
      <c r="DS22" s="9">
        <f t="shared" si="2"/>
        <v>3637.7890000001062</v>
      </c>
      <c r="DT22" s="9">
        <f t="shared" si="2"/>
        <v>1606.1380000000354</v>
      </c>
      <c r="DU22" s="9">
        <f t="shared" si="2"/>
        <v>1595.6670000001322</v>
      </c>
      <c r="DV22" s="9">
        <f t="shared" si="2"/>
        <v>2523.7999999998137</v>
      </c>
      <c r="DW22" s="9">
        <f t="shared" si="2"/>
        <v>3419.8099999999395</v>
      </c>
      <c r="DX22" s="9">
        <f t="shared" si="2"/>
        <v>3693.6790000000037</v>
      </c>
      <c r="DY22" s="9">
        <f t="shared" si="2"/>
        <v>3639.2880000000587</v>
      </c>
      <c r="DZ22" s="9">
        <f t="shared" ref="DZ22:FM22" si="3">DZ4-SUM(DZ6:DZ20)</f>
        <v>3378.7739999999758</v>
      </c>
      <c r="EA22" s="9">
        <f t="shared" si="3"/>
        <v>4583.9859999999171</v>
      </c>
      <c r="EB22" s="9">
        <f t="shared" si="3"/>
        <v>4814.4259999999776</v>
      </c>
      <c r="EC22" s="9">
        <f t="shared" si="3"/>
        <v>1782.0100000001257</v>
      </c>
      <c r="ED22" s="9">
        <f t="shared" si="3"/>
        <v>403.35599999991246</v>
      </c>
      <c r="EE22" s="9">
        <f t="shared" si="3"/>
        <v>713.668999999878</v>
      </c>
      <c r="EF22" s="9">
        <f t="shared" si="3"/>
        <v>1304.7790000002133</v>
      </c>
      <c r="EG22" s="9">
        <f t="shared" si="3"/>
        <v>1535.5729999999749</v>
      </c>
      <c r="EH22" s="9">
        <f t="shared" si="3"/>
        <v>1077.2399999998161</v>
      </c>
      <c r="EI22" s="9">
        <f t="shared" si="3"/>
        <v>855.22099999996135</v>
      </c>
      <c r="EJ22" s="9">
        <f t="shared" si="3"/>
        <v>516.78599999996368</v>
      </c>
      <c r="EK22" s="9">
        <f t="shared" si="3"/>
        <v>365.09199999994598</v>
      </c>
      <c r="EL22" s="9">
        <f t="shared" si="3"/>
        <v>840.13199999986682</v>
      </c>
      <c r="EM22" s="9">
        <f t="shared" si="3"/>
        <v>990.67500000010477</v>
      </c>
      <c r="EN22" s="9">
        <f t="shared" si="3"/>
        <v>506.11999999999534</v>
      </c>
      <c r="EO22" s="9">
        <f t="shared" si="3"/>
        <v>475.17499999993015</v>
      </c>
      <c r="EP22" s="9">
        <f t="shared" si="3"/>
        <v>2938.9870000001392</v>
      </c>
      <c r="EQ22" s="9">
        <f t="shared" si="3"/>
        <v>978.15299999987474</v>
      </c>
      <c r="ER22" s="9">
        <f t="shared" si="3"/>
        <v>7926.4619999999995</v>
      </c>
      <c r="ES22" s="9">
        <f t="shared" si="3"/>
        <v>3431.0640000000712</v>
      </c>
      <c r="ET22" s="9">
        <f t="shared" si="3"/>
        <v>5525.4839999999385</v>
      </c>
      <c r="EU22" s="9">
        <f t="shared" si="3"/>
        <v>2967.5210000000661</v>
      </c>
      <c r="EV22" s="9">
        <f t="shared" si="3"/>
        <v>50512.829000000027</v>
      </c>
      <c r="EW22" s="9">
        <f t="shared" si="3"/>
        <v>9346.6870000000054</v>
      </c>
      <c r="EX22" s="9">
        <f t="shared" si="3"/>
        <v>15439.844000000012</v>
      </c>
      <c r="EY22" s="9">
        <f t="shared" si="3"/>
        <v>15432.60500000001</v>
      </c>
      <c r="EZ22" s="9">
        <f t="shared" si="3"/>
        <v>24981.076000000001</v>
      </c>
      <c r="FA22" s="9">
        <f t="shared" si="3"/>
        <v>15272.897999999986</v>
      </c>
      <c r="FB22" s="9">
        <f t="shared" si="3"/>
        <v>35134.571000000054</v>
      </c>
      <c r="FC22" s="9">
        <f t="shared" si="3"/>
        <v>23237.532000000007</v>
      </c>
      <c r="FD22" s="9">
        <f t="shared" si="3"/>
        <v>23836.872999999905</v>
      </c>
      <c r="FE22" s="9">
        <f t="shared" si="3"/>
        <v>17978.664000000048</v>
      </c>
      <c r="FF22" s="9">
        <f t="shared" si="3"/>
        <v>23013.130999999994</v>
      </c>
      <c r="FG22" s="9">
        <f t="shared" si="3"/>
        <v>2040.414000000048</v>
      </c>
      <c r="FH22" s="9">
        <f t="shared" si="3"/>
        <v>3885.6310000000085</v>
      </c>
      <c r="FI22" s="9">
        <f t="shared" si="3"/>
        <v>3994.5280000000494</v>
      </c>
      <c r="FJ22" s="9">
        <f t="shared" si="3"/>
        <v>6765.2540000000008</v>
      </c>
      <c r="FK22" s="9">
        <f t="shared" si="3"/>
        <v>10084.95299999995</v>
      </c>
      <c r="FL22" s="9">
        <f t="shared" si="3"/>
        <v>13123.250999999989</v>
      </c>
      <c r="FM22" s="9">
        <f t="shared" si="3"/>
        <v>14196.439999999973</v>
      </c>
      <c r="FN22" s="9">
        <f t="shared" ref="FN22:FW22" si="4">FN4-SUM(FN6:FN20)</f>
        <v>37056.976999999955</v>
      </c>
      <c r="FO22" s="9">
        <f t="shared" si="4"/>
        <v>40023.382000000012</v>
      </c>
      <c r="FP22" s="9">
        <f t="shared" si="4"/>
        <v>25847.918999999965</v>
      </c>
      <c r="FQ22" s="9">
        <f t="shared" si="4"/>
        <v>29070.808000000077</v>
      </c>
      <c r="FR22" s="9">
        <f t="shared" si="4"/>
        <v>31330.645999999993</v>
      </c>
      <c r="FS22" s="9">
        <f t="shared" si="4"/>
        <v>7862.5769999999902</v>
      </c>
      <c r="FT22" s="9">
        <f t="shared" si="4"/>
        <v>21339.472000000009</v>
      </c>
      <c r="FU22" s="9">
        <f t="shared" si="4"/>
        <v>12411.929000000004</v>
      </c>
      <c r="FV22" s="9">
        <f t="shared" si="4"/>
        <v>20670.047000000006</v>
      </c>
      <c r="FW22" s="9">
        <f t="shared" si="4"/>
        <v>11278.947999999975</v>
      </c>
      <c r="FX22" s="9">
        <f>FX4-SUM(FX6:FX20)</f>
        <v>22693.747000000032</v>
      </c>
      <c r="FY22" s="9">
        <f>FY4-SUM(FY6:FY20)</f>
        <v>25155.119000000035</v>
      </c>
      <c r="FZ22" s="9">
        <f t="shared" ref="FZ22:GI22" si="5">FZ4-SUM(FZ6:FZ20)</f>
        <v>12988.189000000013</v>
      </c>
      <c r="GA22" s="9">
        <f t="shared" si="5"/>
        <v>19477.156999999948</v>
      </c>
      <c r="GB22" s="9">
        <f t="shared" si="5"/>
        <v>0</v>
      </c>
      <c r="GC22" s="9">
        <f t="shared" si="5"/>
        <v>0</v>
      </c>
      <c r="GD22" s="9">
        <f t="shared" si="5"/>
        <v>0</v>
      </c>
      <c r="GE22" s="9">
        <f t="shared" si="5"/>
        <v>0</v>
      </c>
      <c r="GF22" s="9">
        <f t="shared" si="5"/>
        <v>0</v>
      </c>
      <c r="GG22" s="9">
        <f t="shared" si="5"/>
        <v>0</v>
      </c>
      <c r="GH22" s="9">
        <f t="shared" si="5"/>
        <v>0</v>
      </c>
      <c r="GI22" s="9">
        <f t="shared" si="5"/>
        <v>0</v>
      </c>
      <c r="GJ22" s="9">
        <f>GJ4-SUM(GJ6:GJ20)</f>
        <v>0</v>
      </c>
      <c r="GK22" s="9">
        <f>GK4-SUM(GK6:GK20)</f>
        <v>0</v>
      </c>
      <c r="GL22" s="6">
        <f>SUM($B22:FY22)</f>
        <v>3337485.7760000029</v>
      </c>
    </row>
    <row r="23" spans="1:194" s="13" customFormat="1">
      <c r="A23" s="13" t="s">
        <v>48</v>
      </c>
      <c r="B23" s="14">
        <f>SUM([6]UK!B$1:B$27)</f>
        <v>9159</v>
      </c>
      <c r="C23" s="14">
        <f>SUM([6]UK!C$1:C$27)</f>
        <v>6312.9000000000005</v>
      </c>
      <c r="D23" s="14">
        <f>SUM([6]UK!D$1:D$27)</f>
        <v>2212.8000000000002</v>
      </c>
      <c r="E23" s="14">
        <f>SUM([6]UK!E$1:E$27)</f>
        <v>311.90000000000003</v>
      </c>
      <c r="F23" s="14">
        <f>SUM([6]UK!F$1:F$27)</f>
        <v>2755.7000000000003</v>
      </c>
      <c r="G23" s="14">
        <f>SUM([6]UK!G$1:G$27)</f>
        <v>2536.6000000000004</v>
      </c>
      <c r="H23" s="14">
        <f>SUM([6]UK!H$1:H$27)</f>
        <v>2327.8000000000002</v>
      </c>
      <c r="I23" s="14">
        <f>SUM([6]UK!I$1:I$27)</f>
        <v>2256.3000000000002</v>
      </c>
      <c r="J23" s="14">
        <f>SUM([6]UK!J$1:J$27)</f>
        <v>590.20000000000005</v>
      </c>
      <c r="K23" s="14">
        <f>SUM([6]UK!K$1:K$27)</f>
        <v>653.90000000000009</v>
      </c>
      <c r="L23" s="14">
        <f>SUM([6]UK!L$1:L$27)</f>
        <v>2819.2</v>
      </c>
      <c r="M23" s="14">
        <f>SUM([6]UK!M$1:M$27)</f>
        <v>2099.3000000000002</v>
      </c>
      <c r="N23" s="14">
        <f>SUM([6]UK!N$1:N$27)</f>
        <v>2324</v>
      </c>
      <c r="O23" s="14">
        <f>SUM([6]UK!O$1:O$27)</f>
        <v>3682.8</v>
      </c>
      <c r="P23" s="14">
        <f>SUM([6]UK!P$1:P$27)</f>
        <v>5517.1</v>
      </c>
      <c r="Q23" s="14">
        <f>SUM([6]UK!Q$1:Q$27)</f>
        <v>2607.2000000000003</v>
      </c>
      <c r="R23" s="14">
        <f>SUM([6]UK!R$1:R$27)</f>
        <v>118.2</v>
      </c>
      <c r="S23" s="14">
        <f>SUM([6]UK!S$1:S$27)</f>
        <v>2219.3000000000002</v>
      </c>
      <c r="T23" s="14">
        <f>SUM([6]UK!T$1:T$27)</f>
        <v>3873.6000000000004</v>
      </c>
      <c r="U23" s="14">
        <f>SUM([6]UK!U$1:U$27)</f>
        <v>3919.9</v>
      </c>
      <c r="V23" s="14">
        <f>SUM([6]UK!V$1:V$27)</f>
        <v>3889.3000000000006</v>
      </c>
      <c r="W23" s="14">
        <f>SUM([6]UK!W$1:W$27)</f>
        <v>6182.2</v>
      </c>
      <c r="X23" s="14">
        <f>SUM([6]UK!X$1:X$27)</f>
        <v>324.50000000000006</v>
      </c>
      <c r="Y23" s="14">
        <f>SUM([6]UK!Y$1:Y$27)</f>
        <v>8479.2000000000007</v>
      </c>
      <c r="Z23" s="14">
        <f>SUM([6]UK!Z$1:Z$27)</f>
        <v>8465.2999999999993</v>
      </c>
      <c r="AA23" s="14">
        <f>SUM([6]UK!AA$1:AA$27)</f>
        <v>6366.9000000000005</v>
      </c>
      <c r="AB23" s="14">
        <f>SUM([6]UK!AB$1:AB$27)</f>
        <v>9882.8000000000011</v>
      </c>
      <c r="AC23" s="14">
        <f>SUM([6]UK!AC$1:AC$27)</f>
        <v>9885.1</v>
      </c>
      <c r="AD23" s="14">
        <f>SUM([6]UK!AD$1:AD$27)</f>
        <v>4635.5999999999995</v>
      </c>
      <c r="AE23" s="14">
        <f>SUM([6]UK!AE$1:AE$27)</f>
        <v>5931.5000000000009</v>
      </c>
      <c r="AF23" s="14">
        <f>SUM([6]UK!AF$1:AF$27)</f>
        <v>506.70000000000005</v>
      </c>
      <c r="AG23" s="14">
        <f>SUM([6]UK!AG$1:AG$27)</f>
        <v>3832.6000000000004</v>
      </c>
      <c r="AH23" s="14">
        <f>SUM([6]UK!AH$1:AH$27)</f>
        <v>2146.4</v>
      </c>
      <c r="AI23" s="14">
        <f>SUM([6]UK!AI$1:AI$27)</f>
        <v>4931.7000000000007</v>
      </c>
      <c r="AJ23" s="14">
        <f>SUM([6]UK!AJ$1:AJ$27)</f>
        <v>3840.9</v>
      </c>
      <c r="AK23" s="14">
        <f>SUM([6]UK!AK$1:AK$27)</f>
        <v>4646.9000000000005</v>
      </c>
      <c r="AL23" s="14">
        <f>SUM([6]UK!AL$1:AL$27)</f>
        <v>7843.5000000000009</v>
      </c>
      <c r="AM23" s="14">
        <f>SUM([6]UK!AM$1:AM$27)</f>
        <v>7735.9000000000005</v>
      </c>
      <c r="AN23" s="14">
        <f>SUM([6]UK!AN$1:AN$27)</f>
        <v>15934.300000000001</v>
      </c>
      <c r="AO23" s="14">
        <f>SUM([6]UK!AO$1:AO$27)</f>
        <v>11645.5</v>
      </c>
      <c r="AP23" s="14">
        <f>SUM([6]UK!AP$1:AP$27)</f>
        <v>10856.7</v>
      </c>
      <c r="AQ23" s="14">
        <f>SUM([6]UK!AQ$1:AQ$27)</f>
        <v>7643.4000000000005</v>
      </c>
      <c r="AR23" s="14">
        <f>SUM([6]UK!AR$1:AR$27)</f>
        <v>11100.1</v>
      </c>
      <c r="AS23" s="14">
        <f>SUM([6]UK!AS$1:AS$27)</f>
        <v>16636.8</v>
      </c>
      <c r="AT23" s="14">
        <f>SUM([6]UK!AT$1:AT$27)</f>
        <v>4246.3</v>
      </c>
      <c r="AU23" s="14">
        <f>SUM([6]UK!AU$1:AU$27)</f>
        <v>6094.6</v>
      </c>
      <c r="AV23" s="14">
        <f>SUM([6]UK!AV$1:AV$27)</f>
        <v>4462.8999999999996</v>
      </c>
      <c r="AW23" s="14">
        <f>SUM([6]UK!AW$1:AW$27)</f>
        <v>8027.9000000000005</v>
      </c>
      <c r="AX23" s="14">
        <f>SUM([6]UK!AX$1:AX$27)</f>
        <v>8817.2999999999993</v>
      </c>
      <c r="AY23" s="14">
        <f>SUM([6]UK!AY$1:AY$27)</f>
        <v>9959.5</v>
      </c>
      <c r="AZ23" s="14">
        <f>SUM([6]UK!AZ$1:AZ$27)</f>
        <v>11081.2</v>
      </c>
      <c r="BA23" s="14">
        <f>SUM([6]UK!BA$1:BA$27)</f>
        <v>9840</v>
      </c>
      <c r="BB23" s="14">
        <f>SUM([6]UK!BB$1:BB$27)</f>
        <v>13933.900000000001</v>
      </c>
      <c r="BC23" s="14">
        <f>SUM([6]UK!BC$1:BC$27)</f>
        <v>7029.8000000000011</v>
      </c>
      <c r="BD23" s="14">
        <f>SUM([6]UK!BD$1:BD$27)</f>
        <v>4306.7</v>
      </c>
      <c r="BE23" s="14">
        <f>SUM([6]UK!BE$1:BE$27)</f>
        <v>4651.7</v>
      </c>
      <c r="BF23" s="14">
        <f>SUM([6]UK!BF$1:BF$27)</f>
        <v>5100.3999999999996</v>
      </c>
      <c r="BG23" s="14">
        <f>SUM([6]UK!BG$1:BG$27)</f>
        <v>8938.3000000000011</v>
      </c>
      <c r="BH23" s="14">
        <f>SUM([6]UK!BH$1:BH$27)</f>
        <v>8152.9000000000015</v>
      </c>
      <c r="BI23" s="14">
        <f>SUM([6]UK!BI$1:BI$27)</f>
        <v>15928.5</v>
      </c>
      <c r="BJ23" s="14">
        <f>SUM([6]UK!BJ$1:BJ$27)</f>
        <v>16701.7</v>
      </c>
      <c r="BK23" s="14">
        <f>SUM([6]UK!BK$1:BK$27)</f>
        <v>4816.1000000000004</v>
      </c>
      <c r="BL23" s="14">
        <f>SUM([6]UK!BL$1:BL$27)</f>
        <v>18058.600000000002</v>
      </c>
      <c r="BM23" s="14">
        <f>SUM([6]UK!BM$1:BM$27)</f>
        <v>7898.3</v>
      </c>
      <c r="BN23" s="14">
        <f>SUM([6]UK!BN$1:BN$27)</f>
        <v>2918.4</v>
      </c>
      <c r="BO23" s="14">
        <f>SUM([6]UK!BO$1:BO$27)</f>
        <v>671.2</v>
      </c>
      <c r="BP23" s="14">
        <f>SUM([6]UK!BP$1:BP$27)</f>
        <v>3312.6</v>
      </c>
      <c r="BQ23" s="14">
        <f>SUM([6]UK!BQ$1:BQ$27)</f>
        <v>4658.7</v>
      </c>
      <c r="BR23" s="14">
        <f>SUM([6]UK!BR$1:BR$27)</f>
        <v>2631.2999999999997</v>
      </c>
      <c r="BS23" s="14">
        <f>SUM([6]UK!BS$1:BS$27)</f>
        <v>4897.7</v>
      </c>
      <c r="BT23" s="14">
        <f>SUM([6]UK!BT$1:BT$27)</f>
        <v>6531.1</v>
      </c>
      <c r="BU23" s="14">
        <f>SUM([6]UK!BU$1:BU$27)</f>
        <v>725.5</v>
      </c>
      <c r="BV23" s="14">
        <f>SUM([6]UK!BV$1:BV$27)</f>
        <v>5376.3</v>
      </c>
      <c r="BW23" s="14">
        <f>SUM([6]UK!BW$1:BW$27)</f>
        <v>10256.4</v>
      </c>
      <c r="BX23" s="14">
        <f>SUM([6]UK!BX$1:BX$27)</f>
        <v>5454</v>
      </c>
      <c r="BY23" s="14">
        <f>SUM([6]UK!BY$1:BY$27)</f>
        <v>421.00000000000006</v>
      </c>
      <c r="BZ23" s="14">
        <f>SUM([6]UK!BZ$1:BZ$27)</f>
        <v>684.2</v>
      </c>
      <c r="CA23" s="14">
        <f>SUM([6]UK!CA$1:CA$27)</f>
        <v>579.00000000000011</v>
      </c>
      <c r="CB23" s="14">
        <f>SUM([6]UK!CB$1:CB$27)</f>
        <v>710.1</v>
      </c>
      <c r="CC23" s="14">
        <f>SUM([6]UK!CC$1:CC$27)</f>
        <v>639.4</v>
      </c>
      <c r="CD23" s="14">
        <f>SUM([6]UK!CD$1:CD$27)</f>
        <v>625.4</v>
      </c>
      <c r="CE23" s="14">
        <f>SUM([6]UK!CE$1:CE$27)</f>
        <v>510.3</v>
      </c>
      <c r="CF23" s="14">
        <f>SUM([6]UK!CF$1:CF$27)</f>
        <v>335.90000000000003</v>
      </c>
      <c r="CG23" s="14">
        <f>SUM([6]UK!CG$1:CG$27)</f>
        <v>2827.7</v>
      </c>
      <c r="CH23" s="14">
        <f>SUM([6]UK!CH$1:CH$27)</f>
        <v>1401.9</v>
      </c>
      <c r="CI23" s="14">
        <f>SUM([6]UK!CI$1:CI$27)</f>
        <v>2096.6000000000004</v>
      </c>
      <c r="CJ23" s="14">
        <f>SUM([6]UK!CJ$1:CJ$27)</f>
        <v>5796.5</v>
      </c>
      <c r="CK23" s="14">
        <f>SUM([6]UK!CK$1:CK$27)</f>
        <v>898.2</v>
      </c>
      <c r="CL23" s="14">
        <f>SUM([6]UK!CL$1:CL$27)</f>
        <v>909.00000000000011</v>
      </c>
      <c r="CM23" s="14">
        <f>SUM([6]UK!CM$1:CM$27)</f>
        <v>2241.9</v>
      </c>
      <c r="CN23" s="14">
        <f>SUM([6]UK!CN$1:CN$27)</f>
        <v>3173.6000000000004</v>
      </c>
      <c r="CO23" s="14">
        <f>SUM([6]UK!CO$1:CO$27)</f>
        <v>2861.4</v>
      </c>
      <c r="CP23" s="14">
        <f>SUM([6]UK!CP$1:CP$27)</f>
        <v>9722.3000000000011</v>
      </c>
      <c r="CQ23" s="14">
        <f>SUM([6]UK!CQ$1:CQ$27)</f>
        <v>2540.6999999999998</v>
      </c>
      <c r="CR23" s="14">
        <f>SUM([6]UK!CR$1:CR$27)</f>
        <v>720.80000000000007</v>
      </c>
      <c r="CS23" s="14">
        <f>SUM([6]UK!CS$1:CS$27)</f>
        <v>8970.6</v>
      </c>
      <c r="CT23" s="14">
        <f>SUM([6]UK!CT$1:CT$27)</f>
        <v>883.20000000000016</v>
      </c>
      <c r="CU23" s="14">
        <f>SUM([6]UK!CU$1:CU$27)</f>
        <v>11291.900000000001</v>
      </c>
      <c r="CV23" s="14">
        <f>SUM([6]UK!CV$1:CV$27)</f>
        <v>6496.7999999999993</v>
      </c>
      <c r="CW23" s="14">
        <f>SUM([6]UK!CW$1:CW$27)</f>
        <v>4002.4</v>
      </c>
      <c r="CX23" s="14">
        <f>SUM([6]UK!CX$1:CX$27)</f>
        <v>2616.3000000000002</v>
      </c>
      <c r="CY23" s="14">
        <f>SUM([6]UK!CY$1:CY$27)</f>
        <v>2985.3</v>
      </c>
      <c r="CZ23" s="14">
        <f>SUM([6]UK!CZ$1:CZ$27)</f>
        <v>2542.7000000000003</v>
      </c>
      <c r="DA23" s="14">
        <f>SUM([6]UK!DA$1:DA$27)</f>
        <v>890.5</v>
      </c>
      <c r="DB23" s="14">
        <f>SUM([6]UK!DB$1:DB$27)</f>
        <v>652.80000000000007</v>
      </c>
      <c r="DC23" s="14">
        <f>SUM([6]UK!DC$1:DC$27)</f>
        <v>3756.7000000000003</v>
      </c>
      <c r="DD23" s="14">
        <f>SUM([6]UK!DD$1:DD$27)</f>
        <v>37229.9</v>
      </c>
      <c r="DE23" s="14">
        <f>SUM([6]UK!DE$1:DE$27)</f>
        <v>1544.5000000000002</v>
      </c>
      <c r="DF23" s="14">
        <f>SUM([6]UK!DF$1:DF$27)</f>
        <v>1463.3999999999999</v>
      </c>
      <c r="DG23" s="14">
        <f>SUM([6]UK!DG$1:DG$27)</f>
        <v>4238.8</v>
      </c>
      <c r="DH23" s="14">
        <f>SUM([6]UK!DH$1:DH$27)</f>
        <v>1550.2000000000003</v>
      </c>
      <c r="DI23" s="14">
        <f>SUM([6]UK!DI$1:DI$27)</f>
        <v>3601.5</v>
      </c>
      <c r="DJ23" s="14">
        <f>SUM([6]UK!DJ$1:DJ$27)</f>
        <v>3123.2000000000003</v>
      </c>
      <c r="DK23" s="14">
        <f>SUM([6]UK!DK$1:DK$27)</f>
        <v>648.90000000000009</v>
      </c>
      <c r="DL23" s="14">
        <f>SUM([6]UK!DL$1:DL$27)</f>
        <v>5438.6</v>
      </c>
      <c r="DM23" s="14">
        <f>SUM([6]UK!DM$1:DM$27)</f>
        <v>3115.6000000000004</v>
      </c>
      <c r="DN23" s="14">
        <f>SUM([6]UK!DN$1:DN$27)</f>
        <v>1087.3999999999999</v>
      </c>
      <c r="DO23" s="14">
        <f>SUM([6]UK!DO$1:DO$27)</f>
        <v>3014.6000000000004</v>
      </c>
      <c r="DP23" s="14">
        <f>SUM([6]UK!DP$1:DP$27)</f>
        <v>2488.4</v>
      </c>
      <c r="DQ23" s="14">
        <f>SUM([6]UK!DQ$1:DQ$27)</f>
        <v>836.80000000000007</v>
      </c>
      <c r="DR23" s="14">
        <f>SUM([6]UK!DR$1:DR$27)</f>
        <v>1222.453</v>
      </c>
      <c r="DS23" s="14">
        <f>SUM([6]UK!DS$1:DS$27)</f>
        <v>3317.0329999999999</v>
      </c>
      <c r="DT23" s="14">
        <f>SUM([6]UK!DT$1:DT$27)</f>
        <v>1510.654</v>
      </c>
      <c r="DU23" s="14">
        <f>SUM([6]UK!DU$1:DU$27)</f>
        <v>1490.8329999999999</v>
      </c>
      <c r="DV23" s="14">
        <f>SUM([6]UK!DV$1:DV$27)</f>
        <v>2437.1410000000001</v>
      </c>
      <c r="DW23" s="14">
        <f>SUM([6]UK!DW$1:DW$27)</f>
        <v>3034.5479999999998</v>
      </c>
      <c r="DX23" s="14">
        <f>SUM([6]UK!DX$1:DX$27)</f>
        <v>3460.2110000000002</v>
      </c>
      <c r="DY23" s="14">
        <f>SUM([6]UK!DY$1:DY$27)</f>
        <v>3549.0589999999997</v>
      </c>
      <c r="DZ23" s="14">
        <f>SUM([6]UK!DZ$1:DZ$27)</f>
        <v>3241.6380000000004</v>
      </c>
      <c r="EA23" s="14">
        <f>SUM([6]UK!EA$1:EA$27)</f>
        <v>4330.5160000000005</v>
      </c>
      <c r="EB23" s="14">
        <f>SUM([6]UK!EB$1:EB$27)</f>
        <v>4578.6980000000003</v>
      </c>
      <c r="EC23" s="14">
        <f>SUM([6]UK!EC$1:EC$27)</f>
        <v>1597.971</v>
      </c>
      <c r="ED23" s="14">
        <f>SUM([6]UK!ED$1:ED$27)</f>
        <v>366.40000000000003</v>
      </c>
      <c r="EE23" s="14">
        <f>SUM([6]UK!EE$1:EE$27)</f>
        <v>623.03399999999999</v>
      </c>
      <c r="EF23" s="14">
        <f>SUM([6]UK!EF$1:EF$27)</f>
        <v>1176.2980000000002</v>
      </c>
      <c r="EG23" s="14">
        <f>SUM([6]UK!EG$1:EG$27)</f>
        <v>1434.232</v>
      </c>
      <c r="EH23" s="14">
        <f>SUM([6]UK!EH$1:EH$27)</f>
        <v>1014.381</v>
      </c>
      <c r="EI23" s="14">
        <f>SUM([6]UK!EI$1:EI$27)</f>
        <v>801.53699999999992</v>
      </c>
      <c r="EJ23" s="14">
        <f>SUM([6]UK!EJ$1:EJ$27)</f>
        <v>486.70699999999999</v>
      </c>
      <c r="EK23" s="14">
        <f>SUM([6]UK!EK$1:EK$27)</f>
        <v>349.88800000000003</v>
      </c>
      <c r="EL23" s="14">
        <f>SUM([6]UK!EL$1:EL$27)</f>
        <v>756.5350000000002</v>
      </c>
      <c r="EM23" s="14">
        <f>SUM([6]UK!EM$1:EM$27)</f>
        <v>933.58800000000008</v>
      </c>
      <c r="EN23" s="14">
        <f>SUM([6]UK!EN$1:EN$27)</f>
        <v>474.57799999999997</v>
      </c>
      <c r="EO23" s="14">
        <f>SUM([6]UK!EO$1:EO$27)</f>
        <v>394.63000000000005</v>
      </c>
      <c r="EP23" s="14">
        <f>SUM([6]UK!EP$1:EP$27)</f>
        <v>2753.31</v>
      </c>
      <c r="EQ23" s="14">
        <f>SUM([6]UK!EQ$1:EQ$27)</f>
        <v>811.47</v>
      </c>
      <c r="ER23" s="14">
        <f>SUM([6]UK!ER$1:ER$27)</f>
        <v>7899.5380000000023</v>
      </c>
      <c r="ES23" s="14">
        <f>SUM([6]UK!ES$1:ES$27)</f>
        <v>3414.2069999999994</v>
      </c>
      <c r="ET23" s="14">
        <f>SUM([6]UK!ET$1:ET$27)</f>
        <v>5521.79</v>
      </c>
      <c r="EU23" s="14">
        <f>SUM([6]UK!EU$1:EU$27)</f>
        <v>2930.7490000000003</v>
      </c>
      <c r="EV23" s="14">
        <f>SUM([6]UK!EV$1:EV$27)</f>
        <v>9974.8250000000007</v>
      </c>
      <c r="EW23" s="14">
        <f>SUM([6]UK!EW$1:EW$27)</f>
        <v>9298.7580000000016</v>
      </c>
      <c r="EX23" s="14">
        <f>SUM([6]UK!EX$1:EX$27)</f>
        <v>15410.633</v>
      </c>
      <c r="EY23" s="14">
        <f>SUM([6]UK!EY$1:EY$27)</f>
        <v>14920.087</v>
      </c>
      <c r="EZ23" s="14">
        <f>SUM([6]UK!EZ$1:EZ$27)</f>
        <v>24753.949000000004</v>
      </c>
      <c r="FA23" s="14">
        <f>SUM([6]UK!FA$1:FA$27)</f>
        <v>15242.951000000003</v>
      </c>
      <c r="FB23" s="14">
        <f>SUM([6]UK!FB$1:FB$27)</f>
        <v>5902.585</v>
      </c>
      <c r="FC23" s="14">
        <f>SUM([6]UK!FC$1:FC$27)</f>
        <v>22915.646000000001</v>
      </c>
      <c r="FD23" s="14">
        <f>SUM([6]UK!FD$1:FD$27)</f>
        <v>22325.404000000006</v>
      </c>
      <c r="FE23" s="14">
        <f>SUM([6]UK!FE$1:FE$27)</f>
        <v>16463.926000000003</v>
      </c>
      <c r="FF23" s="14">
        <f>SUM([6]UK!FF$1:FF$27)</f>
        <v>18827.362000000001</v>
      </c>
      <c r="FG23" s="14">
        <f>SUM([6]UK!FG$1:FG$27)</f>
        <v>1891.4090000000006</v>
      </c>
      <c r="FH23" s="14">
        <f>SUM([6]UK!FH$1:FH$27)</f>
        <v>3659.7840000000006</v>
      </c>
      <c r="FI23" s="14">
        <f>SUM([6]UK!FI$1:FI$27)</f>
        <v>3767.8680000000004</v>
      </c>
      <c r="FJ23" s="14">
        <f>SUM([6]UK!FJ$1:FJ$27)</f>
        <v>6653.1700000000019</v>
      </c>
      <c r="FK23" s="14">
        <f>SUM([6]UK!FK$1:FK$27)</f>
        <v>10068.393000000004</v>
      </c>
      <c r="FL23" s="14">
        <f>SUM([6]UK!FL$1:FL$27)</f>
        <v>13070.403999999999</v>
      </c>
      <c r="FM23" s="14">
        <f>SUM([6]UK!FM$1:FM$27)</f>
        <v>14144.013999999999</v>
      </c>
      <c r="FN23" s="14">
        <f>SUM([6]UK!FN$1:FN$27)</f>
        <v>18490.409000000003</v>
      </c>
      <c r="FO23" s="14">
        <f>SUM([6]UK!FO$1:FO$27)</f>
        <v>19972.972000000002</v>
      </c>
      <c r="FP23" s="14">
        <f>SUM([6]UK!FP$1:FP$27)</f>
        <v>12922.541000000001</v>
      </c>
      <c r="FQ23" s="14">
        <f>SUM([6]UK!FQ$1:FQ$27)</f>
        <v>14514.112000000001</v>
      </c>
      <c r="FR23" s="14">
        <f>SUM([6]UK!FR$1:FR$27)</f>
        <v>15655.120999999999</v>
      </c>
      <c r="FS23" s="14">
        <f>SUM([6]UK!FS$1:FS$27)</f>
        <v>3843.3670000000002</v>
      </c>
      <c r="FT23" s="14">
        <f>SUM([6]UK!FT$1:FT$27)</f>
        <v>10648.616</v>
      </c>
      <c r="FU23" s="14">
        <f>SUM([6]UK!FU$1:FU$27)</f>
        <v>6137.3649999999998</v>
      </c>
      <c r="FV23" s="14">
        <f>SUM([6]UK!FV$1:FV$27)</f>
        <v>10289.368000000002</v>
      </c>
      <c r="FW23" s="14">
        <f>SUM([6]UK!FW$1:FW$27)</f>
        <v>5589.0459999999994</v>
      </c>
      <c r="FX23" s="14">
        <f>SUM([6]UK!FX$1:FX$27)</f>
        <v>11313.936000000003</v>
      </c>
      <c r="FY23" s="14">
        <f>SUM([6]UK!FY$1:FY$27)</f>
        <v>11247.623000000003</v>
      </c>
      <c r="FZ23" s="14">
        <f>SUM([6]UK!FZ$1:FZ$27)</f>
        <v>6443.893</v>
      </c>
      <c r="GA23" s="14">
        <f>SUM([6]UK!GA$1:GA$27)</f>
        <v>9718.9440000000013</v>
      </c>
      <c r="GB23" s="14">
        <f>SUM([6]UK!GB$1:GB$27)</f>
        <v>0</v>
      </c>
      <c r="GC23" s="14">
        <f>SUM([6]UK!GC$1:GC$27)</f>
        <v>0</v>
      </c>
      <c r="GD23" s="14">
        <f>SUM([6]UK!GD$1:GD$27)</f>
        <v>0</v>
      </c>
      <c r="GE23" s="14">
        <f>SUM([6]UK!GE$1:GE$27)</f>
        <v>0</v>
      </c>
      <c r="GF23" s="14">
        <f>SUM([6]UK!GF$1:GF$27)</f>
        <v>0</v>
      </c>
      <c r="GG23" s="14">
        <f>SUM([6]UK!GG$1:GG$27)</f>
        <v>0</v>
      </c>
      <c r="GH23" s="14">
        <f>SUM([6]UK!GH$1:GH$27)</f>
        <v>0</v>
      </c>
      <c r="GI23" s="14">
        <f>SUM([6]UK!GI$1:GI$27)</f>
        <v>0</v>
      </c>
      <c r="GJ23" s="14">
        <f>SUM([6]UK!GJ$1:GJ$27)</f>
        <v>0</v>
      </c>
      <c r="GK23" s="14">
        <f>SUM([6]UK!GK$1:GK$27)</f>
        <v>0</v>
      </c>
      <c r="GL23" s="15">
        <f>SUM($B23:FY23)</f>
        <v>1047117.4710000001</v>
      </c>
    </row>
    <row r="24" spans="1:194">
      <c r="DR24"/>
      <c r="ED24"/>
      <c r="EP24"/>
      <c r="FB24"/>
      <c r="FN24"/>
      <c r="FZ24"/>
      <c r="GL24"/>
    </row>
    <row r="27" spans="1:194">
      <c r="DR27"/>
      <c r="ED27"/>
      <c r="EP27"/>
      <c r="FB27"/>
      <c r="FN27"/>
      <c r="FZ27"/>
      <c r="GL27"/>
    </row>
    <row r="28" spans="1:194">
      <c r="DR28"/>
      <c r="ED28"/>
      <c r="EP28"/>
      <c r="FB28"/>
      <c r="FN28"/>
      <c r="FZ28"/>
      <c r="GL28"/>
    </row>
    <row r="29" spans="1:194">
      <c r="DR29"/>
      <c r="ED29"/>
      <c r="EP29"/>
      <c r="FB29"/>
      <c r="FN29"/>
      <c r="FZ29"/>
      <c r="GL29"/>
    </row>
    <row r="30" spans="1:194">
      <c r="DR30"/>
      <c r="ED30"/>
      <c r="EP30"/>
      <c r="FB30"/>
      <c r="FN30"/>
      <c r="FZ30"/>
      <c r="GL30"/>
    </row>
    <row r="31" spans="1:194">
      <c r="DR31"/>
      <c r="ED31"/>
      <c r="EP31"/>
      <c r="FB31"/>
      <c r="FN31"/>
      <c r="FZ31"/>
      <c r="GL31"/>
    </row>
    <row r="32" spans="1:194">
      <c r="DR32"/>
      <c r="ED32"/>
      <c r="EP32"/>
      <c r="FB32"/>
      <c r="FN32"/>
      <c r="FZ32"/>
      <c r="GL32"/>
    </row>
    <row r="33" spans="122:194">
      <c r="DR33"/>
      <c r="ED33"/>
      <c r="EP33"/>
      <c r="FB33"/>
      <c r="FN33"/>
      <c r="FZ33"/>
      <c r="GL33"/>
    </row>
    <row r="34" spans="122:194">
      <c r="DR34"/>
      <c r="ED34"/>
      <c r="EP34"/>
      <c r="FB34"/>
      <c r="FN34"/>
      <c r="FZ34"/>
      <c r="GL34"/>
    </row>
    <row r="35" spans="122:194">
      <c r="DR35"/>
      <c r="ED35"/>
      <c r="EP35"/>
      <c r="FB35"/>
      <c r="FN35"/>
      <c r="FZ35"/>
      <c r="GL35"/>
    </row>
    <row r="36" spans="122:194">
      <c r="DR36"/>
      <c r="ED36"/>
      <c r="EP36"/>
      <c r="FB36"/>
      <c r="FN36"/>
      <c r="FZ36"/>
      <c r="GL36"/>
    </row>
    <row r="37" spans="122:194">
      <c r="DR37"/>
    </row>
    <row r="38" spans="122:194">
      <c r="DR38"/>
      <c r="ED38"/>
      <c r="EP38"/>
      <c r="FB38"/>
      <c r="FN38"/>
      <c r="FZ38"/>
      <c r="GL38"/>
    </row>
    <row r="39" spans="122:194">
      <c r="DR39"/>
      <c r="ED39"/>
      <c r="EP39"/>
      <c r="FB39"/>
      <c r="FN39"/>
      <c r="FZ39"/>
      <c r="GL39"/>
    </row>
    <row r="40" spans="122:194">
      <c r="DR40"/>
      <c r="ED40"/>
      <c r="EP40"/>
      <c r="FB40"/>
      <c r="FN40"/>
      <c r="FZ40"/>
      <c r="GL40"/>
    </row>
    <row r="41" spans="122:194">
      <c r="DR41"/>
      <c r="ED41"/>
      <c r="EP41"/>
      <c r="FB41"/>
      <c r="FN41"/>
      <c r="FZ41"/>
      <c r="GL41"/>
    </row>
    <row r="42" spans="122:194">
      <c r="DR42"/>
      <c r="ED42"/>
      <c r="EP42"/>
      <c r="FB42"/>
      <c r="FN42"/>
      <c r="FZ42"/>
      <c r="GL42"/>
    </row>
    <row r="43" spans="122:194">
      <c r="DR43"/>
      <c r="ED43"/>
      <c r="EP43"/>
      <c r="FB43"/>
      <c r="FN43"/>
      <c r="FZ43"/>
      <c r="GL43"/>
    </row>
    <row r="44" spans="122:194">
      <c r="DR44"/>
      <c r="ED44"/>
      <c r="EP44"/>
      <c r="FB44"/>
      <c r="FN44"/>
      <c r="FZ44"/>
      <c r="GL44"/>
    </row>
    <row r="45" spans="122:194">
      <c r="DR45"/>
    </row>
    <row r="46" spans="122:194">
      <c r="DR46"/>
    </row>
    <row r="47" spans="122:194">
      <c r="DR47"/>
    </row>
    <row r="48" spans="122:194">
      <c r="DR48"/>
    </row>
    <row r="49" spans="122:122">
      <c r="DR49"/>
    </row>
    <row r="50" spans="122:122">
      <c r="DR50"/>
    </row>
    <row r="51" spans="122:122">
      <c r="DR51"/>
    </row>
    <row r="52" spans="122:122">
      <c r="DR52"/>
    </row>
    <row r="53" spans="122:122">
      <c r="DR53"/>
    </row>
    <row r="54" spans="122:122">
      <c r="DR54"/>
    </row>
    <row r="55" spans="122:122">
      <c r="DR55"/>
    </row>
    <row r="56" spans="122:122">
      <c r="DR56"/>
    </row>
    <row r="57" spans="122:122">
      <c r="DR57"/>
    </row>
    <row r="58" spans="122:122">
      <c r="DR58"/>
    </row>
    <row r="59" spans="122:122">
      <c r="DR59"/>
    </row>
    <row r="60" spans="122:122">
      <c r="DR60"/>
    </row>
  </sheetData>
  <mergeCells count="16">
    <mergeCell ref="FZ1:GK1"/>
    <mergeCell ref="DF1:DQ1"/>
    <mergeCell ref="B1:M1"/>
    <mergeCell ref="N1:Y1"/>
    <mergeCell ref="Z1:AK1"/>
    <mergeCell ref="AL1:AW1"/>
    <mergeCell ref="CT1:DE1"/>
    <mergeCell ref="CH1:CS1"/>
    <mergeCell ref="BV1:CG1"/>
    <mergeCell ref="BJ1:BU1"/>
    <mergeCell ref="AX1:BI1"/>
    <mergeCell ref="FN1:FY1"/>
    <mergeCell ref="FB1:FM1"/>
    <mergeCell ref="EP1:FA1"/>
    <mergeCell ref="ED1:EO1"/>
    <mergeCell ref="DR1:EC1"/>
  </mergeCells>
  <phoneticPr fontId="1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L60"/>
  <sheetViews>
    <sheetView workbookViewId="0">
      <pane xSplit="1" ySplit="2" topLeftCell="B3" activePane="bottomRight" state="frozen"/>
      <selection activeCell="B21" sqref="A21:XFD21"/>
      <selection pane="topRight" activeCell="B21" sqref="A21:XFD21"/>
      <selection pane="bottomLeft" activeCell="B21" sqref="A21:XFD21"/>
      <selection pane="bottomRight" activeCell="B3" sqref="B3"/>
    </sheetView>
  </sheetViews>
  <sheetFormatPr defaultRowHeight="12.5"/>
  <cols>
    <col min="122" max="122" width="9" style="5" customWidth="1"/>
    <col min="134" max="134" width="9" style="5" customWidth="1"/>
    <col min="146" max="146" width="9" style="5" customWidth="1"/>
    <col min="158" max="158" width="9" style="5" customWidth="1"/>
    <col min="170" max="170" width="9.90625" style="5" bestFit="1" customWidth="1"/>
    <col min="182" max="182" width="9.90625" style="5" bestFit="1" customWidth="1"/>
    <col min="194" max="194" width="9.90625" style="5" bestFit="1" customWidth="1"/>
  </cols>
  <sheetData>
    <row r="1" spans="1:194">
      <c r="B1" s="18">
        <v>2010</v>
      </c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>
        <f>1+B1</f>
        <v>2011</v>
      </c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>
        <f>1+N1</f>
        <v>2012</v>
      </c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>
        <f>1+Z1</f>
        <v>2013</v>
      </c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>
        <f>1+AL1</f>
        <v>2014</v>
      </c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>
        <f>1+AX1</f>
        <v>2015</v>
      </c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>
        <f>1+BJ1</f>
        <v>2016</v>
      </c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  <c r="CH1" s="18">
        <f>1+BV1</f>
        <v>2017</v>
      </c>
      <c r="CI1" s="18"/>
      <c r="CJ1" s="18"/>
      <c r="CK1" s="18"/>
      <c r="CL1" s="18"/>
      <c r="CM1" s="18"/>
      <c r="CN1" s="18"/>
      <c r="CO1" s="18"/>
      <c r="CP1" s="18"/>
      <c r="CQ1" s="18"/>
      <c r="CR1" s="18"/>
      <c r="CS1" s="18"/>
      <c r="CT1" s="18">
        <f>1+CH1</f>
        <v>2018</v>
      </c>
      <c r="CU1" s="18"/>
      <c r="CV1" s="18"/>
      <c r="CW1" s="18"/>
      <c r="CX1" s="18"/>
      <c r="CY1" s="18"/>
      <c r="CZ1" s="18"/>
      <c r="DA1" s="18"/>
      <c r="DB1" s="18"/>
      <c r="DC1" s="18"/>
      <c r="DD1" s="18"/>
      <c r="DE1" s="18"/>
      <c r="DF1" s="18">
        <f>1+CT1</f>
        <v>2019</v>
      </c>
      <c r="DG1" s="18"/>
      <c r="DH1" s="18"/>
      <c r="DI1" s="18"/>
      <c r="DJ1" s="18"/>
      <c r="DK1" s="18"/>
      <c r="DL1" s="18"/>
      <c r="DM1" s="18"/>
      <c r="DN1" s="18"/>
      <c r="DO1" s="18"/>
      <c r="DP1" s="18"/>
      <c r="DQ1" s="18"/>
      <c r="DR1" s="18">
        <f>1+DF1</f>
        <v>2020</v>
      </c>
      <c r="DS1" s="18"/>
      <c r="DT1" s="18"/>
      <c r="DU1" s="18"/>
      <c r="DV1" s="18"/>
      <c r="DW1" s="18"/>
      <c r="DX1" s="18"/>
      <c r="DY1" s="18"/>
      <c r="DZ1" s="18"/>
      <c r="EA1" s="18"/>
      <c r="EB1" s="18"/>
      <c r="EC1" s="18"/>
      <c r="ED1" s="18">
        <f>1+DR1</f>
        <v>2021</v>
      </c>
      <c r="EE1" s="18"/>
      <c r="EF1" s="18"/>
      <c r="EG1" s="18"/>
      <c r="EH1" s="18"/>
      <c r="EI1" s="18"/>
      <c r="EJ1" s="18"/>
      <c r="EK1" s="18"/>
      <c r="EL1" s="18"/>
      <c r="EM1" s="18"/>
      <c r="EN1" s="18"/>
      <c r="EO1" s="18"/>
      <c r="EP1" s="18">
        <f>1+ED1</f>
        <v>2022</v>
      </c>
      <c r="EQ1" s="18"/>
      <c r="ER1" s="18"/>
      <c r="ES1" s="18"/>
      <c r="ET1" s="18"/>
      <c r="EU1" s="18"/>
      <c r="EV1" s="18"/>
      <c r="EW1" s="18"/>
      <c r="EX1" s="18"/>
      <c r="EY1" s="18"/>
      <c r="EZ1" s="18"/>
      <c r="FA1" s="18"/>
      <c r="FB1" s="18">
        <f>1+EP1</f>
        <v>2023</v>
      </c>
      <c r="FC1" s="18"/>
      <c r="FD1" s="18"/>
      <c r="FE1" s="18"/>
      <c r="FF1" s="18"/>
      <c r="FG1" s="18"/>
      <c r="FH1" s="18"/>
      <c r="FI1" s="18"/>
      <c r="FJ1" s="18"/>
      <c r="FK1" s="18"/>
      <c r="FL1" s="18"/>
      <c r="FM1" s="18"/>
      <c r="FN1" s="18">
        <f>1+FB1</f>
        <v>2024</v>
      </c>
      <c r="FO1" s="18"/>
      <c r="FP1" s="18"/>
      <c r="FQ1" s="18"/>
      <c r="FR1" s="18"/>
      <c r="FS1" s="18"/>
      <c r="FT1" s="18"/>
      <c r="FU1" s="18"/>
      <c r="FV1" s="18"/>
      <c r="FW1" s="18"/>
      <c r="FX1" s="18"/>
      <c r="FY1" s="18"/>
      <c r="FZ1" s="18">
        <f>1+FN1</f>
        <v>2025</v>
      </c>
      <c r="GA1" s="18"/>
      <c r="GB1" s="18"/>
      <c r="GC1" s="18"/>
      <c r="GD1" s="18"/>
      <c r="GE1" s="18"/>
      <c r="GF1" s="18"/>
      <c r="GG1" s="18"/>
      <c r="GH1" s="18"/>
      <c r="GI1" s="18"/>
      <c r="GJ1" s="18"/>
      <c r="GK1" s="18"/>
    </row>
    <row r="2" spans="1:194">
      <c r="B2" s="1" t="str">
        <f>[7]Belarus!B$29</f>
        <v>J</v>
      </c>
      <c r="C2" s="1" t="str">
        <f>[7]Belarus!C$29</f>
        <v>F</v>
      </c>
      <c r="D2" s="1" t="str">
        <f>[7]Belarus!D$29</f>
        <v>M</v>
      </c>
      <c r="E2" s="1" t="str">
        <f>[7]Belarus!E$29</f>
        <v>A</v>
      </c>
      <c r="F2" s="1" t="str">
        <f>[7]Belarus!F$29</f>
        <v>M</v>
      </c>
      <c r="G2" s="1" t="str">
        <f>[7]Belarus!G$29</f>
        <v>J</v>
      </c>
      <c r="H2" s="1" t="str">
        <f>[7]Belarus!H$29</f>
        <v>J</v>
      </c>
      <c r="I2" s="1" t="str">
        <f>[7]Belarus!I$29</f>
        <v>A</v>
      </c>
      <c r="J2" s="1" t="str">
        <f>[7]Belarus!J$29</f>
        <v>S</v>
      </c>
      <c r="K2" s="1" t="str">
        <f>[7]Belarus!K$29</f>
        <v>O</v>
      </c>
      <c r="L2" s="1" t="str">
        <f>[7]Belarus!L$29</f>
        <v>N</v>
      </c>
      <c r="M2" s="1" t="str">
        <f>[7]Belarus!M$29</f>
        <v>D</v>
      </c>
      <c r="N2" s="1" t="str">
        <f>[7]Belarus!N$29</f>
        <v>J</v>
      </c>
      <c r="O2" s="1" t="str">
        <f>[7]Belarus!O$29</f>
        <v>F</v>
      </c>
      <c r="P2" s="1" t="str">
        <f>[7]Belarus!P$29</f>
        <v>M</v>
      </c>
      <c r="Q2" s="1" t="str">
        <f>[7]Belarus!Q$29</f>
        <v>A</v>
      </c>
      <c r="R2" s="1" t="str">
        <f>[7]Belarus!R$29</f>
        <v>M</v>
      </c>
      <c r="S2" s="1" t="str">
        <f>[7]Belarus!S$29</f>
        <v>J</v>
      </c>
      <c r="T2" s="1" t="str">
        <f>[7]Belarus!T$29</f>
        <v>J</v>
      </c>
      <c r="U2" s="1" t="str">
        <f>[7]Belarus!U$29</f>
        <v>A</v>
      </c>
      <c r="V2" s="1" t="str">
        <f>[7]Belarus!V$29</f>
        <v>S</v>
      </c>
      <c r="W2" s="1" t="str">
        <f>[7]Belarus!W$29</f>
        <v>O</v>
      </c>
      <c r="X2" s="1" t="str">
        <f>[7]Belarus!X$29</f>
        <v>N</v>
      </c>
      <c r="Y2" s="1" t="str">
        <f>[7]Belarus!Y$29</f>
        <v>D</v>
      </c>
      <c r="Z2" s="1" t="str">
        <f>[7]Belarus!Z$29</f>
        <v>J</v>
      </c>
      <c r="AA2" s="1" t="str">
        <f>[7]Belarus!AA$29</f>
        <v>F</v>
      </c>
      <c r="AB2" s="1" t="str">
        <f>[7]Belarus!AB$29</f>
        <v>M</v>
      </c>
      <c r="AC2" s="1" t="str">
        <f>[7]Belarus!AC$29</f>
        <v>A</v>
      </c>
      <c r="AD2" s="1" t="str">
        <f>[7]Belarus!AD$29</f>
        <v>M</v>
      </c>
      <c r="AE2" s="1" t="str">
        <f>[7]Belarus!AE$29</f>
        <v>J</v>
      </c>
      <c r="AF2" s="1" t="str">
        <f>[7]Belarus!AF$29</f>
        <v>J</v>
      </c>
      <c r="AG2" s="1" t="str">
        <f>[7]Belarus!AG$29</f>
        <v>A</v>
      </c>
      <c r="AH2" s="1" t="str">
        <f>[7]Belarus!AH$29</f>
        <v>S</v>
      </c>
      <c r="AI2" s="1" t="str">
        <f>[7]Belarus!AI$29</f>
        <v>O</v>
      </c>
      <c r="AJ2" s="1" t="str">
        <f>[7]Belarus!AJ$29</f>
        <v>N</v>
      </c>
      <c r="AK2" s="1" t="str">
        <f>[7]Belarus!AK$29</f>
        <v>D</v>
      </c>
      <c r="AL2" s="1" t="str">
        <f>[7]Belarus!AL$29</f>
        <v>J</v>
      </c>
      <c r="AM2" s="1" t="str">
        <f>[7]Belarus!AM$29</f>
        <v>F</v>
      </c>
      <c r="AN2" s="1" t="str">
        <f>[7]Belarus!AN$29</f>
        <v>M</v>
      </c>
      <c r="AO2" s="1" t="str">
        <f>[7]Belarus!AO$29</f>
        <v>A</v>
      </c>
      <c r="AP2" s="1" t="str">
        <f>[7]Belarus!AP$29</f>
        <v>M</v>
      </c>
      <c r="AQ2" s="1" t="str">
        <f>[7]Belarus!AQ$29</f>
        <v>J</v>
      </c>
      <c r="AR2" s="1" t="str">
        <f>[7]Belarus!AR$29</f>
        <v>J</v>
      </c>
      <c r="AS2" s="1" t="str">
        <f>[7]Belarus!AS$29</f>
        <v>A</v>
      </c>
      <c r="AT2" s="1" t="str">
        <f>[7]Belarus!AT$29</f>
        <v>S</v>
      </c>
      <c r="AU2" s="1" t="str">
        <f>[7]Belarus!AU$29</f>
        <v>O</v>
      </c>
      <c r="AV2" s="1" t="str">
        <f>[7]Belarus!AV$29</f>
        <v>N</v>
      </c>
      <c r="AW2" s="1" t="str">
        <f>[7]Belarus!AW$29</f>
        <v>N</v>
      </c>
      <c r="AX2" s="1" t="str">
        <f>[7]Belarus!AX$29</f>
        <v>J</v>
      </c>
      <c r="AY2" s="1" t="str">
        <f>[7]Belarus!AY$29</f>
        <v>F</v>
      </c>
      <c r="AZ2" s="1" t="str">
        <f>[7]Belarus!AZ$29</f>
        <v>M</v>
      </c>
      <c r="BA2" s="1" t="str">
        <f>[7]Belarus!BA$29</f>
        <v>A</v>
      </c>
      <c r="BB2" s="1" t="str">
        <f>[7]Belarus!BB$29</f>
        <v>M</v>
      </c>
      <c r="BC2" s="1" t="str">
        <f>[7]Belarus!BC$29</f>
        <v>J</v>
      </c>
      <c r="BD2" s="1" t="str">
        <f>[7]Belarus!BD$29</f>
        <v>J</v>
      </c>
      <c r="BE2" s="1" t="str">
        <f>[7]Belarus!BE$29</f>
        <v>A</v>
      </c>
      <c r="BF2" s="1" t="str">
        <f>[7]Belarus!BF$29</f>
        <v>S</v>
      </c>
      <c r="BG2" s="1" t="str">
        <f>[7]Belarus!BG$29</f>
        <v>O</v>
      </c>
      <c r="BH2" s="1" t="str">
        <f>[7]Belarus!BH$29</f>
        <v>N</v>
      </c>
      <c r="BI2" s="1" t="str">
        <f>[7]Belarus!BI$29</f>
        <v>D</v>
      </c>
      <c r="BJ2" s="1" t="str">
        <f>[7]Belarus!BJ$29</f>
        <v>J</v>
      </c>
      <c r="BK2" s="1" t="str">
        <f>[7]Belarus!BK$29</f>
        <v>F</v>
      </c>
      <c r="BL2" s="1" t="str">
        <f>[7]Belarus!BL$29</f>
        <v>M</v>
      </c>
      <c r="BM2" s="1" t="str">
        <f>[7]Belarus!BM$29</f>
        <v>A</v>
      </c>
      <c r="BN2" s="1" t="str">
        <f>[7]Belarus!BN$29</f>
        <v>M</v>
      </c>
      <c r="BO2" s="1" t="str">
        <f>[7]Belarus!BO$29</f>
        <v>J</v>
      </c>
      <c r="BP2" s="1" t="str">
        <f>[7]Belarus!BP$29</f>
        <v>J</v>
      </c>
      <c r="BQ2" s="1" t="str">
        <f>[7]Belarus!BQ$29</f>
        <v>A</v>
      </c>
      <c r="BR2" s="1" t="str">
        <f>[7]Belarus!BR$29</f>
        <v>S</v>
      </c>
      <c r="BS2" s="1" t="str">
        <f>[7]Belarus!BS$29</f>
        <v>O</v>
      </c>
      <c r="BT2" s="1" t="str">
        <f>[7]Belarus!BT$29</f>
        <v>N</v>
      </c>
      <c r="BU2" s="1" t="str">
        <f>[7]Belarus!BU$29</f>
        <v>D</v>
      </c>
      <c r="BV2" s="1" t="str">
        <f>[7]Belarus!BV$29</f>
        <v>J</v>
      </c>
      <c r="BW2" s="1" t="str">
        <f>[7]Belarus!BW$29</f>
        <v>F</v>
      </c>
      <c r="BX2" s="1" t="str">
        <f>[7]Belarus!BX$29</f>
        <v>M</v>
      </c>
      <c r="BY2" s="1" t="str">
        <f>[7]Belarus!BY$29</f>
        <v>A</v>
      </c>
      <c r="BZ2" s="1" t="str">
        <f>[7]Belarus!BZ$29</f>
        <v>M</v>
      </c>
      <c r="CA2" s="1" t="str">
        <f>[7]Belarus!CA$29</f>
        <v>J</v>
      </c>
      <c r="CB2" s="1" t="str">
        <f>[7]Belarus!CB$29</f>
        <v>J</v>
      </c>
      <c r="CC2" s="1" t="str">
        <f>[7]Belarus!CC$29</f>
        <v>A</v>
      </c>
      <c r="CD2" s="1" t="str">
        <f>[7]Belarus!CD$29</f>
        <v>S</v>
      </c>
      <c r="CE2" s="1" t="str">
        <f>[7]Belarus!CE$29</f>
        <v>O</v>
      </c>
      <c r="CF2" s="1" t="str">
        <f>[7]Belarus!CF$29</f>
        <v>N</v>
      </c>
      <c r="CG2" s="1" t="str">
        <f>[7]Belarus!CG$29</f>
        <v>D</v>
      </c>
      <c r="CH2" s="1" t="str">
        <f>[7]Belarus!CH$29</f>
        <v>J</v>
      </c>
      <c r="CI2" s="1" t="str">
        <f>[7]Belarus!CI$29</f>
        <v>F</v>
      </c>
      <c r="CJ2" s="1" t="str">
        <f>[7]Belarus!CJ$29</f>
        <v>M</v>
      </c>
      <c r="CK2" s="1" t="str">
        <f>[7]Belarus!CK$29</f>
        <v>A</v>
      </c>
      <c r="CL2" s="1" t="str">
        <f>[7]Belarus!CL$29</f>
        <v>M</v>
      </c>
      <c r="CM2" s="1" t="str">
        <f>[7]Belarus!CM$29</f>
        <v>J</v>
      </c>
      <c r="CN2" s="1" t="str">
        <f>[7]Belarus!CN$29</f>
        <v>J</v>
      </c>
      <c r="CO2" s="1" t="str">
        <f>[7]Belarus!CO$29</f>
        <v>A</v>
      </c>
      <c r="CP2" s="1" t="str">
        <f>[7]Belarus!CP$29</f>
        <v>S</v>
      </c>
      <c r="CQ2" s="1" t="str">
        <f>[7]Belarus!CQ$29</f>
        <v>O</v>
      </c>
      <c r="CR2" s="1" t="str">
        <f>[7]Belarus!CR$29</f>
        <v>N</v>
      </c>
      <c r="CS2" s="1" t="str">
        <f>[7]Belarus!CS$29</f>
        <v>D</v>
      </c>
      <c r="CT2" s="1" t="str">
        <f>[7]Belarus!CT$29</f>
        <v>J</v>
      </c>
      <c r="CU2" s="1" t="str">
        <f>[7]Belarus!CU$29</f>
        <v>F</v>
      </c>
      <c r="CV2" s="1" t="str">
        <f>[7]Belarus!CV$29</f>
        <v>M</v>
      </c>
      <c r="CW2" s="1" t="str">
        <f>[7]Belarus!CW$29</f>
        <v>A</v>
      </c>
      <c r="CX2" s="1" t="str">
        <f>[7]Belarus!CX$29</f>
        <v>M</v>
      </c>
      <c r="CY2" s="1" t="str">
        <f>[7]Belarus!CY$29</f>
        <v>J</v>
      </c>
      <c r="CZ2" s="1" t="str">
        <f>[7]Belarus!CZ$29</f>
        <v>J</v>
      </c>
      <c r="DA2" s="1" t="str">
        <f>[7]Belarus!DA$29</f>
        <v>A</v>
      </c>
      <c r="DB2" s="1" t="str">
        <f>[7]Belarus!DB$29</f>
        <v>S</v>
      </c>
      <c r="DC2" s="1" t="str">
        <f>[7]Belarus!DC$29</f>
        <v>O</v>
      </c>
      <c r="DD2" s="1" t="str">
        <f>[7]Belarus!DD$29</f>
        <v>N</v>
      </c>
      <c r="DE2" s="1" t="str">
        <f>[7]Belarus!DE$29</f>
        <v>D</v>
      </c>
      <c r="DF2" s="1" t="str">
        <f>[7]Belarus!DF$29</f>
        <v>J</v>
      </c>
      <c r="DG2" s="1" t="str">
        <f>[7]Belarus!DG$29</f>
        <v>F</v>
      </c>
      <c r="DH2" s="1" t="str">
        <f>[7]Belarus!DH$29</f>
        <v>M</v>
      </c>
      <c r="DI2" s="1" t="str">
        <f>[7]Belarus!DI$29</f>
        <v>A</v>
      </c>
      <c r="DJ2" s="1" t="str">
        <f>[7]Belarus!DJ$29</f>
        <v>M</v>
      </c>
      <c r="DK2" s="1" t="str">
        <f>[7]Belarus!DK$29</f>
        <v>J</v>
      </c>
      <c r="DL2" s="1" t="str">
        <f>[7]Belarus!DL$29</f>
        <v>J</v>
      </c>
      <c r="DM2" s="1" t="str">
        <f>[7]Belarus!DM$29</f>
        <v>A</v>
      </c>
      <c r="DN2" s="1" t="str">
        <f>[7]Belarus!DN$29</f>
        <v>S</v>
      </c>
      <c r="DO2" s="1" t="str">
        <f>[7]Belarus!DO$29</f>
        <v>O</v>
      </c>
      <c r="DP2" s="1" t="str">
        <f>[7]Belarus!DP$29</f>
        <v>N</v>
      </c>
      <c r="DQ2" s="1" t="str">
        <f>[7]Belarus!DQ$29</f>
        <v>D</v>
      </c>
      <c r="DR2" s="1" t="str">
        <f>[7]Belarus!DR$29</f>
        <v>J</v>
      </c>
      <c r="DS2" s="1" t="str">
        <f>[7]Belarus!DS$29</f>
        <v>F</v>
      </c>
      <c r="DT2" s="1" t="str">
        <f>[7]Belarus!DT$29</f>
        <v>M</v>
      </c>
      <c r="DU2" s="1" t="str">
        <f>[7]Belarus!DU$29</f>
        <v>A</v>
      </c>
      <c r="DV2" s="1" t="str">
        <f>[7]Belarus!DV$29</f>
        <v>M</v>
      </c>
      <c r="DW2" s="1" t="str">
        <f>[7]Belarus!DW$29</f>
        <v>J</v>
      </c>
      <c r="DX2" s="1" t="str">
        <f>[7]Belarus!DX$29</f>
        <v>J</v>
      </c>
      <c r="DY2" s="1" t="str">
        <f>[7]Belarus!DY$29</f>
        <v>A</v>
      </c>
      <c r="DZ2" s="1" t="str">
        <f>[7]Belarus!DZ$29</f>
        <v>S</v>
      </c>
      <c r="EA2" s="1" t="str">
        <f>[7]Belarus!EA$29</f>
        <v>O</v>
      </c>
      <c r="EB2" s="1" t="str">
        <f>[7]Belarus!EB$29</f>
        <v>N</v>
      </c>
      <c r="EC2" s="1" t="str">
        <f>[7]Belarus!EC$29</f>
        <v>D</v>
      </c>
      <c r="ED2" s="1" t="str">
        <f>[7]Belarus!ED$29</f>
        <v>J</v>
      </c>
      <c r="EE2" s="1" t="str">
        <f>[7]Belarus!EE$29</f>
        <v>F</v>
      </c>
      <c r="EF2" s="1" t="str">
        <f>[7]Belarus!EF$29</f>
        <v>M</v>
      </c>
      <c r="EG2" s="1" t="str">
        <f>[7]Belarus!EG$29</f>
        <v>A</v>
      </c>
      <c r="EH2" s="1" t="str">
        <f>[7]Belarus!EH$29</f>
        <v>M</v>
      </c>
      <c r="EI2" s="1" t="str">
        <f>[7]Belarus!EI$29</f>
        <v>J</v>
      </c>
      <c r="EJ2" s="1" t="str">
        <f>[7]Belarus!EJ$29</f>
        <v>J</v>
      </c>
      <c r="EK2" s="1" t="str">
        <f>[7]Belarus!EK$29</f>
        <v>A</v>
      </c>
      <c r="EL2" s="1" t="str">
        <f>[7]Belarus!EL$29</f>
        <v>S</v>
      </c>
      <c r="EM2" s="1" t="str">
        <f>[7]Belarus!EM$29</f>
        <v>O</v>
      </c>
      <c r="EN2" s="1" t="str">
        <f>[7]Belarus!EN$29</f>
        <v>N</v>
      </c>
      <c r="EO2" s="1" t="str">
        <f>[7]Belarus!EO$29</f>
        <v>D</v>
      </c>
      <c r="EP2" s="1" t="str">
        <f>[7]Belarus!EP$29</f>
        <v>J</v>
      </c>
      <c r="EQ2" s="1" t="str">
        <f>[7]Belarus!EQ$29</f>
        <v>F</v>
      </c>
      <c r="ER2" s="1" t="str">
        <f>[7]Belarus!ER$29</f>
        <v>M</v>
      </c>
      <c r="ES2" s="1" t="str">
        <f>[7]Belarus!ES$29</f>
        <v>A</v>
      </c>
      <c r="ET2" s="1" t="str">
        <f>[7]Belarus!ET$29</f>
        <v>M</v>
      </c>
      <c r="EU2" s="1" t="str">
        <f>[7]Belarus!EU$29</f>
        <v>J</v>
      </c>
      <c r="EV2" s="1" t="str">
        <f>[7]Belarus!EV$29</f>
        <v>J</v>
      </c>
      <c r="EW2" s="1" t="str">
        <f>[7]Belarus!EW$29</f>
        <v>A</v>
      </c>
      <c r="EX2" s="1" t="str">
        <f>[7]Belarus!EX$29</f>
        <v>S</v>
      </c>
      <c r="EY2" s="1" t="str">
        <f>[7]Belarus!EY$29</f>
        <v>O</v>
      </c>
      <c r="EZ2" s="1" t="str">
        <f>[7]Belarus!EZ$29</f>
        <v>N</v>
      </c>
      <c r="FA2" s="1" t="str">
        <f>[7]Belarus!FA$29</f>
        <v>D</v>
      </c>
      <c r="FB2" s="1" t="str">
        <f>[7]Belarus!FB$29</f>
        <v>J</v>
      </c>
      <c r="FC2" s="1" t="str">
        <f>[7]Belarus!FC$29</f>
        <v>F</v>
      </c>
      <c r="FD2" s="1" t="str">
        <f>[7]Belarus!FD$29</f>
        <v>M</v>
      </c>
      <c r="FE2" s="1" t="str">
        <f>[7]Belarus!FE$29</f>
        <v>A</v>
      </c>
      <c r="FF2" s="1" t="str">
        <f>[7]Belarus!FF$29</f>
        <v>M</v>
      </c>
      <c r="FG2" s="1" t="str">
        <f>[7]Belarus!FG$29</f>
        <v>J</v>
      </c>
      <c r="FH2" s="1" t="str">
        <f>[7]Belarus!FH$29</f>
        <v>J</v>
      </c>
      <c r="FI2" s="1" t="str">
        <f>[7]Belarus!FI$29</f>
        <v>A</v>
      </c>
      <c r="FJ2" s="1" t="str">
        <f>[7]Belarus!FJ$29</f>
        <v>S</v>
      </c>
      <c r="FK2" s="1" t="str">
        <f>[7]Belarus!FK$29</f>
        <v>O</v>
      </c>
      <c r="FL2" s="1" t="str">
        <f>[7]Belarus!FL$29</f>
        <v>N</v>
      </c>
      <c r="FM2" s="1" t="str">
        <f>[7]Belarus!FM$29</f>
        <v>D</v>
      </c>
      <c r="FN2" s="1" t="str">
        <f>[7]Belarus!FN$29</f>
        <v>J</v>
      </c>
      <c r="FO2" s="1" t="str">
        <f>[7]Belarus!FO$29</f>
        <v>F</v>
      </c>
      <c r="FP2" s="1" t="str">
        <f>[7]Belarus!FP$29</f>
        <v>M</v>
      </c>
      <c r="FQ2" s="1" t="str">
        <f>[7]Belarus!FQ$29</f>
        <v>A</v>
      </c>
      <c r="FR2" s="1" t="str">
        <f>[7]Belarus!FR$29</f>
        <v>M</v>
      </c>
      <c r="FS2" s="1" t="str">
        <f>[7]Belarus!FS$29</f>
        <v>J</v>
      </c>
      <c r="FT2" s="1" t="str">
        <f>[7]Belarus!FT$29</f>
        <v>J</v>
      </c>
      <c r="FU2" s="1" t="str">
        <f>[7]Belarus!FU$29</f>
        <v>A</v>
      </c>
      <c r="FV2" s="1" t="str">
        <f>[7]Belarus!FV$29</f>
        <v>S</v>
      </c>
      <c r="FW2" s="1" t="str">
        <f>[7]Belarus!FW$29</f>
        <v>O</v>
      </c>
      <c r="FX2" s="1" t="str">
        <f>[7]Belarus!FX$29</f>
        <v>N</v>
      </c>
      <c r="FY2" s="1" t="str">
        <f>[7]Belarus!FY$29</f>
        <v>D</v>
      </c>
      <c r="FZ2" s="1" t="str">
        <f>[7]Belarus!FZ$29</f>
        <v>J</v>
      </c>
      <c r="GA2" s="1" t="str">
        <f>[7]Belarus!GA$29</f>
        <v>F</v>
      </c>
      <c r="GB2" s="1" t="str">
        <f>[7]Belarus!GB$29</f>
        <v>M</v>
      </c>
      <c r="GC2" s="1" t="str">
        <f>[7]Belarus!GC$29</f>
        <v>A</v>
      </c>
      <c r="GD2" s="1" t="str">
        <f>[7]Belarus!GD$29</f>
        <v>M</v>
      </c>
      <c r="GE2" s="1" t="str">
        <f>[7]Belarus!GE$29</f>
        <v>J</v>
      </c>
      <c r="GF2" s="1" t="str">
        <f>[7]Belarus!GF$29</f>
        <v>J</v>
      </c>
      <c r="GG2" s="1" t="str">
        <f>[7]Belarus!GG$29</f>
        <v>A</v>
      </c>
      <c r="GH2" s="1" t="str">
        <f>[7]Belarus!GH$29</f>
        <v>S</v>
      </c>
      <c r="GI2" s="1" t="str">
        <f>[7]Belarus!GI$29</f>
        <v>O</v>
      </c>
      <c r="GJ2" s="1" t="str">
        <f>[7]Belarus!GJ$29</f>
        <v>N</v>
      </c>
      <c r="GK2" s="1" t="str">
        <f>[7]Belarus!GK$29</f>
        <v>D</v>
      </c>
    </row>
    <row r="3" spans="1:194">
      <c r="A3" t="s">
        <v>11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6">
        <f>SUM($B3:FY3)</f>
        <v>0</v>
      </c>
    </row>
    <row r="4" spans="1:194">
      <c r="A4" s="16" t="s">
        <v>12</v>
      </c>
      <c r="B4" s="17">
        <f>SUM([7]ExtraEU!B$1:B$27)+B23</f>
        <v>182526.2</v>
      </c>
      <c r="C4" s="17">
        <f>SUM([7]ExtraEU!C$1:C$27)+C23</f>
        <v>163561.59999999998</v>
      </c>
      <c r="D4" s="17">
        <f>SUM([7]ExtraEU!D$1:D$27)+D23</f>
        <v>215995.49999999997</v>
      </c>
      <c r="E4" s="17">
        <f>SUM([7]ExtraEU!E$1:E$27)+E23</f>
        <v>181741.09999999998</v>
      </c>
      <c r="F4" s="17">
        <f>SUM([7]ExtraEU!F$1:F$27)+F23</f>
        <v>223404</v>
      </c>
      <c r="G4" s="17">
        <f>SUM([7]ExtraEU!G$1:G$27)+G23</f>
        <v>283618.5</v>
      </c>
      <c r="H4" s="17">
        <f>SUM([7]ExtraEU!H$1:H$27)+H23</f>
        <v>213082.8</v>
      </c>
      <c r="I4" s="17">
        <f>SUM([7]ExtraEU!I$1:I$27)+I23</f>
        <v>171098.2</v>
      </c>
      <c r="J4" s="17">
        <f>SUM([7]ExtraEU!J$1:J$27)+J23</f>
        <v>227371</v>
      </c>
      <c r="K4" s="17">
        <f>SUM([7]ExtraEU!K$1:K$27)+K23</f>
        <v>239815.19999999998</v>
      </c>
      <c r="L4" s="17">
        <f>SUM([7]ExtraEU!L$1:L$27)+L23</f>
        <v>188835.59999999998</v>
      </c>
      <c r="M4" s="17">
        <f>SUM([7]ExtraEU!M$1:M$27)+M23</f>
        <v>180943.40000000002</v>
      </c>
      <c r="N4" s="17">
        <f>SUM([7]ExtraEU!N$1:N$27)+N23</f>
        <v>165470.79999999999</v>
      </c>
      <c r="O4" s="17">
        <f>SUM([7]ExtraEU!O$1:O$27)+O23</f>
        <v>178702.5</v>
      </c>
      <c r="P4" s="17">
        <f>SUM([7]ExtraEU!P$1:P$27)+P23</f>
        <v>245620.40000000005</v>
      </c>
      <c r="Q4" s="17">
        <f>SUM([7]ExtraEU!Q$1:Q$27)+Q23</f>
        <v>187363.89999999997</v>
      </c>
      <c r="R4" s="17">
        <f>SUM([7]ExtraEU!R$1:R$27)+R23</f>
        <v>235442.90000000002</v>
      </c>
      <c r="S4" s="17">
        <f>SUM([7]ExtraEU!S$1:S$27)+S23</f>
        <v>199154.3</v>
      </c>
      <c r="T4" s="17">
        <f>SUM([7]ExtraEU!T$1:T$27)+T23</f>
        <v>159951.30000000002</v>
      </c>
      <c r="U4" s="17">
        <f>SUM([7]ExtraEU!U$1:U$27)+U23</f>
        <v>188283.8</v>
      </c>
      <c r="V4" s="17">
        <f>SUM([7]ExtraEU!V$1:V$27)+V23</f>
        <v>217901.6</v>
      </c>
      <c r="W4" s="17">
        <f>SUM([7]ExtraEU!W$1:W$27)+W23</f>
        <v>221539.89999999997</v>
      </c>
      <c r="X4" s="17">
        <f>SUM([7]ExtraEU!X$1:X$27)+X23</f>
        <v>246463.8</v>
      </c>
      <c r="Y4" s="17">
        <f>SUM([7]ExtraEU!Y$1:Y$27)+Y23</f>
        <v>170456.69999999998</v>
      </c>
      <c r="Z4" s="17">
        <f>SUM([7]ExtraEU!Z$1:Z$27)+Z23</f>
        <v>209537.90000000002</v>
      </c>
      <c r="AA4" s="17">
        <f>SUM([7]ExtraEU!AA$1:AA$27)+AA23</f>
        <v>211504.40000000002</v>
      </c>
      <c r="AB4" s="17">
        <f>SUM([7]ExtraEU!AB$1:AB$27)+AB23</f>
        <v>190202.90000000002</v>
      </c>
      <c r="AC4" s="17">
        <f>SUM([7]ExtraEU!AC$1:AC$27)+AC23</f>
        <v>140118.20000000001</v>
      </c>
      <c r="AD4" s="17">
        <f>SUM([7]ExtraEU!AD$1:AD$27)+AD23</f>
        <v>206133.5</v>
      </c>
      <c r="AE4" s="17">
        <f>SUM([7]ExtraEU!AE$1:AE$27)+AE23</f>
        <v>155085.70000000001</v>
      </c>
      <c r="AF4" s="17">
        <f>SUM([7]ExtraEU!AF$1:AF$27)+AF23</f>
        <v>126933.69999999998</v>
      </c>
      <c r="AG4" s="17">
        <f>SUM([7]ExtraEU!AG$1:AG$27)+AG23</f>
        <v>144102.9</v>
      </c>
      <c r="AH4" s="17">
        <f>SUM([7]ExtraEU!AH$1:AH$27)+AH23</f>
        <v>172596.40000000002</v>
      </c>
      <c r="AI4" s="17">
        <f>SUM([7]ExtraEU!AI$1:AI$27)+AI23</f>
        <v>215128.19999999998</v>
      </c>
      <c r="AJ4" s="17">
        <f>SUM([7]ExtraEU!AJ$1:AJ$27)+AJ23</f>
        <v>236430.70000000004</v>
      </c>
      <c r="AK4" s="17">
        <f>SUM([7]ExtraEU!AK$1:AK$27)+AK23</f>
        <v>172792.5</v>
      </c>
      <c r="AL4" s="17">
        <f>SUM([7]ExtraEU!AL$1:AL$27)+AL23</f>
        <v>154415.80000000002</v>
      </c>
      <c r="AM4" s="17">
        <f>SUM([7]ExtraEU!AM$1:AM$27)+AM23</f>
        <v>146298.4</v>
      </c>
      <c r="AN4" s="17">
        <f>SUM([7]ExtraEU!AN$1:AN$27)+AN23</f>
        <v>161352.29999999999</v>
      </c>
      <c r="AO4" s="17">
        <f>SUM([7]ExtraEU!AO$1:AO$27)+AO23</f>
        <v>152961.60000000001</v>
      </c>
      <c r="AP4" s="17">
        <f>SUM([7]ExtraEU!AP$1:AP$27)+AP23</f>
        <v>157197.70000000001</v>
      </c>
      <c r="AQ4" s="17">
        <f>SUM([7]ExtraEU!AQ$1:AQ$27)+AQ23</f>
        <v>150628.79999999999</v>
      </c>
      <c r="AR4" s="17">
        <f>SUM([7]ExtraEU!AR$1:AR$27)+AR23</f>
        <v>155577.70000000001</v>
      </c>
      <c r="AS4" s="17">
        <f>SUM([7]ExtraEU!AS$1:AS$27)+AS23</f>
        <v>154181.80000000002</v>
      </c>
      <c r="AT4" s="17">
        <f>SUM([7]ExtraEU!AT$1:AT$27)+AT23</f>
        <v>183177.59999999998</v>
      </c>
      <c r="AU4" s="17">
        <f>SUM([7]ExtraEU!AU$1:AU$27)+AU23</f>
        <v>193691.4</v>
      </c>
      <c r="AV4" s="17">
        <f>SUM([7]ExtraEU!AV$1:AV$27)+AV23</f>
        <v>183233.8</v>
      </c>
      <c r="AW4" s="17">
        <f>SUM([7]ExtraEU!AW$1:AW$27)+AW23</f>
        <v>183199.3</v>
      </c>
      <c r="AX4" s="17">
        <f>SUM([7]ExtraEU!AX$1:AX$27)+AX23</f>
        <v>149244.69999999998</v>
      </c>
      <c r="AY4" s="17">
        <f>SUM([7]ExtraEU!AY$1:AY$27)+AY23</f>
        <v>185770.09999999998</v>
      </c>
      <c r="AZ4" s="17">
        <f>SUM([7]ExtraEU!AZ$1:AZ$27)+AZ23</f>
        <v>193318.7</v>
      </c>
      <c r="BA4" s="17">
        <f>SUM([7]ExtraEU!BA$1:BA$27)+BA23</f>
        <v>160575.70000000001</v>
      </c>
      <c r="BB4" s="17">
        <f>SUM([7]ExtraEU!BB$1:BB$27)+BB23</f>
        <v>171159.30000000002</v>
      </c>
      <c r="BC4" s="17">
        <f>SUM([7]ExtraEU!BC$1:BC$27)+BC23</f>
        <v>155948.00000000003</v>
      </c>
      <c r="BD4" s="17">
        <f>SUM([7]ExtraEU!BD$1:BD$27)+BD23</f>
        <v>141355.79999999999</v>
      </c>
      <c r="BE4" s="17">
        <f>SUM([7]ExtraEU!BE$1:BE$27)+BE23</f>
        <v>145026.70000000001</v>
      </c>
      <c r="BF4" s="17">
        <f>SUM([7]ExtraEU!BF$1:BF$27)+BF23</f>
        <v>179535.39999999997</v>
      </c>
      <c r="BG4" s="17">
        <f>SUM([7]ExtraEU!BG$1:BG$27)+BG23</f>
        <v>193418.09999999998</v>
      </c>
      <c r="BH4" s="17">
        <f>SUM([7]ExtraEU!BH$1:BH$27)+BH23</f>
        <v>214957.5</v>
      </c>
      <c r="BI4" s="17">
        <f>SUM([7]ExtraEU!BI$1:BI$27)+BI23</f>
        <v>175227.9</v>
      </c>
      <c r="BJ4" s="17">
        <f>SUM([7]ExtraEU!BJ$1:BJ$27)+BJ23</f>
        <v>139462</v>
      </c>
      <c r="BK4" s="17">
        <f>SUM([7]ExtraEU!BK$1:BK$27)+BK23</f>
        <v>169401.80000000002</v>
      </c>
      <c r="BL4" s="17">
        <f>SUM([7]ExtraEU!BL$1:BL$27)+BL23</f>
        <v>190940.80000000005</v>
      </c>
      <c r="BM4" s="17">
        <f>SUM([7]ExtraEU!BM$1:BM$27)+BM23</f>
        <v>165876.40000000002</v>
      </c>
      <c r="BN4" s="17">
        <f>SUM([7]ExtraEU!BN$1:BN$27)+BN23</f>
        <v>152080.00000000003</v>
      </c>
      <c r="BO4" s="17">
        <f>SUM([7]ExtraEU!BO$1:BO$27)+BO23</f>
        <v>175947.6</v>
      </c>
      <c r="BP4" s="17">
        <f>SUM([7]ExtraEU!BP$1:BP$27)+BP23</f>
        <v>152082.40000000002</v>
      </c>
      <c r="BQ4" s="17">
        <f>SUM([7]ExtraEU!BQ$1:BQ$27)+BQ23</f>
        <v>139284</v>
      </c>
      <c r="BR4" s="17">
        <f>SUM([7]ExtraEU!BR$1:BR$27)+BR23</f>
        <v>157830.60000000003</v>
      </c>
      <c r="BS4" s="17">
        <f>SUM([7]ExtraEU!BS$1:BS$27)+BS23</f>
        <v>204631.60000000006</v>
      </c>
      <c r="BT4" s="17">
        <f>SUM([7]ExtraEU!BT$1:BT$27)+BT23</f>
        <v>192520.2</v>
      </c>
      <c r="BU4" s="17">
        <f>SUM([7]ExtraEU!BU$1:BU$27)+BU23</f>
        <v>191686.39999999997</v>
      </c>
      <c r="BV4" s="17">
        <f>SUM([7]ExtraEU!BV$1:BV$27)+BV23</f>
        <v>150994.30000000002</v>
      </c>
      <c r="BW4" s="17">
        <f>SUM([7]ExtraEU!BW$1:BW$27)+BW23</f>
        <v>199923.6</v>
      </c>
      <c r="BX4" s="17">
        <f>SUM([7]ExtraEU!BX$1:BX$27)+BX23</f>
        <v>182731.09999999998</v>
      </c>
      <c r="BY4" s="17">
        <f>SUM([7]ExtraEU!BY$1:BY$27)+BY23</f>
        <v>188034</v>
      </c>
      <c r="BZ4" s="17">
        <f>SUM([7]ExtraEU!BZ$1:BZ$27)+BZ23</f>
        <v>173078.6</v>
      </c>
      <c r="CA4" s="17">
        <f>SUM([7]ExtraEU!CA$1:CA$27)+CA23</f>
        <v>173864.59999999998</v>
      </c>
      <c r="CB4" s="17">
        <f>SUM([7]ExtraEU!CB$1:CB$27)+CB23</f>
        <v>151949.9</v>
      </c>
      <c r="CC4" s="17">
        <f>SUM([7]ExtraEU!CC$1:CC$27)+CC23</f>
        <v>170779.90000000002</v>
      </c>
      <c r="CD4" s="17">
        <f>SUM([7]ExtraEU!CD$1:CD$27)+CD23</f>
        <v>195403.80000000002</v>
      </c>
      <c r="CE4" s="17">
        <f>SUM([7]ExtraEU!CE$1:CE$27)+CE23</f>
        <v>176293.19999999995</v>
      </c>
      <c r="CF4" s="17">
        <f>SUM([7]ExtraEU!CF$1:CF$27)+CF23</f>
        <v>222183.40000000002</v>
      </c>
      <c r="CG4" s="17">
        <f>SUM([7]ExtraEU!CG$1:CG$27)+CG23</f>
        <v>191630.00000000006</v>
      </c>
      <c r="CH4" s="17">
        <f>SUM([7]ExtraEU!CH$1:CH$27)+CH23</f>
        <v>171253.31</v>
      </c>
      <c r="CI4" s="17">
        <f>SUM([7]ExtraEU!CI$1:CI$27)+CI23</f>
        <v>185658.22500000003</v>
      </c>
      <c r="CJ4" s="17">
        <f>SUM([7]ExtraEU!CJ$1:CJ$27)+CJ23</f>
        <v>189213.05700000003</v>
      </c>
      <c r="CK4" s="17">
        <f>SUM([7]ExtraEU!CK$1:CK$27)+CK23</f>
        <v>150838.08000000002</v>
      </c>
      <c r="CL4" s="17">
        <f>SUM([7]ExtraEU!CL$1:CL$27)+CL23</f>
        <v>156763.315</v>
      </c>
      <c r="CM4" s="17">
        <f>SUM([7]ExtraEU!CM$1:CM$27)+CM23</f>
        <v>149198.48000000004</v>
      </c>
      <c r="CN4" s="17">
        <f>SUM([7]ExtraEU!CN$1:CN$27)+CN23</f>
        <v>132431.13999999998</v>
      </c>
      <c r="CO4" s="17">
        <f>SUM([7]ExtraEU!CO$1:CO$27)+CO23</f>
        <v>159119.70500000002</v>
      </c>
      <c r="CP4" s="17">
        <f>SUM([7]ExtraEU!CP$1:CP$27)+CP23</f>
        <v>158566.995</v>
      </c>
      <c r="CQ4" s="17">
        <f>SUM([7]ExtraEU!CQ$1:CQ$27)+CQ23</f>
        <v>209372.28700000001</v>
      </c>
      <c r="CR4" s="17">
        <f>SUM([7]ExtraEU!CR$1:CR$27)+CR23</f>
        <v>202883.05400000003</v>
      </c>
      <c r="CS4" s="17">
        <f>SUM([7]ExtraEU!CS$1:CS$27)+CS23</f>
        <v>185414.09200000003</v>
      </c>
      <c r="CT4" s="17">
        <f>SUM([7]ExtraEU!CT$1:CT$27)+CT23</f>
        <v>170004.90000000002</v>
      </c>
      <c r="CU4" s="17">
        <f>SUM([7]ExtraEU!CU$1:CU$27)+CU23</f>
        <v>221559.40000000005</v>
      </c>
      <c r="CV4" s="17">
        <f>SUM([7]ExtraEU!CV$1:CV$27)+CV23</f>
        <v>191004.00000000003</v>
      </c>
      <c r="CW4" s="17">
        <f>SUM([7]ExtraEU!CW$1:CW$27)+CW23</f>
        <v>176780.4</v>
      </c>
      <c r="CX4" s="17">
        <f>SUM([7]ExtraEU!CX$1:CX$27)+CX23</f>
        <v>189211.30000000002</v>
      </c>
      <c r="CY4" s="17">
        <f>SUM([7]ExtraEU!CY$1:CY$27)+CY23</f>
        <v>196920.30000000002</v>
      </c>
      <c r="CZ4" s="17">
        <f>SUM([7]ExtraEU!CZ$1:CZ$27)+CZ23</f>
        <v>207514.90000000002</v>
      </c>
      <c r="DA4" s="17">
        <f>SUM([7]ExtraEU!DA$1:DA$27)+DA23</f>
        <v>195430.9</v>
      </c>
      <c r="DB4" s="17">
        <f>SUM([7]ExtraEU!DB$1:DB$27)+DB23</f>
        <v>207886.7</v>
      </c>
      <c r="DC4" s="17">
        <f>SUM([7]ExtraEU!DC$1:DC$27)+DC23</f>
        <v>233562.7</v>
      </c>
      <c r="DD4" s="17">
        <f>SUM([7]ExtraEU!DD$1:DD$27)+DD23</f>
        <v>290787.20000000001</v>
      </c>
      <c r="DE4" s="17">
        <f>SUM([7]ExtraEU!DE$1:DE$27)+DE23</f>
        <v>245259.60000000006</v>
      </c>
      <c r="DF4" s="17">
        <f>SUM([7]ExtraEU!DF$1:DF$27)+DF23</f>
        <v>212976.19999999995</v>
      </c>
      <c r="DG4" s="17">
        <f>SUM([7]ExtraEU!DG$1:DG$27)+DG23</f>
        <v>225619.10000000003</v>
      </c>
      <c r="DH4" s="17">
        <f>SUM([7]ExtraEU!DH$1:DH$27)+DH23</f>
        <v>236482.90000000002</v>
      </c>
      <c r="DI4" s="17">
        <f>SUM([7]ExtraEU!DI$1:DI$27)+DI23</f>
        <v>227608.00000000003</v>
      </c>
      <c r="DJ4" s="17">
        <f>SUM([7]ExtraEU!DJ$1:DJ$27)+DJ23</f>
        <v>218333.89999999997</v>
      </c>
      <c r="DK4" s="17">
        <f>SUM([7]ExtraEU!DK$1:DK$27)+DK23</f>
        <v>213262.3</v>
      </c>
      <c r="DL4" s="17">
        <f>SUM([7]ExtraEU!DL$1:DL$27)+DL23</f>
        <v>229467.60000000003</v>
      </c>
      <c r="DM4" s="17">
        <f>SUM([7]ExtraEU!DM$1:DM$27)+DM23</f>
        <v>208335.50000000006</v>
      </c>
      <c r="DN4" s="17">
        <f>SUM([7]ExtraEU!DN$1:DN$27)+DN23</f>
        <v>235865.7</v>
      </c>
      <c r="DO4" s="17">
        <f>SUM([7]ExtraEU!DO$1:DO$27)+DO23</f>
        <v>265797.2</v>
      </c>
      <c r="DP4" s="17">
        <f>SUM([7]ExtraEU!DP$1:DP$27)+DP23</f>
        <v>227321.50000000009</v>
      </c>
      <c r="DQ4" s="17">
        <f>SUM([7]ExtraEU!DQ$1:DQ$27)+DQ23</f>
        <v>208002.1</v>
      </c>
      <c r="DR4" s="17">
        <f>SUM([7]ExtraEU!DR$1:DR$27)+DR23</f>
        <v>185439.23900000006</v>
      </c>
      <c r="DS4" s="17">
        <f>SUM([7]ExtraEU!DS$1:DS$27)+DS23</f>
        <v>197205.12600000002</v>
      </c>
      <c r="DT4" s="17">
        <f>SUM([7]ExtraEU!DT$1:DT$27)+DT23</f>
        <v>190972.75899999996</v>
      </c>
      <c r="DU4" s="17">
        <f>SUM([7]ExtraEU!DU$1:DU$27)+DU23</f>
        <v>188955.46200000009</v>
      </c>
      <c r="DV4" s="17">
        <f>SUM([7]ExtraEU!DV$1:DV$27)+DV23</f>
        <v>193418.144</v>
      </c>
      <c r="DW4" s="17">
        <f>SUM([7]ExtraEU!DW$1:DW$27)+DW23</f>
        <v>211570.54199999996</v>
      </c>
      <c r="DX4" s="17">
        <f>SUM([7]ExtraEU!DX$1:DX$27)+DX23</f>
        <v>229650.416</v>
      </c>
      <c r="DY4" s="17">
        <f>SUM([7]ExtraEU!DY$1:DY$27)+DY23</f>
        <v>204076.86600000004</v>
      </c>
      <c r="DZ4" s="17">
        <f>SUM([7]ExtraEU!DZ$1:DZ$27)+DZ23</f>
        <v>220481.26700000002</v>
      </c>
      <c r="EA4" s="17">
        <f>SUM([7]ExtraEU!EA$1:EA$27)+EA23</f>
        <v>224299.427</v>
      </c>
      <c r="EB4" s="17">
        <f>SUM([7]ExtraEU!EB$1:EB$27)+EB23</f>
        <v>204844.52100000001</v>
      </c>
      <c r="EC4" s="17">
        <f>SUM([7]ExtraEU!EC$1:EC$27)+EC23</f>
        <v>190548.39300000001</v>
      </c>
      <c r="ED4" s="17">
        <f>SUM([7]ExtraEU!ED$1:ED$27)+ED23</f>
        <v>174064.52</v>
      </c>
      <c r="EE4" s="17">
        <f>SUM([7]ExtraEU!EE$1:EE$27)+EE23</f>
        <v>179863.93200000003</v>
      </c>
      <c r="EF4" s="17">
        <f>SUM([7]ExtraEU!EF$1:EF$27)+EF23</f>
        <v>217317.49800000002</v>
      </c>
      <c r="EG4" s="17">
        <f>SUM([7]ExtraEU!EG$1:EG$27)+EG23</f>
        <v>187265.08200000002</v>
      </c>
      <c r="EH4" s="17">
        <f>SUM([7]ExtraEU!EH$1:EH$27)+EH23</f>
        <v>204128.53600000002</v>
      </c>
      <c r="EI4" s="17">
        <f>SUM([7]ExtraEU!EI$1:EI$27)+EI23</f>
        <v>204806.58899999995</v>
      </c>
      <c r="EJ4" s="17">
        <f>SUM([7]ExtraEU!EJ$1:EJ$27)+EJ23</f>
        <v>190220.36300000001</v>
      </c>
      <c r="EK4" s="17">
        <f>SUM([7]ExtraEU!EK$1:EK$27)+EK23</f>
        <v>185452.62900000002</v>
      </c>
      <c r="EL4" s="17">
        <f>SUM([7]ExtraEU!EL$1:EL$27)+EL23</f>
        <v>212866.83199999999</v>
      </c>
      <c r="EM4" s="17">
        <f>SUM([7]ExtraEU!EM$1:EM$27)+EM23</f>
        <v>222132.26300000004</v>
      </c>
      <c r="EN4" s="17">
        <f>SUM([7]ExtraEU!EN$1:EN$27)+EN23</f>
        <v>224533.79899999994</v>
      </c>
      <c r="EO4" s="17">
        <f>SUM([7]ExtraEU!EO$1:EO$27)+EO23</f>
        <v>177166.897</v>
      </c>
      <c r="EP4" s="17">
        <f>SUM([7]ExtraEU!EP$1:EP$27)+EP23</f>
        <v>175885.65299999999</v>
      </c>
      <c r="EQ4" s="17">
        <f>SUM([7]ExtraEU!EQ$1:EQ$27)+EQ23</f>
        <v>177616.85900000003</v>
      </c>
      <c r="ER4" s="17">
        <f>SUM([7]ExtraEU!ER$1:ER$27)+ER23</f>
        <v>213361.81500000003</v>
      </c>
      <c r="ES4" s="17">
        <f>SUM([7]ExtraEU!ES$1:ES$27)+ES23</f>
        <v>167102.79999999999</v>
      </c>
      <c r="ET4" s="17">
        <f>SUM([7]ExtraEU!ET$1:ET$27)+ET23</f>
        <v>189183.63099999999</v>
      </c>
      <c r="EU4" s="17">
        <f>SUM([7]ExtraEU!EU$1:EU$27)+EU23</f>
        <v>142942.655</v>
      </c>
      <c r="EV4" s="17">
        <f>SUM([7]ExtraEU!EV$1:EV$27)+EV23</f>
        <v>137273.79999999999</v>
      </c>
      <c r="EW4" s="17">
        <f>SUM([7]ExtraEU!EW$1:EW$27)+EW23</f>
        <v>145345.77599999998</v>
      </c>
      <c r="EX4" s="17">
        <f>SUM([7]ExtraEU!EX$1:EX$27)+EX23</f>
        <v>142891.66800000003</v>
      </c>
      <c r="EY4" s="17">
        <f>SUM([7]ExtraEU!EY$1:EY$27)+EY23</f>
        <v>161993.424</v>
      </c>
      <c r="EZ4" s="17">
        <f>SUM([7]ExtraEU!EZ$1:EZ$27)+EZ23</f>
        <v>161235.62400000001</v>
      </c>
      <c r="FA4" s="17">
        <f>SUM([7]ExtraEU!FA$1:FA$27)+FA23</f>
        <v>104530.00400000004</v>
      </c>
      <c r="FB4" s="17">
        <f>SUM([7]ExtraEU!FB$1:FB$27)+FB23</f>
        <v>98514.407999999996</v>
      </c>
      <c r="FC4" s="17">
        <f>SUM([7]ExtraEU!FC$1:FC$27)+FC23</f>
        <v>116012.56400000004</v>
      </c>
      <c r="FD4" s="17">
        <f>SUM([7]ExtraEU!FD$1:FD$27)+FD23</f>
        <v>137096.77200000006</v>
      </c>
      <c r="FE4" s="17">
        <f>SUM([7]ExtraEU!FE$1:FE$27)+FE23</f>
        <v>118844.685</v>
      </c>
      <c r="FF4" s="17">
        <f>SUM([7]ExtraEU!FF$1:FF$27)+FF23</f>
        <v>162911.11900000001</v>
      </c>
      <c r="FG4" s="17">
        <f>SUM([7]ExtraEU!FG$1:FG$27)+FG23</f>
        <v>158276.22300000003</v>
      </c>
      <c r="FH4" s="17">
        <f>SUM([7]ExtraEU!FH$1:FH$27)+FH23</f>
        <v>160187.34000000003</v>
      </c>
      <c r="FI4" s="17">
        <f>SUM([7]ExtraEU!FI$1:FI$27)+FI23</f>
        <v>150208.03799999994</v>
      </c>
      <c r="FJ4" s="17">
        <f>SUM([7]ExtraEU!FJ$1:FJ$27)+FJ23</f>
        <v>154532.97400000005</v>
      </c>
      <c r="FK4" s="17">
        <f>SUM([7]ExtraEU!FK$1:FK$27)+FK23</f>
        <v>163656.01499999998</v>
      </c>
      <c r="FL4" s="17">
        <f>SUM([7]ExtraEU!FL$1:FL$27)+FL23</f>
        <v>145421.41200000001</v>
      </c>
      <c r="FM4" s="17">
        <f>SUM([7]ExtraEU!FM$1:FM$27)+FM23</f>
        <v>149350.92800000004</v>
      </c>
      <c r="FN4" s="17">
        <f>SUM([7]ExtraEU!FN$1:FN$27)+FN23</f>
        <v>147111.47199999995</v>
      </c>
      <c r="FO4" s="17">
        <f>SUM([7]ExtraEU!FO$1:FO$27)+FO23</f>
        <v>178656.68900000001</v>
      </c>
      <c r="FP4" s="17">
        <f>SUM([7]ExtraEU!FP$1:FP$27)+FP23</f>
        <v>173746.18100000004</v>
      </c>
      <c r="FQ4" s="17">
        <f>SUM([7]ExtraEU!FQ$1:FQ$27)+FQ23</f>
        <v>145994.65899999999</v>
      </c>
      <c r="FR4" s="17">
        <f>SUM([7]ExtraEU!FR$1:FR$27)+FR23</f>
        <v>170105.82500000004</v>
      </c>
      <c r="FS4" s="17">
        <f>SUM([7]ExtraEU!FS$1:FS$27)+FS23</f>
        <v>149463.27800000002</v>
      </c>
      <c r="FT4" s="17">
        <f>SUM([7]ExtraEU!FT$1:FT$27)+FT23</f>
        <v>169418.83900000001</v>
      </c>
      <c r="FU4" s="17">
        <f>SUM([7]ExtraEU!FU$1:FU$27)+FU23</f>
        <v>149432.75700000004</v>
      </c>
      <c r="FV4" s="17">
        <f>SUM([7]ExtraEU!FV$1:FV$27)+FV23</f>
        <v>153656.74900000001</v>
      </c>
      <c r="FW4" s="17">
        <f>SUM([7]ExtraEU!FW$1:FW$27)+FW23</f>
        <v>189232.13</v>
      </c>
      <c r="FX4" s="17">
        <f>SUM([7]ExtraEU!FX$1:FX$27)+FX23</f>
        <v>154324.04500000001</v>
      </c>
      <c r="FY4" s="17">
        <f>SUM([7]ExtraEU!FY$1:FY$27)+FY23</f>
        <v>135787.48699999999</v>
      </c>
      <c r="FZ4" s="17">
        <f>SUM([7]ExtraEU!FZ$1:FZ$27)+FZ23</f>
        <v>30609.070999999989</v>
      </c>
      <c r="GA4" s="17">
        <f>SUM([7]ExtraEU!GA$1:GA$27)+GA23</f>
        <v>24905.667000000009</v>
      </c>
      <c r="GB4" s="17">
        <f>SUM([7]ExtraEU!GB$1:GB$27)+GB23</f>
        <v>0</v>
      </c>
      <c r="GC4" s="17">
        <f>SUM([7]ExtraEU!GC$1:GC$27)+GC23</f>
        <v>0</v>
      </c>
      <c r="GD4" s="17">
        <f>SUM([7]ExtraEU!GD$1:GD$27)+GD23</f>
        <v>0</v>
      </c>
      <c r="GE4" s="17">
        <f>SUM([7]ExtraEU!GE$1:GE$27)+GE23</f>
        <v>0</v>
      </c>
      <c r="GF4" s="17">
        <f>SUM([7]ExtraEU!GF$1:GF$27)+GF23</f>
        <v>0</v>
      </c>
      <c r="GG4" s="17">
        <f>SUM([7]ExtraEU!GG$1:GG$27)+GG23</f>
        <v>0</v>
      </c>
      <c r="GH4" s="17">
        <f>SUM([7]ExtraEU!GH$1:GH$27)+GH23</f>
        <v>0</v>
      </c>
      <c r="GI4" s="17">
        <f>SUM([7]ExtraEU!GI$1:GI$27)+GI23</f>
        <v>0</v>
      </c>
      <c r="GJ4" s="17">
        <f>SUM([7]ExtraEU!GJ$1:GJ$27)+GJ23</f>
        <v>0</v>
      </c>
      <c r="GK4" s="17">
        <f>SUM([7]ExtraEU!GK$1:GK$27)+GK23</f>
        <v>0</v>
      </c>
      <c r="GL4" s="6">
        <f>SUM($B4:FY4)</f>
        <v>32977269.740000006</v>
      </c>
    </row>
    <row r="5" spans="1:194"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</row>
    <row r="6" spans="1:194">
      <c r="A6" t="s">
        <v>5</v>
      </c>
      <c r="B6" s="1">
        <f>SUM([7]Australia!B$1:B$27)</f>
        <v>0</v>
      </c>
      <c r="C6" s="1">
        <f>SUM([7]Australia!C$1:C$27)</f>
        <v>0</v>
      </c>
      <c r="D6" s="1">
        <f>SUM([7]Australia!D$1:D$27)</f>
        <v>0</v>
      </c>
      <c r="E6" s="1">
        <f>SUM([7]Australia!E$1:E$27)</f>
        <v>0</v>
      </c>
      <c r="F6" s="1">
        <f>SUM([7]Australia!F$1:F$27)</f>
        <v>0</v>
      </c>
      <c r="G6" s="1">
        <f>SUM([7]Australia!G$1:G$27)</f>
        <v>0</v>
      </c>
      <c r="H6" s="1">
        <f>SUM([7]Australia!H$1:H$27)</f>
        <v>0</v>
      </c>
      <c r="I6" s="1">
        <f>SUM([7]Australia!I$1:I$27)</f>
        <v>0</v>
      </c>
      <c r="J6" s="1">
        <f>SUM([7]Australia!J$1:J$27)</f>
        <v>0</v>
      </c>
      <c r="K6" s="1">
        <f>SUM([7]Australia!K$1:K$27)</f>
        <v>0</v>
      </c>
      <c r="L6" s="1">
        <f>SUM([7]Australia!L$1:L$27)</f>
        <v>0</v>
      </c>
      <c r="M6" s="1">
        <f>SUM([7]Australia!M$1:M$27)</f>
        <v>0.5</v>
      </c>
      <c r="N6" s="1">
        <f>SUM([7]Australia!N$1:N$27)</f>
        <v>0.4</v>
      </c>
      <c r="O6" s="1">
        <f>SUM([7]Australia!O$1:O$27)</f>
        <v>0</v>
      </c>
      <c r="P6" s="1">
        <f>SUM([7]Australia!P$1:P$27)</f>
        <v>0</v>
      </c>
      <c r="Q6" s="1">
        <f>SUM([7]Australia!Q$1:Q$27)</f>
        <v>0</v>
      </c>
      <c r="R6" s="1">
        <f>SUM([7]Australia!R$1:R$27)</f>
        <v>0</v>
      </c>
      <c r="S6" s="1">
        <f>SUM([7]Australia!S$1:S$27)</f>
        <v>0</v>
      </c>
      <c r="T6" s="1">
        <f>SUM([7]Australia!T$1:T$27)</f>
        <v>0</v>
      </c>
      <c r="U6" s="1">
        <f>SUM([7]Australia!U$1:U$27)</f>
        <v>0</v>
      </c>
      <c r="V6" s="1">
        <f>SUM([7]Australia!V$1:V$27)</f>
        <v>0.2</v>
      </c>
      <c r="W6" s="1">
        <f>SUM([7]Australia!W$1:W$27)</f>
        <v>0</v>
      </c>
      <c r="X6" s="1">
        <f>SUM([7]Australia!X$1:X$27)</f>
        <v>0</v>
      </c>
      <c r="Y6" s="1">
        <f>SUM([7]Australia!Y$1:Y$27)</f>
        <v>0</v>
      </c>
      <c r="Z6" s="1">
        <f>SUM([7]Australia!Z$1:Z$27)</f>
        <v>0</v>
      </c>
      <c r="AA6" s="1">
        <f>SUM([7]Australia!AA$1:AA$27)</f>
        <v>0</v>
      </c>
      <c r="AB6" s="1">
        <f>SUM([7]Australia!AB$1:AB$27)</f>
        <v>0</v>
      </c>
      <c r="AC6" s="1">
        <f>SUM([7]Australia!AC$1:AC$27)</f>
        <v>0</v>
      </c>
      <c r="AD6" s="1">
        <f>SUM([7]Australia!AD$1:AD$27)</f>
        <v>0</v>
      </c>
      <c r="AE6" s="1">
        <f>SUM([7]Australia!AE$1:AE$27)</f>
        <v>0</v>
      </c>
      <c r="AF6" s="1">
        <f>SUM([7]Australia!AF$1:AF$27)</f>
        <v>0</v>
      </c>
      <c r="AG6" s="1">
        <f>SUM([7]Australia!AG$1:AG$27)</f>
        <v>0</v>
      </c>
      <c r="AH6" s="1">
        <f>SUM([7]Australia!AH$1:AH$27)</f>
        <v>0</v>
      </c>
      <c r="AI6" s="1">
        <f>SUM([7]Australia!AI$1:AI$27)</f>
        <v>0.1</v>
      </c>
      <c r="AJ6" s="1">
        <f>SUM([7]Australia!AJ$1:AJ$27)</f>
        <v>0</v>
      </c>
      <c r="AK6" s="1">
        <f>SUM([7]Australia!AK$1:AK$27)</f>
        <v>0</v>
      </c>
      <c r="AL6" s="1">
        <f>SUM([7]Australia!AL$1:AL$27)</f>
        <v>0</v>
      </c>
      <c r="AM6" s="1">
        <f>SUM([7]Australia!AM$1:AM$27)</f>
        <v>0</v>
      </c>
      <c r="AN6" s="1">
        <f>SUM([7]Australia!AN$1:AN$27)</f>
        <v>0</v>
      </c>
      <c r="AO6" s="1">
        <f>SUM([7]Australia!AO$1:AO$27)</f>
        <v>0</v>
      </c>
      <c r="AP6" s="1">
        <f>SUM([7]Australia!AP$1:AP$27)</f>
        <v>0</v>
      </c>
      <c r="AQ6" s="1">
        <f>SUM([7]Australia!AQ$1:AQ$27)</f>
        <v>0</v>
      </c>
      <c r="AR6" s="1">
        <f>SUM([7]Australia!AR$1:AR$27)</f>
        <v>0</v>
      </c>
      <c r="AS6" s="1">
        <f>SUM([7]Australia!AS$1:AS$27)</f>
        <v>0</v>
      </c>
      <c r="AT6" s="1">
        <f>SUM([7]Australia!AT$1:AT$27)</f>
        <v>0</v>
      </c>
      <c r="AU6" s="1">
        <f>SUM([7]Australia!AU$1:AU$27)</f>
        <v>0.2</v>
      </c>
      <c r="AV6" s="1">
        <f>SUM([7]Australia!AV$1:AV$27)</f>
        <v>0</v>
      </c>
      <c r="AW6" s="1">
        <f>SUM([7]Australia!AW$1:AW$27)</f>
        <v>0</v>
      </c>
      <c r="AX6" s="1">
        <f>SUM([7]Australia!AX$1:AX$27)</f>
        <v>0</v>
      </c>
      <c r="AY6" s="1">
        <f>SUM([7]Australia!AY$1:AY$27)</f>
        <v>0</v>
      </c>
      <c r="AZ6" s="1">
        <f>SUM([7]Australia!AZ$1:AZ$27)</f>
        <v>0</v>
      </c>
      <c r="BA6" s="1">
        <f>SUM([7]Australia!BA$1:BA$27)</f>
        <v>0</v>
      </c>
      <c r="BB6" s="1">
        <f>SUM([7]Australia!BB$1:BB$27)</f>
        <v>0</v>
      </c>
      <c r="BC6" s="1">
        <f>SUM([7]Australia!BC$1:BC$27)</f>
        <v>0</v>
      </c>
      <c r="BD6" s="1">
        <f>SUM([7]Australia!BD$1:BD$27)</f>
        <v>0</v>
      </c>
      <c r="BE6" s="1">
        <f>SUM([7]Australia!BE$1:BE$27)</f>
        <v>0</v>
      </c>
      <c r="BF6" s="1">
        <f>SUM([7]Australia!BF$1:BF$27)</f>
        <v>0</v>
      </c>
      <c r="BG6" s="1">
        <f>SUM([7]Australia!BG$1:BG$27)</f>
        <v>0</v>
      </c>
      <c r="BH6" s="1">
        <f>SUM([7]Australia!BH$1:BH$27)</f>
        <v>0</v>
      </c>
      <c r="BI6" s="1">
        <f>SUM([7]Australia!BI$1:BI$27)</f>
        <v>0.8</v>
      </c>
      <c r="BJ6" s="1">
        <f>SUM([7]Australia!BJ$1:BJ$27)</f>
        <v>0</v>
      </c>
      <c r="BK6" s="1">
        <f>SUM([7]Australia!BK$1:BK$27)</f>
        <v>0</v>
      </c>
      <c r="BL6" s="1">
        <f>SUM([7]Australia!BL$1:BL$27)</f>
        <v>0</v>
      </c>
      <c r="BM6" s="1">
        <f>SUM([7]Australia!BM$1:BM$27)</f>
        <v>0</v>
      </c>
      <c r="BN6" s="1">
        <f>SUM([7]Australia!BN$1:BN$27)</f>
        <v>0</v>
      </c>
      <c r="BO6" s="1">
        <f>SUM([7]Australia!BO$1:BO$27)</f>
        <v>0</v>
      </c>
      <c r="BP6" s="1">
        <f>SUM([7]Australia!BP$1:BP$27)</f>
        <v>0</v>
      </c>
      <c r="BQ6" s="1">
        <f>SUM([7]Australia!BQ$1:BQ$27)</f>
        <v>0</v>
      </c>
      <c r="BR6" s="1">
        <f>SUM([7]Australia!BR$1:BR$27)</f>
        <v>0</v>
      </c>
      <c r="BS6" s="1">
        <f>SUM([7]Australia!BS$1:BS$27)</f>
        <v>0</v>
      </c>
      <c r="BT6" s="1">
        <f>SUM([7]Australia!BT$1:BT$27)</f>
        <v>0</v>
      </c>
      <c r="BU6" s="1">
        <f>SUM([7]Australia!BU$1:BU$27)</f>
        <v>0</v>
      </c>
      <c r="BV6" s="1">
        <f>SUM([7]Australia!BV$1:BV$27)</f>
        <v>0</v>
      </c>
      <c r="BW6" s="1">
        <f>SUM([7]Australia!BW$1:BW$27)</f>
        <v>0</v>
      </c>
      <c r="BX6" s="1">
        <f>SUM([7]Australia!BX$1:BX$27)</f>
        <v>0</v>
      </c>
      <c r="BY6" s="1">
        <f>SUM([7]Australia!BY$1:BY$27)</f>
        <v>0</v>
      </c>
      <c r="BZ6" s="1">
        <f>SUM([7]Australia!BZ$1:BZ$27)</f>
        <v>0</v>
      </c>
      <c r="CA6" s="1">
        <f>SUM([7]Australia!CA$1:CA$27)</f>
        <v>0</v>
      </c>
      <c r="CB6" s="1">
        <f>SUM([7]Australia!CB$1:CB$27)</f>
        <v>0</v>
      </c>
      <c r="CC6" s="1">
        <f>SUM([7]Australia!CC$1:CC$27)</f>
        <v>0</v>
      </c>
      <c r="CD6" s="1">
        <f>SUM([7]Australia!CD$1:CD$27)</f>
        <v>0</v>
      </c>
      <c r="CE6" s="1">
        <f>SUM([7]Australia!CE$1:CE$27)</f>
        <v>0</v>
      </c>
      <c r="CF6" s="1">
        <f>SUM([7]Australia!CF$1:CF$27)</f>
        <v>0.1</v>
      </c>
      <c r="CG6" s="1">
        <f>SUM([7]Australia!CG$1:CG$27)</f>
        <v>0</v>
      </c>
      <c r="CH6" s="1">
        <f>SUM([7]Australia!CH$1:CH$27)</f>
        <v>0</v>
      </c>
      <c r="CI6" s="1">
        <f>SUM([7]Australia!CI$1:CI$27)</f>
        <v>0</v>
      </c>
      <c r="CJ6" s="1">
        <f>SUM([7]Australia!CJ$1:CJ$27)</f>
        <v>0</v>
      </c>
      <c r="CK6" s="1">
        <f>SUM([7]Australia!CK$1:CK$27)</f>
        <v>0.1</v>
      </c>
      <c r="CL6" s="1">
        <f>SUM([7]Australia!CL$1:CL$27)</f>
        <v>0</v>
      </c>
      <c r="CM6" s="1">
        <f>SUM([7]Australia!CM$1:CM$27)</f>
        <v>0</v>
      </c>
      <c r="CN6" s="1">
        <f>SUM([7]Australia!CN$1:CN$27)</f>
        <v>0</v>
      </c>
      <c r="CO6" s="1">
        <f>SUM([7]Australia!CO$1:CO$27)</f>
        <v>0</v>
      </c>
      <c r="CP6" s="1">
        <f>SUM([7]Australia!CP$1:CP$27)</f>
        <v>0</v>
      </c>
      <c r="CQ6" s="1">
        <f>SUM([7]Australia!CQ$1:CQ$27)</f>
        <v>0</v>
      </c>
      <c r="CR6" s="1">
        <f>SUM([7]Australia!CR$1:CR$27)</f>
        <v>2</v>
      </c>
      <c r="CS6" s="1">
        <f>SUM([7]Australia!CS$1:CS$27)</f>
        <v>0.1</v>
      </c>
      <c r="CT6" s="1">
        <f>SUM([7]Australia!CT$1:CT$27)</f>
        <v>0</v>
      </c>
      <c r="CU6" s="1">
        <f>SUM([7]Australia!CU$1:CU$27)</f>
        <v>0</v>
      </c>
      <c r="CV6" s="1">
        <f>SUM([7]Australia!CV$1:CV$27)</f>
        <v>9610.4</v>
      </c>
      <c r="CW6" s="1">
        <f>SUM([7]Australia!CW$1:CW$27)</f>
        <v>0</v>
      </c>
      <c r="CX6" s="1">
        <f>SUM([7]Australia!CX$1:CX$27)</f>
        <v>0</v>
      </c>
      <c r="CY6" s="1">
        <f>SUM([7]Australia!CY$1:CY$27)</f>
        <v>0</v>
      </c>
      <c r="CZ6" s="1">
        <f>SUM([7]Australia!CZ$1:CZ$27)</f>
        <v>0</v>
      </c>
      <c r="DA6" s="1">
        <f>SUM([7]Australia!DA$1:DA$27)</f>
        <v>0</v>
      </c>
      <c r="DB6" s="1">
        <f>SUM([7]Australia!DB$1:DB$27)</f>
        <v>0</v>
      </c>
      <c r="DC6" s="1">
        <f>SUM([7]Australia!DC$1:DC$27)</f>
        <v>0</v>
      </c>
      <c r="DD6" s="1">
        <f>SUM([7]Australia!DD$1:DD$27)</f>
        <v>0</v>
      </c>
      <c r="DE6" s="1">
        <f>SUM([7]Australia!DE$1:DE$27)</f>
        <v>0</v>
      </c>
      <c r="DF6" s="1">
        <f>SUM([7]Australia!DF$1:DF$27)</f>
        <v>0</v>
      </c>
      <c r="DG6" s="1">
        <f>SUM([7]Australia!DG$1:DG$27)</f>
        <v>0</v>
      </c>
      <c r="DH6" s="1">
        <f>SUM([7]Australia!DH$1:DH$27)</f>
        <v>0</v>
      </c>
      <c r="DI6" s="1">
        <f>SUM([7]Australia!DI$1:DI$27)</f>
        <v>0</v>
      </c>
      <c r="DJ6" s="1">
        <f>SUM([7]Australia!DJ$1:DJ$27)</f>
        <v>0</v>
      </c>
      <c r="DK6" s="1">
        <f>SUM([7]Australia!DK$1:DK$27)</f>
        <v>0</v>
      </c>
      <c r="DL6" s="1">
        <f>SUM([7]Australia!DL$1:DL$27)</f>
        <v>0</v>
      </c>
      <c r="DM6" s="1">
        <f>SUM([7]Australia!DM$1:DM$27)</f>
        <v>0</v>
      </c>
      <c r="DN6" s="1">
        <f>SUM([7]Australia!DN$1:DN$27)</f>
        <v>0</v>
      </c>
      <c r="DO6" s="1">
        <f>SUM([7]Australia!DO$1:DO$27)</f>
        <v>0</v>
      </c>
      <c r="DP6" s="1">
        <f>SUM([7]Australia!DP$1:DP$27)</f>
        <v>0</v>
      </c>
      <c r="DQ6" s="1">
        <f>SUM([7]Australia!DQ$1:DQ$27)</f>
        <v>0</v>
      </c>
      <c r="DR6" s="1">
        <f>SUM([7]Australia!DR$1:DR$27)</f>
        <v>0</v>
      </c>
      <c r="DS6" s="1">
        <f>SUM([7]Australia!DS$1:DS$27)</f>
        <v>10257.195000000002</v>
      </c>
      <c r="DT6" s="1">
        <f>SUM([7]Australia!DT$1:DT$27)</f>
        <v>1E-3</v>
      </c>
      <c r="DU6" s="1">
        <f>SUM([7]Australia!DU$1:DU$27)</f>
        <v>0</v>
      </c>
      <c r="DV6" s="1">
        <f>SUM([7]Australia!DV$1:DV$27)</f>
        <v>16537.874</v>
      </c>
      <c r="DW6" s="1">
        <f>SUM([7]Australia!DW$1:DW$27)</f>
        <v>0</v>
      </c>
      <c r="DX6" s="1">
        <f>SUM([7]Australia!DX$1:DX$27)</f>
        <v>11828.478999999999</v>
      </c>
      <c r="DY6" s="1">
        <f>SUM([7]Australia!DY$1:DY$27)</f>
        <v>0</v>
      </c>
      <c r="DZ6" s="1">
        <f>SUM([7]Australia!DZ$1:DZ$27)</f>
        <v>0</v>
      </c>
      <c r="EA6" s="1">
        <f>SUM([7]Australia!EA$1:EA$27)</f>
        <v>0</v>
      </c>
      <c r="EB6" s="1">
        <f>SUM([7]Australia!EB$1:EB$27)</f>
        <v>0</v>
      </c>
      <c r="EC6" s="1">
        <f>SUM([7]Australia!EC$1:EC$27)</f>
        <v>0</v>
      </c>
      <c r="ED6" s="1">
        <f>SUM([7]Australia!ED$1:ED$27)</f>
        <v>0</v>
      </c>
      <c r="EE6" s="1">
        <f>SUM([7]Australia!EE$1:EE$27)</f>
        <v>0</v>
      </c>
      <c r="EF6" s="1">
        <f>SUM([7]Australia!EF$1:EF$27)</f>
        <v>0</v>
      </c>
      <c r="EG6" s="1">
        <f>SUM([7]Australia!EG$1:EG$27)</f>
        <v>0</v>
      </c>
      <c r="EH6" s="1">
        <f>SUM([7]Australia!EH$1:EH$27)</f>
        <v>0</v>
      </c>
      <c r="EI6" s="1">
        <f>SUM([7]Australia!EI$1:EI$27)</f>
        <v>0</v>
      </c>
      <c r="EJ6" s="1">
        <f>SUM([7]Australia!EJ$1:EJ$27)</f>
        <v>0</v>
      </c>
      <c r="EK6" s="1">
        <f>SUM([7]Australia!EK$1:EK$27)</f>
        <v>0</v>
      </c>
      <c r="EL6" s="1">
        <f>SUM([7]Australia!EL$1:EL$27)</f>
        <v>0</v>
      </c>
      <c r="EM6" s="1">
        <f>SUM([7]Australia!EM$1:EM$27)</f>
        <v>0</v>
      </c>
      <c r="EN6" s="1">
        <f>SUM([7]Australia!EN$1:EN$27)</f>
        <v>0</v>
      </c>
      <c r="EO6" s="1">
        <f>SUM([7]Australia!EO$1:EO$27)</f>
        <v>0</v>
      </c>
      <c r="EP6" s="1">
        <f>SUM([7]Australia!EP$1:EP$27)</f>
        <v>0</v>
      </c>
      <c r="EQ6" s="1">
        <f>SUM([7]Australia!EQ$1:EQ$27)</f>
        <v>0.54200000000000004</v>
      </c>
      <c r="ER6" s="1">
        <f>SUM([7]Australia!ER$1:ER$27)</f>
        <v>4.0000000000000001E-3</v>
      </c>
      <c r="ES6" s="1">
        <f>SUM([7]Australia!ES$1:ES$27)</f>
        <v>0</v>
      </c>
      <c r="ET6" s="1">
        <f>SUM([7]Australia!ET$1:ET$27)</f>
        <v>1E-3</v>
      </c>
      <c r="EU6" s="1">
        <f>SUM([7]Australia!EU$1:EU$27)</f>
        <v>0</v>
      </c>
      <c r="EV6" s="1">
        <f>SUM([7]Australia!EV$1:EV$27)</f>
        <v>0</v>
      </c>
      <c r="EW6" s="1">
        <f>SUM([7]Australia!EW$1:EW$27)</f>
        <v>0</v>
      </c>
      <c r="EX6" s="1">
        <f>SUM([7]Australia!EX$1:EX$27)</f>
        <v>0.26600000000000001</v>
      </c>
      <c r="EY6" s="1">
        <f>SUM([7]Australia!EY$1:EY$27)</f>
        <v>7.3049999999999997</v>
      </c>
      <c r="EZ6" s="1">
        <f>SUM([7]Australia!EZ$1:EZ$27)</f>
        <v>0</v>
      </c>
      <c r="FA6" s="1">
        <f>SUM([7]Australia!FA$1:FA$27)</f>
        <v>7.000000000000001E-3</v>
      </c>
      <c r="FB6" s="1">
        <f>SUM([7]Australia!FB$1:FB$27)</f>
        <v>0</v>
      </c>
      <c r="FC6" s="1">
        <f>SUM([7]Australia!FC$1:FC$27)</f>
        <v>0</v>
      </c>
      <c r="FD6" s="1">
        <f>SUM([7]Australia!FD$1:FD$27)</f>
        <v>0</v>
      </c>
      <c r="FE6" s="1">
        <f>SUM([7]Australia!FE$1:FE$27)</f>
        <v>0</v>
      </c>
      <c r="FF6" s="1">
        <f>SUM([7]Australia!FF$1:FF$27)</f>
        <v>0</v>
      </c>
      <c r="FG6" s="1">
        <f>SUM([7]Australia!FG$1:FG$27)</f>
        <v>0</v>
      </c>
      <c r="FH6" s="1">
        <f>SUM([7]Australia!FH$1:FH$27)</f>
        <v>14.5</v>
      </c>
      <c r="FI6" s="1">
        <f>SUM([7]Australia!FI$1:FI$27)</f>
        <v>0</v>
      </c>
      <c r="FJ6" s="1">
        <f>SUM([7]Australia!FJ$1:FJ$27)</f>
        <v>0</v>
      </c>
      <c r="FK6" s="1">
        <f>SUM([7]Australia!FK$1:FK$27)</f>
        <v>26.519000000000002</v>
      </c>
      <c r="FL6" s="1">
        <f>SUM([7]Australia!FL$1:FL$27)</f>
        <v>0</v>
      </c>
      <c r="FM6" s="1">
        <f>SUM([7]Australia!FM$1:FM$27)</f>
        <v>0</v>
      </c>
      <c r="FN6" s="1">
        <f>SUM([7]Australia!FN$1:FN$27)</f>
        <v>0</v>
      </c>
      <c r="FO6" s="1">
        <f>SUM([7]Australia!FO$1:FO$27)</f>
        <v>0</v>
      </c>
      <c r="FP6" s="1">
        <f>SUM([7]Australia!FP$1:FP$27)</f>
        <v>0.13</v>
      </c>
      <c r="FQ6" s="1">
        <f>SUM([7]Australia!FQ$1:FQ$27)</f>
        <v>4.024</v>
      </c>
      <c r="FR6" s="1">
        <f>SUM([7]Australia!FR$1:FR$27)</f>
        <v>0</v>
      </c>
      <c r="FS6" s="1">
        <f>SUM([7]Australia!FS$1:FS$27)</f>
        <v>0</v>
      </c>
      <c r="FT6" s="1">
        <f>SUM([7]Australia!FT$1:FT$27)</f>
        <v>3.5000000000000003E-2</v>
      </c>
      <c r="FU6" s="1">
        <f>SUM([7]Australia!FU$1:FU$27)</f>
        <v>0</v>
      </c>
      <c r="FV6" s="1">
        <f>SUM([7]Australia!FV$1:FV$27)</f>
        <v>0</v>
      </c>
      <c r="FW6" s="1">
        <f>SUM([7]Australia!FW$1:FW$27)</f>
        <v>1E-3</v>
      </c>
      <c r="FX6" s="1">
        <f>SUM([7]Australia!FX$1:FX$27)</f>
        <v>0</v>
      </c>
      <c r="FY6" s="1">
        <f>SUM([7]Australia!FY$1:FY$27)</f>
        <v>0</v>
      </c>
      <c r="FZ6" s="1">
        <f>SUM([7]Australia!FZ$1:FZ$27)</f>
        <v>1E-3</v>
      </c>
      <c r="GA6" s="1">
        <f>SUM([7]Australia!GA$1:GA$27)</f>
        <v>0.27400000000000002</v>
      </c>
      <c r="GB6" s="1">
        <f>SUM([7]Australia!GB$1:GB$27)</f>
        <v>0</v>
      </c>
      <c r="GC6" s="1">
        <f>SUM([7]Australia!GC$1:GC$27)</f>
        <v>0</v>
      </c>
      <c r="GD6" s="1">
        <f>SUM([7]Australia!GD$1:GD$27)</f>
        <v>0</v>
      </c>
      <c r="GE6" s="1">
        <f>SUM([7]Australia!GE$1:GE$27)</f>
        <v>0</v>
      </c>
      <c r="GF6" s="1">
        <f>SUM([7]Australia!GF$1:GF$27)</f>
        <v>0</v>
      </c>
      <c r="GG6" s="1">
        <f>SUM([7]Australia!GG$1:GG$27)</f>
        <v>0</v>
      </c>
      <c r="GH6" s="1">
        <f>SUM([7]Australia!GH$1:GH$27)</f>
        <v>0</v>
      </c>
      <c r="GI6" s="1">
        <f>SUM([7]Australia!GI$1:GI$27)</f>
        <v>0</v>
      </c>
      <c r="GJ6" s="1">
        <f>SUM([7]Australia!GJ$1:GJ$27)</f>
        <v>0</v>
      </c>
      <c r="GK6" s="1">
        <f>SUM([7]Australia!GK$1:GK$27)</f>
        <v>0</v>
      </c>
      <c r="GL6" s="6">
        <f>SUM($B6:FY6)</f>
        <v>48291.782999999996</v>
      </c>
    </row>
    <row r="7" spans="1:194">
      <c r="A7" t="s">
        <v>0</v>
      </c>
      <c r="B7" s="1">
        <f>SUM([7]Belarus!B$1:B$27)</f>
        <v>1564.3</v>
      </c>
      <c r="C7" s="1">
        <f>SUM([7]Belarus!C$1:C$27)</f>
        <v>1785.5</v>
      </c>
      <c r="D7" s="1">
        <f>SUM([7]Belarus!D$1:D$27)</f>
        <v>2210.8000000000002</v>
      </c>
      <c r="E7" s="1">
        <f>SUM([7]Belarus!E$1:E$27)</f>
        <v>2078.7000000000003</v>
      </c>
      <c r="F7" s="1">
        <f>SUM([7]Belarus!F$1:F$27)</f>
        <v>3983.4000000000005</v>
      </c>
      <c r="G7" s="1">
        <f>SUM([7]Belarus!G$1:G$27)</f>
        <v>4071.0000000000009</v>
      </c>
      <c r="H7" s="1">
        <f>SUM([7]Belarus!H$1:H$27)</f>
        <v>4357.7</v>
      </c>
      <c r="I7" s="1">
        <f>SUM([7]Belarus!I$1:I$27)</f>
        <v>4637.2</v>
      </c>
      <c r="J7" s="1">
        <f>SUM([7]Belarus!J$1:J$27)</f>
        <v>5294.4000000000005</v>
      </c>
      <c r="K7" s="1">
        <f>SUM([7]Belarus!K$1:K$27)</f>
        <v>6386</v>
      </c>
      <c r="L7" s="1">
        <f>SUM([7]Belarus!L$1:L$27)</f>
        <v>3663.4000000000005</v>
      </c>
      <c r="M7" s="1">
        <f>SUM([7]Belarus!M$1:M$27)</f>
        <v>3019.5000000000005</v>
      </c>
      <c r="N7" s="1">
        <f>SUM([7]Belarus!N$1:N$27)</f>
        <v>3951.4</v>
      </c>
      <c r="O7" s="1">
        <f>SUM([7]Belarus!O$1:O$27)</f>
        <v>3441.1</v>
      </c>
      <c r="P7" s="1">
        <f>SUM([7]Belarus!P$1:P$27)</f>
        <v>3241.3000000000006</v>
      </c>
      <c r="Q7" s="1">
        <f>SUM([7]Belarus!Q$1:Q$27)</f>
        <v>4069.2000000000007</v>
      </c>
      <c r="R7" s="1">
        <f>SUM([7]Belarus!R$1:R$27)</f>
        <v>7120.6</v>
      </c>
      <c r="S7" s="1">
        <f>SUM([7]Belarus!S$1:S$27)</f>
        <v>5658.0000000000009</v>
      </c>
      <c r="T7" s="1">
        <f>SUM([7]Belarus!T$1:T$27)</f>
        <v>7162.4000000000005</v>
      </c>
      <c r="U7" s="1">
        <f>SUM([7]Belarus!U$1:U$27)</f>
        <v>6226.1</v>
      </c>
      <c r="V7" s="1">
        <f>SUM([7]Belarus!V$1:V$27)</f>
        <v>5496.5000000000018</v>
      </c>
      <c r="W7" s="1">
        <f>SUM([7]Belarus!W$1:W$27)</f>
        <v>6237.2000000000007</v>
      </c>
      <c r="X7" s="1">
        <f>SUM([7]Belarus!X$1:X$27)</f>
        <v>7667.1</v>
      </c>
      <c r="Y7" s="1">
        <f>SUM([7]Belarus!Y$1:Y$27)</f>
        <v>5679.9000000000015</v>
      </c>
      <c r="Z7" s="1">
        <f>SUM([7]Belarus!Z$1:Z$27)</f>
        <v>4234.6000000000004</v>
      </c>
      <c r="AA7" s="1">
        <f>SUM([7]Belarus!AA$1:AA$27)</f>
        <v>4324.6000000000004</v>
      </c>
      <c r="AB7" s="1">
        <f>SUM([7]Belarus!AB$1:AB$27)</f>
        <v>4684.3999999999996</v>
      </c>
      <c r="AC7" s="1">
        <f>SUM([7]Belarus!AC$1:AC$27)</f>
        <v>4656.8999999999996</v>
      </c>
      <c r="AD7" s="1">
        <f>SUM([7]Belarus!AD$1:AD$27)</f>
        <v>7224.3000000000011</v>
      </c>
      <c r="AE7" s="1">
        <f>SUM([7]Belarus!AE$1:AE$27)</f>
        <v>7795.3000000000011</v>
      </c>
      <c r="AF7" s="1">
        <f>SUM([7]Belarus!AF$1:AF$27)</f>
        <v>10779.900000000001</v>
      </c>
      <c r="AG7" s="1">
        <f>SUM([7]Belarus!AG$1:AG$27)</f>
        <v>9118.9000000000015</v>
      </c>
      <c r="AH7" s="1">
        <f>SUM([7]Belarus!AH$1:AH$27)</f>
        <v>8247.2999999999993</v>
      </c>
      <c r="AI7" s="1">
        <f>SUM([7]Belarus!AI$1:AI$27)</f>
        <v>11014.7</v>
      </c>
      <c r="AJ7" s="1">
        <f>SUM([7]Belarus!AJ$1:AJ$27)</f>
        <v>10954.800000000001</v>
      </c>
      <c r="AK7" s="1">
        <f>SUM([7]Belarus!AK$1:AK$27)</f>
        <v>7553.0000000000009</v>
      </c>
      <c r="AL7" s="1">
        <f>SUM([7]Belarus!AL$1:AL$27)</f>
        <v>7828.4000000000015</v>
      </c>
      <c r="AM7" s="1">
        <f>SUM([7]Belarus!AM$1:AM$27)</f>
        <v>7454.9000000000005</v>
      </c>
      <c r="AN7" s="1">
        <f>SUM([7]Belarus!AN$1:AN$27)</f>
        <v>6951.8</v>
      </c>
      <c r="AO7" s="1">
        <f>SUM([7]Belarus!AO$1:AO$27)</f>
        <v>6775.1000000000013</v>
      </c>
      <c r="AP7" s="1">
        <f>SUM([7]Belarus!AP$1:AP$27)</f>
        <v>7319.6000000000013</v>
      </c>
      <c r="AQ7" s="1">
        <f>SUM([7]Belarus!AQ$1:AQ$27)</f>
        <v>8325</v>
      </c>
      <c r="AR7" s="1">
        <f>SUM([7]Belarus!AR$1:AR$27)</f>
        <v>11961.1</v>
      </c>
      <c r="AS7" s="1">
        <f>SUM([7]Belarus!AS$1:AS$27)</f>
        <v>10325.6</v>
      </c>
      <c r="AT7" s="1">
        <f>SUM([7]Belarus!AT$1:AT$27)</f>
        <v>11441.000000000002</v>
      </c>
      <c r="AU7" s="1">
        <f>SUM([7]Belarus!AU$1:AU$27)</f>
        <v>11044.300000000001</v>
      </c>
      <c r="AV7" s="1">
        <f>SUM([7]Belarus!AV$1:AV$27)</f>
        <v>10580.5</v>
      </c>
      <c r="AW7" s="1">
        <f>SUM([7]Belarus!AW$1:AW$27)</f>
        <v>9229</v>
      </c>
      <c r="AX7" s="1">
        <f>SUM([7]Belarus!AX$1:AX$27)</f>
        <v>9277.2999999999993</v>
      </c>
      <c r="AY7" s="1">
        <f>SUM([7]Belarus!AY$1:AY$27)</f>
        <v>8883.4000000000015</v>
      </c>
      <c r="AZ7" s="1">
        <f>SUM([7]Belarus!AZ$1:AZ$27)</f>
        <v>8472.4</v>
      </c>
      <c r="BA7" s="1">
        <f>SUM([7]Belarus!BA$1:BA$27)</f>
        <v>10595.6</v>
      </c>
      <c r="BB7" s="1">
        <f>SUM([7]Belarus!BB$1:BB$27)</f>
        <v>9815.6000000000022</v>
      </c>
      <c r="BC7" s="1">
        <f>SUM([7]Belarus!BC$1:BC$27)</f>
        <v>14207.699999999999</v>
      </c>
      <c r="BD7" s="1">
        <f>SUM([7]Belarus!BD$1:BD$27)</f>
        <v>12592.000000000002</v>
      </c>
      <c r="BE7" s="1">
        <f>SUM([7]Belarus!BE$1:BE$27)</f>
        <v>13032.400000000001</v>
      </c>
      <c r="BF7" s="1">
        <f>SUM([7]Belarus!BF$1:BF$27)</f>
        <v>12060.500000000002</v>
      </c>
      <c r="BG7" s="1">
        <f>SUM([7]Belarus!BG$1:BG$27)</f>
        <v>11434.9</v>
      </c>
      <c r="BH7" s="1">
        <f>SUM([7]Belarus!BH$1:BH$27)</f>
        <v>10469.800000000001</v>
      </c>
      <c r="BI7" s="1">
        <f>SUM([7]Belarus!BI$1:BI$27)</f>
        <v>8501.0000000000018</v>
      </c>
      <c r="BJ7" s="1">
        <f>SUM([7]Belarus!BJ$1:BJ$27)</f>
        <v>8051.9000000000005</v>
      </c>
      <c r="BK7" s="1">
        <f>SUM([7]Belarus!BK$1:BK$27)</f>
        <v>8082.9000000000005</v>
      </c>
      <c r="BL7" s="1">
        <f>SUM([7]Belarus!BL$1:BL$27)</f>
        <v>7139.6000000000013</v>
      </c>
      <c r="BM7" s="1">
        <f>SUM([7]Belarus!BM$1:BM$27)</f>
        <v>8726.4000000000015</v>
      </c>
      <c r="BN7" s="1">
        <f>SUM([7]Belarus!BN$1:BN$27)</f>
        <v>9777.5</v>
      </c>
      <c r="BO7" s="1">
        <f>SUM([7]Belarus!BO$1:BO$27)</f>
        <v>11039.1</v>
      </c>
      <c r="BP7" s="1">
        <f>SUM([7]Belarus!BP$1:BP$27)</f>
        <v>15596.2</v>
      </c>
      <c r="BQ7" s="1">
        <f>SUM([7]Belarus!BQ$1:BQ$27)</f>
        <v>14156.3</v>
      </c>
      <c r="BR7" s="1">
        <f>SUM([7]Belarus!BR$1:BR$27)</f>
        <v>15891.599999999999</v>
      </c>
      <c r="BS7" s="1">
        <f>SUM([7]Belarus!BS$1:BS$27)</f>
        <v>14428.100000000002</v>
      </c>
      <c r="BT7" s="1">
        <f>SUM([7]Belarus!BT$1:BT$27)</f>
        <v>16548.3</v>
      </c>
      <c r="BU7" s="1">
        <f>SUM([7]Belarus!BU$1:BU$27)</f>
        <v>15722.300000000003</v>
      </c>
      <c r="BV7" s="1">
        <f>SUM([7]Belarus!BV$1:BV$27)</f>
        <v>11144.400000000001</v>
      </c>
      <c r="BW7" s="1">
        <f>SUM([7]Belarus!BW$1:BW$27)</f>
        <v>15217.599999999999</v>
      </c>
      <c r="BX7" s="1">
        <f>SUM([7]Belarus!BX$1:BX$27)</f>
        <v>12747.300000000001</v>
      </c>
      <c r="BY7" s="1">
        <f>SUM([7]Belarus!BY$1:BY$27)</f>
        <v>13309.200000000003</v>
      </c>
      <c r="BZ7" s="1">
        <f>SUM([7]Belarus!BZ$1:BZ$27)</f>
        <v>13986.9</v>
      </c>
      <c r="CA7" s="1">
        <f>SUM([7]Belarus!CA$1:CA$27)</f>
        <v>16685.5</v>
      </c>
      <c r="CB7" s="1">
        <f>SUM([7]Belarus!CB$1:CB$27)</f>
        <v>16609.400000000001</v>
      </c>
      <c r="CC7" s="1">
        <f>SUM([7]Belarus!CC$1:CC$27)</f>
        <v>12043.3</v>
      </c>
      <c r="CD7" s="1">
        <f>SUM([7]Belarus!CD$1:CD$27)</f>
        <v>11871.2</v>
      </c>
      <c r="CE7" s="1">
        <f>SUM([7]Belarus!CE$1:CE$27)</f>
        <v>11201.8</v>
      </c>
      <c r="CF7" s="1">
        <f>SUM([7]Belarus!CF$1:CF$27)</f>
        <v>14611.900000000001</v>
      </c>
      <c r="CG7" s="1">
        <f>SUM([7]Belarus!CG$1:CG$27)</f>
        <v>15159.3</v>
      </c>
      <c r="CH7" s="1">
        <f>SUM([7]Belarus!CH$1:CH$27)</f>
        <v>10279.999999999998</v>
      </c>
      <c r="CI7" s="1">
        <f>SUM([7]Belarus!CI$1:CI$27)</f>
        <v>13546.199999999999</v>
      </c>
      <c r="CJ7" s="1">
        <f>SUM([7]Belarus!CJ$1:CJ$27)</f>
        <v>12069.699999999999</v>
      </c>
      <c r="CK7" s="1">
        <f>SUM([7]Belarus!CK$1:CK$27)</f>
        <v>10115.800000000001</v>
      </c>
      <c r="CL7" s="1">
        <f>SUM([7]Belarus!CL$1:CL$27)</f>
        <v>13965.000000000002</v>
      </c>
      <c r="CM7" s="1">
        <f>SUM([7]Belarus!CM$1:CM$27)</f>
        <v>14118.280000000002</v>
      </c>
      <c r="CN7" s="1">
        <f>SUM([7]Belarus!CN$1:CN$27)</f>
        <v>15221.400000000001</v>
      </c>
      <c r="CO7" s="1">
        <f>SUM([7]Belarus!CO$1:CO$27)</f>
        <v>12832.300000000001</v>
      </c>
      <c r="CP7" s="1">
        <f>SUM([7]Belarus!CP$1:CP$27)</f>
        <v>14424.400000000001</v>
      </c>
      <c r="CQ7" s="1">
        <f>SUM([7]Belarus!CQ$1:CQ$27)</f>
        <v>13924.5</v>
      </c>
      <c r="CR7" s="1">
        <f>SUM([7]Belarus!CR$1:CR$27)</f>
        <v>16009.2</v>
      </c>
      <c r="CS7" s="1">
        <f>SUM([7]Belarus!CS$1:CS$27)</f>
        <v>14857.300000000001</v>
      </c>
      <c r="CT7" s="1">
        <f>SUM([7]Belarus!CT$1:CT$27)</f>
        <v>16026.500000000002</v>
      </c>
      <c r="CU7" s="1">
        <f>SUM([7]Belarus!CU$1:CU$27)</f>
        <v>16093.6</v>
      </c>
      <c r="CV7" s="1">
        <f>SUM([7]Belarus!CV$1:CV$27)</f>
        <v>16453</v>
      </c>
      <c r="CW7" s="1">
        <f>SUM([7]Belarus!CW$1:CW$27)</f>
        <v>17318.300000000003</v>
      </c>
      <c r="CX7" s="1">
        <f>SUM([7]Belarus!CX$1:CX$27)</f>
        <v>18893.7</v>
      </c>
      <c r="CY7" s="1">
        <f>SUM([7]Belarus!CY$1:CY$27)</f>
        <v>21597.900000000005</v>
      </c>
      <c r="CZ7" s="1">
        <f>SUM([7]Belarus!CZ$1:CZ$27)</f>
        <v>26871.7</v>
      </c>
      <c r="DA7" s="1">
        <f>SUM([7]Belarus!DA$1:DA$27)</f>
        <v>28029.1</v>
      </c>
      <c r="DB7" s="1">
        <f>SUM([7]Belarus!DB$1:DB$27)</f>
        <v>23627.800000000003</v>
      </c>
      <c r="DC7" s="1">
        <f>SUM([7]Belarus!DC$1:DC$27)</f>
        <v>23767.899999999998</v>
      </c>
      <c r="DD7" s="1">
        <f>SUM([7]Belarus!DD$1:DD$27)</f>
        <v>26135.5</v>
      </c>
      <c r="DE7" s="1">
        <f>SUM([7]Belarus!DE$1:DE$27)</f>
        <v>36616</v>
      </c>
      <c r="DF7" s="1">
        <f>SUM([7]Belarus!DF$1:DF$27)</f>
        <v>30268.400000000001</v>
      </c>
      <c r="DG7" s="1">
        <f>SUM([7]Belarus!DG$1:DG$27)</f>
        <v>30137.599999999999</v>
      </c>
      <c r="DH7" s="1">
        <f>SUM([7]Belarus!DH$1:DH$27)</f>
        <v>33325.799999999996</v>
      </c>
      <c r="DI7" s="1">
        <f>SUM([7]Belarus!DI$1:DI$27)</f>
        <v>26052.6</v>
      </c>
      <c r="DJ7" s="1">
        <f>SUM([7]Belarus!DJ$1:DJ$27)</f>
        <v>30887.600000000002</v>
      </c>
      <c r="DK7" s="1">
        <f>SUM([7]Belarus!DK$1:DK$27)</f>
        <v>30652.3</v>
      </c>
      <c r="DL7" s="1">
        <f>SUM([7]Belarus!DL$1:DL$27)</f>
        <v>26328.899999999998</v>
      </c>
      <c r="DM7" s="1">
        <f>SUM([7]Belarus!DM$1:DM$27)</f>
        <v>26409.900000000009</v>
      </c>
      <c r="DN7" s="1">
        <f>SUM([7]Belarus!DN$1:DN$27)</f>
        <v>28919.500000000004</v>
      </c>
      <c r="DO7" s="1">
        <f>SUM([7]Belarus!DO$1:DO$27)</f>
        <v>31194.9</v>
      </c>
      <c r="DP7" s="1">
        <f>SUM([7]Belarus!DP$1:DP$27)</f>
        <v>36143.4</v>
      </c>
      <c r="DQ7" s="1">
        <f>SUM([7]Belarus!DQ$1:DQ$27)</f>
        <v>34168.299999999996</v>
      </c>
      <c r="DR7" s="1">
        <f>SUM([7]Belarus!DR$1:DR$27)</f>
        <v>34327.049000000006</v>
      </c>
      <c r="DS7" s="1">
        <f>SUM([7]Belarus!DS$1:DS$27)</f>
        <v>33524.443999999996</v>
      </c>
      <c r="DT7" s="1">
        <f>SUM([7]Belarus!DT$1:DT$27)</f>
        <v>31339.319999999992</v>
      </c>
      <c r="DU7" s="1">
        <f>SUM([7]Belarus!DU$1:DU$27)</f>
        <v>33108.461000000003</v>
      </c>
      <c r="DV7" s="1">
        <f>SUM([7]Belarus!DV$1:DV$27)</f>
        <v>35369.946999999993</v>
      </c>
      <c r="DW7" s="1">
        <f>SUM([7]Belarus!DW$1:DW$27)</f>
        <v>37369.359000000004</v>
      </c>
      <c r="DX7" s="1">
        <f>SUM([7]Belarus!DX$1:DX$27)</f>
        <v>39236.158000000003</v>
      </c>
      <c r="DY7" s="1">
        <f>SUM([7]Belarus!DY$1:DY$27)</f>
        <v>41470.946000000004</v>
      </c>
      <c r="DZ7" s="1">
        <f>SUM([7]Belarus!DZ$1:DZ$27)</f>
        <v>37425.248999999996</v>
      </c>
      <c r="EA7" s="1">
        <f>SUM([7]Belarus!EA$1:EA$27)</f>
        <v>36929.488000000005</v>
      </c>
      <c r="EB7" s="1">
        <f>SUM([7]Belarus!EB$1:EB$27)</f>
        <v>39039.717000000004</v>
      </c>
      <c r="EC7" s="1">
        <f>SUM([7]Belarus!EC$1:EC$27)</f>
        <v>33277.322000000015</v>
      </c>
      <c r="ED7" s="1">
        <f>SUM([7]Belarus!ED$1:ED$27)</f>
        <v>27701.076000000001</v>
      </c>
      <c r="EE7" s="1">
        <f>SUM([7]Belarus!EE$1:EE$27)</f>
        <v>32914.422000000006</v>
      </c>
      <c r="EF7" s="1">
        <f>SUM([7]Belarus!EF$1:EF$27)</f>
        <v>37085.315000000002</v>
      </c>
      <c r="EG7" s="1">
        <f>SUM([7]Belarus!EG$1:EG$27)</f>
        <v>29784.673000000003</v>
      </c>
      <c r="EH7" s="1">
        <f>SUM([7]Belarus!EH$1:EH$27)</f>
        <v>36191.590000000011</v>
      </c>
      <c r="EI7" s="1">
        <f>SUM([7]Belarus!EI$1:EI$27)</f>
        <v>36686.482000000004</v>
      </c>
      <c r="EJ7" s="1">
        <f>SUM([7]Belarus!EJ$1:EJ$27)</f>
        <v>38768.508000000002</v>
      </c>
      <c r="EK7" s="1">
        <f>SUM([7]Belarus!EK$1:EK$27)</f>
        <v>36925.618000000002</v>
      </c>
      <c r="EL7" s="1">
        <f>SUM([7]Belarus!EL$1:EL$27)</f>
        <v>38539.990000000005</v>
      </c>
      <c r="EM7" s="1">
        <f>SUM([7]Belarus!EM$1:EM$27)</f>
        <v>32225.209000000003</v>
      </c>
      <c r="EN7" s="1">
        <f>SUM([7]Belarus!EN$1:EN$27)</f>
        <v>31710.721999999994</v>
      </c>
      <c r="EO7" s="1">
        <f>SUM([7]Belarus!EO$1:EO$27)</f>
        <v>30761.408000000007</v>
      </c>
      <c r="EP7" s="1">
        <f>SUM([7]Belarus!EP$1:EP$27)</f>
        <v>32566.456000000006</v>
      </c>
      <c r="EQ7" s="1">
        <f>SUM([7]Belarus!EQ$1:EQ$27)</f>
        <v>31353.879999999997</v>
      </c>
      <c r="ER7" s="1">
        <f>SUM([7]Belarus!ER$1:ER$27)</f>
        <v>28061.582000000006</v>
      </c>
      <c r="ES7" s="1">
        <f>SUM([7]Belarus!ES$1:ES$27)</f>
        <v>18180.745999999996</v>
      </c>
      <c r="ET7" s="1">
        <f>SUM([7]Belarus!ET$1:ET$27)</f>
        <v>16476.754000000001</v>
      </c>
      <c r="EU7" s="1">
        <f>SUM([7]Belarus!EU$1:EU$27)</f>
        <v>1620.56</v>
      </c>
      <c r="EV7" s="1">
        <f>SUM([7]Belarus!EV$1:EV$27)</f>
        <v>4.0000000000000008E-2</v>
      </c>
      <c r="EW7" s="1">
        <f>SUM([7]Belarus!EW$1:EW$27)</f>
        <v>0</v>
      </c>
      <c r="EX7" s="1">
        <f>SUM([7]Belarus!EX$1:EX$27)</f>
        <v>0</v>
      </c>
      <c r="EY7" s="1">
        <f>SUM([7]Belarus!EY$1:EY$27)</f>
        <v>0</v>
      </c>
      <c r="EZ7" s="1">
        <f>SUM([7]Belarus!EZ$1:EZ$27)</f>
        <v>0</v>
      </c>
      <c r="FA7" s="1">
        <f>SUM([7]Belarus!FA$1:FA$27)</f>
        <v>0</v>
      </c>
      <c r="FB7" s="1">
        <f>SUM([7]Belarus!FB$1:FB$27)</f>
        <v>0</v>
      </c>
      <c r="FC7" s="1">
        <f>SUM([7]Belarus!FC$1:FC$27)</f>
        <v>0</v>
      </c>
      <c r="FD7" s="1">
        <f>SUM([7]Belarus!FD$1:FD$27)</f>
        <v>0</v>
      </c>
      <c r="FE7" s="1">
        <f>SUM([7]Belarus!FE$1:FE$27)</f>
        <v>0</v>
      </c>
      <c r="FF7" s="1">
        <f>SUM([7]Belarus!FF$1:FF$27)</f>
        <v>0</v>
      </c>
      <c r="FG7" s="1">
        <f>SUM([7]Belarus!FG$1:FG$27)</f>
        <v>0</v>
      </c>
      <c r="FH7" s="1">
        <f>SUM([7]Belarus!FH$1:FH$27)</f>
        <v>0</v>
      </c>
      <c r="FI7" s="1">
        <f>SUM([7]Belarus!FI$1:FI$27)</f>
        <v>0</v>
      </c>
      <c r="FJ7" s="1">
        <f>SUM([7]Belarus!FJ$1:FJ$27)</f>
        <v>0</v>
      </c>
      <c r="FK7" s="1">
        <f>SUM([7]Belarus!FK$1:FK$27)</f>
        <v>0</v>
      </c>
      <c r="FL7" s="1">
        <f>SUM([7]Belarus!FL$1:FL$27)</f>
        <v>0</v>
      </c>
      <c r="FM7" s="1">
        <f>SUM([7]Belarus!FM$1:FM$27)</f>
        <v>0</v>
      </c>
      <c r="FN7" s="1">
        <f>SUM([7]Belarus!FN$1:FN$27)</f>
        <v>0</v>
      </c>
      <c r="FO7" s="1">
        <f>SUM([7]Belarus!FO$1:FO$27)</f>
        <v>0</v>
      </c>
      <c r="FP7" s="1">
        <f>SUM([7]Belarus!FP$1:FP$27)</f>
        <v>0</v>
      </c>
      <c r="FQ7" s="1">
        <f>SUM([7]Belarus!FQ$1:FQ$27)</f>
        <v>0</v>
      </c>
      <c r="FR7" s="1">
        <f>SUM([7]Belarus!FR$1:FR$27)</f>
        <v>0</v>
      </c>
      <c r="FS7" s="1">
        <f>SUM([7]Belarus!FS$1:FS$27)</f>
        <v>0</v>
      </c>
      <c r="FT7" s="1">
        <f>SUM([7]Belarus!FT$1:FT$27)</f>
        <v>0</v>
      </c>
      <c r="FU7" s="1">
        <f>SUM([7]Belarus!FU$1:FU$27)</f>
        <v>0</v>
      </c>
      <c r="FV7" s="1">
        <f>SUM([7]Belarus!FV$1:FV$27)</f>
        <v>0</v>
      </c>
      <c r="FW7" s="1">
        <f>SUM([7]Belarus!FW$1:FW$27)</f>
        <v>66.239999999999952</v>
      </c>
      <c r="FX7" s="1">
        <f>SUM([7]Belarus!FX$1:FX$27)</f>
        <v>0</v>
      </c>
      <c r="FY7" s="1">
        <f>SUM([7]Belarus!FY$1:FY$27)</f>
        <v>66.239999999999995</v>
      </c>
      <c r="FZ7" s="1">
        <f>SUM([7]Belarus!FZ$1:FZ$27)</f>
        <v>0</v>
      </c>
      <c r="GA7" s="1">
        <f>SUM([7]Belarus!GA$1:GA$27)</f>
        <v>0</v>
      </c>
      <c r="GB7" s="1">
        <f>SUM([7]Belarus!GB$1:GB$27)</f>
        <v>0</v>
      </c>
      <c r="GC7" s="1">
        <f>SUM([7]Belarus!GC$1:GC$27)</f>
        <v>0</v>
      </c>
      <c r="GD7" s="1">
        <f>SUM([7]Belarus!GD$1:GD$27)</f>
        <v>0</v>
      </c>
      <c r="GE7" s="1">
        <f>SUM([7]Belarus!GE$1:GE$27)</f>
        <v>0</v>
      </c>
      <c r="GF7" s="1">
        <f>SUM([7]Belarus!GF$1:GF$27)</f>
        <v>0</v>
      </c>
      <c r="GG7" s="1">
        <f>SUM([7]Belarus!GG$1:GG$27)</f>
        <v>0</v>
      </c>
      <c r="GH7" s="1">
        <f>SUM([7]Belarus!GH$1:GH$27)</f>
        <v>0</v>
      </c>
      <c r="GI7" s="1">
        <f>SUM([7]Belarus!GI$1:GI$27)</f>
        <v>0</v>
      </c>
      <c r="GJ7" s="1">
        <f>SUM([7]Belarus!GJ$1:GJ$27)</f>
        <v>0</v>
      </c>
      <c r="GK7" s="1">
        <f>SUM([7]Belarus!GK$1:GK$27)</f>
        <v>0</v>
      </c>
      <c r="GL7" s="6">
        <f>SUM($B7:FY7)</f>
        <v>2515307.551</v>
      </c>
    </row>
    <row r="8" spans="1:194">
      <c r="A8" t="s">
        <v>9</v>
      </c>
      <c r="B8" s="1">
        <f>SUM([7]BosniaHerzegovina!B$1:B$27)</f>
        <v>6438.7999999999993</v>
      </c>
      <c r="C8" s="1">
        <f>SUM([7]BosniaHerzegovina!C$1:C$27)</f>
        <v>6172.5</v>
      </c>
      <c r="D8" s="1">
        <f>SUM([7]BosniaHerzegovina!D$1:D$27)</f>
        <v>6637.7</v>
      </c>
      <c r="E8" s="1">
        <f>SUM([7]BosniaHerzegovina!E$1:E$27)</f>
        <v>8027.9</v>
      </c>
      <c r="F8" s="1">
        <f>SUM([7]BosniaHerzegovina!F$1:F$27)</f>
        <v>9272.9000000000015</v>
      </c>
      <c r="G8" s="1">
        <f>SUM([7]BosniaHerzegovina!G$1:G$27)</f>
        <v>11874.000000000002</v>
      </c>
      <c r="H8" s="1">
        <f>SUM([7]BosniaHerzegovina!H$1:H$27)</f>
        <v>11081.5</v>
      </c>
      <c r="I8" s="1">
        <f>SUM([7]BosniaHerzegovina!I$1:I$27)</f>
        <v>13265.900000000001</v>
      </c>
      <c r="J8" s="1">
        <f>SUM([7]BosniaHerzegovina!J$1:J$27)</f>
        <v>14342.4</v>
      </c>
      <c r="K8" s="1">
        <f>SUM([7]BosniaHerzegovina!K$1:K$27)</f>
        <v>12095.600000000002</v>
      </c>
      <c r="L8" s="1">
        <f>SUM([7]BosniaHerzegovina!L$1:L$27)</f>
        <v>13309.2</v>
      </c>
      <c r="M8" s="1">
        <f>SUM([7]BosniaHerzegovina!M$1:M$27)</f>
        <v>10035.5</v>
      </c>
      <c r="N8" s="1">
        <f>SUM([7]BosniaHerzegovina!N$1:N$27)</f>
        <v>7800.7000000000007</v>
      </c>
      <c r="O8" s="1">
        <f>SUM([7]BosniaHerzegovina!O$1:O$27)</f>
        <v>8184.4000000000015</v>
      </c>
      <c r="P8" s="1">
        <f>SUM([7]BosniaHerzegovina!P$1:P$27)</f>
        <v>9718.2999999999993</v>
      </c>
      <c r="Q8" s="1">
        <f>SUM([7]BosniaHerzegovina!Q$1:Q$27)</f>
        <v>10058.299999999999</v>
      </c>
      <c r="R8" s="1">
        <f>SUM([7]BosniaHerzegovina!R$1:R$27)</f>
        <v>15188.300000000001</v>
      </c>
      <c r="S8" s="1">
        <f>SUM([7]BosniaHerzegovina!S$1:S$27)</f>
        <v>14624.800000000001</v>
      </c>
      <c r="T8" s="1">
        <f>SUM([7]BosniaHerzegovina!T$1:T$27)</f>
        <v>14705.5</v>
      </c>
      <c r="U8" s="1">
        <f>SUM([7]BosniaHerzegovina!U$1:U$27)</f>
        <v>17057.2</v>
      </c>
      <c r="V8" s="1">
        <f>SUM([7]BosniaHerzegovina!V$1:V$27)</f>
        <v>15726.600000000002</v>
      </c>
      <c r="W8" s="1">
        <f>SUM([7]BosniaHerzegovina!W$1:W$27)</f>
        <v>15356.7</v>
      </c>
      <c r="X8" s="1">
        <f>SUM([7]BosniaHerzegovina!X$1:X$27)</f>
        <v>15179</v>
      </c>
      <c r="Y8" s="1">
        <f>SUM([7]BosniaHerzegovina!Y$1:Y$27)</f>
        <v>10241.6</v>
      </c>
      <c r="Z8" s="1">
        <f>SUM([7]BosniaHerzegovina!Z$1:Z$27)</f>
        <v>6164.3</v>
      </c>
      <c r="AA8" s="1">
        <f>SUM([7]BosniaHerzegovina!AA$1:AA$27)</f>
        <v>5487.9000000000005</v>
      </c>
      <c r="AB8" s="1">
        <f>SUM([7]BosniaHerzegovina!AB$1:AB$27)</f>
        <v>4814.2</v>
      </c>
      <c r="AC8" s="1">
        <f>SUM([7]BosniaHerzegovina!AC$1:AC$27)</f>
        <v>6061.4</v>
      </c>
      <c r="AD8" s="1">
        <f>SUM([7]BosniaHerzegovina!AD$1:AD$27)</f>
        <v>10688.500000000002</v>
      </c>
      <c r="AE8" s="1">
        <f>SUM([7]BosniaHerzegovina!AE$1:AE$27)</f>
        <v>9508.2000000000007</v>
      </c>
      <c r="AF8" s="1">
        <f>SUM([7]BosniaHerzegovina!AF$1:AF$27)</f>
        <v>9728.4000000000015</v>
      </c>
      <c r="AG8" s="1">
        <f>SUM([7]BosniaHerzegovina!AG$1:AG$27)</f>
        <v>11185.2</v>
      </c>
      <c r="AH8" s="1">
        <f>SUM([7]BosniaHerzegovina!AH$1:AH$27)</f>
        <v>13665.400000000001</v>
      </c>
      <c r="AI8" s="1">
        <f>SUM([7]BosniaHerzegovina!AI$1:AI$27)</f>
        <v>16354.400000000001</v>
      </c>
      <c r="AJ8" s="1">
        <f>SUM([7]BosniaHerzegovina!AJ$1:AJ$27)</f>
        <v>14433.400000000001</v>
      </c>
      <c r="AK8" s="1">
        <f>SUM([7]BosniaHerzegovina!AK$1:AK$27)</f>
        <v>9290.4000000000015</v>
      </c>
      <c r="AL8" s="1">
        <f>SUM([7]BosniaHerzegovina!AL$1:AL$27)</f>
        <v>9820.2000000000007</v>
      </c>
      <c r="AM8" s="1">
        <f>SUM([7]BosniaHerzegovina!AM$1:AM$27)</f>
        <v>7567.9</v>
      </c>
      <c r="AN8" s="1">
        <f>SUM([7]BosniaHerzegovina!AN$1:AN$27)</f>
        <v>6955.9</v>
      </c>
      <c r="AO8" s="1">
        <f>SUM([7]BosniaHerzegovina!AO$1:AO$27)</f>
        <v>8946.9000000000015</v>
      </c>
      <c r="AP8" s="1">
        <f>SUM([7]BosniaHerzegovina!AP$1:AP$27)</f>
        <v>8620.0999999999985</v>
      </c>
      <c r="AQ8" s="1">
        <f>SUM([7]BosniaHerzegovina!AQ$1:AQ$27)</f>
        <v>8135.9999999999991</v>
      </c>
      <c r="AR8" s="1">
        <f>SUM([7]BosniaHerzegovina!AR$1:AR$27)</f>
        <v>9915.2000000000007</v>
      </c>
      <c r="AS8" s="1">
        <f>SUM([7]BosniaHerzegovina!AS$1:AS$27)</f>
        <v>9065.5999999999985</v>
      </c>
      <c r="AT8" s="1">
        <f>SUM([7]BosniaHerzegovina!AT$1:AT$27)</f>
        <v>12365.5</v>
      </c>
      <c r="AU8" s="1">
        <f>SUM([7]BosniaHerzegovina!AU$1:AU$27)</f>
        <v>11093.600000000002</v>
      </c>
      <c r="AV8" s="1">
        <f>SUM([7]BosniaHerzegovina!AV$1:AV$27)</f>
        <v>10138.200000000001</v>
      </c>
      <c r="AW8" s="1">
        <f>SUM([7]BosniaHerzegovina!AW$1:AW$27)</f>
        <v>8063.0999999999985</v>
      </c>
      <c r="AX8" s="1">
        <f>SUM([7]BosniaHerzegovina!AX$1:AX$27)</f>
        <v>9212</v>
      </c>
      <c r="AY8" s="1">
        <f>SUM([7]BosniaHerzegovina!AY$1:AY$27)</f>
        <v>7904.9000000000015</v>
      </c>
      <c r="AZ8" s="1">
        <f>SUM([7]BosniaHerzegovina!AZ$1:AZ$27)</f>
        <v>7901</v>
      </c>
      <c r="BA8" s="1">
        <f>SUM([7]BosniaHerzegovina!BA$1:BA$27)</f>
        <v>8383.2999999999993</v>
      </c>
      <c r="BB8" s="1">
        <f>SUM([7]BosniaHerzegovina!BB$1:BB$27)</f>
        <v>8061.7000000000007</v>
      </c>
      <c r="BC8" s="1">
        <f>SUM([7]BosniaHerzegovina!BC$1:BC$27)</f>
        <v>8587.5999999999985</v>
      </c>
      <c r="BD8" s="1">
        <f>SUM([7]BosniaHerzegovina!BD$1:BD$27)</f>
        <v>10148.299999999999</v>
      </c>
      <c r="BE8" s="1">
        <f>SUM([7]BosniaHerzegovina!BE$1:BE$27)</f>
        <v>9094.4000000000015</v>
      </c>
      <c r="BF8" s="1">
        <f>SUM([7]BosniaHerzegovina!BF$1:BF$27)</f>
        <v>12384.600000000002</v>
      </c>
      <c r="BG8" s="1">
        <f>SUM([7]BosniaHerzegovina!BG$1:BG$27)</f>
        <v>9357.7000000000007</v>
      </c>
      <c r="BH8" s="1">
        <f>SUM([7]BosniaHerzegovina!BH$1:BH$27)</f>
        <v>7699.9000000000015</v>
      </c>
      <c r="BI8" s="1">
        <f>SUM([7]BosniaHerzegovina!BI$1:BI$27)</f>
        <v>6482.5999999999995</v>
      </c>
      <c r="BJ8" s="1">
        <f>SUM([7]BosniaHerzegovina!BJ$1:BJ$27)</f>
        <v>4884.5999999999985</v>
      </c>
      <c r="BK8" s="1">
        <f>SUM([7]BosniaHerzegovina!BK$1:BK$27)</f>
        <v>4833.2</v>
      </c>
      <c r="BL8" s="1">
        <f>SUM([7]BosniaHerzegovina!BL$1:BL$27)</f>
        <v>5167.2</v>
      </c>
      <c r="BM8" s="1">
        <f>SUM([7]BosniaHerzegovina!BM$1:BM$27)</f>
        <v>5456.5</v>
      </c>
      <c r="BN8" s="1">
        <f>SUM([7]BosniaHerzegovina!BN$1:BN$27)</f>
        <v>7393.1</v>
      </c>
      <c r="BO8" s="1">
        <f>SUM([7]BosniaHerzegovina!BO$1:BO$27)</f>
        <v>9159</v>
      </c>
      <c r="BP8" s="1">
        <f>SUM([7]BosniaHerzegovina!BP$1:BP$27)</f>
        <v>8096.2000000000007</v>
      </c>
      <c r="BQ8" s="1">
        <f>SUM([7]BosniaHerzegovina!BQ$1:BQ$27)</f>
        <v>7258.9</v>
      </c>
      <c r="BR8" s="1">
        <f>SUM([7]BosniaHerzegovina!BR$1:BR$27)</f>
        <v>9863.5</v>
      </c>
      <c r="BS8" s="1">
        <f>SUM([7]BosniaHerzegovina!BS$1:BS$27)</f>
        <v>11255.3</v>
      </c>
      <c r="BT8" s="1">
        <f>SUM([7]BosniaHerzegovina!BT$1:BT$27)</f>
        <v>8932.1</v>
      </c>
      <c r="BU8" s="1">
        <f>SUM([7]BosniaHerzegovina!BU$1:BU$27)</f>
        <v>6648.6</v>
      </c>
      <c r="BV8" s="1">
        <f>SUM([7]BosniaHerzegovina!BV$1:BV$27)</f>
        <v>6666.5</v>
      </c>
      <c r="BW8" s="1">
        <f>SUM([7]BosniaHerzegovina!BW$1:BW$27)</f>
        <v>4473.5999999999995</v>
      </c>
      <c r="BX8" s="1">
        <f>SUM([7]BosniaHerzegovina!BX$1:BX$27)</f>
        <v>4410.6000000000004</v>
      </c>
      <c r="BY8" s="1">
        <f>SUM([7]BosniaHerzegovina!BY$1:BY$27)</f>
        <v>3177</v>
      </c>
      <c r="BZ8" s="1">
        <f>SUM([7]BosniaHerzegovina!BZ$1:BZ$27)</f>
        <v>5761.7000000000016</v>
      </c>
      <c r="CA8" s="1">
        <f>SUM([7]BosniaHerzegovina!CA$1:CA$27)</f>
        <v>5913.2000000000007</v>
      </c>
      <c r="CB8" s="1">
        <f>SUM([7]BosniaHerzegovina!CB$1:CB$27)</f>
        <v>5142.6000000000004</v>
      </c>
      <c r="CC8" s="1">
        <f>SUM([7]BosniaHerzegovina!CC$1:CC$27)</f>
        <v>8005.4</v>
      </c>
      <c r="CD8" s="1">
        <f>SUM([7]BosniaHerzegovina!CD$1:CD$27)</f>
        <v>8442.7000000000007</v>
      </c>
      <c r="CE8" s="1">
        <f>SUM([7]BosniaHerzegovina!CE$1:CE$27)</f>
        <v>10179.599999999999</v>
      </c>
      <c r="CF8" s="1">
        <f>SUM([7]BosniaHerzegovina!CF$1:CF$27)</f>
        <v>9755.8999999999978</v>
      </c>
      <c r="CG8" s="1">
        <f>SUM([7]BosniaHerzegovina!CG$1:CG$27)</f>
        <v>7252.2000000000007</v>
      </c>
      <c r="CH8" s="1">
        <f>SUM([7]BosniaHerzegovina!CH$1:CH$27)</f>
        <v>8377.76</v>
      </c>
      <c r="CI8" s="1">
        <f>SUM([7]BosniaHerzegovina!CI$1:CI$27)</f>
        <v>6136.7250000000004</v>
      </c>
      <c r="CJ8" s="1">
        <f>SUM([7]BosniaHerzegovina!CJ$1:CJ$27)</f>
        <v>3732.9350000000004</v>
      </c>
      <c r="CK8" s="1">
        <f>SUM([7]BosniaHerzegovina!CK$1:CK$27)</f>
        <v>3696.5599999999995</v>
      </c>
      <c r="CL8" s="1">
        <f>SUM([7]BosniaHerzegovina!CL$1:CL$27)</f>
        <v>6357.7349999999997</v>
      </c>
      <c r="CM8" s="1">
        <f>SUM([7]BosniaHerzegovina!CM$1:CM$27)</f>
        <v>4998.3000000000011</v>
      </c>
      <c r="CN8" s="1">
        <f>SUM([7]BosniaHerzegovina!CN$1:CN$27)</f>
        <v>7010.85</v>
      </c>
      <c r="CO8" s="1">
        <f>SUM([7]BosniaHerzegovina!CO$1:CO$27)</f>
        <v>7657.2800000000007</v>
      </c>
      <c r="CP8" s="1">
        <f>SUM([7]BosniaHerzegovina!CP$1:CP$27)</f>
        <v>10853.240000000002</v>
      </c>
      <c r="CQ8" s="1">
        <f>SUM([7]BosniaHerzegovina!CQ$1:CQ$27)</f>
        <v>10268.549999999999</v>
      </c>
      <c r="CR8" s="1">
        <f>SUM([7]BosniaHerzegovina!CR$1:CR$27)</f>
        <v>10324.054</v>
      </c>
      <c r="CS8" s="1">
        <f>SUM([7]BosniaHerzegovina!CS$1:CS$27)</f>
        <v>6691.7130000000006</v>
      </c>
      <c r="CT8" s="1">
        <f>SUM([7]BosniaHerzegovina!CT$1:CT$27)</f>
        <v>7117</v>
      </c>
      <c r="CU8" s="1">
        <f>SUM([7]BosniaHerzegovina!CU$1:CU$27)</f>
        <v>6347.3</v>
      </c>
      <c r="CV8" s="1">
        <f>SUM([7]BosniaHerzegovina!CV$1:CV$27)</f>
        <v>5869.1</v>
      </c>
      <c r="CW8" s="1">
        <f>SUM([7]BosniaHerzegovina!CW$1:CW$27)</f>
        <v>4104.3999999999996</v>
      </c>
      <c r="CX8" s="1">
        <f>SUM([7]BosniaHerzegovina!CX$1:CX$27)</f>
        <v>6261.7</v>
      </c>
      <c r="CY8" s="1">
        <f>SUM([7]BosniaHerzegovina!CY$1:CY$27)</f>
        <v>7638.1</v>
      </c>
      <c r="CZ8" s="1">
        <f>SUM([7]BosniaHerzegovina!CZ$1:CZ$27)</f>
        <v>7785.5</v>
      </c>
      <c r="DA8" s="1">
        <f>SUM([7]BosniaHerzegovina!DA$1:DA$27)</f>
        <v>6388.9000000000005</v>
      </c>
      <c r="DB8" s="1">
        <f>SUM([7]BosniaHerzegovina!DB$1:DB$27)</f>
        <v>9073.2999999999993</v>
      </c>
      <c r="DC8" s="1">
        <f>SUM([7]BosniaHerzegovina!DC$1:DC$27)</f>
        <v>9568.2000000000007</v>
      </c>
      <c r="DD8" s="1">
        <f>SUM([7]BosniaHerzegovina!DD$1:DD$27)</f>
        <v>7422.2</v>
      </c>
      <c r="DE8" s="1">
        <f>SUM([7]BosniaHerzegovina!DE$1:DE$27)</f>
        <v>5409.8</v>
      </c>
      <c r="DF8" s="1">
        <f>SUM([7]BosniaHerzegovina!DF$1:DF$27)</f>
        <v>4975</v>
      </c>
      <c r="DG8" s="1">
        <f>SUM([7]BosniaHerzegovina!DG$1:DG$27)</f>
        <v>2965.9</v>
      </c>
      <c r="DH8" s="1">
        <f>SUM([7]BosniaHerzegovina!DH$1:DH$27)</f>
        <v>1920.5000000000002</v>
      </c>
      <c r="DI8" s="1">
        <f>SUM([7]BosniaHerzegovina!DI$1:DI$27)</f>
        <v>3923.4000000000005</v>
      </c>
      <c r="DJ8" s="1">
        <f>SUM([7]BosniaHerzegovina!DJ$1:DJ$27)</f>
        <v>5586.1</v>
      </c>
      <c r="DK8" s="1">
        <f>SUM([7]BosniaHerzegovina!DK$1:DK$27)</f>
        <v>4724.3000000000011</v>
      </c>
      <c r="DL8" s="1">
        <f>SUM([7]BosniaHerzegovina!DL$1:DL$27)</f>
        <v>6483.9000000000005</v>
      </c>
      <c r="DM8" s="1">
        <f>SUM([7]BosniaHerzegovina!DM$1:DM$27)</f>
        <v>4233.6000000000004</v>
      </c>
      <c r="DN8" s="1">
        <f>SUM([7]BosniaHerzegovina!DN$1:DN$27)</f>
        <v>7563.7999999999993</v>
      </c>
      <c r="DO8" s="1">
        <f>SUM([7]BosniaHerzegovina!DO$1:DO$27)</f>
        <v>6092.9000000000015</v>
      </c>
      <c r="DP8" s="1">
        <f>SUM([7]BosniaHerzegovina!DP$1:DP$27)</f>
        <v>3930.1</v>
      </c>
      <c r="DQ8" s="1">
        <f>SUM([7]BosniaHerzegovina!DQ$1:DQ$27)</f>
        <v>2379.9000000000005</v>
      </c>
      <c r="DR8" s="1">
        <f>SUM([7]BosniaHerzegovina!DR$1:DR$27)</f>
        <v>2423.6920000000005</v>
      </c>
      <c r="DS8" s="1">
        <f>SUM([7]BosniaHerzegovina!DS$1:DS$27)</f>
        <v>2119.4180000000001</v>
      </c>
      <c r="DT8" s="1">
        <f>SUM([7]BosniaHerzegovina!DT$1:DT$27)</f>
        <v>1538.453</v>
      </c>
      <c r="DU8" s="1">
        <f>SUM([7]BosniaHerzegovina!DU$1:DU$27)</f>
        <v>2950.74</v>
      </c>
      <c r="DV8" s="1">
        <f>SUM([7]BosniaHerzegovina!DV$1:DV$27)</f>
        <v>3138.67</v>
      </c>
      <c r="DW8" s="1">
        <f>SUM([7]BosniaHerzegovina!DW$1:DW$27)</f>
        <v>3962.7710000000006</v>
      </c>
      <c r="DX8" s="1">
        <f>SUM([7]BosniaHerzegovina!DX$1:DX$27)</f>
        <v>3908.8869999999997</v>
      </c>
      <c r="DY8" s="1">
        <f>SUM([7]BosniaHerzegovina!DY$1:DY$27)</f>
        <v>3855.4549999999999</v>
      </c>
      <c r="DZ8" s="1">
        <f>SUM([7]BosniaHerzegovina!DZ$1:DZ$27)</f>
        <v>6825.0810000000001</v>
      </c>
      <c r="EA8" s="1">
        <f>SUM([7]BosniaHerzegovina!EA$1:EA$27)</f>
        <v>6911.6689999999999</v>
      </c>
      <c r="EB8" s="1">
        <f>SUM([7]BosniaHerzegovina!EB$1:EB$27)</f>
        <v>4914.893</v>
      </c>
      <c r="EC8" s="1">
        <f>SUM([7]BosniaHerzegovina!EC$1:EC$27)</f>
        <v>4027.1580000000004</v>
      </c>
      <c r="ED8" s="1">
        <f>SUM([7]BosniaHerzegovina!ED$1:ED$27)</f>
        <v>4139.5760000000009</v>
      </c>
      <c r="EE8" s="1">
        <f>SUM([7]BosniaHerzegovina!EE$1:EE$27)</f>
        <v>3325.7370000000001</v>
      </c>
      <c r="EF8" s="1">
        <f>SUM([7]BosniaHerzegovina!EF$1:EF$27)</f>
        <v>2748.2350000000001</v>
      </c>
      <c r="EG8" s="1">
        <f>SUM([7]BosniaHerzegovina!EG$1:EG$27)</f>
        <v>4017.6310000000003</v>
      </c>
      <c r="EH8" s="1">
        <f>SUM([7]BosniaHerzegovina!EH$1:EH$27)</f>
        <v>5382.8729999999996</v>
      </c>
      <c r="EI8" s="1">
        <f>SUM([7]BosniaHerzegovina!EI$1:EI$27)</f>
        <v>5212.8060000000005</v>
      </c>
      <c r="EJ8" s="1">
        <f>SUM([7]BosniaHerzegovina!EJ$1:EJ$27)</f>
        <v>4384.6489999999994</v>
      </c>
      <c r="EK8" s="1">
        <f>SUM([7]BosniaHerzegovina!EK$1:EK$27)</f>
        <v>4530.3540000000003</v>
      </c>
      <c r="EL8" s="1">
        <f>SUM([7]BosniaHerzegovina!EL$1:EL$27)</f>
        <v>6780.8899999999994</v>
      </c>
      <c r="EM8" s="1">
        <f>SUM([7]BosniaHerzegovina!EM$1:EM$27)</f>
        <v>6477.8050000000003</v>
      </c>
      <c r="EN8" s="1">
        <f>SUM([7]BosniaHerzegovina!EN$1:EN$27)</f>
        <v>6790.8009999999995</v>
      </c>
      <c r="EO8" s="1">
        <f>SUM([7]BosniaHerzegovina!EO$1:EO$27)</f>
        <v>5085.8450000000012</v>
      </c>
      <c r="EP8" s="1">
        <f>SUM([7]BosniaHerzegovina!EP$1:EP$27)</f>
        <v>4145.1630000000005</v>
      </c>
      <c r="EQ8" s="1">
        <f>SUM([7]BosniaHerzegovina!EQ$1:EQ$27)</f>
        <v>3262.8320000000008</v>
      </c>
      <c r="ER8" s="1">
        <f>SUM([7]BosniaHerzegovina!ER$1:ER$27)</f>
        <v>3975.2289999999998</v>
      </c>
      <c r="ES8" s="1">
        <f>SUM([7]BosniaHerzegovina!ES$1:ES$27)</f>
        <v>3553.9740000000011</v>
      </c>
      <c r="ET8" s="1">
        <f>SUM([7]BosniaHerzegovina!ET$1:ET$27)</f>
        <v>4662.7569999999996</v>
      </c>
      <c r="EU8" s="1">
        <f>SUM([7]BosniaHerzegovina!EU$1:EU$27)</f>
        <v>3968.9700000000003</v>
      </c>
      <c r="EV8" s="1">
        <f>SUM([7]BosniaHerzegovina!EV$1:EV$27)</f>
        <v>3.19</v>
      </c>
      <c r="EW8" s="1">
        <f>SUM([7]BosniaHerzegovina!EW$1:EW$27)</f>
        <v>6543.3849999999993</v>
      </c>
      <c r="EX8" s="1">
        <f>SUM([7]BosniaHerzegovina!EX$1:EX$27)</f>
        <v>5277.8400000000011</v>
      </c>
      <c r="EY8" s="1">
        <f>SUM([7]BosniaHerzegovina!EY$1:EY$27)</f>
        <v>95.830000000000013</v>
      </c>
      <c r="EZ8" s="1">
        <f>SUM([7]BosniaHerzegovina!EZ$1:EZ$27)</f>
        <v>5942.6950000000006</v>
      </c>
      <c r="FA8" s="1">
        <f>SUM([7]BosniaHerzegovina!FA$1:FA$27)</f>
        <v>3632.4760000000006</v>
      </c>
      <c r="FB8" s="1">
        <f>SUM([7]BosniaHerzegovina!FB$1:FB$27)</f>
        <v>2213.183</v>
      </c>
      <c r="FC8" s="1">
        <f>SUM([7]BosniaHerzegovina!FC$1:FC$27)</f>
        <v>3450.83</v>
      </c>
      <c r="FD8" s="1">
        <f>SUM([7]BosniaHerzegovina!FD$1:FD$27)</f>
        <v>5366.4430000000002</v>
      </c>
      <c r="FE8" s="1">
        <f>SUM([7]BosniaHerzegovina!FE$1:FE$27)</f>
        <v>5260.1610000000001</v>
      </c>
      <c r="FF8" s="1">
        <f>SUM([7]BosniaHerzegovina!FF$1:FF$27)</f>
        <v>5693.8629999999994</v>
      </c>
      <c r="FG8" s="1">
        <f>SUM([7]BosniaHerzegovina!FG$1:FG$27)</f>
        <v>5803.380000000001</v>
      </c>
      <c r="FH8" s="1">
        <f>SUM([7]BosniaHerzegovina!FH$1:FH$27)</f>
        <v>6116.1229999999996</v>
      </c>
      <c r="FI8" s="1">
        <f>SUM([7]BosniaHerzegovina!FI$1:FI$27)</f>
        <v>4202.9340000000002</v>
      </c>
      <c r="FJ8" s="1">
        <f>SUM([7]BosniaHerzegovina!FJ$1:FJ$27)</f>
        <v>5461.3350000000009</v>
      </c>
      <c r="FK8" s="1">
        <f>SUM([7]BosniaHerzegovina!FK$1:FK$27)</f>
        <v>4635.9680000000008</v>
      </c>
      <c r="FL8" s="1">
        <f>SUM([7]BosniaHerzegovina!FL$1:FL$27)</f>
        <v>4600.3949999999995</v>
      </c>
      <c r="FM8" s="1">
        <f>SUM([7]BosniaHerzegovina!FM$1:FM$27)</f>
        <v>3813.4890000000005</v>
      </c>
      <c r="FN8" s="1">
        <f>SUM([7]BosniaHerzegovina!FN$1:FN$27)</f>
        <v>3806.2939999999999</v>
      </c>
      <c r="FO8" s="1">
        <f>SUM([7]BosniaHerzegovina!FO$1:FO$27)</f>
        <v>3842.3410000000003</v>
      </c>
      <c r="FP8" s="1">
        <f>SUM([7]BosniaHerzegovina!FP$1:FP$27)</f>
        <v>4318.219000000001</v>
      </c>
      <c r="FQ8" s="1">
        <f>SUM([7]BosniaHerzegovina!FQ$1:FQ$27)</f>
        <v>4469.351999999999</v>
      </c>
      <c r="FR8" s="1">
        <f>SUM([7]BosniaHerzegovina!FR$1:FR$27)</f>
        <v>4030.6450000000004</v>
      </c>
      <c r="FS8" s="1">
        <f>SUM([7]BosniaHerzegovina!FS$1:FS$27)</f>
        <v>6608.1689999999999</v>
      </c>
      <c r="FT8" s="1">
        <f>SUM([7]BosniaHerzegovina!FT$1:FT$27)</f>
        <v>6847.6169999999993</v>
      </c>
      <c r="FU8" s="1">
        <f>SUM([7]BosniaHerzegovina!FU$1:FU$27)</f>
        <v>5532.5140000000001</v>
      </c>
      <c r="FV8" s="1">
        <f>SUM([7]BosniaHerzegovina!FV$1:FV$27)</f>
        <v>7007.3640000000005</v>
      </c>
      <c r="FW8" s="1">
        <f>SUM([7]BosniaHerzegovina!FW$1:FW$27)</f>
        <v>8206.125</v>
      </c>
      <c r="FX8" s="1">
        <f>SUM([7]BosniaHerzegovina!FX$1:FX$27)</f>
        <v>6300.28</v>
      </c>
      <c r="FY8" s="1">
        <f>SUM([7]BosniaHerzegovina!FY$1:FY$27)</f>
        <v>5379.7990000000009</v>
      </c>
      <c r="FZ8" s="1">
        <f>SUM([7]BosniaHerzegovina!FZ$1:FZ$27)</f>
        <v>4902.9930000000004</v>
      </c>
      <c r="GA8" s="1">
        <f>SUM([7]BosniaHerzegovina!GA$1:GA$27)</f>
        <v>3325.027</v>
      </c>
      <c r="GB8" s="1">
        <f>SUM([7]BosniaHerzegovina!GB$1:GB$27)</f>
        <v>0</v>
      </c>
      <c r="GC8" s="1">
        <f>SUM([7]BosniaHerzegovina!GC$1:GC$27)</f>
        <v>0</v>
      </c>
      <c r="GD8" s="1">
        <f>SUM([7]BosniaHerzegovina!GD$1:GD$27)</f>
        <v>0</v>
      </c>
      <c r="GE8" s="1">
        <f>SUM([7]BosniaHerzegovina!GE$1:GE$27)</f>
        <v>0</v>
      </c>
      <c r="GF8" s="1">
        <f>SUM([7]BosniaHerzegovina!GF$1:GF$27)</f>
        <v>0</v>
      </c>
      <c r="GG8" s="1">
        <f>SUM([7]BosniaHerzegovina!GG$1:GG$27)</f>
        <v>0</v>
      </c>
      <c r="GH8" s="1">
        <f>SUM([7]BosniaHerzegovina!GH$1:GH$27)</f>
        <v>0</v>
      </c>
      <c r="GI8" s="1">
        <f>SUM([7]BosniaHerzegovina!GI$1:GI$27)</f>
        <v>0</v>
      </c>
      <c r="GJ8" s="1">
        <f>SUM([7]BosniaHerzegovina!GJ$1:GJ$27)</f>
        <v>0</v>
      </c>
      <c r="GK8" s="1">
        <f>SUM([7]BosniaHerzegovina!GK$1:GK$27)</f>
        <v>0</v>
      </c>
      <c r="GL8" s="6">
        <f>SUM($B8:FY8)</f>
        <v>1275168.2549999999</v>
      </c>
    </row>
    <row r="9" spans="1:194">
      <c r="A9" t="s">
        <v>32</v>
      </c>
      <c r="B9" s="1">
        <f>SUM([7]Brazil!B$1:B$27)</f>
        <v>0</v>
      </c>
      <c r="C9" s="1">
        <f>SUM([7]Brazil!C$1:C$27)</f>
        <v>95.600000000000009</v>
      </c>
      <c r="D9" s="1">
        <f>SUM([7]Brazil!D$1:D$27)</f>
        <v>0</v>
      </c>
      <c r="E9" s="1">
        <f>SUM([7]Brazil!E$1:E$27)</f>
        <v>0</v>
      </c>
      <c r="F9" s="1">
        <f>SUM([7]Brazil!F$1:F$27)</f>
        <v>26.700000000000003</v>
      </c>
      <c r="G9" s="1">
        <f>SUM([7]Brazil!G$1:G$27)</f>
        <v>0</v>
      </c>
      <c r="H9" s="1">
        <f>SUM([7]Brazil!H$1:H$27)</f>
        <v>0</v>
      </c>
      <c r="I9" s="1">
        <f>SUM([7]Brazil!I$1:I$27)</f>
        <v>0</v>
      </c>
      <c r="J9" s="1">
        <f>SUM([7]Brazil!J$1:J$27)</f>
        <v>0</v>
      </c>
      <c r="K9" s="1">
        <f>SUM([7]Brazil!K$1:K$27)</f>
        <v>0</v>
      </c>
      <c r="L9" s="1">
        <f>SUM([7]Brazil!L$1:L$27)</f>
        <v>24.3</v>
      </c>
      <c r="M9" s="1">
        <f>SUM([7]Brazil!M$1:M$27)</f>
        <v>0</v>
      </c>
      <c r="N9" s="1">
        <f>SUM([7]Brazil!N$1:N$27)</f>
        <v>0</v>
      </c>
      <c r="O9" s="1">
        <f>SUM([7]Brazil!O$1:O$27)</f>
        <v>0</v>
      </c>
      <c r="P9" s="1">
        <f>SUM([7]Brazil!P$1:P$27)</f>
        <v>0</v>
      </c>
      <c r="Q9" s="1">
        <f>SUM([7]Brazil!Q$1:Q$27)</f>
        <v>0</v>
      </c>
      <c r="R9" s="1">
        <f>SUM([7]Brazil!R$1:R$27)</f>
        <v>0</v>
      </c>
      <c r="S9" s="1">
        <f>SUM([7]Brazil!S$1:S$27)</f>
        <v>12.200000000000001</v>
      </c>
      <c r="T9" s="1">
        <f>SUM([7]Brazil!T$1:T$27)</f>
        <v>0</v>
      </c>
      <c r="U9" s="1">
        <f>SUM([7]Brazil!U$1:U$27)</f>
        <v>0</v>
      </c>
      <c r="V9" s="1">
        <f>SUM([7]Brazil!V$1:V$27)</f>
        <v>0</v>
      </c>
      <c r="W9" s="1">
        <f>SUM([7]Brazil!W$1:W$27)</f>
        <v>20.400000000000002</v>
      </c>
      <c r="X9" s="1">
        <f>SUM([7]Brazil!X$1:X$27)</f>
        <v>0</v>
      </c>
      <c r="Y9" s="1">
        <f>SUM([7]Brazil!Y$1:Y$27)</f>
        <v>0</v>
      </c>
      <c r="Z9" s="1">
        <f>SUM([7]Brazil!Z$1:Z$27)</f>
        <v>0.1</v>
      </c>
      <c r="AA9" s="1">
        <f>SUM([7]Brazil!AA$1:AA$27)</f>
        <v>96.700000000000017</v>
      </c>
      <c r="AB9" s="1">
        <f>SUM([7]Brazil!AB$1:AB$27)</f>
        <v>0</v>
      </c>
      <c r="AC9" s="1">
        <f>SUM([7]Brazil!AC$1:AC$27)</f>
        <v>0</v>
      </c>
      <c r="AD9" s="1">
        <f>SUM([7]Brazil!AD$1:AD$27)</f>
        <v>0</v>
      </c>
      <c r="AE9" s="1">
        <f>SUM([7]Brazil!AE$1:AE$27)</f>
        <v>0</v>
      </c>
      <c r="AF9" s="1">
        <f>SUM([7]Brazil!AF$1:AF$27)</f>
        <v>0</v>
      </c>
      <c r="AG9" s="1">
        <f>SUM([7]Brazil!AG$1:AG$27)</f>
        <v>1</v>
      </c>
      <c r="AH9" s="1">
        <f>SUM([7]Brazil!AH$1:AH$27)</f>
        <v>0</v>
      </c>
      <c r="AI9" s="1">
        <f>SUM([7]Brazil!AI$1:AI$27)</f>
        <v>0</v>
      </c>
      <c r="AJ9" s="1">
        <f>SUM([7]Brazil!AJ$1:AJ$27)</f>
        <v>0</v>
      </c>
      <c r="AK9" s="1">
        <f>SUM([7]Brazil!AK$1:AK$27)</f>
        <v>0</v>
      </c>
      <c r="AL9" s="1">
        <f>SUM([7]Brazil!AL$1:AL$27)</f>
        <v>0</v>
      </c>
      <c r="AM9" s="1">
        <f>SUM([7]Brazil!AM$1:AM$27)</f>
        <v>0</v>
      </c>
      <c r="AN9" s="1">
        <f>SUM([7]Brazil!AN$1:AN$27)</f>
        <v>0</v>
      </c>
      <c r="AO9" s="1">
        <f>SUM([7]Brazil!AO$1:AO$27)</f>
        <v>0</v>
      </c>
      <c r="AP9" s="1">
        <f>SUM([7]Brazil!AP$1:AP$27)</f>
        <v>0</v>
      </c>
      <c r="AQ9" s="1">
        <f>SUM([7]Brazil!AQ$1:AQ$27)</f>
        <v>0</v>
      </c>
      <c r="AR9" s="1">
        <f>SUM([7]Brazil!AR$1:AR$27)</f>
        <v>0</v>
      </c>
      <c r="AS9" s="1">
        <f>SUM([7]Brazil!AS$1:AS$27)</f>
        <v>0</v>
      </c>
      <c r="AT9" s="1">
        <f>SUM([7]Brazil!AT$1:AT$27)</f>
        <v>0</v>
      </c>
      <c r="AU9" s="1">
        <f>SUM([7]Brazil!AU$1:AU$27)</f>
        <v>0.5</v>
      </c>
      <c r="AV9" s="1">
        <f>SUM([7]Brazil!AV$1:AV$27)</f>
        <v>0</v>
      </c>
      <c r="AW9" s="1">
        <f>SUM([7]Brazil!AW$1:AW$27)</f>
        <v>0</v>
      </c>
      <c r="AX9" s="1">
        <f>SUM([7]Brazil!AX$1:AX$27)</f>
        <v>0</v>
      </c>
      <c r="AY9" s="1">
        <f>SUM([7]Brazil!AY$1:AY$27)</f>
        <v>0</v>
      </c>
      <c r="AZ9" s="1">
        <f>SUM([7]Brazil!AZ$1:AZ$27)</f>
        <v>0</v>
      </c>
      <c r="BA9" s="1">
        <f>SUM([7]Brazil!BA$1:BA$27)</f>
        <v>0</v>
      </c>
      <c r="BB9" s="1">
        <f>SUM([7]Brazil!BB$1:BB$27)</f>
        <v>0</v>
      </c>
      <c r="BC9" s="1">
        <f>SUM([7]Brazil!BC$1:BC$27)</f>
        <v>0</v>
      </c>
      <c r="BD9" s="1">
        <f>SUM([7]Brazil!BD$1:BD$27)</f>
        <v>0</v>
      </c>
      <c r="BE9" s="1">
        <f>SUM([7]Brazil!BE$1:BE$27)</f>
        <v>0</v>
      </c>
      <c r="BF9" s="1">
        <f>SUM([7]Brazil!BF$1:BF$27)</f>
        <v>0</v>
      </c>
      <c r="BG9" s="1">
        <f>SUM([7]Brazil!BG$1:BG$27)</f>
        <v>0</v>
      </c>
      <c r="BH9" s="1">
        <f>SUM([7]Brazil!BH$1:BH$27)</f>
        <v>0</v>
      </c>
      <c r="BI9" s="1">
        <f>SUM([7]Brazil!BI$1:BI$27)</f>
        <v>0</v>
      </c>
      <c r="BJ9" s="1">
        <f>SUM([7]Brazil!BJ$1:BJ$27)</f>
        <v>0</v>
      </c>
      <c r="BK9" s="1">
        <f>SUM([7]Brazil!BK$1:BK$27)</f>
        <v>0</v>
      </c>
      <c r="BL9" s="1">
        <f>SUM([7]Brazil!BL$1:BL$27)</f>
        <v>0.2</v>
      </c>
      <c r="BM9" s="1">
        <f>SUM([7]Brazil!BM$1:BM$27)</f>
        <v>0.1</v>
      </c>
      <c r="BN9" s="1">
        <f>SUM([7]Brazil!BN$1:BN$27)</f>
        <v>0</v>
      </c>
      <c r="BO9" s="1">
        <f>SUM([7]Brazil!BO$1:BO$27)</f>
        <v>0.30000000000000004</v>
      </c>
      <c r="BP9" s="1">
        <f>SUM([7]Brazil!BP$1:BP$27)</f>
        <v>0</v>
      </c>
      <c r="BQ9" s="1">
        <f>SUM([7]Brazil!BQ$1:BQ$27)</f>
        <v>0.30000000000000004</v>
      </c>
      <c r="BR9" s="1">
        <f>SUM([7]Brazil!BR$1:BR$27)</f>
        <v>0</v>
      </c>
      <c r="BS9" s="1">
        <f>SUM([7]Brazil!BS$1:BS$27)</f>
        <v>0</v>
      </c>
      <c r="BT9" s="1">
        <f>SUM([7]Brazil!BT$1:BT$27)</f>
        <v>0</v>
      </c>
      <c r="BU9" s="1">
        <f>SUM([7]Brazil!BU$1:BU$27)</f>
        <v>0</v>
      </c>
      <c r="BV9" s="1">
        <f>SUM([7]Brazil!BV$1:BV$27)</f>
        <v>296.99999999999977</v>
      </c>
      <c r="BW9" s="1">
        <f>SUM([7]Brazil!BW$1:BW$27)</f>
        <v>0</v>
      </c>
      <c r="BX9" s="1">
        <f>SUM([7]Brazil!BX$1:BX$27)</f>
        <v>0</v>
      </c>
      <c r="BY9" s="1">
        <f>SUM([7]Brazil!BY$1:BY$27)</f>
        <v>0</v>
      </c>
      <c r="BZ9" s="1">
        <f>SUM([7]Brazil!BZ$1:BZ$27)</f>
        <v>0</v>
      </c>
      <c r="CA9" s="1">
        <f>SUM([7]Brazil!CA$1:CA$27)</f>
        <v>0.4</v>
      </c>
      <c r="CB9" s="1">
        <f>SUM([7]Brazil!CB$1:CB$27)</f>
        <v>0</v>
      </c>
      <c r="CC9" s="1">
        <f>SUM([7]Brazil!CC$1:CC$27)</f>
        <v>0</v>
      </c>
      <c r="CD9" s="1">
        <f>SUM([7]Brazil!CD$1:CD$27)</f>
        <v>0.8000000000001819</v>
      </c>
      <c r="CE9" s="1">
        <f>SUM([7]Brazil!CE$1:CE$27)</f>
        <v>0</v>
      </c>
      <c r="CF9" s="1">
        <f>SUM([7]Brazil!CF$1:CF$27)</f>
        <v>0</v>
      </c>
      <c r="CG9" s="1">
        <f>SUM([7]Brazil!CG$1:CG$27)</f>
        <v>0</v>
      </c>
      <c r="CH9" s="1">
        <f>SUM([7]Brazil!CH$1:CH$27)</f>
        <v>0</v>
      </c>
      <c r="CI9" s="1">
        <f>SUM([7]Brazil!CI$1:CI$27)</f>
        <v>0</v>
      </c>
      <c r="CJ9" s="1">
        <f>SUM([7]Brazil!CJ$1:CJ$27)</f>
        <v>0.4000000000005457</v>
      </c>
      <c r="CK9" s="1">
        <f>SUM([7]Brazil!CK$1:CK$27)</f>
        <v>0.1</v>
      </c>
      <c r="CL9" s="1">
        <f>SUM([7]Brazil!CL$1:CL$27)</f>
        <v>0</v>
      </c>
      <c r="CM9" s="1">
        <f>SUM([7]Brazil!CM$1:CM$27)</f>
        <v>0.1</v>
      </c>
      <c r="CN9" s="1">
        <f>SUM([7]Brazil!CN$1:CN$27)</f>
        <v>0</v>
      </c>
      <c r="CO9" s="1">
        <f>SUM([7]Brazil!CO$1:CO$27)</f>
        <v>0</v>
      </c>
      <c r="CP9" s="1">
        <f>SUM([7]Brazil!CP$1:CP$27)</f>
        <v>1.3</v>
      </c>
      <c r="CQ9" s="1">
        <f>SUM([7]Brazil!CQ$1:CQ$27)</f>
        <v>0</v>
      </c>
      <c r="CR9" s="1">
        <f>SUM([7]Brazil!CR$1:CR$27)</f>
        <v>0</v>
      </c>
      <c r="CS9" s="1">
        <f>SUM([7]Brazil!CS$1:CS$27)</f>
        <v>111.5</v>
      </c>
      <c r="CT9" s="1">
        <f>SUM([7]Brazil!CT$1:CT$27)</f>
        <v>0</v>
      </c>
      <c r="CU9" s="1">
        <f>SUM([7]Brazil!CU$1:CU$27)</f>
        <v>6.4000000000005457</v>
      </c>
      <c r="CV9" s="1">
        <f>SUM([7]Brazil!CV$1:CV$27)</f>
        <v>0.1</v>
      </c>
      <c r="CW9" s="1">
        <f>SUM([7]Brazil!CW$1:CW$27)</f>
        <v>0</v>
      </c>
      <c r="CX9" s="1">
        <f>SUM([7]Brazil!CX$1:CX$27)</f>
        <v>25</v>
      </c>
      <c r="CY9" s="1">
        <f>SUM([7]Brazil!CY$1:CY$27)</f>
        <v>0.70000000000000007</v>
      </c>
      <c r="CZ9" s="1">
        <f>SUM([7]Brazil!CZ$1:CZ$27)</f>
        <v>0</v>
      </c>
      <c r="DA9" s="1">
        <f>SUM([7]Brazil!DA$1:DA$27)</f>
        <v>0.30000000000000004</v>
      </c>
      <c r="DB9" s="1">
        <f>SUM([7]Brazil!DB$1:DB$27)</f>
        <v>0.3999999999996362</v>
      </c>
      <c r="DC9" s="1">
        <f>SUM([7]Brazil!DC$1:DC$27)</f>
        <v>0</v>
      </c>
      <c r="DD9" s="1">
        <f>SUM([7]Brazil!DD$1:DD$27)</f>
        <v>0</v>
      </c>
      <c r="DE9" s="1">
        <f>SUM([7]Brazil!DE$1:DE$27)</f>
        <v>0.1</v>
      </c>
      <c r="DF9" s="1">
        <f>SUM([7]Brazil!DF$1:DF$27)</f>
        <v>0</v>
      </c>
      <c r="DG9" s="1">
        <f>SUM([7]Brazil!DG$1:DG$27)</f>
        <v>53.900000000000006</v>
      </c>
      <c r="DH9" s="1">
        <f>SUM([7]Brazil!DH$1:DH$27)</f>
        <v>0</v>
      </c>
      <c r="DI9" s="1">
        <f>SUM([7]Brazil!DI$1:DI$27)</f>
        <v>0</v>
      </c>
      <c r="DJ9" s="1">
        <f>SUM([7]Brazil!DJ$1:DJ$27)</f>
        <v>3.2</v>
      </c>
      <c r="DK9" s="1">
        <f>SUM([7]Brazil!DK$1:DK$27)</f>
        <v>0</v>
      </c>
      <c r="DL9" s="1">
        <f>SUM([7]Brazil!DL$1:DL$27)</f>
        <v>0</v>
      </c>
      <c r="DM9" s="1">
        <f>SUM([7]Brazil!DM$1:DM$27)</f>
        <v>0</v>
      </c>
      <c r="DN9" s="1">
        <f>SUM([7]Brazil!DN$1:DN$27)</f>
        <v>42.800000000000004</v>
      </c>
      <c r="DO9" s="1">
        <f>SUM([7]Brazil!DO$1:DO$27)</f>
        <v>0</v>
      </c>
      <c r="DP9" s="1">
        <f>SUM([7]Brazil!DP$1:DP$27)</f>
        <v>26.200000000000003</v>
      </c>
      <c r="DQ9" s="1">
        <f>SUM([7]Brazil!DQ$1:DQ$27)</f>
        <v>27.8</v>
      </c>
      <c r="DR9" s="1">
        <f>SUM([7]Brazil!DR$1:DR$27)</f>
        <v>0</v>
      </c>
      <c r="DS9" s="1">
        <f>SUM([7]Brazil!DS$1:DS$27)</f>
        <v>0</v>
      </c>
      <c r="DT9" s="1">
        <f>SUM([7]Brazil!DT$1:DT$27)</f>
        <v>85.825999999999112</v>
      </c>
      <c r="DU9" s="1">
        <f>SUM([7]Brazil!DU$1:DU$27)</f>
        <v>84.100000000000023</v>
      </c>
      <c r="DV9" s="1">
        <f>SUM([7]Brazil!DV$1:DV$27)</f>
        <v>0.16300000000000089</v>
      </c>
      <c r="DW9" s="1">
        <f>SUM([7]Brazil!DW$1:DW$27)</f>
        <v>167.899</v>
      </c>
      <c r="DX9" s="1">
        <f>SUM([7]Brazil!DX$1:DX$27)</f>
        <v>75.960000000000008</v>
      </c>
      <c r="DY9" s="1">
        <f>SUM([7]Brazil!DY$1:DY$27)</f>
        <v>169.54000000000002</v>
      </c>
      <c r="DZ9" s="1">
        <f>SUM([7]Brazil!DZ$1:DZ$27)</f>
        <v>56</v>
      </c>
      <c r="EA9" s="1">
        <f>SUM([7]Brazil!EA$1:EA$27)</f>
        <v>0</v>
      </c>
      <c r="EB9" s="1">
        <f>SUM([7]Brazil!EB$1:EB$27)</f>
        <v>57.800999999999995</v>
      </c>
      <c r="EC9" s="1">
        <f>SUM([7]Brazil!EC$1:EC$27)</f>
        <v>27.00200000000001</v>
      </c>
      <c r="ED9" s="1">
        <f>SUM([7]Brazil!ED$1:ED$27)</f>
        <v>56.47000000000002</v>
      </c>
      <c r="EE9" s="1">
        <f>SUM([7]Brazil!EE$1:EE$27)</f>
        <v>1.62</v>
      </c>
      <c r="EF9" s="1">
        <f>SUM([7]Brazil!EF$1:EF$27)</f>
        <v>8.0000000004074538E-3</v>
      </c>
      <c r="EG9" s="1">
        <f>SUM([7]Brazil!EG$1:EG$27)</f>
        <v>0</v>
      </c>
      <c r="EH9" s="1">
        <f>SUM([7]Brazil!EH$1:EH$27)</f>
        <v>0</v>
      </c>
      <c r="EI9" s="1">
        <f>SUM([7]Brazil!EI$1:EI$27)</f>
        <v>0</v>
      </c>
      <c r="EJ9" s="1">
        <f>SUM([7]Brazil!EJ$1:EJ$27)</f>
        <v>0</v>
      </c>
      <c r="EK9" s="1">
        <f>SUM([7]Brazil!EK$1:EK$27)</f>
        <v>0</v>
      </c>
      <c r="EL9" s="1">
        <f>SUM([7]Brazil!EL$1:EL$27)</f>
        <v>0</v>
      </c>
      <c r="EM9" s="1">
        <f>SUM([7]Brazil!EM$1:EM$27)</f>
        <v>0.224</v>
      </c>
      <c r="EN9" s="1">
        <f>SUM([7]Brazil!EN$1:EN$27)</f>
        <v>0</v>
      </c>
      <c r="EO9" s="1">
        <f>SUM([7]Brazil!EO$1:EO$27)</f>
        <v>0</v>
      </c>
      <c r="EP9" s="1">
        <f>SUM([7]Brazil!EP$1:EP$27)</f>
        <v>0.53800000000000003</v>
      </c>
      <c r="EQ9" s="1">
        <f>SUM([7]Brazil!EQ$1:EQ$27)</f>
        <v>0</v>
      </c>
      <c r="ER9" s="1">
        <f>SUM([7]Brazil!ER$1:ER$27)</f>
        <v>26.400000000000002</v>
      </c>
      <c r="ES9" s="1">
        <f>SUM([7]Brazil!ES$1:ES$27)</f>
        <v>9.9000000000000005E-2</v>
      </c>
      <c r="ET9" s="1">
        <f>SUM([7]Brazil!ET$1:ET$27)</f>
        <v>26.175000000000001</v>
      </c>
      <c r="EU9" s="1">
        <f>SUM([7]Brazil!EU$1:EU$27)</f>
        <v>22.400000000000002</v>
      </c>
      <c r="EV9" s="1">
        <f>SUM([7]Brazil!EV$1:EV$27)</f>
        <v>4.9000000000432919E-2</v>
      </c>
      <c r="EW9" s="1">
        <f>SUM([7]Brazil!EW$1:EW$27)</f>
        <v>0</v>
      </c>
      <c r="EX9" s="1">
        <f>SUM([7]Brazil!EX$1:EX$27)</f>
        <v>0</v>
      </c>
      <c r="EY9" s="1">
        <f>SUM([7]Brazil!EY$1:EY$27)</f>
        <v>51</v>
      </c>
      <c r="EZ9" s="1">
        <f>SUM([7]Brazil!EZ$1:EZ$27)</f>
        <v>0</v>
      </c>
      <c r="FA9" s="1">
        <f>SUM([7]Brazil!FA$1:FA$27)</f>
        <v>140</v>
      </c>
      <c r="FB9" s="1">
        <f>SUM([7]Brazil!FB$1:FB$27)</f>
        <v>4.0000000000000001E-3</v>
      </c>
      <c r="FC9" s="1">
        <f>SUM([7]Brazil!FC$1:FC$27)</f>
        <v>0.45</v>
      </c>
      <c r="FD9" s="1">
        <f>SUM([7]Brazil!FD$1:FD$27)</f>
        <v>0</v>
      </c>
      <c r="FE9" s="1">
        <f>SUM([7]Brazil!FE$1:FE$27)</f>
        <v>1148.0000000000002</v>
      </c>
      <c r="FF9" s="1">
        <f>SUM([7]Brazil!FF$1:FF$27)</f>
        <v>860.71</v>
      </c>
      <c r="FG9" s="1">
        <f>SUM([7]Brazil!FG$1:FG$27)</f>
        <v>1092.0270000000037</v>
      </c>
      <c r="FH9" s="1">
        <f>SUM([7]Brazil!FH$1:FH$27)</f>
        <v>4.4179999999999966</v>
      </c>
      <c r="FI9" s="1">
        <f>SUM([7]Brazil!FI$1:FI$27)</f>
        <v>0</v>
      </c>
      <c r="FJ9" s="1">
        <f>SUM([7]Brazil!FJ$1:FJ$27)</f>
        <v>0</v>
      </c>
      <c r="FK9" s="1">
        <f>SUM([7]Brazil!FK$1:FK$27)</f>
        <v>27.430000000000003</v>
      </c>
      <c r="FL9" s="1">
        <f>SUM([7]Brazil!FL$1:FL$27)</f>
        <v>0</v>
      </c>
      <c r="FM9" s="1">
        <f>SUM([7]Brazil!FM$1:FM$27)</f>
        <v>1.5000000000043201E-2</v>
      </c>
      <c r="FN9" s="1">
        <f>SUM([7]Brazil!FN$1:FN$27)</f>
        <v>2.0000000000024443E-3</v>
      </c>
      <c r="FO9" s="1">
        <f>SUM([7]Brazil!FO$1:FO$27)</f>
        <v>0</v>
      </c>
      <c r="FP9" s="1">
        <f>SUM([7]Brazil!FP$1:FP$27)</f>
        <v>0</v>
      </c>
      <c r="FQ9" s="1">
        <f>SUM([7]Brazil!FQ$1:FQ$27)</f>
        <v>0.24699999999938882</v>
      </c>
      <c r="FR9" s="1">
        <f>SUM([7]Brazil!FR$1:FR$27)</f>
        <v>0</v>
      </c>
      <c r="FS9" s="1">
        <f>SUM([7]Brazil!FS$1:FS$27)</f>
        <v>0</v>
      </c>
      <c r="FT9" s="1">
        <f>SUM([7]Brazil!FT$1:FT$27)</f>
        <v>0</v>
      </c>
      <c r="FU9" s="1">
        <f>SUM([7]Brazil!FU$1:FU$27)</f>
        <v>0</v>
      </c>
      <c r="FV9" s="1">
        <f>SUM([7]Brazil!FV$1:FV$27)</f>
        <v>277.57000000000073</v>
      </c>
      <c r="FW9" s="1">
        <f>SUM([7]Brazil!FW$1:FW$27)</f>
        <v>0</v>
      </c>
      <c r="FX9" s="1">
        <f>SUM([7]Brazil!FX$1:FX$27)</f>
        <v>43.6</v>
      </c>
      <c r="FY9" s="1">
        <f>SUM([7]Brazil!FY$1:FY$27)</f>
        <v>1.257999999999418</v>
      </c>
      <c r="FZ9" s="1">
        <f>SUM([7]Brazil!FZ$1:FZ$27)</f>
        <v>0.77300000000002456</v>
      </c>
      <c r="GA9" s="1">
        <f>SUM([7]Brazil!GA$1:GA$27)</f>
        <v>0</v>
      </c>
      <c r="GB9" s="1">
        <f>SUM([7]Brazil!GB$1:GB$27)</f>
        <v>0</v>
      </c>
      <c r="GC9" s="1">
        <f>SUM([7]Brazil!GC$1:GC$27)</f>
        <v>0</v>
      </c>
      <c r="GD9" s="1">
        <f>SUM([7]Brazil!GD$1:GD$27)</f>
        <v>0</v>
      </c>
      <c r="GE9" s="1">
        <f>SUM([7]Brazil!GE$1:GE$27)</f>
        <v>0</v>
      </c>
      <c r="GF9" s="1">
        <f>SUM([7]Brazil!GF$1:GF$27)</f>
        <v>0</v>
      </c>
      <c r="GG9" s="1">
        <f>SUM([7]Brazil!GG$1:GG$27)</f>
        <v>0</v>
      </c>
      <c r="GH9" s="1">
        <f>SUM([7]Brazil!GH$1:GH$27)</f>
        <v>0</v>
      </c>
      <c r="GI9" s="1">
        <f>SUM([7]Brazil!GI$1:GI$27)</f>
        <v>0</v>
      </c>
      <c r="GJ9" s="1">
        <f>SUM([7]Brazil!GJ$1:GJ$27)</f>
        <v>0</v>
      </c>
      <c r="GK9" s="1">
        <f>SUM([7]Brazil!GK$1:GK$27)</f>
        <v>0</v>
      </c>
      <c r="GL9" s="6">
        <f>SUM($B9:FY9)</f>
        <v>5381.9050000000052</v>
      </c>
    </row>
    <row r="10" spans="1:194">
      <c r="A10" t="s">
        <v>1</v>
      </c>
      <c r="B10" s="1">
        <f>SUM([7]Canada!B$1:B$27)</f>
        <v>24.60000000000073</v>
      </c>
      <c r="C10" s="1">
        <f>SUM([7]Canada!C$1:C$27)</f>
        <v>2.4000000000000004</v>
      </c>
      <c r="D10" s="1">
        <f>SUM([7]Canada!D$1:D$27)</f>
        <v>0.2</v>
      </c>
      <c r="E10" s="1">
        <f>SUM([7]Canada!E$1:E$27)</f>
        <v>2.2000000000000002</v>
      </c>
      <c r="F10" s="1">
        <f>SUM([7]Canada!F$1:F$27)</f>
        <v>19.700000000000003</v>
      </c>
      <c r="G10" s="1">
        <f>SUM([7]Canada!G$1:G$27)</f>
        <v>22.900000000000002</v>
      </c>
      <c r="H10" s="1">
        <f>SUM([7]Canada!H$1:H$27)</f>
        <v>0</v>
      </c>
      <c r="I10" s="1">
        <f>SUM([7]Canada!I$1:I$27)</f>
        <v>5.6000000000000005</v>
      </c>
      <c r="J10" s="1">
        <f>SUM([7]Canada!J$1:J$27)</f>
        <v>5.1000000000000005</v>
      </c>
      <c r="K10" s="1">
        <f>SUM([7]Canada!K$1:K$27)</f>
        <v>0.30000000000000004</v>
      </c>
      <c r="L10" s="1">
        <f>SUM([7]Canada!L$1:L$27)</f>
        <v>0</v>
      </c>
      <c r="M10" s="1">
        <f>SUM([7]Canada!M$1:M$27)</f>
        <v>0</v>
      </c>
      <c r="N10" s="1">
        <f>SUM([7]Canada!N$1:N$27)</f>
        <v>23.1</v>
      </c>
      <c r="O10" s="1">
        <f>SUM([7]Canada!O$1:O$27)</f>
        <v>4546.3</v>
      </c>
      <c r="P10" s="1">
        <f>SUM([7]Canada!P$1:P$27)</f>
        <v>9110.8000000000011</v>
      </c>
      <c r="Q10" s="1">
        <f>SUM([7]Canada!Q$1:Q$27)</f>
        <v>1.9000000000000001</v>
      </c>
      <c r="R10" s="1">
        <f>SUM([7]Canada!R$1:R$27)</f>
        <v>0.2</v>
      </c>
      <c r="S10" s="1">
        <f>SUM([7]Canada!S$1:S$27)</f>
        <v>23.09999999999982</v>
      </c>
      <c r="T10" s="1">
        <f>SUM([7]Canada!T$1:T$27)</f>
        <v>0</v>
      </c>
      <c r="U10" s="1">
        <f>SUM([7]Canada!U$1:U$27)</f>
        <v>0.1</v>
      </c>
      <c r="V10" s="1">
        <f>SUM([7]Canada!V$1:V$27)</f>
        <v>0.30000000000000004</v>
      </c>
      <c r="W10" s="1">
        <f>SUM([7]Canada!W$1:W$27)</f>
        <v>0.60000000000072762</v>
      </c>
      <c r="X10" s="1">
        <f>SUM([7]Canada!X$1:X$27)</f>
        <v>5.6000000000003638</v>
      </c>
      <c r="Y10" s="1">
        <f>SUM([7]Canada!Y$1:Y$27)</f>
        <v>1.2000000000000002</v>
      </c>
      <c r="Z10" s="1">
        <f>SUM([7]Canada!Z$1:Z$27)</f>
        <v>0</v>
      </c>
      <c r="AA10" s="1">
        <f>SUM([7]Canada!AA$1:AA$27)</f>
        <v>20239.900000000001</v>
      </c>
      <c r="AB10" s="1">
        <f>SUM([7]Canada!AB$1:AB$27)</f>
        <v>1.1000000000000001</v>
      </c>
      <c r="AC10" s="1">
        <f>SUM([7]Canada!AC$1:AC$27)</f>
        <v>0</v>
      </c>
      <c r="AD10" s="1">
        <f>SUM([7]Canada!AD$1:AD$27)</f>
        <v>0.1</v>
      </c>
      <c r="AE10" s="1">
        <f>SUM([7]Canada!AE$1:AE$27)</f>
        <v>0</v>
      </c>
      <c r="AF10" s="1">
        <f>SUM([7]Canada!AF$1:AF$27)</f>
        <v>0.3999999999996362</v>
      </c>
      <c r="AG10" s="1">
        <f>SUM([7]Canada!AG$1:AG$27)</f>
        <v>0</v>
      </c>
      <c r="AH10" s="1">
        <f>SUM([7]Canada!AH$1:AH$27)</f>
        <v>0</v>
      </c>
      <c r="AI10" s="1">
        <f>SUM([7]Canada!AI$1:AI$27)</f>
        <v>4.6000000000021828</v>
      </c>
      <c r="AJ10" s="1">
        <f>SUM([7]Canada!AJ$1:AJ$27)</f>
        <v>0</v>
      </c>
      <c r="AK10" s="1">
        <f>SUM([7]Canada!AK$1:AK$27)</f>
        <v>0</v>
      </c>
      <c r="AL10" s="1">
        <f>SUM([7]Canada!AL$1:AL$27)</f>
        <v>0.30000000000000004</v>
      </c>
      <c r="AM10" s="1">
        <f>SUM([7]Canada!AM$1:AM$27)</f>
        <v>103.39999999999964</v>
      </c>
      <c r="AN10" s="1">
        <f>SUM([7]Canada!AN$1:AN$27)</f>
        <v>335.59999999999945</v>
      </c>
      <c r="AO10" s="1">
        <f>SUM([7]Canada!AO$1:AO$27)</f>
        <v>0.8</v>
      </c>
      <c r="AP10" s="1">
        <f>SUM([7]Canada!AP$1:AP$27)</f>
        <v>0</v>
      </c>
      <c r="AQ10" s="1">
        <f>SUM([7]Canada!AQ$1:AQ$27)</f>
        <v>0.4</v>
      </c>
      <c r="AR10" s="1">
        <f>SUM([7]Canada!AR$1:AR$27)</f>
        <v>0</v>
      </c>
      <c r="AS10" s="1">
        <f>SUM([7]Canada!AS$1:AS$27)</f>
        <v>1.9000000000000001</v>
      </c>
      <c r="AT10" s="1">
        <f>SUM([7]Canada!AT$1:AT$27)</f>
        <v>17.400000000000002</v>
      </c>
      <c r="AU10" s="1">
        <f>SUM([7]Canada!AU$1:AU$27)</f>
        <v>1315</v>
      </c>
      <c r="AV10" s="1">
        <f>SUM([7]Canada!AV$1:AV$27)</f>
        <v>17.400000000000002</v>
      </c>
      <c r="AW10" s="1">
        <f>SUM([7]Canada!AW$1:AW$27)</f>
        <v>21.200000000002913</v>
      </c>
      <c r="AX10" s="1">
        <f>SUM([7]Canada!AX$1:AX$27)</f>
        <v>16</v>
      </c>
      <c r="AY10" s="1">
        <f>SUM([7]Canada!AY$1:AY$27)</f>
        <v>0</v>
      </c>
      <c r="AZ10" s="1">
        <f>SUM([7]Canada!AZ$1:AZ$27)</f>
        <v>0</v>
      </c>
      <c r="BA10" s="1">
        <f>SUM([7]Canada!BA$1:BA$27)</f>
        <v>0.1</v>
      </c>
      <c r="BB10" s="1">
        <f>SUM([7]Canada!BB$1:BB$27)</f>
        <v>0.1</v>
      </c>
      <c r="BC10" s="1">
        <f>SUM([7]Canada!BC$1:BC$27)</f>
        <v>5.4</v>
      </c>
      <c r="BD10" s="1">
        <f>SUM([7]Canada!BD$1:BD$27)</f>
        <v>0</v>
      </c>
      <c r="BE10" s="1">
        <f>SUM([7]Canada!BE$1:BE$27)</f>
        <v>0</v>
      </c>
      <c r="BF10" s="1">
        <f>SUM([7]Canada!BF$1:BF$27)</f>
        <v>0</v>
      </c>
      <c r="BG10" s="1">
        <f>SUM([7]Canada!BG$1:BG$27)</f>
        <v>26.4</v>
      </c>
      <c r="BH10" s="1">
        <f>SUM([7]Canada!BH$1:BH$27)</f>
        <v>0</v>
      </c>
      <c r="BI10" s="1">
        <f>SUM([7]Canada!BI$1:BI$27)</f>
        <v>0.5</v>
      </c>
      <c r="BJ10" s="1">
        <f>SUM([7]Canada!BJ$1:BJ$27)</f>
        <v>17.2</v>
      </c>
      <c r="BK10" s="1">
        <f>SUM([7]Canada!BK$1:BK$27)</f>
        <v>0</v>
      </c>
      <c r="BL10" s="1">
        <f>SUM([7]Canada!BL$1:BL$27)</f>
        <v>0</v>
      </c>
      <c r="BM10" s="1">
        <f>SUM([7]Canada!BM$1:BM$27)</f>
        <v>8.8000000000000007</v>
      </c>
      <c r="BN10" s="1">
        <f>SUM([7]Canada!BN$1:BN$27)</f>
        <v>0</v>
      </c>
      <c r="BO10" s="1">
        <f>SUM([7]Canada!BO$1:BO$27)</f>
        <v>0</v>
      </c>
      <c r="BP10" s="1">
        <f>SUM([7]Canada!BP$1:BP$27)</f>
        <v>0</v>
      </c>
      <c r="BQ10" s="1">
        <f>SUM([7]Canada!BQ$1:BQ$27)</f>
        <v>0</v>
      </c>
      <c r="BR10" s="1">
        <f>SUM([7]Canada!BR$1:BR$27)</f>
        <v>0</v>
      </c>
      <c r="BS10" s="1">
        <f>SUM([7]Canada!BS$1:BS$27)</f>
        <v>0.5</v>
      </c>
      <c r="BT10" s="1">
        <f>SUM([7]Canada!BT$1:BT$27)</f>
        <v>0</v>
      </c>
      <c r="BU10" s="1">
        <f>SUM([7]Canada!BU$1:BU$27)</f>
        <v>0</v>
      </c>
      <c r="BV10" s="1">
        <f>SUM([7]Canada!BV$1:BV$27)</f>
        <v>7.5</v>
      </c>
      <c r="BW10" s="1">
        <f>SUM([7]Canada!BW$1:BW$27)</f>
        <v>0</v>
      </c>
      <c r="BX10" s="1">
        <f>SUM([7]Canada!BX$1:BX$27)</f>
        <v>0</v>
      </c>
      <c r="BY10" s="1">
        <f>SUM([7]Canada!BY$1:BY$27)</f>
        <v>0</v>
      </c>
      <c r="BZ10" s="1">
        <f>SUM([7]Canada!BZ$1:BZ$27)</f>
        <v>0</v>
      </c>
      <c r="CA10" s="1">
        <f>SUM([7]Canada!CA$1:CA$27)</f>
        <v>0.5</v>
      </c>
      <c r="CB10" s="1">
        <f>SUM([7]Canada!CB$1:CB$27)</f>
        <v>203.4</v>
      </c>
      <c r="CC10" s="1">
        <f>SUM([7]Canada!CC$1:CC$27)</f>
        <v>274.10000000000002</v>
      </c>
      <c r="CD10" s="1">
        <f>SUM([7]Canada!CD$1:CD$27)</f>
        <v>26</v>
      </c>
      <c r="CE10" s="1">
        <f>SUM([7]Canada!CE$1:CE$27)</f>
        <v>0</v>
      </c>
      <c r="CF10" s="1">
        <f>SUM([7]Canada!CF$1:CF$27)</f>
        <v>0</v>
      </c>
      <c r="CG10" s="1">
        <f>SUM([7]Canada!CG$1:CG$27)</f>
        <v>0.5</v>
      </c>
      <c r="CH10" s="1">
        <f>SUM([7]Canada!CH$1:CH$27)</f>
        <v>2.3000000000000003</v>
      </c>
      <c r="CI10" s="1">
        <f>SUM([7]Canada!CI$1:CI$27)</f>
        <v>0.1</v>
      </c>
      <c r="CJ10" s="1">
        <f>SUM([7]Canada!CJ$1:CJ$27)</f>
        <v>0</v>
      </c>
      <c r="CK10" s="1">
        <f>SUM([7]Canada!CK$1:CK$27)</f>
        <v>74.400000000000006</v>
      </c>
      <c r="CL10" s="1">
        <f>SUM([7]Canada!CL$1:CL$27)</f>
        <v>0</v>
      </c>
      <c r="CM10" s="1">
        <f>SUM([7]Canada!CM$1:CM$27)</f>
        <v>0.1</v>
      </c>
      <c r="CN10" s="1">
        <f>SUM([7]Canada!CN$1:CN$27)</f>
        <v>0</v>
      </c>
      <c r="CO10" s="1">
        <f>SUM([7]Canada!CO$1:CO$27)</f>
        <v>0</v>
      </c>
      <c r="CP10" s="1">
        <f>SUM([7]Canada!CP$1:CP$27)</f>
        <v>0.5</v>
      </c>
      <c r="CQ10" s="1">
        <f>SUM([7]Canada!CQ$1:CQ$27)</f>
        <v>0</v>
      </c>
      <c r="CR10" s="1">
        <f>SUM([7]Canada!CR$1:CR$27)</f>
        <v>0</v>
      </c>
      <c r="CS10" s="1">
        <f>SUM([7]Canada!CS$1:CS$27)</f>
        <v>86.2</v>
      </c>
      <c r="CT10" s="1">
        <f>SUM([7]Canada!CT$1:CT$27)</f>
        <v>0</v>
      </c>
      <c r="CU10" s="1">
        <f>SUM([7]Canada!CU$1:CU$27)</f>
        <v>1.3</v>
      </c>
      <c r="CV10" s="1">
        <f>SUM([7]Canada!CV$1:CV$27)</f>
        <v>0.5</v>
      </c>
      <c r="CW10" s="1">
        <f>SUM([7]Canada!CW$1:CW$27)</f>
        <v>0</v>
      </c>
      <c r="CX10" s="1">
        <f>SUM([7]Canada!CX$1:CX$27)</f>
        <v>79.599999999999994</v>
      </c>
      <c r="CY10" s="1">
        <f>SUM([7]Canada!CY$1:CY$27)</f>
        <v>0</v>
      </c>
      <c r="CZ10" s="1">
        <f>SUM([7]Canada!CZ$1:CZ$27)</f>
        <v>0</v>
      </c>
      <c r="DA10" s="1">
        <f>SUM([7]Canada!DA$1:DA$27)</f>
        <v>0</v>
      </c>
      <c r="DB10" s="1">
        <f>SUM([7]Canada!DB$1:DB$27)</f>
        <v>0</v>
      </c>
      <c r="DC10" s="1">
        <f>SUM([7]Canada!DC$1:DC$27)</f>
        <v>0</v>
      </c>
      <c r="DD10" s="1">
        <f>SUM([7]Canada!DD$1:DD$27)</f>
        <v>0.5</v>
      </c>
      <c r="DE10" s="1">
        <f>SUM([7]Canada!DE$1:DE$27)</f>
        <v>87.399999999999977</v>
      </c>
      <c r="DF10" s="1">
        <f>SUM([7]Canada!DF$1:DF$27)</f>
        <v>0</v>
      </c>
      <c r="DG10" s="1">
        <f>SUM([7]Canada!DG$1:DG$27)</f>
        <v>0</v>
      </c>
      <c r="DH10" s="1">
        <f>SUM([7]Canada!DH$1:DH$27)</f>
        <v>10613.700000000003</v>
      </c>
      <c r="DI10" s="1">
        <f>SUM([7]Canada!DI$1:DI$27)</f>
        <v>89.300000000000011</v>
      </c>
      <c r="DJ10" s="1">
        <f>SUM([7]Canada!DJ$1:DJ$27)</f>
        <v>1.1000000000000001</v>
      </c>
      <c r="DK10" s="1">
        <f>SUM([7]Canada!DK$1:DK$27)</f>
        <v>76.400000000001455</v>
      </c>
      <c r="DL10" s="1">
        <f>SUM([7]Canada!DL$1:DL$27)</f>
        <v>0.2</v>
      </c>
      <c r="DM10" s="1">
        <f>SUM([7]Canada!DM$1:DM$27)</f>
        <v>13.599999999998545</v>
      </c>
      <c r="DN10" s="1">
        <f>SUM([7]Canada!DN$1:DN$27)</f>
        <v>0.5</v>
      </c>
      <c r="DO10" s="1">
        <f>SUM([7]Canada!DO$1:DO$27)</f>
        <v>7.4</v>
      </c>
      <c r="DP10" s="1">
        <f>SUM([7]Canada!DP$1:DP$27)</f>
        <v>0</v>
      </c>
      <c r="DQ10" s="1">
        <f>SUM([7]Canada!DQ$1:DQ$27)</f>
        <v>94.600000000000009</v>
      </c>
      <c r="DR10" s="1">
        <f>SUM([7]Canada!DR$1:DR$27)</f>
        <v>0</v>
      </c>
      <c r="DS10" s="1">
        <f>SUM([7]Canada!DS$1:DS$27)</f>
        <v>0.49000000000000005</v>
      </c>
      <c r="DT10" s="1">
        <f>SUM([7]Canada!DT$1:DT$27)</f>
        <v>0</v>
      </c>
      <c r="DU10" s="1">
        <f>SUM([7]Canada!DU$1:DU$27)</f>
        <v>86.01</v>
      </c>
      <c r="DV10" s="1">
        <f>SUM([7]Canada!DV$1:DV$27)</f>
        <v>0</v>
      </c>
      <c r="DW10" s="1">
        <f>SUM([7]Canada!DW$1:DW$27)</f>
        <v>0</v>
      </c>
      <c r="DX10" s="1">
        <f>SUM([7]Canada!DX$1:DX$27)</f>
        <v>0</v>
      </c>
      <c r="DY10" s="1">
        <f>SUM([7]Canada!DY$1:DY$27)</f>
        <v>0</v>
      </c>
      <c r="DZ10" s="1">
        <f>SUM([7]Canada!DZ$1:DZ$27)</f>
        <v>0</v>
      </c>
      <c r="EA10" s="1">
        <f>SUM([7]Canada!EA$1:EA$27)</f>
        <v>0</v>
      </c>
      <c r="EB10" s="1">
        <f>SUM([7]Canada!EB$1:EB$27)</f>
        <v>91.492000000005234</v>
      </c>
      <c r="EC10" s="1">
        <f>SUM([7]Canada!EC$1:EC$27)</f>
        <v>0</v>
      </c>
      <c r="ED10" s="1">
        <f>SUM([7]Canada!ED$1:ED$27)</f>
        <v>0</v>
      </c>
      <c r="EE10" s="1">
        <f>SUM([7]Canada!EE$1:EE$27)</f>
        <v>86.639999999999418</v>
      </c>
      <c r="EF10" s="1">
        <f>SUM([7]Canada!EF$1:EF$27)</f>
        <v>0.55400000000000005</v>
      </c>
      <c r="EG10" s="1">
        <f>SUM([7]Canada!EG$1:EG$27)</f>
        <v>0.42300000000000004</v>
      </c>
      <c r="EH10" s="1">
        <f>SUM([7]Canada!EH$1:EH$27)</f>
        <v>3.0409999999999999</v>
      </c>
      <c r="EI10" s="1">
        <f>SUM([7]Canada!EI$1:EI$27)</f>
        <v>0.24000000000000002</v>
      </c>
      <c r="EJ10" s="1">
        <f>SUM([7]Canada!EJ$1:EJ$27)</f>
        <v>10763.587</v>
      </c>
      <c r="EK10" s="1">
        <f>SUM([7]Canada!EK$1:EK$27)</f>
        <v>98.171000000002323</v>
      </c>
      <c r="EL10" s="1">
        <f>SUM([7]Canada!EL$1:EL$27)</f>
        <v>225.52</v>
      </c>
      <c r="EM10" s="1">
        <f>SUM([7]Canada!EM$1:EM$27)</f>
        <v>10366.978000000001</v>
      </c>
      <c r="EN10" s="1">
        <f>SUM([7]Canada!EN$1:EN$27)</f>
        <v>10516.211000000001</v>
      </c>
      <c r="EO10" s="1">
        <f>SUM([7]Canada!EO$1:EO$27)</f>
        <v>1.8900000000000001</v>
      </c>
      <c r="EP10" s="1">
        <f>SUM([7]Canada!EP$1:EP$27)</f>
        <v>17.928999999999998</v>
      </c>
      <c r="EQ10" s="1">
        <f>SUM([7]Canada!EQ$1:EQ$27)</f>
        <v>0</v>
      </c>
      <c r="ER10" s="1">
        <f>SUM([7]Canada!ER$1:ER$27)</f>
        <v>0</v>
      </c>
      <c r="ES10" s="1">
        <f>SUM([7]Canada!ES$1:ES$27)</f>
        <v>9953.4320000000007</v>
      </c>
      <c r="ET10" s="1">
        <f>SUM([7]Canada!ET$1:ET$27)</f>
        <v>19.207999999999998</v>
      </c>
      <c r="EU10" s="1">
        <f>SUM([7]Canada!EU$1:EU$27)</f>
        <v>0.25600000000000001</v>
      </c>
      <c r="EV10" s="1">
        <f>SUM([7]Canada!EV$1:EV$27)</f>
        <v>0.22</v>
      </c>
      <c r="EW10" s="1">
        <f>SUM([7]Canada!EW$1:EW$27)</f>
        <v>25247.698</v>
      </c>
      <c r="EX10" s="1">
        <f>SUM([7]Canada!EX$1:EX$27)</f>
        <v>12511.586000000001</v>
      </c>
      <c r="EY10" s="1">
        <f>SUM([7]Canada!EY$1:EY$27)</f>
        <v>3.1090000000000035</v>
      </c>
      <c r="EZ10" s="1">
        <f>SUM([7]Canada!EZ$1:EZ$27)</f>
        <v>10316.975</v>
      </c>
      <c r="FA10" s="1">
        <f>SUM([7]Canada!FA$1:FA$27)</f>
        <v>19.826999999999998</v>
      </c>
      <c r="FB10" s="1">
        <f>SUM([7]Canada!FB$1:FB$27)</f>
        <v>10818.696000000002</v>
      </c>
      <c r="FC10" s="1">
        <f>SUM([7]Canada!FC$1:FC$27)</f>
        <v>0</v>
      </c>
      <c r="FD10" s="1">
        <f>SUM([7]Canada!FD$1:FD$27)</f>
        <v>0</v>
      </c>
      <c r="FE10" s="1">
        <f>SUM([7]Canada!FE$1:FE$27)</f>
        <v>11197.507000000001</v>
      </c>
      <c r="FF10" s="1">
        <f>SUM([7]Canada!FF$1:FF$27)</f>
        <v>11439.374000000003</v>
      </c>
      <c r="FG10" s="1">
        <f>SUM([7]Canada!FG$1:FG$27)</f>
        <v>10483.601000000001</v>
      </c>
      <c r="FH10" s="1">
        <f>SUM([7]Canada!FH$1:FH$27)</f>
        <v>11018.035000000002</v>
      </c>
      <c r="FI10" s="1">
        <f>SUM([7]Canada!FI$1:FI$27)</f>
        <v>11063.553000000002</v>
      </c>
      <c r="FJ10" s="1">
        <f>SUM([7]Canada!FJ$1:FJ$27)</f>
        <v>9077.1470000000008</v>
      </c>
      <c r="FK10" s="1">
        <f>SUM([7]Canada!FK$1:FK$27)</f>
        <v>0</v>
      </c>
      <c r="FL10" s="1">
        <f>SUM([7]Canada!FL$1:FL$27)</f>
        <v>9000.3720000000012</v>
      </c>
      <c r="FM10" s="1">
        <f>SUM([7]Canada!FM$1:FM$27)</f>
        <v>11012.101000000001</v>
      </c>
      <c r="FN10" s="1">
        <f>SUM([7]Canada!FN$1:FN$27)</f>
        <v>6000.4750000000004</v>
      </c>
      <c r="FO10" s="1">
        <f>SUM([7]Canada!FO$1:FO$27)</f>
        <v>9.4E-2</v>
      </c>
      <c r="FP10" s="1">
        <f>SUM([7]Canada!FP$1:FP$27)</f>
        <v>11013.005999999999</v>
      </c>
      <c r="FQ10" s="1">
        <f>SUM([7]Canada!FQ$1:FQ$27)</f>
        <v>0.44700000000000001</v>
      </c>
      <c r="FR10" s="1">
        <f>SUM([7]Canada!FR$1:FR$27)</f>
        <v>27.8</v>
      </c>
      <c r="FS10" s="1">
        <f>SUM([7]Canada!FS$1:FS$27)</f>
        <v>2.9999999998835847E-2</v>
      </c>
      <c r="FT10" s="1">
        <f>SUM([7]Canada!FT$1:FT$27)</f>
        <v>0</v>
      </c>
      <c r="FU10" s="1">
        <f>SUM([7]Canada!FU$1:FU$27)</f>
        <v>1.3000000000000001E-2</v>
      </c>
      <c r="FV10" s="1">
        <f>SUM([7]Canada!FV$1:FV$27)</f>
        <v>0</v>
      </c>
      <c r="FW10" s="1">
        <f>SUM([7]Canada!FW$1:FW$27)</f>
        <v>1E-3</v>
      </c>
      <c r="FX10" s="1">
        <f>SUM([7]Canada!FX$1:FX$27)</f>
        <v>2.5100000000000051</v>
      </c>
      <c r="FY10" s="1">
        <f>SUM([7]Canada!FY$1:FY$27)</f>
        <v>3.0000000000000001E-3</v>
      </c>
      <c r="FZ10" s="1">
        <f>SUM([7]Canada!FZ$1:FZ$27)</f>
        <v>1E-3</v>
      </c>
      <c r="GA10" s="1">
        <f>SUM([7]Canada!GA$1:GA$27)</f>
        <v>37.50800000000163</v>
      </c>
      <c r="GB10" s="1">
        <f>SUM([7]Canada!GB$1:GB$27)</f>
        <v>0</v>
      </c>
      <c r="GC10" s="1">
        <f>SUM([7]Canada!GC$1:GC$27)</f>
        <v>0</v>
      </c>
      <c r="GD10" s="1">
        <f>SUM([7]Canada!GD$1:GD$27)</f>
        <v>0</v>
      </c>
      <c r="GE10" s="1">
        <f>SUM([7]Canada!GE$1:GE$27)</f>
        <v>0</v>
      </c>
      <c r="GF10" s="1">
        <f>SUM([7]Canada!GF$1:GF$27)</f>
        <v>0</v>
      </c>
      <c r="GG10" s="1">
        <f>SUM([7]Canada!GG$1:GG$27)</f>
        <v>0</v>
      </c>
      <c r="GH10" s="1">
        <f>SUM([7]Canada!GH$1:GH$27)</f>
        <v>0</v>
      </c>
      <c r="GI10" s="1">
        <f>SUM([7]Canada!GI$1:GI$27)</f>
        <v>0</v>
      </c>
      <c r="GJ10" s="1">
        <f>SUM([7]Canada!GJ$1:GJ$27)</f>
        <v>0</v>
      </c>
      <c r="GK10" s="1">
        <f>SUM([7]Canada!GK$1:GK$27)</f>
        <v>0</v>
      </c>
      <c r="GL10" s="6">
        <f>SUM($B10:FY10)</f>
        <v>250158.652</v>
      </c>
    </row>
    <row r="11" spans="1:194">
      <c r="A11" t="s">
        <v>54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6">
        <f>SUM($B11:FY11)</f>
        <v>0</v>
      </c>
    </row>
    <row r="12" spans="1:194">
      <c r="A12" t="s">
        <v>7</v>
      </c>
      <c r="B12" s="1">
        <f>SUM([7]Norway!B$1:B$27)</f>
        <v>31438.400000000001</v>
      </c>
      <c r="C12" s="1">
        <f>SUM([7]Norway!C$1:C$27)</f>
        <v>30589.700000000004</v>
      </c>
      <c r="D12" s="1">
        <f>SUM([7]Norway!D$1:D$27)</f>
        <v>29939.200000000001</v>
      </c>
      <c r="E12" s="1">
        <f>SUM([7]Norway!E$1:E$27)</f>
        <v>29891.9</v>
      </c>
      <c r="F12" s="1">
        <f>SUM([7]Norway!F$1:F$27)</f>
        <v>31202.9</v>
      </c>
      <c r="G12" s="1">
        <f>SUM([7]Norway!G$1:G$27)</f>
        <v>34674.6</v>
      </c>
      <c r="H12" s="1">
        <f>SUM([7]Norway!H$1:H$27)</f>
        <v>34708.6</v>
      </c>
      <c r="I12" s="1">
        <f>SUM([7]Norway!I$1:I$27)</f>
        <v>39518.800000000003</v>
      </c>
      <c r="J12" s="1">
        <f>SUM([7]Norway!J$1:J$27)</f>
        <v>43144.7</v>
      </c>
      <c r="K12" s="1">
        <f>SUM([7]Norway!K$1:K$27)</f>
        <v>46692.2</v>
      </c>
      <c r="L12" s="1">
        <f>SUM([7]Norway!L$1:L$27)</f>
        <v>46181.4</v>
      </c>
      <c r="M12" s="1">
        <f>SUM([7]Norway!M$1:M$27)</f>
        <v>46441.5</v>
      </c>
      <c r="N12" s="1">
        <f>SUM([7]Norway!N$1:N$27)</f>
        <v>48925.100000000006</v>
      </c>
      <c r="O12" s="1">
        <f>SUM([7]Norway!O$1:O$27)</f>
        <v>47106.6</v>
      </c>
      <c r="P12" s="1">
        <f>SUM([7]Norway!P$1:P$27)</f>
        <v>56977.700000000004</v>
      </c>
      <c r="Q12" s="1">
        <f>SUM([7]Norway!Q$1:Q$27)</f>
        <v>44950.2</v>
      </c>
      <c r="R12" s="1">
        <f>SUM([7]Norway!R$1:R$27)</f>
        <v>40447</v>
      </c>
      <c r="S12" s="1">
        <f>SUM([7]Norway!S$1:S$27)</f>
        <v>40199.799999999996</v>
      </c>
      <c r="T12" s="1">
        <f>SUM([7]Norway!T$1:T$27)</f>
        <v>34396.800000000003</v>
      </c>
      <c r="U12" s="1">
        <f>SUM([7]Norway!U$1:U$27)</f>
        <v>44824.9</v>
      </c>
      <c r="V12" s="1">
        <f>SUM([7]Norway!V$1:V$27)</f>
        <v>52136.600000000006</v>
      </c>
      <c r="W12" s="1">
        <f>SUM([7]Norway!W$1:W$27)</f>
        <v>53106.9</v>
      </c>
      <c r="X12" s="1">
        <f>SUM([7]Norway!X$1:X$27)</f>
        <v>52418.200000000004</v>
      </c>
      <c r="Y12" s="1">
        <f>SUM([7]Norway!Y$1:Y$27)</f>
        <v>47768.100000000006</v>
      </c>
      <c r="Z12" s="1">
        <f>SUM([7]Norway!Z$1:Z$27)</f>
        <v>39303.300000000003</v>
      </c>
      <c r="AA12" s="1">
        <f>SUM([7]Norway!AA$1:AA$27)</f>
        <v>35003.4</v>
      </c>
      <c r="AB12" s="1">
        <f>SUM([7]Norway!AB$1:AB$27)</f>
        <v>37156</v>
      </c>
      <c r="AC12" s="1">
        <f>SUM([7]Norway!AC$1:AC$27)</f>
        <v>27442.7</v>
      </c>
      <c r="AD12" s="1">
        <f>SUM([7]Norway!AD$1:AD$27)</f>
        <v>30235.100000000002</v>
      </c>
      <c r="AE12" s="1">
        <f>SUM([7]Norway!AE$1:AE$27)</f>
        <v>24979.9</v>
      </c>
      <c r="AF12" s="1">
        <f>SUM([7]Norway!AF$1:AF$27)</f>
        <v>21703.500000000004</v>
      </c>
      <c r="AG12" s="1">
        <f>SUM([7]Norway!AG$1:AG$27)</f>
        <v>28548.7</v>
      </c>
      <c r="AH12" s="1">
        <f>SUM([7]Norway!AH$1:AH$27)</f>
        <v>38104.9</v>
      </c>
      <c r="AI12" s="1">
        <f>SUM([7]Norway!AI$1:AI$27)</f>
        <v>43772.200000000004</v>
      </c>
      <c r="AJ12" s="1">
        <f>SUM([7]Norway!AJ$1:AJ$27)</f>
        <v>47632.000000000007</v>
      </c>
      <c r="AK12" s="1">
        <f>SUM([7]Norway!AK$1:AK$27)</f>
        <v>38063.699999999997</v>
      </c>
      <c r="AL12" s="1">
        <f>SUM([7]Norway!AL$1:AL$27)</f>
        <v>45034.3</v>
      </c>
      <c r="AM12" s="1">
        <f>SUM([7]Norway!AM$1:AM$27)</f>
        <v>40856.800000000003</v>
      </c>
      <c r="AN12" s="1">
        <f>SUM([7]Norway!AN$1:AN$27)</f>
        <v>48310.3</v>
      </c>
      <c r="AO12" s="1">
        <f>SUM([7]Norway!AO$1:AO$27)</f>
        <v>39314.800000000003</v>
      </c>
      <c r="AP12" s="1">
        <f>SUM([7]Norway!AP$1:AP$27)</f>
        <v>39056.800000000003</v>
      </c>
      <c r="AQ12" s="1">
        <f>SUM([7]Norway!AQ$1:AQ$27)</f>
        <v>27497.899999999998</v>
      </c>
      <c r="AR12" s="1">
        <f>SUM([7]Norway!AR$1:AR$27)</f>
        <v>21304.300000000003</v>
      </c>
      <c r="AS12" s="1">
        <f>SUM([7]Norway!AS$1:AS$27)</f>
        <v>24237.200000000001</v>
      </c>
      <c r="AT12" s="1">
        <f>SUM([7]Norway!AT$1:AT$27)</f>
        <v>29116.300000000003</v>
      </c>
      <c r="AU12" s="1">
        <f>SUM([7]Norway!AU$1:AU$27)</f>
        <v>44962.700000000004</v>
      </c>
      <c r="AV12" s="1">
        <f>SUM([7]Norway!AV$1:AV$27)</f>
        <v>48056.900000000009</v>
      </c>
      <c r="AW12" s="1">
        <f>SUM([7]Norway!AW$1:AW$27)</f>
        <v>48539.3</v>
      </c>
      <c r="AX12" s="1">
        <f>SUM([7]Norway!AX$1:AX$27)</f>
        <v>43711.700000000004</v>
      </c>
      <c r="AY12" s="1">
        <f>SUM([7]Norway!AY$1:AY$27)</f>
        <v>55523.3</v>
      </c>
      <c r="AZ12" s="1">
        <f>SUM([7]Norway!AZ$1:AZ$27)</f>
        <v>60237.799999999996</v>
      </c>
      <c r="BA12" s="1">
        <f>SUM([7]Norway!BA$1:BA$27)</f>
        <v>34934.600000000006</v>
      </c>
      <c r="BB12" s="1">
        <f>SUM([7]Norway!BB$1:BB$27)</f>
        <v>35525.9</v>
      </c>
      <c r="BC12" s="1">
        <f>SUM([7]Norway!BC$1:BC$27)</f>
        <v>21051.4</v>
      </c>
      <c r="BD12" s="1">
        <f>SUM([7]Norway!BD$1:BD$27)</f>
        <v>17749.600000000002</v>
      </c>
      <c r="BE12" s="1">
        <f>SUM([7]Norway!BE$1:BE$27)</f>
        <v>21839.300000000003</v>
      </c>
      <c r="BF12" s="1">
        <f>SUM([7]Norway!BF$1:BF$27)</f>
        <v>35048.300000000003</v>
      </c>
      <c r="BG12" s="1">
        <f>SUM([7]Norway!BG$1:BG$27)</f>
        <v>41064.200000000004</v>
      </c>
      <c r="BH12" s="1">
        <f>SUM([7]Norway!BH$1:BH$27)</f>
        <v>56849.4</v>
      </c>
      <c r="BI12" s="1">
        <f>SUM([7]Norway!BI$1:BI$27)</f>
        <v>44399.8</v>
      </c>
      <c r="BJ12" s="1">
        <f>SUM([7]Norway!BJ$1:BJ$27)</f>
        <v>51081.100000000006</v>
      </c>
      <c r="BK12" s="1">
        <f>SUM([7]Norway!BK$1:BK$27)</f>
        <v>51690.400000000001</v>
      </c>
      <c r="BL12" s="1">
        <f>SUM([7]Norway!BL$1:BL$27)</f>
        <v>57240.5</v>
      </c>
      <c r="BM12" s="1">
        <f>SUM([7]Norway!BM$1:BM$27)</f>
        <v>37377</v>
      </c>
      <c r="BN12" s="1">
        <f>SUM([7]Norway!BN$1:BN$27)</f>
        <v>26866.800000000003</v>
      </c>
      <c r="BO12" s="1">
        <f>SUM([7]Norway!BO$1:BO$27)</f>
        <v>30547.500000000004</v>
      </c>
      <c r="BP12" s="1">
        <f>SUM([7]Norway!BP$1:BP$27)</f>
        <v>21477.899999999998</v>
      </c>
      <c r="BQ12" s="1">
        <f>SUM([7]Norway!BQ$1:BQ$27)</f>
        <v>28114.2</v>
      </c>
      <c r="BR12" s="1">
        <f>SUM([7]Norway!BR$1:BR$27)</f>
        <v>35348.300000000003</v>
      </c>
      <c r="BS12" s="1">
        <f>SUM([7]Norway!BS$1:BS$27)</f>
        <v>45688.400000000009</v>
      </c>
      <c r="BT12" s="1">
        <f>SUM([7]Norway!BT$1:BT$27)</f>
        <v>48701.4</v>
      </c>
      <c r="BU12" s="1">
        <f>SUM([7]Norway!BU$1:BU$27)</f>
        <v>44232.700000000004</v>
      </c>
      <c r="BV12" s="1">
        <f>SUM([7]Norway!BV$1:BV$27)</f>
        <v>47790.3</v>
      </c>
      <c r="BW12" s="1">
        <f>SUM([7]Norway!BW$1:BW$27)</f>
        <v>68127.199999999997</v>
      </c>
      <c r="BX12" s="1">
        <f>SUM([7]Norway!BX$1:BX$27)</f>
        <v>64429.9</v>
      </c>
      <c r="BY12" s="1">
        <f>SUM([7]Norway!BY$1:BY$27)</f>
        <v>60019.8</v>
      </c>
      <c r="BZ12" s="1">
        <f>SUM([7]Norway!BZ$1:BZ$27)</f>
        <v>51553.900000000009</v>
      </c>
      <c r="CA12" s="1">
        <f>SUM([7]Norway!CA$1:CA$27)</f>
        <v>49712.4</v>
      </c>
      <c r="CB12" s="1">
        <f>SUM([7]Norway!CB$1:CB$27)</f>
        <v>36406</v>
      </c>
      <c r="CC12" s="1">
        <f>SUM([7]Norway!CC$1:CC$27)</f>
        <v>57929.000000000007</v>
      </c>
      <c r="CD12" s="1">
        <f>SUM([7]Norway!CD$1:CD$27)</f>
        <v>57092.1</v>
      </c>
      <c r="CE12" s="1">
        <f>SUM([7]Norway!CE$1:CE$27)</f>
        <v>52940.9</v>
      </c>
      <c r="CF12" s="1">
        <f>SUM([7]Norway!CF$1:CF$27)</f>
        <v>87722.7</v>
      </c>
      <c r="CG12" s="1">
        <f>SUM([7]Norway!CG$1:CG$27)</f>
        <v>75603.100000000006</v>
      </c>
      <c r="CH12" s="1">
        <f>SUM([7]Norway!CH$1:CH$27)</f>
        <v>75853.700000000012</v>
      </c>
      <c r="CI12" s="1">
        <f>SUM([7]Norway!CI$1:CI$27)</f>
        <v>69296.200000000012</v>
      </c>
      <c r="CJ12" s="1">
        <f>SUM([7]Norway!CJ$1:CJ$27)</f>
        <v>70620.3</v>
      </c>
      <c r="CK12" s="1">
        <f>SUM([7]Norway!CK$1:CK$27)</f>
        <v>60597.2</v>
      </c>
      <c r="CL12" s="1">
        <f>SUM([7]Norway!CL$1:CL$27)</f>
        <v>48426.000000000007</v>
      </c>
      <c r="CM12" s="1">
        <f>SUM([7]Norway!CM$1:CM$27)</f>
        <v>45563.4</v>
      </c>
      <c r="CN12" s="1">
        <f>SUM([7]Norway!CN$1:CN$27)</f>
        <v>29347.5</v>
      </c>
      <c r="CO12" s="1">
        <f>SUM([7]Norway!CO$1:CO$27)</f>
        <v>42446</v>
      </c>
      <c r="CP12" s="1">
        <f>SUM([7]Norway!CP$1:CP$27)</f>
        <v>41699.600000000006</v>
      </c>
      <c r="CQ12" s="1">
        <f>SUM([7]Norway!CQ$1:CQ$27)</f>
        <v>62006.9</v>
      </c>
      <c r="CR12" s="1">
        <f>SUM([7]Norway!CR$1:CR$27)</f>
        <v>72527.100000000006</v>
      </c>
      <c r="CS12" s="1">
        <f>SUM([7]Norway!CS$1:CS$27)</f>
        <v>55005.5</v>
      </c>
      <c r="CT12" s="1">
        <f>SUM([7]Norway!CT$1:CT$27)</f>
        <v>64320.200000000004</v>
      </c>
      <c r="CU12" s="1">
        <f>SUM([7]Norway!CU$1:CU$27)</f>
        <v>62614.80000000001</v>
      </c>
      <c r="CV12" s="1">
        <f>SUM([7]Norway!CV$1:CV$27)</f>
        <v>54154.100000000006</v>
      </c>
      <c r="CW12" s="1">
        <f>SUM([7]Norway!CW$1:CW$27)</f>
        <v>55696.9</v>
      </c>
      <c r="CX12" s="1">
        <f>SUM([7]Norway!CX$1:CX$27)</f>
        <v>51467</v>
      </c>
      <c r="CY12" s="1">
        <f>SUM([7]Norway!CY$1:CY$27)</f>
        <v>46210</v>
      </c>
      <c r="CZ12" s="1">
        <f>SUM([7]Norway!CZ$1:CZ$27)</f>
        <v>41268.5</v>
      </c>
      <c r="DA12" s="1">
        <f>SUM([7]Norway!DA$1:DA$27)</f>
        <v>57374.600000000006</v>
      </c>
      <c r="DB12" s="1">
        <f>SUM([7]Norway!DB$1:DB$27)</f>
        <v>53604.799999999996</v>
      </c>
      <c r="DC12" s="1">
        <f>SUM([7]Norway!DC$1:DC$27)</f>
        <v>71441.8</v>
      </c>
      <c r="DD12" s="1">
        <f>SUM([7]Norway!DD$1:DD$27)</f>
        <v>79782.7</v>
      </c>
      <c r="DE12" s="1">
        <f>SUM([7]Norway!DE$1:DE$27)</f>
        <v>80397.599999999991</v>
      </c>
      <c r="DF12" s="1">
        <f>SUM([7]Norway!DF$1:DF$27)</f>
        <v>79850.900000000009</v>
      </c>
      <c r="DG12" s="1">
        <f>SUM([7]Norway!DG$1:DG$27)</f>
        <v>67348.3</v>
      </c>
      <c r="DH12" s="1">
        <f>SUM([7]Norway!DH$1:DH$27)</f>
        <v>76905.099999999991</v>
      </c>
      <c r="DI12" s="1">
        <f>SUM([7]Norway!DI$1:DI$27)</f>
        <v>70664.5</v>
      </c>
      <c r="DJ12" s="1">
        <f>SUM([7]Norway!DJ$1:DJ$27)</f>
        <v>65548.399999999994</v>
      </c>
      <c r="DK12" s="1">
        <f>SUM([7]Norway!DK$1:DK$27)</f>
        <v>53759.500000000007</v>
      </c>
      <c r="DL12" s="1">
        <f>SUM([7]Norway!DL$1:DL$27)</f>
        <v>50586.200000000004</v>
      </c>
      <c r="DM12" s="1">
        <f>SUM([7]Norway!DM$1:DM$27)</f>
        <v>55789.5</v>
      </c>
      <c r="DN12" s="1">
        <f>SUM([7]Norway!DN$1:DN$27)</f>
        <v>64687.4</v>
      </c>
      <c r="DO12" s="1">
        <f>SUM([7]Norway!DO$1:DO$27)</f>
        <v>73725.7</v>
      </c>
      <c r="DP12" s="1">
        <f>SUM([7]Norway!DP$1:DP$27)</f>
        <v>86617.8</v>
      </c>
      <c r="DQ12" s="1">
        <f>SUM([7]Norway!DQ$1:DQ$27)</f>
        <v>66651.700000000012</v>
      </c>
      <c r="DR12" s="1">
        <f>SUM([7]Norway!DR$1:DR$27)</f>
        <v>63054.333000000006</v>
      </c>
      <c r="DS12" s="1">
        <f>SUM([7]Norway!DS$1:DS$27)</f>
        <v>66206.709000000003</v>
      </c>
      <c r="DT12" s="1">
        <f>SUM([7]Norway!DT$1:DT$27)</f>
        <v>61728.306000000004</v>
      </c>
      <c r="DU12" s="1">
        <f>SUM([7]Norway!DU$1:DU$27)</f>
        <v>50949.526000000005</v>
      </c>
      <c r="DV12" s="1">
        <f>SUM([7]Norway!DV$1:DV$27)</f>
        <v>49386.631000000001</v>
      </c>
      <c r="DW12" s="1">
        <f>SUM([7]Norway!DW$1:DW$27)</f>
        <v>56836.118999999999</v>
      </c>
      <c r="DX12" s="1">
        <f>SUM([7]Norway!DX$1:DX$27)</f>
        <v>46218.718000000008</v>
      </c>
      <c r="DY12" s="1">
        <f>SUM([7]Norway!DY$1:DY$27)</f>
        <v>43259.830999999998</v>
      </c>
      <c r="DZ12" s="1">
        <f>SUM([7]Norway!DZ$1:DZ$27)</f>
        <v>58161.255000000005</v>
      </c>
      <c r="EA12" s="1">
        <f>SUM([7]Norway!EA$1:EA$27)</f>
        <v>63298.180000000008</v>
      </c>
      <c r="EB12" s="1">
        <f>SUM([7]Norway!EB$1:EB$27)</f>
        <v>60115.932000000008</v>
      </c>
      <c r="EC12" s="1">
        <f>SUM([7]Norway!EC$1:EC$27)</f>
        <v>67134.983999999997</v>
      </c>
      <c r="ED12" s="1">
        <f>SUM([7]Norway!ED$1:ED$27)</f>
        <v>60053.884000000013</v>
      </c>
      <c r="EE12" s="1">
        <f>SUM([7]Norway!EE$1:EE$27)</f>
        <v>61079.310000000012</v>
      </c>
      <c r="EF12" s="1">
        <f>SUM([7]Norway!EF$1:EF$27)</f>
        <v>65913.34</v>
      </c>
      <c r="EG12" s="1">
        <f>SUM([7]Norway!EG$1:EG$27)</f>
        <v>55273.936000000009</v>
      </c>
      <c r="EH12" s="1">
        <f>SUM([7]Norway!EH$1:EH$27)</f>
        <v>56662.745999999999</v>
      </c>
      <c r="EI12" s="1">
        <f>SUM([7]Norway!EI$1:EI$27)</f>
        <v>65403.006000000001</v>
      </c>
      <c r="EJ12" s="1">
        <f>SUM([7]Norway!EJ$1:EJ$27)</f>
        <v>42061.644</v>
      </c>
      <c r="EK12" s="1">
        <f>SUM([7]Norway!EK$1:EK$27)</f>
        <v>41879.542000000001</v>
      </c>
      <c r="EL12" s="1">
        <f>SUM([7]Norway!EL$1:EL$27)</f>
        <v>52863.956000000006</v>
      </c>
      <c r="EM12" s="1">
        <f>SUM([7]Norway!EM$1:EM$27)</f>
        <v>66509.868000000002</v>
      </c>
      <c r="EN12" s="1">
        <f>SUM([7]Norway!EN$1:EN$27)</f>
        <v>63235.667000000001</v>
      </c>
      <c r="EO12" s="1">
        <f>SUM([7]Norway!EO$1:EO$27)</f>
        <v>55640.85500000001</v>
      </c>
      <c r="EP12" s="1">
        <f>SUM([7]Norway!EP$1:EP$27)</f>
        <v>61590.215000000004</v>
      </c>
      <c r="EQ12" s="1">
        <f>SUM([7]Norway!EQ$1:EQ$27)</f>
        <v>50899.231000000007</v>
      </c>
      <c r="ER12" s="1">
        <f>SUM([7]Norway!ER$1:ER$27)</f>
        <v>57356.781000000003</v>
      </c>
      <c r="ES12" s="1">
        <f>SUM([7]Norway!ES$1:ES$27)</f>
        <v>40390.188999999998</v>
      </c>
      <c r="ET12" s="1">
        <f>SUM([7]Norway!ET$1:ET$27)</f>
        <v>53480.10500000001</v>
      </c>
      <c r="EU12" s="1">
        <f>SUM([7]Norway!EU$1:EU$27)</f>
        <v>40116.03</v>
      </c>
      <c r="EV12" s="1">
        <f>SUM([7]Norway!EV$1:EV$27)</f>
        <v>42483.625</v>
      </c>
      <c r="EW12" s="1">
        <f>SUM([7]Norway!EW$1:EW$27)</f>
        <v>39752.310000000005</v>
      </c>
      <c r="EX12" s="1">
        <f>SUM([7]Norway!EX$1:EX$27)</f>
        <v>44930.490000000013</v>
      </c>
      <c r="EY12" s="1">
        <f>SUM([7]Norway!EY$1:EY$27)</f>
        <v>70913.559000000008</v>
      </c>
      <c r="EZ12" s="1">
        <f>SUM([7]Norway!EZ$1:EZ$27)</f>
        <v>62134.928</v>
      </c>
      <c r="FA12" s="1">
        <f>SUM([7]Norway!FA$1:FA$27)</f>
        <v>41180.266000000003</v>
      </c>
      <c r="FB12" s="1">
        <f>SUM([7]Norway!FB$1:FB$27)</f>
        <v>48147.515000000014</v>
      </c>
      <c r="FC12" s="1">
        <f>SUM([7]Norway!FC$1:FC$27)</f>
        <v>61804.653000000006</v>
      </c>
      <c r="FD12" s="1">
        <f>SUM([7]Norway!FD$1:FD$27)</f>
        <v>64644.907999999996</v>
      </c>
      <c r="FE12" s="1">
        <f>SUM([7]Norway!FE$1:FE$27)</f>
        <v>46476.404999999999</v>
      </c>
      <c r="FF12" s="1">
        <f>SUM([7]Norway!FF$1:FF$27)</f>
        <v>58663.78100000001</v>
      </c>
      <c r="FG12" s="1">
        <f>SUM([7]Norway!FG$1:FG$27)</f>
        <v>47255.443000000007</v>
      </c>
      <c r="FH12" s="1">
        <f>SUM([7]Norway!FH$1:FH$27)</f>
        <v>50272.704000000012</v>
      </c>
      <c r="FI12" s="1">
        <f>SUM([7]Norway!FI$1:FI$27)</f>
        <v>54306.525000000009</v>
      </c>
      <c r="FJ12" s="1">
        <f>SUM([7]Norway!FJ$1:FJ$27)</f>
        <v>67139.278000000006</v>
      </c>
      <c r="FK12" s="1">
        <f>SUM([7]Norway!FK$1:FK$27)</f>
        <v>62803.436000000002</v>
      </c>
      <c r="FL12" s="1">
        <f>SUM([7]Norway!FL$1:FL$27)</f>
        <v>66340.015000000014</v>
      </c>
      <c r="FM12" s="1">
        <f>SUM([7]Norway!FM$1:FM$27)</f>
        <v>49249.98</v>
      </c>
      <c r="FN12" s="1">
        <f>SUM([7]Norway!FN$1:FN$27)</f>
        <v>54724.235000000001</v>
      </c>
      <c r="FO12" s="1">
        <f>SUM([7]Norway!FO$1:FO$27)</f>
        <v>55594.876000000004</v>
      </c>
      <c r="FP12" s="1">
        <f>SUM([7]Norway!FP$1:FP$27)</f>
        <v>54711.313999999998</v>
      </c>
      <c r="FQ12" s="1">
        <f>SUM([7]Norway!FQ$1:FQ$27)</f>
        <v>59945.18</v>
      </c>
      <c r="FR12" s="1">
        <f>SUM([7]Norway!FR$1:FR$27)</f>
        <v>51538.848999999995</v>
      </c>
      <c r="FS12" s="1">
        <f>SUM([7]Norway!FS$1:FS$27)</f>
        <v>46553.791000000005</v>
      </c>
      <c r="FT12" s="1">
        <f>SUM([7]Norway!FT$1:FT$27)</f>
        <v>45423.377999999997</v>
      </c>
      <c r="FU12" s="1">
        <f>SUM([7]Norway!FU$1:FU$27)</f>
        <v>46499.593000000001</v>
      </c>
      <c r="FV12" s="1">
        <f>SUM([7]Norway!FV$1:FV$27)</f>
        <v>48885.293000000005</v>
      </c>
      <c r="FW12" s="1">
        <f>SUM([7]Norway!FW$1:FW$27)</f>
        <v>60689.596000000005</v>
      </c>
      <c r="FX12" s="1">
        <f>SUM([7]Norway!FX$1:FX$27)</f>
        <v>53688.670999999995</v>
      </c>
      <c r="FY12" s="1">
        <f>SUM([7]Norway!FY$1:FY$27)</f>
        <v>42040.423000000003</v>
      </c>
      <c r="FZ12" s="1">
        <f>SUM([7]Norway!FZ$1:FZ$27)</f>
        <v>10612.538</v>
      </c>
      <c r="GA12" s="1">
        <f>SUM([7]Norway!GA$1:GA$27)</f>
        <v>8731.0560000000005</v>
      </c>
      <c r="GB12" s="1">
        <f>SUM([7]Norway!GB$1:GB$27)</f>
        <v>0</v>
      </c>
      <c r="GC12" s="1">
        <f>SUM([7]Norway!GC$1:GC$27)</f>
        <v>0</v>
      </c>
      <c r="GD12" s="1">
        <f>SUM([7]Norway!GD$1:GD$27)</f>
        <v>0</v>
      </c>
      <c r="GE12" s="1">
        <f>SUM([7]Norway!GE$1:GE$27)</f>
        <v>0</v>
      </c>
      <c r="GF12" s="1">
        <f>SUM([7]Norway!GF$1:GF$27)</f>
        <v>0</v>
      </c>
      <c r="GG12" s="1">
        <f>SUM([7]Norway!GG$1:GG$27)</f>
        <v>0</v>
      </c>
      <c r="GH12" s="1">
        <f>SUM([7]Norway!GH$1:GH$27)</f>
        <v>0</v>
      </c>
      <c r="GI12" s="1">
        <f>SUM([7]Norway!GI$1:GI$27)</f>
        <v>0</v>
      </c>
      <c r="GJ12" s="1">
        <f>SUM([7]Norway!GJ$1:GJ$27)</f>
        <v>0</v>
      </c>
      <c r="GK12" s="1">
        <f>SUM([7]Norway!GK$1:GK$27)</f>
        <v>0</v>
      </c>
      <c r="GL12" s="6">
        <f>SUM($B12:FY12)</f>
        <v>9010956.8489999995</v>
      </c>
    </row>
    <row r="13" spans="1:194">
      <c r="A13" t="s">
        <v>3</v>
      </c>
      <c r="B13" s="1">
        <f>SUM([7]Russia!B$1:B$27)</f>
        <v>29983</v>
      </c>
      <c r="C13" s="1">
        <f>SUM([7]Russia!C$1:C$27)</f>
        <v>36975</v>
      </c>
      <c r="D13" s="1">
        <f>SUM([7]Russia!D$1:D$27)</f>
        <v>37879.399999999994</v>
      </c>
      <c r="E13" s="1">
        <f>SUM([7]Russia!E$1:E$27)</f>
        <v>38672.30000000001</v>
      </c>
      <c r="F13" s="1">
        <f>SUM([7]Russia!F$1:F$27)</f>
        <v>31728.000000000004</v>
      </c>
      <c r="G13" s="1">
        <f>SUM([7]Russia!G$1:G$27)</f>
        <v>30877.100000000006</v>
      </c>
      <c r="H13" s="1">
        <f>SUM([7]Russia!H$1:H$27)</f>
        <v>30758.299999999996</v>
      </c>
      <c r="I13" s="1">
        <f>SUM([7]Russia!I$1:I$27)</f>
        <v>24341.300000000003</v>
      </c>
      <c r="J13" s="1">
        <f>SUM([7]Russia!J$1:J$27)</f>
        <v>28694.800000000003</v>
      </c>
      <c r="K13" s="1">
        <f>SUM([7]Russia!K$1:K$27)</f>
        <v>31604.7</v>
      </c>
      <c r="L13" s="1">
        <f>SUM([7]Russia!L$1:L$27)</f>
        <v>35328.300000000003</v>
      </c>
      <c r="M13" s="1">
        <f>SUM([7]Russia!M$1:M$27)</f>
        <v>43936</v>
      </c>
      <c r="N13" s="1">
        <f>SUM([7]Russia!N$1:N$27)</f>
        <v>23364.700000000004</v>
      </c>
      <c r="O13" s="1">
        <f>SUM([7]Russia!O$1:O$27)</f>
        <v>31295.600000000006</v>
      </c>
      <c r="P13" s="1">
        <f>SUM([7]Russia!P$1:P$27)</f>
        <v>33276.600000000006</v>
      </c>
      <c r="Q13" s="1">
        <f>SUM([7]Russia!Q$1:Q$27)</f>
        <v>32554.800000000007</v>
      </c>
      <c r="R13" s="1">
        <f>SUM([7]Russia!R$1:R$27)</f>
        <v>45318.900000000009</v>
      </c>
      <c r="S13" s="1">
        <f>SUM([7]Russia!S$1:S$27)</f>
        <v>37529.700000000004</v>
      </c>
      <c r="T13" s="1">
        <f>SUM([7]Russia!T$1:T$27)</f>
        <v>28225.800000000003</v>
      </c>
      <c r="U13" s="1">
        <f>SUM([7]Russia!U$1:U$27)</f>
        <v>39057.300000000003</v>
      </c>
      <c r="V13" s="1">
        <f>SUM([7]Russia!V$1:V$27)</f>
        <v>31789.5</v>
      </c>
      <c r="W13" s="1">
        <f>SUM([7]Russia!W$1:W$27)</f>
        <v>35455.5</v>
      </c>
      <c r="X13" s="1">
        <f>SUM([7]Russia!X$1:X$27)</f>
        <v>32681.599999999999</v>
      </c>
      <c r="Y13" s="1">
        <f>SUM([7]Russia!Y$1:Y$27)</f>
        <v>22757.700000000004</v>
      </c>
      <c r="Z13" s="1">
        <f>SUM([7]Russia!Z$1:Z$27)</f>
        <v>19065.799999999996</v>
      </c>
      <c r="AA13" s="1">
        <f>SUM([7]Russia!AA$1:AA$27)</f>
        <v>21152.699999999997</v>
      </c>
      <c r="AB13" s="1">
        <f>SUM([7]Russia!AB$1:AB$27)</f>
        <v>28992.800000000003</v>
      </c>
      <c r="AC13" s="1">
        <f>SUM([7]Russia!AC$1:AC$27)</f>
        <v>23176.600000000002</v>
      </c>
      <c r="AD13" s="1">
        <f>SUM([7]Russia!AD$1:AD$27)</f>
        <v>29968.400000000001</v>
      </c>
      <c r="AE13" s="1">
        <f>SUM([7]Russia!AE$1:AE$27)</f>
        <v>32494.500000000004</v>
      </c>
      <c r="AF13" s="1">
        <f>SUM([7]Russia!AF$1:AF$27)</f>
        <v>22116.200000000004</v>
      </c>
      <c r="AG13" s="1">
        <f>SUM([7]Russia!AG$1:AG$27)</f>
        <v>31135.599999999999</v>
      </c>
      <c r="AH13" s="1">
        <f>SUM([7]Russia!AH$1:AH$27)</f>
        <v>27986.000000000004</v>
      </c>
      <c r="AI13" s="1">
        <f>SUM([7]Russia!AI$1:AI$27)</f>
        <v>35498.300000000003</v>
      </c>
      <c r="AJ13" s="1">
        <f>SUM([7]Russia!AJ$1:AJ$27)</f>
        <v>52103.500000000015</v>
      </c>
      <c r="AK13" s="1">
        <f>SUM([7]Russia!AK$1:AK$27)</f>
        <v>32967.800000000003</v>
      </c>
      <c r="AL13" s="1">
        <f>SUM([7]Russia!AL$1:AL$27)</f>
        <v>30398.600000000006</v>
      </c>
      <c r="AM13" s="1">
        <f>SUM([7]Russia!AM$1:AM$27)</f>
        <v>23844.300000000003</v>
      </c>
      <c r="AN13" s="1">
        <f>SUM([7]Russia!AN$1:AN$27)</f>
        <v>30980.699999999997</v>
      </c>
      <c r="AO13" s="1">
        <f>SUM([7]Russia!AO$1:AO$27)</f>
        <v>32520.9</v>
      </c>
      <c r="AP13" s="1">
        <f>SUM([7]Russia!AP$1:AP$27)</f>
        <v>23868.200000000008</v>
      </c>
      <c r="AQ13" s="1">
        <f>SUM([7]Russia!AQ$1:AQ$27)</f>
        <v>27816.799999999996</v>
      </c>
      <c r="AR13" s="1">
        <f>SUM([7]Russia!AR$1:AR$27)</f>
        <v>34707.399999999994</v>
      </c>
      <c r="AS13" s="1">
        <f>SUM([7]Russia!AS$1:AS$27)</f>
        <v>34219.699999999997</v>
      </c>
      <c r="AT13" s="1">
        <f>SUM([7]Russia!AT$1:AT$27)</f>
        <v>32597.600000000002</v>
      </c>
      <c r="AU13" s="1">
        <f>SUM([7]Russia!AU$1:AU$27)</f>
        <v>30645.400000000009</v>
      </c>
      <c r="AV13" s="1">
        <f>SUM([7]Russia!AV$1:AV$27)</f>
        <v>29289.8</v>
      </c>
      <c r="AW13" s="1">
        <f>SUM([7]Russia!AW$1:AW$27)</f>
        <v>22099.700000000004</v>
      </c>
      <c r="AX13" s="1">
        <f>SUM([7]Russia!AX$1:AX$27)</f>
        <v>23410</v>
      </c>
      <c r="AY13" s="1">
        <f>SUM([7]Russia!AY$1:AY$27)</f>
        <v>24050.000000000004</v>
      </c>
      <c r="AZ13" s="1">
        <f>SUM([7]Russia!AZ$1:AZ$27)</f>
        <v>23651.200000000004</v>
      </c>
      <c r="BA13" s="1">
        <f>SUM([7]Russia!BA$1:BA$27)</f>
        <v>29324.000000000004</v>
      </c>
      <c r="BB13" s="1">
        <f>SUM([7]Russia!BB$1:BB$27)</f>
        <v>26215.9</v>
      </c>
      <c r="BC13" s="1">
        <f>SUM([7]Russia!BC$1:BC$27)</f>
        <v>24429.3</v>
      </c>
      <c r="BD13" s="1">
        <f>SUM([7]Russia!BD$1:BD$27)</f>
        <v>24852.399999999998</v>
      </c>
      <c r="BE13" s="1">
        <f>SUM([7]Russia!BE$1:BE$27)</f>
        <v>26796.399999999998</v>
      </c>
      <c r="BF13" s="1">
        <f>SUM([7]Russia!BF$1:BF$27)</f>
        <v>27809.999999999996</v>
      </c>
      <c r="BG13" s="1">
        <f>SUM([7]Russia!BG$1:BG$27)</f>
        <v>32872.900000000009</v>
      </c>
      <c r="BH13" s="1">
        <f>SUM([7]Russia!BH$1:BH$27)</f>
        <v>33298.999999999993</v>
      </c>
      <c r="BI13" s="1">
        <f>SUM([7]Russia!BI$1:BI$27)</f>
        <v>31447.700000000012</v>
      </c>
      <c r="BJ13" s="1">
        <f>SUM([7]Russia!BJ$1:BJ$27)</f>
        <v>16676.800000000003</v>
      </c>
      <c r="BK13" s="1">
        <f>SUM([7]Russia!BK$1:BK$27)</f>
        <v>21982.7</v>
      </c>
      <c r="BL13" s="1">
        <f>SUM([7]Russia!BL$1:BL$27)</f>
        <v>26021.300000000003</v>
      </c>
      <c r="BM13" s="1">
        <f>SUM([7]Russia!BM$1:BM$27)</f>
        <v>27423.4</v>
      </c>
      <c r="BN13" s="1">
        <f>SUM([7]Russia!BN$1:BN$27)</f>
        <v>28033.200000000004</v>
      </c>
      <c r="BO13" s="1">
        <f>SUM([7]Russia!BO$1:BO$27)</f>
        <v>31325.400000000005</v>
      </c>
      <c r="BP13" s="1">
        <f>SUM([7]Russia!BP$1:BP$27)</f>
        <v>30894.1</v>
      </c>
      <c r="BQ13" s="1">
        <f>SUM([7]Russia!BQ$1:BQ$27)</f>
        <v>28301.800000000007</v>
      </c>
      <c r="BR13" s="1">
        <f>SUM([7]Russia!BR$1:BR$27)</f>
        <v>30108.199999999997</v>
      </c>
      <c r="BS13" s="1">
        <f>SUM([7]Russia!BS$1:BS$27)</f>
        <v>34271.5</v>
      </c>
      <c r="BT13" s="1">
        <f>SUM([7]Russia!BT$1:BT$27)</f>
        <v>32977.4</v>
      </c>
      <c r="BU13" s="1">
        <f>SUM([7]Russia!BU$1:BU$27)</f>
        <v>32323.200000000001</v>
      </c>
      <c r="BV13" s="1">
        <f>SUM([7]Russia!BV$1:BV$27)</f>
        <v>24279.899999999994</v>
      </c>
      <c r="BW13" s="1">
        <f>SUM([7]Russia!BW$1:BW$27)</f>
        <v>29457.800000000003</v>
      </c>
      <c r="BX13" s="1">
        <f>SUM([7]Russia!BX$1:BX$27)</f>
        <v>34994</v>
      </c>
      <c r="BY13" s="1">
        <f>SUM([7]Russia!BY$1:BY$27)</f>
        <v>41435.700000000004</v>
      </c>
      <c r="BZ13" s="1">
        <f>SUM([7]Russia!BZ$1:BZ$27)</f>
        <v>33318</v>
      </c>
      <c r="CA13" s="1">
        <f>SUM([7]Russia!CA$1:CA$27)</f>
        <v>26465.800000000003</v>
      </c>
      <c r="CB13" s="1">
        <f>SUM([7]Russia!CB$1:CB$27)</f>
        <v>37594.9</v>
      </c>
      <c r="CC13" s="1">
        <f>SUM([7]Russia!CC$1:CC$27)</f>
        <v>41488.700000000004</v>
      </c>
      <c r="CD13" s="1">
        <f>SUM([7]Russia!CD$1:CD$27)</f>
        <v>45026.5</v>
      </c>
      <c r="CE13" s="1">
        <f>SUM([7]Russia!CE$1:CE$27)</f>
        <v>30158.100000000006</v>
      </c>
      <c r="CF13" s="1">
        <f>SUM([7]Russia!CF$1:CF$27)</f>
        <v>30365.500000000004</v>
      </c>
      <c r="CG13" s="1">
        <f>SUM([7]Russia!CG$1:CG$27)</f>
        <v>33227.300000000003</v>
      </c>
      <c r="CH13" s="1">
        <f>SUM([7]Russia!CH$1:CH$27)</f>
        <v>33891.399999999994</v>
      </c>
      <c r="CI13" s="1">
        <f>SUM([7]Russia!CI$1:CI$27)</f>
        <v>35424.699999999983</v>
      </c>
      <c r="CJ13" s="1">
        <f>SUM([7]Russia!CJ$1:CJ$27)</f>
        <v>40884.9</v>
      </c>
      <c r="CK13" s="1">
        <f>SUM([7]Russia!CK$1:CK$27)</f>
        <v>29749.399999999998</v>
      </c>
      <c r="CL13" s="1">
        <f>SUM([7]Russia!CL$1:CL$27)</f>
        <v>27671</v>
      </c>
      <c r="CM13" s="1">
        <f>SUM([7]Russia!CM$1:CM$27)</f>
        <v>28152.600000000006</v>
      </c>
      <c r="CN13" s="1">
        <f>SUM([7]Russia!CN$1:CN$27)</f>
        <v>30823.920000000006</v>
      </c>
      <c r="CO13" s="1">
        <f>SUM([7]Russia!CO$1:CO$27)</f>
        <v>27424.6</v>
      </c>
      <c r="CP13" s="1">
        <f>SUM([7]Russia!CP$1:CP$27)</f>
        <v>31734.019999999993</v>
      </c>
      <c r="CQ13" s="1">
        <f>SUM([7]Russia!CQ$1:CQ$27)</f>
        <v>48312.3</v>
      </c>
      <c r="CR13" s="1">
        <f>SUM([7]Russia!CR$1:CR$27)</f>
        <v>30641.200000000004</v>
      </c>
      <c r="CS13" s="1">
        <f>SUM([7]Russia!CS$1:CS$27)</f>
        <v>35157.900000000009</v>
      </c>
      <c r="CT13" s="1">
        <f>SUM([7]Russia!CT$1:CT$27)</f>
        <v>20982.600000000002</v>
      </c>
      <c r="CU13" s="1">
        <f>SUM([7]Russia!CU$1:CU$27)</f>
        <v>28904.9</v>
      </c>
      <c r="CV13" s="1">
        <f>SUM([7]Russia!CV$1:CV$27)</f>
        <v>31485.900000000009</v>
      </c>
      <c r="CW13" s="1">
        <f>SUM([7]Russia!CW$1:CW$27)</f>
        <v>49123.199999999997</v>
      </c>
      <c r="CX13" s="1">
        <f>SUM([7]Russia!CX$1:CX$27)</f>
        <v>44845.999999999985</v>
      </c>
      <c r="CY13" s="1">
        <f>SUM([7]Russia!CY$1:CY$27)</f>
        <v>41362.100000000013</v>
      </c>
      <c r="CZ13" s="1">
        <f>SUM([7]Russia!CZ$1:CZ$27)</f>
        <v>37958.799999999996</v>
      </c>
      <c r="DA13" s="1">
        <f>SUM([7]Russia!DA$1:DA$27)</f>
        <v>31980.700000000004</v>
      </c>
      <c r="DB13" s="1">
        <f>SUM([7]Russia!DB$1:DB$27)</f>
        <v>44078.299999999996</v>
      </c>
      <c r="DC13" s="1">
        <f>SUM([7]Russia!DC$1:DC$27)</f>
        <v>53956.2</v>
      </c>
      <c r="DD13" s="1">
        <f>SUM([7]Russia!DD$1:DD$27)</f>
        <v>38052</v>
      </c>
      <c r="DE13" s="1">
        <f>SUM([7]Russia!DE$1:DE$27)</f>
        <v>42979.4</v>
      </c>
      <c r="DF13" s="1">
        <f>SUM([7]Russia!DF$1:DF$27)</f>
        <v>37448</v>
      </c>
      <c r="DG13" s="1">
        <f>SUM([7]Russia!DG$1:DG$27)</f>
        <v>43546.100000000013</v>
      </c>
      <c r="DH13" s="1">
        <f>SUM([7]Russia!DH$1:DH$27)</f>
        <v>43033.80000000001</v>
      </c>
      <c r="DI13" s="1">
        <f>SUM([7]Russia!DI$1:DI$27)</f>
        <v>43075.8</v>
      </c>
      <c r="DJ13" s="1">
        <f>SUM([7]Russia!DJ$1:DJ$27)</f>
        <v>35110.300000000003</v>
      </c>
      <c r="DK13" s="1">
        <f>SUM([7]Russia!DK$1:DK$27)</f>
        <v>43236.500000000007</v>
      </c>
      <c r="DL13" s="1">
        <f>SUM([7]Russia!DL$1:DL$27)</f>
        <v>57608.099999999991</v>
      </c>
      <c r="DM13" s="1">
        <f>SUM([7]Russia!DM$1:DM$27)</f>
        <v>60721.000000000015</v>
      </c>
      <c r="DN13" s="1">
        <f>SUM([7]Russia!DN$1:DN$27)</f>
        <v>50095.999999999993</v>
      </c>
      <c r="DO13" s="1">
        <f>SUM([7]Russia!DO$1:DO$27)</f>
        <v>57778.8</v>
      </c>
      <c r="DP13" s="1">
        <f>SUM([7]Russia!DP$1:DP$27)</f>
        <v>46027.100000000006</v>
      </c>
      <c r="DQ13" s="1">
        <f>SUM([7]Russia!DQ$1:DQ$27)</f>
        <v>44577.7</v>
      </c>
      <c r="DR13" s="1">
        <f>SUM([7]Russia!DR$1:DR$27)</f>
        <v>32755.673999999992</v>
      </c>
      <c r="DS13" s="1">
        <f>SUM([7]Russia!DS$1:DS$27)</f>
        <v>41559.317000000003</v>
      </c>
      <c r="DT13" s="1">
        <f>SUM([7]Russia!DT$1:DT$27)</f>
        <v>43433.546000000002</v>
      </c>
      <c r="DU13" s="1">
        <f>SUM([7]Russia!DU$1:DU$27)</f>
        <v>57235.393000000011</v>
      </c>
      <c r="DV13" s="1">
        <f>SUM([7]Russia!DV$1:DV$27)</f>
        <v>45257.861000000019</v>
      </c>
      <c r="DW13" s="1">
        <f>SUM([7]Russia!DW$1:DW$27)</f>
        <v>55158.483999999997</v>
      </c>
      <c r="DX13" s="1">
        <f>SUM([7]Russia!DX$1:DX$27)</f>
        <v>51920.549000000014</v>
      </c>
      <c r="DY13" s="1">
        <f>SUM([7]Russia!DY$1:DY$27)</f>
        <v>51685.535000000011</v>
      </c>
      <c r="DZ13" s="1">
        <f>SUM([7]Russia!DZ$1:DZ$27)</f>
        <v>43674.044000000002</v>
      </c>
      <c r="EA13" s="1">
        <f>SUM([7]Russia!EA$1:EA$27)</f>
        <v>45885.02</v>
      </c>
      <c r="EB13" s="1">
        <f>SUM([7]Russia!EB$1:EB$27)</f>
        <v>36572.941000000006</v>
      </c>
      <c r="EC13" s="1">
        <f>SUM([7]Russia!EC$1:EC$27)</f>
        <v>37242.398000000008</v>
      </c>
      <c r="ED13" s="1">
        <f>SUM([7]Russia!ED$1:ED$27)</f>
        <v>30154.372000000007</v>
      </c>
      <c r="EE13" s="1">
        <f>SUM([7]Russia!EE$1:EE$27)</f>
        <v>35680.157000000007</v>
      </c>
      <c r="EF13" s="1">
        <f>SUM([7]Russia!EF$1:EF$27)</f>
        <v>42071.186999999998</v>
      </c>
      <c r="EG13" s="1">
        <f>SUM([7]Russia!EG$1:EG$27)</f>
        <v>38682.926000000007</v>
      </c>
      <c r="EH13" s="1">
        <f>SUM([7]Russia!EH$1:EH$27)</f>
        <v>32424.454999999998</v>
      </c>
      <c r="EI13" s="1">
        <f>SUM([7]Russia!EI$1:EI$27)</f>
        <v>36046.290999999997</v>
      </c>
      <c r="EJ13" s="1">
        <f>SUM([7]Russia!EJ$1:EJ$27)</f>
        <v>35189.921999999999</v>
      </c>
      <c r="EK13" s="1">
        <f>SUM([7]Russia!EK$1:EK$27)</f>
        <v>40787.713000000011</v>
      </c>
      <c r="EL13" s="1">
        <f>SUM([7]Russia!EL$1:EL$27)</f>
        <v>46023.810999999994</v>
      </c>
      <c r="EM13" s="1">
        <f>SUM([7]Russia!EM$1:EM$27)</f>
        <v>55714.271000000001</v>
      </c>
      <c r="EN13" s="1">
        <f>SUM([7]Russia!EN$1:EN$27)</f>
        <v>51201.655000000021</v>
      </c>
      <c r="EO13" s="1">
        <f>SUM([7]Russia!EO$1:EO$27)</f>
        <v>39916.626999999993</v>
      </c>
      <c r="EP13" s="1">
        <f>SUM([7]Russia!EP$1:EP$27)</f>
        <v>36415.853000000003</v>
      </c>
      <c r="EQ13" s="1">
        <f>SUM([7]Russia!EQ$1:EQ$27)</f>
        <v>38903.434000000001</v>
      </c>
      <c r="ER13" s="1">
        <f>SUM([7]Russia!ER$1:ER$27)</f>
        <v>63409.972000000002</v>
      </c>
      <c r="ES13" s="1">
        <f>SUM([7]Russia!ES$1:ES$27)</f>
        <v>39050.829000000012</v>
      </c>
      <c r="ET13" s="1">
        <f>SUM([7]Russia!ET$1:ET$27)</f>
        <v>26726.425000000003</v>
      </c>
      <c r="EU13" s="1">
        <f>SUM([7]Russia!EU$1:EU$27)</f>
        <v>37170.5</v>
      </c>
      <c r="EV13" s="1">
        <f>SUM([7]Russia!EV$1:EV$27)</f>
        <v>10793.439999999999</v>
      </c>
      <c r="EW13" s="1">
        <f>SUM([7]Russia!EW$1:EW$27)</f>
        <v>0</v>
      </c>
      <c r="EX13" s="1">
        <f>SUM([7]Russia!EX$1:EX$27)</f>
        <v>0</v>
      </c>
      <c r="EY13" s="1">
        <f>SUM([7]Russia!EY$1:EY$27)</f>
        <v>0</v>
      </c>
      <c r="EZ13" s="1">
        <f>SUM([7]Russia!EZ$1:EZ$27)</f>
        <v>0</v>
      </c>
      <c r="FA13" s="1">
        <f>SUM([7]Russia!FA$1:FA$27)</f>
        <v>0</v>
      </c>
      <c r="FB13" s="1">
        <f>SUM([7]Russia!FB$1:FB$27)</f>
        <v>0</v>
      </c>
      <c r="FC13" s="1">
        <f>SUM([7]Russia!FC$1:FC$27)</f>
        <v>0</v>
      </c>
      <c r="FD13" s="1">
        <f>SUM([7]Russia!FD$1:FD$27)</f>
        <v>0</v>
      </c>
      <c r="FE13" s="1">
        <f>SUM([7]Russia!FE$1:FE$27)</f>
        <v>0</v>
      </c>
      <c r="FF13" s="1">
        <f>SUM([7]Russia!FF$1:FF$27)</f>
        <v>1E-3</v>
      </c>
      <c r="FG13" s="1">
        <f>SUM([7]Russia!FG$1:FG$27)</f>
        <v>0</v>
      </c>
      <c r="FH13" s="1">
        <f>SUM([7]Russia!FH$1:FH$27)</f>
        <v>4.4000000000000004E-2</v>
      </c>
      <c r="FI13" s="1">
        <f>SUM([7]Russia!FI$1:FI$27)</f>
        <v>0</v>
      </c>
      <c r="FJ13" s="1">
        <f>SUM([7]Russia!FJ$1:FJ$27)</f>
        <v>0</v>
      </c>
      <c r="FK13" s="1">
        <f>SUM([7]Russia!FK$1:FK$27)</f>
        <v>0</v>
      </c>
      <c r="FL13" s="1">
        <f>SUM([7]Russia!FL$1:FL$27)</f>
        <v>0</v>
      </c>
      <c r="FM13" s="1">
        <f>SUM([7]Russia!FM$1:FM$27)</f>
        <v>0</v>
      </c>
      <c r="FN13" s="1">
        <f>SUM([7]Russia!FN$1:FN$27)</f>
        <v>0</v>
      </c>
      <c r="FO13" s="1">
        <f>SUM([7]Russia!FO$1:FO$27)</f>
        <v>0</v>
      </c>
      <c r="FP13" s="1">
        <f>SUM([7]Russia!FP$1:FP$27)</f>
        <v>0</v>
      </c>
      <c r="FQ13" s="1">
        <f>SUM([7]Russia!FQ$1:FQ$27)</f>
        <v>0</v>
      </c>
      <c r="FR13" s="1">
        <f>SUM([7]Russia!FR$1:FR$27)</f>
        <v>0</v>
      </c>
      <c r="FS13" s="1">
        <f>SUM([7]Russia!FS$1:FS$27)</f>
        <v>0</v>
      </c>
      <c r="FT13" s="1">
        <f>SUM([7]Russia!FT$1:FT$27)</f>
        <v>0</v>
      </c>
      <c r="FU13" s="1">
        <f>SUM([7]Russia!FU$1:FU$27)</f>
        <v>0</v>
      </c>
      <c r="FV13" s="1">
        <f>SUM([7]Russia!FV$1:FV$27)</f>
        <v>0</v>
      </c>
      <c r="FW13" s="1">
        <f>SUM([7]Russia!FW$1:FW$27)</f>
        <v>0</v>
      </c>
      <c r="FX13" s="1">
        <f>SUM([7]Russia!FX$1:FX$27)</f>
        <v>0</v>
      </c>
      <c r="FY13" s="1">
        <f>SUM([7]Russia!FY$1:FY$27)</f>
        <v>0</v>
      </c>
      <c r="FZ13" s="1">
        <f>SUM([7]Russia!FZ$1:FZ$27)</f>
        <v>0</v>
      </c>
      <c r="GA13" s="1">
        <f>SUM([7]Russia!GA$1:GA$27)</f>
        <v>0</v>
      </c>
      <c r="GB13" s="1">
        <f>SUM([7]Russia!GB$1:GB$27)</f>
        <v>0</v>
      </c>
      <c r="GC13" s="1">
        <f>SUM([7]Russia!GC$1:GC$27)</f>
        <v>0</v>
      </c>
      <c r="GD13" s="1">
        <f>SUM([7]Russia!GD$1:GD$27)</f>
        <v>0</v>
      </c>
      <c r="GE13" s="1">
        <f>SUM([7]Russia!GE$1:GE$27)</f>
        <v>0</v>
      </c>
      <c r="GF13" s="1">
        <f>SUM([7]Russia!GF$1:GF$27)</f>
        <v>0</v>
      </c>
      <c r="GG13" s="1">
        <f>SUM([7]Russia!GG$1:GG$27)</f>
        <v>0</v>
      </c>
      <c r="GH13" s="1">
        <f>SUM([7]Russia!GH$1:GH$27)</f>
        <v>0</v>
      </c>
      <c r="GI13" s="1">
        <f>SUM([7]Russia!GI$1:GI$27)</f>
        <v>0</v>
      </c>
      <c r="GJ13" s="1">
        <f>SUM([7]Russia!GJ$1:GJ$27)</f>
        <v>0</v>
      </c>
      <c r="GK13" s="1">
        <f>SUM([7]Russia!GK$1:GK$27)</f>
        <v>0</v>
      </c>
      <c r="GL13" s="6">
        <f>SUM($B13:FY13)</f>
        <v>5286625.0869999994</v>
      </c>
    </row>
    <row r="14" spans="1:194">
      <c r="A14" t="s">
        <v>10</v>
      </c>
      <c r="B14" s="1">
        <f>SUM([7]Serbia!B$1:B$27)</f>
        <v>189.40000000000003</v>
      </c>
      <c r="C14" s="1">
        <f>SUM([7]Serbia!C$1:C$27)</f>
        <v>238.3</v>
      </c>
      <c r="D14" s="1">
        <f>SUM([7]Serbia!D$1:D$27)</f>
        <v>213.90000000000003</v>
      </c>
      <c r="E14" s="1">
        <f>SUM([7]Serbia!E$1:E$27)</f>
        <v>45.7</v>
      </c>
      <c r="F14" s="1">
        <f>SUM([7]Serbia!F$1:F$27)</f>
        <v>126.30000000000001</v>
      </c>
      <c r="G14" s="1">
        <f>SUM([7]Serbia!G$1:G$27)</f>
        <v>280.90000000000003</v>
      </c>
      <c r="H14" s="1">
        <f>SUM([7]Serbia!H$1:H$27)</f>
        <v>266.2</v>
      </c>
      <c r="I14" s="1">
        <f>SUM([7]Serbia!I$1:I$27)</f>
        <v>104</v>
      </c>
      <c r="J14" s="1">
        <f>SUM([7]Serbia!J$1:J$27)</f>
        <v>253.70000000000002</v>
      </c>
      <c r="K14" s="1">
        <f>SUM([7]Serbia!K$1:K$27)</f>
        <v>1016.6000000000001</v>
      </c>
      <c r="L14" s="1">
        <f>SUM([7]Serbia!L$1:L$27)</f>
        <v>468.90000000000055</v>
      </c>
      <c r="M14" s="1">
        <f>SUM([7]Serbia!M$1:M$27)</f>
        <v>736.9</v>
      </c>
      <c r="N14" s="1">
        <f>SUM([7]Serbia!N$1:N$27)</f>
        <v>216.60000000000005</v>
      </c>
      <c r="O14" s="1">
        <f>SUM([7]Serbia!O$1:O$27)</f>
        <v>228.8</v>
      </c>
      <c r="P14" s="1">
        <f>SUM([7]Serbia!P$1:P$27)</f>
        <v>159</v>
      </c>
      <c r="Q14" s="1">
        <f>SUM([7]Serbia!Q$1:Q$27)</f>
        <v>116.2</v>
      </c>
      <c r="R14" s="1">
        <f>SUM([7]Serbia!R$1:R$27)</f>
        <v>201.60000000000002</v>
      </c>
      <c r="S14" s="1">
        <f>SUM([7]Serbia!S$1:S$27)</f>
        <v>266.00000000000006</v>
      </c>
      <c r="T14" s="1">
        <f>SUM([7]Serbia!T$1:T$27)</f>
        <v>70.3</v>
      </c>
      <c r="U14" s="1">
        <f>SUM([7]Serbia!U$1:U$27)</f>
        <v>119.1</v>
      </c>
      <c r="V14" s="1">
        <f>SUM([7]Serbia!V$1:V$27)</f>
        <v>367.1</v>
      </c>
      <c r="W14" s="1">
        <f>SUM([7]Serbia!W$1:W$27)</f>
        <v>985.89999999999986</v>
      </c>
      <c r="X14" s="1">
        <f>SUM([7]Serbia!X$1:X$27)</f>
        <v>594.9</v>
      </c>
      <c r="Y14" s="1">
        <f>SUM([7]Serbia!Y$1:Y$27)</f>
        <v>604.10000000000025</v>
      </c>
      <c r="Z14" s="1">
        <f>SUM([7]Serbia!Z$1:Z$27)</f>
        <v>1044.8</v>
      </c>
      <c r="AA14" s="1">
        <f>SUM([7]Serbia!AA$1:AA$27)</f>
        <v>1559.8</v>
      </c>
      <c r="AB14" s="1">
        <f>SUM([7]Serbia!AB$1:AB$27)</f>
        <v>1353.6000000000001</v>
      </c>
      <c r="AC14" s="1">
        <f>SUM([7]Serbia!AC$1:AC$27)</f>
        <v>192.2</v>
      </c>
      <c r="AD14" s="1">
        <f>SUM([7]Serbia!AD$1:AD$27)</f>
        <v>698.1</v>
      </c>
      <c r="AE14" s="1">
        <f>SUM([7]Serbia!AE$1:AE$27)</f>
        <v>1974.6</v>
      </c>
      <c r="AF14" s="1">
        <f>SUM([7]Serbia!AF$1:AF$27)</f>
        <v>1954.8000000000002</v>
      </c>
      <c r="AG14" s="1">
        <f>SUM([7]Serbia!AG$1:AG$27)</f>
        <v>1283.3000000000002</v>
      </c>
      <c r="AH14" s="1">
        <f>SUM([7]Serbia!AH$1:AH$27)</f>
        <v>1426.7</v>
      </c>
      <c r="AI14" s="1">
        <f>SUM([7]Serbia!AI$1:AI$27)</f>
        <v>3586</v>
      </c>
      <c r="AJ14" s="1">
        <f>SUM([7]Serbia!AJ$1:AJ$27)</f>
        <v>3728.6000000000004</v>
      </c>
      <c r="AK14" s="1">
        <f>SUM([7]Serbia!AK$1:AK$27)</f>
        <v>3883.2000000000003</v>
      </c>
      <c r="AL14" s="1">
        <f>SUM([7]Serbia!AL$1:AL$27)</f>
        <v>2607.9</v>
      </c>
      <c r="AM14" s="1">
        <f>SUM([7]Serbia!AM$1:AM$27)</f>
        <v>1207.0000000000005</v>
      </c>
      <c r="AN14" s="1">
        <f>SUM([7]Serbia!AN$1:AN$27)</f>
        <v>674.2</v>
      </c>
      <c r="AO14" s="1">
        <f>SUM([7]Serbia!AO$1:AO$27)</f>
        <v>368.6</v>
      </c>
      <c r="AP14" s="1">
        <f>SUM([7]Serbia!AP$1:AP$27)</f>
        <v>543.40000000000009</v>
      </c>
      <c r="AQ14" s="1">
        <f>SUM([7]Serbia!AQ$1:AQ$27)</f>
        <v>527</v>
      </c>
      <c r="AR14" s="1">
        <f>SUM([7]Serbia!AR$1:AR$27)</f>
        <v>1445.7000000000007</v>
      </c>
      <c r="AS14" s="1">
        <f>SUM([7]Serbia!AS$1:AS$27)</f>
        <v>1514.2000000000003</v>
      </c>
      <c r="AT14" s="1">
        <f>SUM([7]Serbia!AT$1:AT$27)</f>
        <v>3966.3999999999996</v>
      </c>
      <c r="AU14" s="1">
        <f>SUM([7]Serbia!AU$1:AU$27)</f>
        <v>4345.2000000000007</v>
      </c>
      <c r="AV14" s="1">
        <f>SUM([7]Serbia!AV$1:AV$27)</f>
        <v>3303.6000000000004</v>
      </c>
      <c r="AW14" s="1">
        <f>SUM([7]Serbia!AW$1:AW$27)</f>
        <v>3228.1999999999989</v>
      </c>
      <c r="AX14" s="1">
        <f>SUM([7]Serbia!AX$1:AX$27)</f>
        <v>2449.6</v>
      </c>
      <c r="AY14" s="1">
        <f>SUM([7]Serbia!AY$1:AY$27)</f>
        <v>2395.3000000000002</v>
      </c>
      <c r="AZ14" s="1">
        <f>SUM([7]Serbia!AZ$1:AZ$27)</f>
        <v>1306.2000000000003</v>
      </c>
      <c r="BA14" s="1">
        <f>SUM([7]Serbia!BA$1:BA$27)</f>
        <v>1214</v>
      </c>
      <c r="BB14" s="1">
        <f>SUM([7]Serbia!BB$1:BB$27)</f>
        <v>900</v>
      </c>
      <c r="BC14" s="1">
        <f>SUM([7]Serbia!BC$1:BC$27)</f>
        <v>1584</v>
      </c>
      <c r="BD14" s="1">
        <f>SUM([7]Serbia!BD$1:BD$27)</f>
        <v>1738.4</v>
      </c>
      <c r="BE14" s="1">
        <f>SUM([7]Serbia!BE$1:BE$27)</f>
        <v>2051.8000000000002</v>
      </c>
      <c r="BF14" s="1">
        <f>SUM([7]Serbia!BF$1:BF$27)</f>
        <v>3140.4000000000005</v>
      </c>
      <c r="BG14" s="1">
        <f>SUM([7]Serbia!BG$1:BG$27)</f>
        <v>2551.1999999999994</v>
      </c>
      <c r="BH14" s="1">
        <f>SUM([7]Serbia!BH$1:BH$27)</f>
        <v>2070.1999999999998</v>
      </c>
      <c r="BI14" s="1">
        <f>SUM([7]Serbia!BI$1:BI$27)</f>
        <v>1220.1000000000004</v>
      </c>
      <c r="BJ14" s="1">
        <f>SUM([7]Serbia!BJ$1:BJ$27)</f>
        <v>1307.9000000000001</v>
      </c>
      <c r="BK14" s="1">
        <f>SUM([7]Serbia!BK$1:BK$27)</f>
        <v>883.20000000000016</v>
      </c>
      <c r="BL14" s="1">
        <f>SUM([7]Serbia!BL$1:BL$27)</f>
        <v>761.60000000000014</v>
      </c>
      <c r="BM14" s="1">
        <f>SUM([7]Serbia!BM$1:BM$27)</f>
        <v>689</v>
      </c>
      <c r="BN14" s="1">
        <f>SUM([7]Serbia!BN$1:BN$27)</f>
        <v>496.89999999999986</v>
      </c>
      <c r="BO14" s="1">
        <f>SUM([7]Serbia!BO$1:BO$27)</f>
        <v>770.5</v>
      </c>
      <c r="BP14" s="1">
        <f>SUM([7]Serbia!BP$1:BP$27)</f>
        <v>609.80000000000007</v>
      </c>
      <c r="BQ14" s="1">
        <f>SUM([7]Serbia!BQ$1:BQ$27)</f>
        <v>687.3</v>
      </c>
      <c r="BR14" s="1">
        <f>SUM([7]Serbia!BR$1:BR$27)</f>
        <v>1057.7</v>
      </c>
      <c r="BS14" s="1">
        <f>SUM([7]Serbia!BS$1:BS$27)</f>
        <v>1549.2000000000003</v>
      </c>
      <c r="BT14" s="1">
        <f>SUM([7]Serbia!BT$1:BT$27)</f>
        <v>1317.5</v>
      </c>
      <c r="BU14" s="1">
        <f>SUM([7]Serbia!BU$1:BU$27)</f>
        <v>973.89999999999986</v>
      </c>
      <c r="BV14" s="1">
        <f>SUM([7]Serbia!BV$1:BV$27)</f>
        <v>819.10000000000014</v>
      </c>
      <c r="BW14" s="1">
        <f>SUM([7]Serbia!BW$1:BW$27)</f>
        <v>481.79999999999984</v>
      </c>
      <c r="BX14" s="1">
        <f>SUM([7]Serbia!BX$1:BX$27)</f>
        <v>244.89999999999992</v>
      </c>
      <c r="BY14" s="1">
        <f>SUM([7]Serbia!BY$1:BY$27)</f>
        <v>348.09999999999991</v>
      </c>
      <c r="BZ14" s="1">
        <f>SUM([7]Serbia!BZ$1:BZ$27)</f>
        <v>416.00000000000011</v>
      </c>
      <c r="CA14" s="1">
        <f>SUM([7]Serbia!CA$1:CA$27)</f>
        <v>578.5</v>
      </c>
      <c r="CB14" s="1">
        <f>SUM([7]Serbia!CB$1:CB$27)</f>
        <v>456.09999999999985</v>
      </c>
      <c r="CC14" s="1">
        <f>SUM([7]Serbia!CC$1:CC$27)</f>
        <v>516</v>
      </c>
      <c r="CD14" s="1">
        <f>SUM([7]Serbia!CD$1:CD$27)</f>
        <v>561.90000000000009</v>
      </c>
      <c r="CE14" s="1">
        <f>SUM([7]Serbia!CE$1:CE$27)</f>
        <v>635.5</v>
      </c>
      <c r="CF14" s="1">
        <f>SUM([7]Serbia!CF$1:CF$27)</f>
        <v>492.50000000000006</v>
      </c>
      <c r="CG14" s="1">
        <f>SUM([7]Serbia!CG$1:CG$27)</f>
        <v>350.09999999999997</v>
      </c>
      <c r="CH14" s="1">
        <f>SUM([7]Serbia!CH$1:CH$27)</f>
        <v>422.82000000000005</v>
      </c>
      <c r="CI14" s="1">
        <f>SUM([7]Serbia!CI$1:CI$27)</f>
        <v>398.5</v>
      </c>
      <c r="CJ14" s="1">
        <f>SUM([7]Serbia!CJ$1:CJ$27)</f>
        <v>282.24</v>
      </c>
      <c r="CK14" s="1">
        <f>SUM([7]Serbia!CK$1:CK$27)</f>
        <v>265.06</v>
      </c>
      <c r="CL14" s="1">
        <f>SUM([7]Serbia!CL$1:CL$27)</f>
        <v>370.02</v>
      </c>
      <c r="CM14" s="1">
        <f>SUM([7]Serbia!CM$1:CM$27)</f>
        <v>553.08000000000015</v>
      </c>
      <c r="CN14" s="1">
        <f>SUM([7]Serbia!CN$1:CN$27)</f>
        <v>436.58000000000004</v>
      </c>
      <c r="CO14" s="1">
        <f>SUM([7]Serbia!CO$1:CO$27)</f>
        <v>296.48</v>
      </c>
      <c r="CP14" s="1">
        <f>SUM([7]Serbia!CP$1:CP$27)</f>
        <v>580.66000000000008</v>
      </c>
      <c r="CQ14" s="1">
        <f>SUM([7]Serbia!CQ$1:CQ$27)</f>
        <v>1422.3</v>
      </c>
      <c r="CR14" s="1">
        <f>SUM([7]Serbia!CR$1:CR$27)</f>
        <v>714.52</v>
      </c>
      <c r="CS14" s="1">
        <f>SUM([7]Serbia!CS$1:CS$27)</f>
        <v>871.74</v>
      </c>
      <c r="CT14" s="1">
        <f>SUM([7]Serbia!CT$1:CT$27)</f>
        <v>1572.8</v>
      </c>
      <c r="CU14" s="1">
        <f>SUM([7]Serbia!CU$1:CU$27)</f>
        <v>902.5</v>
      </c>
      <c r="CV14" s="1">
        <f>SUM([7]Serbia!CV$1:CV$27)</f>
        <v>705.20000000000016</v>
      </c>
      <c r="CW14" s="1">
        <f>SUM([7]Serbia!CW$1:CW$27)</f>
        <v>683.20000000000016</v>
      </c>
      <c r="CX14" s="1">
        <f>SUM([7]Serbia!CX$1:CX$27)</f>
        <v>1106.2000000000003</v>
      </c>
      <c r="CY14" s="1">
        <f>SUM([7]Serbia!CY$1:CY$27)</f>
        <v>1261.5</v>
      </c>
      <c r="CZ14" s="1">
        <f>SUM([7]Serbia!CZ$1:CZ$27)</f>
        <v>860.30000000000018</v>
      </c>
      <c r="DA14" s="1">
        <f>SUM([7]Serbia!DA$1:DA$27)</f>
        <v>657.6</v>
      </c>
      <c r="DB14" s="1">
        <f>SUM([7]Serbia!DB$1:DB$27)</f>
        <v>1182.4000000000001</v>
      </c>
      <c r="DC14" s="1">
        <f>SUM([7]Serbia!DC$1:DC$27)</f>
        <v>1125.1000000000001</v>
      </c>
      <c r="DD14" s="1">
        <f>SUM([7]Serbia!DD$1:DD$27)</f>
        <v>1087.6999999999998</v>
      </c>
      <c r="DE14" s="1">
        <f>SUM([7]Serbia!DE$1:DE$27)</f>
        <v>733.70000000000016</v>
      </c>
      <c r="DF14" s="1">
        <f>SUM([7]Serbia!DF$1:DF$27)</f>
        <v>861.40000000000009</v>
      </c>
      <c r="DG14" s="1">
        <f>SUM([7]Serbia!DG$1:DG$27)</f>
        <v>480.6</v>
      </c>
      <c r="DH14" s="1">
        <f>SUM([7]Serbia!DH$1:DH$27)</f>
        <v>227.4</v>
      </c>
      <c r="DI14" s="1">
        <f>SUM([7]Serbia!DI$1:DI$27)</f>
        <v>582.30000000000007</v>
      </c>
      <c r="DJ14" s="1">
        <f>SUM([7]Serbia!DJ$1:DJ$27)</f>
        <v>786.49999999999977</v>
      </c>
      <c r="DK14" s="1">
        <f>SUM([7]Serbia!DK$1:DK$27)</f>
        <v>628.70000000000005</v>
      </c>
      <c r="DL14" s="1">
        <f>SUM([7]Serbia!DL$1:DL$27)</f>
        <v>531.80000000000018</v>
      </c>
      <c r="DM14" s="1">
        <f>SUM([7]Serbia!DM$1:DM$27)</f>
        <v>370.6</v>
      </c>
      <c r="DN14" s="1">
        <f>SUM([7]Serbia!DN$1:DN$27)</f>
        <v>726.2</v>
      </c>
      <c r="DO14" s="1">
        <f>SUM([7]Serbia!DO$1:DO$27)</f>
        <v>770.19999999999993</v>
      </c>
      <c r="DP14" s="1">
        <f>SUM([7]Serbia!DP$1:DP$27)</f>
        <v>377</v>
      </c>
      <c r="DQ14" s="1">
        <f>SUM([7]Serbia!DQ$1:DQ$27)</f>
        <v>228.9</v>
      </c>
      <c r="DR14" s="1">
        <f>SUM([7]Serbia!DR$1:DR$27)</f>
        <v>240.22000000000003</v>
      </c>
      <c r="DS14" s="1">
        <f>SUM([7]Serbia!DS$1:DS$27)</f>
        <v>143.244</v>
      </c>
      <c r="DT14" s="1">
        <f>SUM([7]Serbia!DT$1:DT$27)</f>
        <v>119.72400000000002</v>
      </c>
      <c r="DU14" s="1">
        <f>SUM([7]Serbia!DU$1:DU$27)</f>
        <v>257.85300000000007</v>
      </c>
      <c r="DV14" s="1">
        <f>SUM([7]Serbia!DV$1:DV$27)</f>
        <v>396.84600000000006</v>
      </c>
      <c r="DW14" s="1">
        <f>SUM([7]Serbia!DW$1:DW$27)</f>
        <v>446.35199999999998</v>
      </c>
      <c r="DX14" s="1">
        <f>SUM([7]Serbia!DX$1:DX$27)</f>
        <v>285.40600000000001</v>
      </c>
      <c r="DY14" s="1">
        <f>SUM([7]Serbia!DY$1:DY$27)</f>
        <v>171.98400000000004</v>
      </c>
      <c r="DZ14" s="1">
        <f>SUM([7]Serbia!DZ$1:DZ$27)</f>
        <v>305.38800000000003</v>
      </c>
      <c r="EA14" s="1">
        <f>SUM([7]Serbia!EA$1:EA$27)</f>
        <v>330.94000000000005</v>
      </c>
      <c r="EB14" s="1">
        <f>SUM([7]Serbia!EB$1:EB$27)</f>
        <v>284.00400000000008</v>
      </c>
      <c r="EC14" s="1">
        <f>SUM([7]Serbia!EC$1:EC$27)</f>
        <v>166.95699999999999</v>
      </c>
      <c r="ED14" s="1">
        <f>SUM([7]Serbia!ED$1:ED$27)</f>
        <v>199.59900000000005</v>
      </c>
      <c r="EE14" s="1">
        <f>SUM([7]Serbia!EE$1:EE$27)</f>
        <v>273.53999999999996</v>
      </c>
      <c r="EF14" s="1">
        <f>SUM([7]Serbia!EF$1:EF$27)</f>
        <v>239.88600000000002</v>
      </c>
      <c r="EG14" s="1">
        <f>SUM([7]Serbia!EG$1:EG$27)</f>
        <v>239.28</v>
      </c>
      <c r="EH14" s="1">
        <f>SUM([7]Serbia!EH$1:EH$27)</f>
        <v>345.61300000000006</v>
      </c>
      <c r="EI14" s="1">
        <f>SUM([7]Serbia!EI$1:EI$27)</f>
        <v>502.13400000000001</v>
      </c>
      <c r="EJ14" s="1">
        <f>SUM([7]Serbia!EJ$1:EJ$27)</f>
        <v>351.17200000000003</v>
      </c>
      <c r="EK14" s="1">
        <f>SUM([7]Serbia!EK$1:EK$27)</f>
        <v>241.494</v>
      </c>
      <c r="EL14" s="1">
        <f>SUM([7]Serbia!EL$1:EL$27)</f>
        <v>389.65799999999996</v>
      </c>
      <c r="EM14" s="1">
        <f>SUM([7]Serbia!EM$1:EM$27)</f>
        <v>367.68599999999998</v>
      </c>
      <c r="EN14" s="1">
        <f>SUM([7]Serbia!EN$1:EN$27)</f>
        <v>270.48500000000001</v>
      </c>
      <c r="EO14" s="1">
        <f>SUM([7]Serbia!EO$1:EO$27)</f>
        <v>308.02800000000002</v>
      </c>
      <c r="EP14" s="1">
        <f>SUM([7]Serbia!EP$1:EP$27)</f>
        <v>202.57999999999998</v>
      </c>
      <c r="EQ14" s="1">
        <f>SUM([7]Serbia!EQ$1:EQ$27)</f>
        <v>195.31800000000001</v>
      </c>
      <c r="ER14" s="1">
        <f>SUM([7]Serbia!ER$1:ER$27)</f>
        <v>332.75000000000006</v>
      </c>
      <c r="ES14" s="1">
        <f>SUM([7]Serbia!ES$1:ES$27)</f>
        <v>333.46200000000005</v>
      </c>
      <c r="ET14" s="1">
        <f>SUM([7]Serbia!ET$1:ET$27)</f>
        <v>584.89200000000005</v>
      </c>
      <c r="EU14" s="1">
        <f>SUM([7]Serbia!EU$1:EU$27)</f>
        <v>651.52600000000007</v>
      </c>
      <c r="EV14" s="1">
        <f>SUM([7]Serbia!EV$1:EV$27)</f>
        <v>1282.759</v>
      </c>
      <c r="EW14" s="1">
        <f>SUM([7]Serbia!EW$1:EW$27)</f>
        <v>351.36900000000003</v>
      </c>
      <c r="EX14" s="1">
        <f>SUM([7]Serbia!EX$1:EX$27)</f>
        <v>1383.366</v>
      </c>
      <c r="EY14" s="1">
        <f>SUM([7]Serbia!EY$1:EY$27)</f>
        <v>1905.5890000000004</v>
      </c>
      <c r="EZ14" s="1">
        <f>SUM([7]Serbia!EZ$1:EZ$27)</f>
        <v>649.90200000000004</v>
      </c>
      <c r="FA14" s="1">
        <f>SUM([7]Serbia!FA$1:FA$27)</f>
        <v>255.09000000000006</v>
      </c>
      <c r="FB14" s="1">
        <f>SUM([7]Serbia!FB$1:FB$27)</f>
        <v>147.16800000000001</v>
      </c>
      <c r="FC14" s="1">
        <f>SUM([7]Serbia!FC$1:FC$27)</f>
        <v>234.16200000000003</v>
      </c>
      <c r="FD14" s="1">
        <f>SUM([7]Serbia!FD$1:FD$27)</f>
        <v>335.11300000000006</v>
      </c>
      <c r="FE14" s="1">
        <f>SUM([7]Serbia!FE$1:FE$27)</f>
        <v>632.52200000000005</v>
      </c>
      <c r="FF14" s="1">
        <f>SUM([7]Serbia!FF$1:FF$27)</f>
        <v>971.72599999999989</v>
      </c>
      <c r="FG14" s="1">
        <f>SUM([7]Serbia!FG$1:FG$27)</f>
        <v>574.67399999999998</v>
      </c>
      <c r="FH14" s="1">
        <f>SUM([7]Serbia!FH$1:FH$27)</f>
        <v>449.19400000000002</v>
      </c>
      <c r="FI14" s="1">
        <f>SUM([7]Serbia!FI$1:FI$27)</f>
        <v>803.92599999999993</v>
      </c>
      <c r="FJ14" s="1">
        <f>SUM([7]Serbia!FJ$1:FJ$27)</f>
        <v>1040.0210000000002</v>
      </c>
      <c r="FK14" s="1">
        <f>SUM([7]Serbia!FK$1:FK$27)</f>
        <v>1488.4229999999998</v>
      </c>
      <c r="FL14" s="1">
        <f>SUM([7]Serbia!FL$1:FL$27)</f>
        <v>2247.6329999999998</v>
      </c>
      <c r="FM14" s="1">
        <f>SUM([7]Serbia!FM$1:FM$27)</f>
        <v>2411.29</v>
      </c>
      <c r="FN14" s="1">
        <f>SUM([7]Serbia!FN$1:FN$27)</f>
        <v>1451.4399999999998</v>
      </c>
      <c r="FO14" s="1">
        <f>SUM([7]Serbia!FO$1:FO$27)</f>
        <v>732.30400000000009</v>
      </c>
      <c r="FP14" s="1">
        <f>SUM([7]Serbia!FP$1:FP$27)</f>
        <v>523.63999999999987</v>
      </c>
      <c r="FQ14" s="1">
        <f>SUM([7]Serbia!FQ$1:FQ$27)</f>
        <v>1254.346</v>
      </c>
      <c r="FR14" s="1">
        <f>SUM([7]Serbia!FR$1:FR$27)</f>
        <v>1378.8140000000001</v>
      </c>
      <c r="FS14" s="1">
        <f>SUM([7]Serbia!FS$1:FS$27)</f>
        <v>1266.7539999999999</v>
      </c>
      <c r="FT14" s="1">
        <f>SUM([7]Serbia!FT$1:FT$27)</f>
        <v>1043.9380000000001</v>
      </c>
      <c r="FU14" s="1">
        <f>SUM([7]Serbia!FU$1:FU$27)</f>
        <v>913.92100000000005</v>
      </c>
      <c r="FV14" s="1">
        <f>SUM([7]Serbia!FV$1:FV$27)</f>
        <v>954.1149999999999</v>
      </c>
      <c r="FW14" s="1">
        <f>SUM([7]Serbia!FW$1:FW$27)</f>
        <v>647.6</v>
      </c>
      <c r="FX14" s="1">
        <f>SUM([7]Serbia!FX$1:FX$27)</f>
        <v>446.25999999999993</v>
      </c>
      <c r="FY14" s="1">
        <f>SUM([7]Serbia!FY$1:FY$27)</f>
        <v>762.40200000000004</v>
      </c>
      <c r="FZ14" s="1">
        <f>SUM([7]Serbia!FZ$1:FZ$27)</f>
        <v>587.4</v>
      </c>
      <c r="GA14" s="1">
        <f>SUM([7]Serbia!GA$1:GA$27)</f>
        <v>734.77600000000007</v>
      </c>
      <c r="GB14" s="1">
        <f>SUM([7]Serbia!GB$1:GB$27)</f>
        <v>0</v>
      </c>
      <c r="GC14" s="1">
        <f>SUM([7]Serbia!GC$1:GC$27)</f>
        <v>0</v>
      </c>
      <c r="GD14" s="1">
        <f>SUM([7]Serbia!GD$1:GD$27)</f>
        <v>0</v>
      </c>
      <c r="GE14" s="1">
        <f>SUM([7]Serbia!GE$1:GE$27)</f>
        <v>0</v>
      </c>
      <c r="GF14" s="1">
        <f>SUM([7]Serbia!GF$1:GF$27)</f>
        <v>0</v>
      </c>
      <c r="GG14" s="1">
        <f>SUM([7]Serbia!GG$1:GG$27)</f>
        <v>0</v>
      </c>
      <c r="GH14" s="1">
        <f>SUM([7]Serbia!GH$1:GH$27)</f>
        <v>0</v>
      </c>
      <c r="GI14" s="1">
        <f>SUM([7]Serbia!GI$1:GI$27)</f>
        <v>0</v>
      </c>
      <c r="GJ14" s="1">
        <f>SUM([7]Serbia!GJ$1:GJ$27)</f>
        <v>0</v>
      </c>
      <c r="GK14" s="1">
        <f>SUM([7]Serbia!GK$1:GK$27)</f>
        <v>0</v>
      </c>
      <c r="GL14" s="6">
        <f>SUM($B14:FY14)</f>
        <v>156694.98200000011</v>
      </c>
    </row>
    <row r="15" spans="1:194">
      <c r="A15" t="s">
        <v>6</v>
      </c>
      <c r="B15" s="1">
        <f>SUM([7]SouthAfrica!B$1:B$27)</f>
        <v>0</v>
      </c>
      <c r="C15" s="1">
        <f>SUM([7]SouthAfrica!C$1:C$27)</f>
        <v>0.30000000000000004</v>
      </c>
      <c r="D15" s="1">
        <f>SUM([7]SouthAfrica!D$1:D$27)</f>
        <v>0</v>
      </c>
      <c r="E15" s="1">
        <f>SUM([7]SouthAfrica!E$1:E$27)</f>
        <v>0</v>
      </c>
      <c r="F15" s="1">
        <f>SUM([7]SouthAfrica!F$1:F$27)</f>
        <v>12.5</v>
      </c>
      <c r="G15" s="1">
        <f>SUM([7]SouthAfrica!G$1:G$27)</f>
        <v>0</v>
      </c>
      <c r="H15" s="1">
        <f>SUM([7]SouthAfrica!H$1:H$27)</f>
        <v>0</v>
      </c>
      <c r="I15" s="1">
        <f>SUM([7]SouthAfrica!I$1:I$27)</f>
        <v>0</v>
      </c>
      <c r="J15" s="1">
        <f>SUM([7]SouthAfrica!J$1:J$27)</f>
        <v>0</v>
      </c>
      <c r="K15" s="1">
        <f>SUM([7]SouthAfrica!K$1:K$27)</f>
        <v>0</v>
      </c>
      <c r="L15" s="1">
        <f>SUM([7]SouthAfrica!L$1:L$27)</f>
        <v>0</v>
      </c>
      <c r="M15" s="1">
        <f>SUM([7]SouthAfrica!M$1:M$27)</f>
        <v>0</v>
      </c>
      <c r="N15" s="1">
        <f>SUM([7]SouthAfrica!N$1:N$27)</f>
        <v>0</v>
      </c>
      <c r="O15" s="1">
        <f>SUM([7]SouthAfrica!O$1:O$27)</f>
        <v>0</v>
      </c>
      <c r="P15" s="1">
        <f>SUM([7]SouthAfrica!P$1:P$27)</f>
        <v>0</v>
      </c>
      <c r="Q15" s="1">
        <f>SUM([7]SouthAfrica!Q$1:Q$27)</f>
        <v>0</v>
      </c>
      <c r="R15" s="1">
        <f>SUM([7]SouthAfrica!R$1:R$27)</f>
        <v>0</v>
      </c>
      <c r="S15" s="1">
        <f>SUM([7]SouthAfrica!S$1:S$27)</f>
        <v>0</v>
      </c>
      <c r="T15" s="1">
        <f>SUM([7]SouthAfrica!T$1:T$27)</f>
        <v>0</v>
      </c>
      <c r="U15" s="1">
        <f>SUM([7]SouthAfrica!U$1:U$27)</f>
        <v>0</v>
      </c>
      <c r="V15" s="1">
        <f>SUM([7]SouthAfrica!V$1:V$27)</f>
        <v>0</v>
      </c>
      <c r="W15" s="1">
        <f>SUM([7]SouthAfrica!W$1:W$27)</f>
        <v>0</v>
      </c>
      <c r="X15" s="1">
        <f>SUM([7]SouthAfrica!X$1:X$27)</f>
        <v>0</v>
      </c>
      <c r="Y15" s="1">
        <f>SUM([7]SouthAfrica!Y$1:Y$27)</f>
        <v>0</v>
      </c>
      <c r="Z15" s="1">
        <f>SUM([7]SouthAfrica!Z$1:Z$27)</f>
        <v>0</v>
      </c>
      <c r="AA15" s="1">
        <f>SUM([7]SouthAfrica!AA$1:AA$27)</f>
        <v>0</v>
      </c>
      <c r="AB15" s="1">
        <f>SUM([7]SouthAfrica!AB$1:AB$27)</f>
        <v>0</v>
      </c>
      <c r="AC15" s="1">
        <f>SUM([7]SouthAfrica!AC$1:AC$27)</f>
        <v>0</v>
      </c>
      <c r="AD15" s="1">
        <f>SUM([7]SouthAfrica!AD$1:AD$27)</f>
        <v>0</v>
      </c>
      <c r="AE15" s="1">
        <f>SUM([7]SouthAfrica!AE$1:AE$27)</f>
        <v>0.1</v>
      </c>
      <c r="AF15" s="1">
        <f>SUM([7]SouthAfrica!AF$1:AF$27)</f>
        <v>0</v>
      </c>
      <c r="AG15" s="1">
        <f>SUM([7]SouthAfrica!AG$1:AG$27)</f>
        <v>0.1</v>
      </c>
      <c r="AH15" s="1">
        <f>SUM([7]SouthAfrica!AH$1:AH$27)</f>
        <v>0</v>
      </c>
      <c r="AI15" s="1">
        <f>SUM([7]SouthAfrica!AI$1:AI$27)</f>
        <v>0.30000000000000004</v>
      </c>
      <c r="AJ15" s="1">
        <f>SUM([7]SouthAfrica!AJ$1:AJ$27)</f>
        <v>0</v>
      </c>
      <c r="AK15" s="1">
        <f>SUM([7]SouthAfrica!AK$1:AK$27)</f>
        <v>0</v>
      </c>
      <c r="AL15" s="1">
        <f>SUM([7]SouthAfrica!AL$1:AL$27)</f>
        <v>0</v>
      </c>
      <c r="AM15" s="1">
        <f>SUM([7]SouthAfrica!AM$1:AM$27)</f>
        <v>0</v>
      </c>
      <c r="AN15" s="1">
        <f>SUM([7]SouthAfrica!AN$1:AN$27)</f>
        <v>0</v>
      </c>
      <c r="AO15" s="1">
        <f>SUM([7]SouthAfrica!AO$1:AO$27)</f>
        <v>0.1</v>
      </c>
      <c r="AP15" s="1">
        <f>SUM([7]SouthAfrica!AP$1:AP$27)</f>
        <v>0</v>
      </c>
      <c r="AQ15" s="1">
        <f>SUM([7]SouthAfrica!AQ$1:AQ$27)</f>
        <v>0</v>
      </c>
      <c r="AR15" s="1">
        <f>SUM([7]SouthAfrica!AR$1:AR$27)</f>
        <v>0</v>
      </c>
      <c r="AS15" s="1">
        <f>SUM([7]SouthAfrica!AS$1:AS$27)</f>
        <v>0</v>
      </c>
      <c r="AT15" s="1">
        <f>SUM([7]SouthAfrica!AT$1:AT$27)</f>
        <v>0.2</v>
      </c>
      <c r="AU15" s="1">
        <f>SUM([7]SouthAfrica!AU$1:AU$27)</f>
        <v>0</v>
      </c>
      <c r="AV15" s="1">
        <f>SUM([7]SouthAfrica!AV$1:AV$27)</f>
        <v>0</v>
      </c>
      <c r="AW15" s="1">
        <f>SUM([7]SouthAfrica!AW$1:AW$27)</f>
        <v>0</v>
      </c>
      <c r="AX15" s="1">
        <f>SUM([7]SouthAfrica!AX$1:AX$27)</f>
        <v>0</v>
      </c>
      <c r="AY15" s="1">
        <f>SUM([7]SouthAfrica!AY$1:AY$27)</f>
        <v>0.2</v>
      </c>
      <c r="AZ15" s="1">
        <f>SUM([7]SouthAfrica!AZ$1:AZ$27)</f>
        <v>0</v>
      </c>
      <c r="BA15" s="1">
        <f>SUM([7]SouthAfrica!BA$1:BA$27)</f>
        <v>0</v>
      </c>
      <c r="BB15" s="1">
        <f>SUM([7]SouthAfrica!BB$1:BB$27)</f>
        <v>0</v>
      </c>
      <c r="BC15" s="1">
        <f>SUM([7]SouthAfrica!BC$1:BC$27)</f>
        <v>0.1</v>
      </c>
      <c r="BD15" s="1">
        <f>SUM([7]SouthAfrica!BD$1:BD$27)</f>
        <v>0</v>
      </c>
      <c r="BE15" s="1">
        <f>SUM([7]SouthAfrica!BE$1:BE$27)</f>
        <v>0.60000000000000009</v>
      </c>
      <c r="BF15" s="1">
        <f>SUM([7]SouthAfrica!BF$1:BF$27)</f>
        <v>0.2</v>
      </c>
      <c r="BG15" s="1">
        <f>SUM([7]SouthAfrica!BG$1:BG$27)</f>
        <v>0</v>
      </c>
      <c r="BH15" s="1">
        <f>SUM([7]SouthAfrica!BH$1:BH$27)</f>
        <v>0</v>
      </c>
      <c r="BI15" s="1">
        <f>SUM([7]SouthAfrica!BI$1:BI$27)</f>
        <v>0</v>
      </c>
      <c r="BJ15" s="1">
        <f>SUM([7]SouthAfrica!BJ$1:BJ$27)</f>
        <v>0</v>
      </c>
      <c r="BK15" s="1">
        <f>SUM([7]SouthAfrica!BK$1:BK$27)</f>
        <v>0</v>
      </c>
      <c r="BL15" s="1">
        <f>SUM([7]SouthAfrica!BL$1:BL$27)</f>
        <v>1</v>
      </c>
      <c r="BM15" s="1">
        <f>SUM([7]SouthAfrica!BM$1:BM$27)</f>
        <v>0</v>
      </c>
      <c r="BN15" s="1">
        <f>SUM([7]SouthAfrica!BN$1:BN$27)</f>
        <v>0</v>
      </c>
      <c r="BO15" s="1">
        <f>SUM([7]SouthAfrica!BO$1:BO$27)</f>
        <v>1.4000000000000001</v>
      </c>
      <c r="BP15" s="1">
        <f>SUM([7]SouthAfrica!BP$1:BP$27)</f>
        <v>0.60000000000000009</v>
      </c>
      <c r="BQ15" s="1">
        <f>SUM([7]SouthAfrica!BQ$1:BQ$27)</f>
        <v>0</v>
      </c>
      <c r="BR15" s="1">
        <f>SUM([7]SouthAfrica!BR$1:BR$27)</f>
        <v>0</v>
      </c>
      <c r="BS15" s="1">
        <f>SUM([7]SouthAfrica!BS$1:BS$27)</f>
        <v>0</v>
      </c>
      <c r="BT15" s="1">
        <f>SUM([7]SouthAfrica!BT$1:BT$27)</f>
        <v>1.7000000000000002</v>
      </c>
      <c r="BU15" s="1">
        <f>SUM([7]SouthAfrica!BU$1:BU$27)</f>
        <v>0</v>
      </c>
      <c r="BV15" s="1">
        <f>SUM([7]SouthAfrica!BV$1:BV$27)</f>
        <v>0</v>
      </c>
      <c r="BW15" s="1">
        <f>SUM([7]SouthAfrica!BW$1:BW$27)</f>
        <v>0</v>
      </c>
      <c r="BX15" s="1">
        <f>SUM([7]SouthAfrica!BX$1:BX$27)</f>
        <v>0</v>
      </c>
      <c r="BY15" s="1">
        <f>SUM([7]SouthAfrica!BY$1:BY$27)</f>
        <v>0</v>
      </c>
      <c r="BZ15" s="1">
        <f>SUM([7]SouthAfrica!BZ$1:BZ$27)</f>
        <v>0</v>
      </c>
      <c r="CA15" s="1">
        <f>SUM([7]SouthAfrica!CA$1:CA$27)</f>
        <v>0</v>
      </c>
      <c r="CB15" s="1">
        <f>SUM([7]SouthAfrica!CB$1:CB$27)</f>
        <v>0</v>
      </c>
      <c r="CC15" s="1">
        <f>SUM([7]SouthAfrica!CC$1:CC$27)</f>
        <v>0.5</v>
      </c>
      <c r="CD15" s="1">
        <f>SUM([7]SouthAfrica!CD$1:CD$27)</f>
        <v>0</v>
      </c>
      <c r="CE15" s="1">
        <f>SUM([7]SouthAfrica!CE$1:CE$27)</f>
        <v>0</v>
      </c>
      <c r="CF15" s="1">
        <f>SUM([7]SouthAfrica!CF$1:CF$27)</f>
        <v>0</v>
      </c>
      <c r="CG15" s="1">
        <f>SUM([7]SouthAfrica!CG$1:CG$27)</f>
        <v>0</v>
      </c>
      <c r="CH15" s="1">
        <f>SUM([7]SouthAfrica!CH$1:CH$27)</f>
        <v>0</v>
      </c>
      <c r="CI15" s="1">
        <f>SUM([7]SouthAfrica!CI$1:CI$27)</f>
        <v>0</v>
      </c>
      <c r="CJ15" s="1">
        <f>SUM([7]SouthAfrica!CJ$1:CJ$27)</f>
        <v>0</v>
      </c>
      <c r="CK15" s="1">
        <f>SUM([7]SouthAfrica!CK$1:CK$27)</f>
        <v>0</v>
      </c>
      <c r="CL15" s="1">
        <f>SUM([7]SouthAfrica!CL$1:CL$27)</f>
        <v>0</v>
      </c>
      <c r="CM15" s="1">
        <f>SUM([7]SouthAfrica!CM$1:CM$27)</f>
        <v>0.1</v>
      </c>
      <c r="CN15" s="1">
        <f>SUM([7]SouthAfrica!CN$1:CN$27)</f>
        <v>0</v>
      </c>
      <c r="CO15" s="1">
        <f>SUM([7]SouthAfrica!CO$1:CO$27)</f>
        <v>0</v>
      </c>
      <c r="CP15" s="1">
        <f>SUM([7]SouthAfrica!CP$1:CP$27)</f>
        <v>0</v>
      </c>
      <c r="CQ15" s="1">
        <f>SUM([7]SouthAfrica!CQ$1:CQ$27)</f>
        <v>0</v>
      </c>
      <c r="CR15" s="1">
        <f>SUM([7]SouthAfrica!CR$1:CR$27)</f>
        <v>0</v>
      </c>
      <c r="CS15" s="1">
        <f>SUM([7]SouthAfrica!CS$1:CS$27)</f>
        <v>0</v>
      </c>
      <c r="CT15" s="1">
        <f>SUM([7]SouthAfrica!CT$1:CT$27)</f>
        <v>0</v>
      </c>
      <c r="CU15" s="1">
        <f>SUM([7]SouthAfrica!CU$1:CU$27)</f>
        <v>0</v>
      </c>
      <c r="CV15" s="1">
        <f>SUM([7]SouthAfrica!CV$1:CV$27)</f>
        <v>0</v>
      </c>
      <c r="CW15" s="1">
        <f>SUM([7]SouthAfrica!CW$1:CW$27)</f>
        <v>246.8</v>
      </c>
      <c r="CX15" s="1">
        <f>SUM([7]SouthAfrica!CX$1:CX$27)</f>
        <v>0</v>
      </c>
      <c r="CY15" s="1">
        <f>SUM([7]SouthAfrica!CY$1:CY$27)</f>
        <v>0</v>
      </c>
      <c r="CZ15" s="1">
        <f>SUM([7]SouthAfrica!CZ$1:CZ$27)</f>
        <v>0</v>
      </c>
      <c r="DA15" s="1">
        <f>SUM([7]SouthAfrica!DA$1:DA$27)</f>
        <v>0</v>
      </c>
      <c r="DB15" s="1">
        <f>SUM([7]SouthAfrica!DB$1:DB$27)</f>
        <v>0</v>
      </c>
      <c r="DC15" s="1">
        <f>SUM([7]SouthAfrica!DC$1:DC$27)</f>
        <v>21</v>
      </c>
      <c r="DD15" s="1">
        <f>SUM([7]SouthAfrica!DD$1:DD$27)</f>
        <v>20.900000000000002</v>
      </c>
      <c r="DE15" s="1">
        <f>SUM([7]SouthAfrica!DE$1:DE$27)</f>
        <v>0</v>
      </c>
      <c r="DF15" s="1">
        <f>SUM([7]SouthAfrica!DF$1:DF$27)</f>
        <v>19.900000000000002</v>
      </c>
      <c r="DG15" s="1">
        <f>SUM([7]SouthAfrica!DG$1:DG$27)</f>
        <v>0</v>
      </c>
      <c r="DH15" s="1">
        <f>SUM([7]SouthAfrica!DH$1:DH$27)</f>
        <v>0</v>
      </c>
      <c r="DI15" s="1">
        <f>SUM([7]SouthAfrica!DI$1:DI$27)</f>
        <v>0</v>
      </c>
      <c r="DJ15" s="1">
        <f>SUM([7]SouthAfrica!DJ$1:DJ$27)</f>
        <v>0</v>
      </c>
      <c r="DK15" s="1">
        <f>SUM([7]SouthAfrica!DK$1:DK$27)</f>
        <v>0</v>
      </c>
      <c r="DL15" s="1">
        <f>SUM([7]SouthAfrica!DL$1:DL$27)</f>
        <v>0</v>
      </c>
      <c r="DM15" s="1">
        <f>SUM([7]SouthAfrica!DM$1:DM$27)</f>
        <v>0</v>
      </c>
      <c r="DN15" s="1">
        <f>SUM([7]SouthAfrica!DN$1:DN$27)</f>
        <v>0</v>
      </c>
      <c r="DO15" s="1">
        <f>SUM([7]SouthAfrica!DO$1:DO$27)</f>
        <v>0</v>
      </c>
      <c r="DP15" s="1">
        <f>SUM([7]SouthAfrica!DP$1:DP$27)</f>
        <v>0</v>
      </c>
      <c r="DQ15" s="1">
        <f>SUM([7]SouthAfrica!DQ$1:DQ$27)</f>
        <v>0</v>
      </c>
      <c r="DR15" s="1">
        <f>SUM([7]SouthAfrica!DR$1:DR$27)</f>
        <v>0</v>
      </c>
      <c r="DS15" s="1">
        <f>SUM([7]SouthAfrica!DS$1:DS$27)</f>
        <v>0</v>
      </c>
      <c r="DT15" s="1">
        <f>SUM([7]SouthAfrica!DT$1:DT$27)</f>
        <v>8.3090000000000011</v>
      </c>
      <c r="DU15" s="1">
        <f>SUM([7]SouthAfrica!DU$1:DU$27)</f>
        <v>0</v>
      </c>
      <c r="DV15" s="1">
        <f>SUM([7]SouthAfrica!DV$1:DV$27)</f>
        <v>0</v>
      </c>
      <c r="DW15" s="1">
        <f>SUM([7]SouthAfrica!DW$1:DW$27)</f>
        <v>0</v>
      </c>
      <c r="DX15" s="1">
        <f>SUM([7]SouthAfrica!DX$1:DX$27)</f>
        <v>0</v>
      </c>
      <c r="DY15" s="1">
        <f>SUM([7]SouthAfrica!DY$1:DY$27)</f>
        <v>0</v>
      </c>
      <c r="DZ15" s="1">
        <f>SUM([7]SouthAfrica!DZ$1:DZ$27)</f>
        <v>0</v>
      </c>
      <c r="EA15" s="1">
        <f>SUM([7]SouthAfrica!EA$1:EA$27)</f>
        <v>0</v>
      </c>
      <c r="EB15" s="1">
        <f>SUM([7]SouthAfrica!EB$1:EB$27)</f>
        <v>7.2980000000000009</v>
      </c>
      <c r="EC15" s="1">
        <f>SUM([7]SouthAfrica!EC$1:EC$27)</f>
        <v>0</v>
      </c>
      <c r="ED15" s="1">
        <f>SUM([7]SouthAfrica!ED$1:ED$27)</f>
        <v>0</v>
      </c>
      <c r="EE15" s="1">
        <f>SUM([7]SouthAfrica!EE$1:EE$27)</f>
        <v>25</v>
      </c>
      <c r="EF15" s="1">
        <f>SUM([7]SouthAfrica!EF$1:EF$27)</f>
        <v>0</v>
      </c>
      <c r="EG15" s="1">
        <f>SUM([7]SouthAfrica!EG$1:EG$27)</f>
        <v>0</v>
      </c>
      <c r="EH15" s="1">
        <f>SUM([7]SouthAfrica!EH$1:EH$27)</f>
        <v>4.6840000000000002</v>
      </c>
      <c r="EI15" s="1">
        <f>SUM([7]SouthAfrica!EI$1:EI$27)</f>
        <v>0</v>
      </c>
      <c r="EJ15" s="1">
        <f>SUM([7]SouthAfrica!EJ$1:EJ$27)</f>
        <v>0</v>
      </c>
      <c r="EK15" s="1">
        <f>SUM([7]SouthAfrica!EK$1:EK$27)</f>
        <v>0</v>
      </c>
      <c r="EL15" s="1">
        <f>SUM([7]SouthAfrica!EL$1:EL$27)</f>
        <v>6.7260000000000009</v>
      </c>
      <c r="EM15" s="1">
        <f>SUM([7]SouthAfrica!EM$1:EM$27)</f>
        <v>14</v>
      </c>
      <c r="EN15" s="1">
        <f>SUM([7]SouthAfrica!EN$1:EN$27)</f>
        <v>0</v>
      </c>
      <c r="EO15" s="1">
        <f>SUM([7]SouthAfrica!EO$1:EO$27)</f>
        <v>19.164999999999999</v>
      </c>
      <c r="EP15" s="1">
        <f>SUM([7]SouthAfrica!EP$1:EP$27)</f>
        <v>16.086000000000002</v>
      </c>
      <c r="EQ15" s="1">
        <f>SUM([7]SouthAfrica!EQ$1:EQ$27)</f>
        <v>25.681000000000001</v>
      </c>
      <c r="ER15" s="1">
        <f>SUM([7]SouthAfrica!ER$1:ER$27)</f>
        <v>1.242</v>
      </c>
      <c r="ES15" s="1">
        <f>SUM([7]SouthAfrica!ES$1:ES$27)</f>
        <v>0.43300000000000005</v>
      </c>
      <c r="ET15" s="1">
        <f>SUM([7]SouthAfrica!ET$1:ET$27)</f>
        <v>4.9870000000000001</v>
      </c>
      <c r="EU15" s="1">
        <f>SUM([7]SouthAfrica!EU$1:EU$27)</f>
        <v>0</v>
      </c>
      <c r="EV15" s="1">
        <f>SUM([7]SouthAfrica!EV$1:EV$27)</f>
        <v>17.8</v>
      </c>
      <c r="EW15" s="1">
        <f>SUM([7]SouthAfrica!EW$1:EW$27)</f>
        <v>5.625</v>
      </c>
      <c r="EX15" s="1">
        <f>SUM([7]SouthAfrica!EX$1:EX$27)</f>
        <v>3.8570000000000002</v>
      </c>
      <c r="EY15" s="1">
        <f>SUM([7]SouthAfrica!EY$1:EY$27)</f>
        <v>0</v>
      </c>
      <c r="EZ15" s="1">
        <f>SUM([7]SouthAfrica!EZ$1:EZ$27)</f>
        <v>0</v>
      </c>
      <c r="FA15" s="1">
        <f>SUM([7]SouthAfrica!FA$1:FA$27)</f>
        <v>4.1790000000000003</v>
      </c>
      <c r="FB15" s="1">
        <f>SUM([7]SouthAfrica!FB$1:FB$27)</f>
        <v>0</v>
      </c>
      <c r="FC15" s="1">
        <f>SUM([7]SouthAfrica!FC$1:FC$27)</f>
        <v>0</v>
      </c>
      <c r="FD15" s="1">
        <f>SUM([7]SouthAfrica!FD$1:FD$27)</f>
        <v>0</v>
      </c>
      <c r="FE15" s="1">
        <f>SUM([7]SouthAfrica!FE$1:FE$27)</f>
        <v>0</v>
      </c>
      <c r="FF15" s="1">
        <f>SUM([7]SouthAfrica!FF$1:FF$27)</f>
        <v>4.649</v>
      </c>
      <c r="FG15" s="1">
        <f>SUM([7]SouthAfrica!FG$1:FG$27)</f>
        <v>68.407000000000011</v>
      </c>
      <c r="FH15" s="1">
        <f>SUM([7]SouthAfrica!FH$1:FH$27)</f>
        <v>0</v>
      </c>
      <c r="FI15" s="1">
        <f>SUM([7]SouthAfrica!FI$1:FI$27)</f>
        <v>0</v>
      </c>
      <c r="FJ15" s="1">
        <f>SUM([7]SouthAfrica!FJ$1:FJ$27)</f>
        <v>0</v>
      </c>
      <c r="FK15" s="1">
        <f>SUM([7]SouthAfrica!FK$1:FK$27)</f>
        <v>18.873999999999999</v>
      </c>
      <c r="FL15" s="1">
        <f>SUM([7]SouthAfrica!FL$1:FL$27)</f>
        <v>0.79399999999999693</v>
      </c>
      <c r="FM15" s="1">
        <f>SUM([7]SouthAfrica!FM$1:FM$27)</f>
        <v>0</v>
      </c>
      <c r="FN15" s="1">
        <f>SUM([7]SouthAfrica!FN$1:FN$27)</f>
        <v>7.5010000000000003</v>
      </c>
      <c r="FO15" s="1">
        <f>SUM([7]SouthAfrica!FO$1:FO$27)</f>
        <v>0</v>
      </c>
      <c r="FP15" s="1">
        <f>SUM([7]SouthAfrica!FP$1:FP$27)</f>
        <v>0</v>
      </c>
      <c r="FQ15" s="1">
        <f>SUM([7]SouthAfrica!FQ$1:FQ$27)</f>
        <v>0</v>
      </c>
      <c r="FR15" s="1">
        <f>SUM([7]SouthAfrica!FR$1:FR$27)</f>
        <v>18.960999999999999</v>
      </c>
      <c r="FS15" s="1">
        <f>SUM([7]SouthAfrica!FS$1:FS$27)</f>
        <v>0</v>
      </c>
      <c r="FT15" s="1">
        <f>SUM([7]SouthAfrica!FT$1:FT$27)</f>
        <v>5.9950000000000001</v>
      </c>
      <c r="FU15" s="1">
        <f>SUM([7]SouthAfrica!FU$1:FU$27)</f>
        <v>3.0000000000000001E-3</v>
      </c>
      <c r="FV15" s="1">
        <f>SUM([7]SouthAfrica!FV$1:FV$27)</f>
        <v>2.3759999999999994</v>
      </c>
      <c r="FW15" s="1">
        <f>SUM([7]SouthAfrica!FW$1:FW$27)</f>
        <v>7.5509999999999939</v>
      </c>
      <c r="FX15" s="1">
        <f>SUM([7]SouthAfrica!FX$1:FX$27)</f>
        <v>3.9470000000000001</v>
      </c>
      <c r="FY15" s="1">
        <f>SUM([7]SouthAfrica!FY$1:FY$27)</f>
        <v>0</v>
      </c>
      <c r="FZ15" s="1">
        <f>SUM([7]SouthAfrica!FZ$1:FZ$27)</f>
        <v>1.9570000000000001</v>
      </c>
      <c r="GA15" s="1">
        <f>SUM([7]SouthAfrica!GA$1:GA$27)</f>
        <v>3.9159999999999999</v>
      </c>
      <c r="GB15" s="1">
        <f>SUM([7]SouthAfrica!GB$1:GB$27)</f>
        <v>0</v>
      </c>
      <c r="GC15" s="1">
        <f>SUM([7]SouthAfrica!GC$1:GC$27)</f>
        <v>0</v>
      </c>
      <c r="GD15" s="1">
        <f>SUM([7]SouthAfrica!GD$1:GD$27)</f>
        <v>0</v>
      </c>
      <c r="GE15" s="1">
        <f>SUM([7]SouthAfrica!GE$1:GE$27)</f>
        <v>0</v>
      </c>
      <c r="GF15" s="1">
        <f>SUM([7]SouthAfrica!GF$1:GF$27)</f>
        <v>0</v>
      </c>
      <c r="GG15" s="1">
        <f>SUM([7]SouthAfrica!GG$1:GG$27)</f>
        <v>0</v>
      </c>
      <c r="GH15" s="1">
        <f>SUM([7]SouthAfrica!GH$1:GH$27)</f>
        <v>0</v>
      </c>
      <c r="GI15" s="1">
        <f>SUM([7]SouthAfrica!GI$1:GI$27)</f>
        <v>0</v>
      </c>
      <c r="GJ15" s="1">
        <f>SUM([7]SouthAfrica!GJ$1:GJ$27)</f>
        <v>0</v>
      </c>
      <c r="GK15" s="1">
        <f>SUM([7]SouthAfrica!GK$1:GK$27)</f>
        <v>0</v>
      </c>
      <c r="GL15" s="6">
        <f>SUM($B15:FY15)</f>
        <v>632.73000000000013</v>
      </c>
    </row>
    <row r="16" spans="1:194">
      <c r="A16" t="s">
        <v>8</v>
      </c>
      <c r="B16" s="1">
        <f>SUM([7]Switzerland!B$1:B$27)</f>
        <v>24241.5</v>
      </c>
      <c r="C16" s="1">
        <f>SUM([7]Switzerland!C$1:C$27)</f>
        <v>31660.7</v>
      </c>
      <c r="D16" s="1">
        <f>SUM([7]Switzerland!D$1:D$27)</f>
        <v>37872.300000000003</v>
      </c>
      <c r="E16" s="1">
        <f>SUM([7]Switzerland!E$1:E$27)</f>
        <v>36926.800000000003</v>
      </c>
      <c r="F16" s="1">
        <f>SUM([7]Switzerland!F$1:F$27)</f>
        <v>44707.400000000009</v>
      </c>
      <c r="G16" s="1">
        <f>SUM([7]Switzerland!G$1:G$27)</f>
        <v>45577</v>
      </c>
      <c r="H16" s="1">
        <f>SUM([7]Switzerland!H$1:H$27)</f>
        <v>47411</v>
      </c>
      <c r="I16" s="1">
        <f>SUM([7]Switzerland!I$1:I$27)</f>
        <v>47524.200000000004</v>
      </c>
      <c r="J16" s="1">
        <f>SUM([7]Switzerland!J$1:J$27)</f>
        <v>54072.000000000007</v>
      </c>
      <c r="K16" s="1">
        <f>SUM([7]Switzerland!K$1:K$27)</f>
        <v>45480.000000000015</v>
      </c>
      <c r="L16" s="1">
        <f>SUM([7]Switzerland!L$1:L$27)</f>
        <v>39996.700000000004</v>
      </c>
      <c r="M16" s="1">
        <f>SUM([7]Switzerland!M$1:M$27)</f>
        <v>30726.300000000003</v>
      </c>
      <c r="N16" s="1">
        <f>SUM([7]Switzerland!N$1:N$27)</f>
        <v>25651.5</v>
      </c>
      <c r="O16" s="1">
        <f>SUM([7]Switzerland!O$1:O$27)</f>
        <v>35375.200000000004</v>
      </c>
      <c r="P16" s="1">
        <f>SUM([7]Switzerland!P$1:P$27)</f>
        <v>41603.9</v>
      </c>
      <c r="Q16" s="1">
        <f>SUM([7]Switzerland!Q$1:Q$27)</f>
        <v>36912</v>
      </c>
      <c r="R16" s="1">
        <f>SUM([7]Switzerland!R$1:R$27)</f>
        <v>46638.400000000001</v>
      </c>
      <c r="S16" s="1">
        <f>SUM([7]Switzerland!S$1:S$27)</f>
        <v>38227.799999999996</v>
      </c>
      <c r="T16" s="1">
        <f>SUM([7]Switzerland!T$1:T$27)</f>
        <v>48047.5</v>
      </c>
      <c r="U16" s="1">
        <f>SUM([7]Switzerland!U$1:U$27)</f>
        <v>40304.200000000004</v>
      </c>
      <c r="V16" s="1">
        <f>SUM([7]Switzerland!V$1:V$27)</f>
        <v>44524.200000000004</v>
      </c>
      <c r="W16" s="1">
        <f>SUM([7]Switzerland!W$1:W$27)</f>
        <v>39818.700000000004</v>
      </c>
      <c r="X16" s="1">
        <f>SUM([7]Switzerland!X$1:X$27)</f>
        <v>40844.5</v>
      </c>
      <c r="Y16" s="1">
        <f>SUM([7]Switzerland!Y$1:Y$27)</f>
        <v>31529.8</v>
      </c>
      <c r="Z16" s="1">
        <f>SUM([7]Switzerland!Z$1:Z$27)</f>
        <v>26107.600000000002</v>
      </c>
      <c r="AA16" s="1">
        <f>SUM([7]Switzerland!AA$1:AA$27)</f>
        <v>23025.3</v>
      </c>
      <c r="AB16" s="1">
        <f>SUM([7]Switzerland!AB$1:AB$27)</f>
        <v>29174.800000000003</v>
      </c>
      <c r="AC16" s="1">
        <f>SUM([7]Switzerland!AC$1:AC$27)</f>
        <v>33918.400000000001</v>
      </c>
      <c r="AD16" s="1">
        <f>SUM([7]Switzerland!AD$1:AD$27)</f>
        <v>37962.200000000004</v>
      </c>
      <c r="AE16" s="1">
        <f>SUM([7]Switzerland!AE$1:AE$27)</f>
        <v>36182.300000000003</v>
      </c>
      <c r="AF16" s="1">
        <f>SUM([7]Switzerland!AF$1:AF$27)</f>
        <v>41709.9</v>
      </c>
      <c r="AG16" s="1">
        <f>SUM([7]Switzerland!AG$1:AG$27)</f>
        <v>30744.7</v>
      </c>
      <c r="AH16" s="1">
        <f>SUM([7]Switzerland!AH$1:AH$27)</f>
        <v>38366</v>
      </c>
      <c r="AI16" s="1">
        <f>SUM([7]Switzerland!AI$1:AI$27)</f>
        <v>46501.5</v>
      </c>
      <c r="AJ16" s="1">
        <f>SUM([7]Switzerland!AJ$1:AJ$27)</f>
        <v>39593.100000000006</v>
      </c>
      <c r="AK16" s="1">
        <f>SUM([7]Switzerland!AK$1:AK$27)</f>
        <v>22336.7</v>
      </c>
      <c r="AL16" s="1">
        <f>SUM([7]Switzerland!AL$1:AL$27)</f>
        <v>21022.000000000004</v>
      </c>
      <c r="AM16" s="1">
        <f>SUM([7]Switzerland!AM$1:AM$27)</f>
        <v>16971.900000000001</v>
      </c>
      <c r="AN16" s="1">
        <f>SUM([7]Switzerland!AN$1:AN$27)</f>
        <v>21296.900000000005</v>
      </c>
      <c r="AO16" s="1">
        <f>SUM([7]Switzerland!AO$1:AO$27)</f>
        <v>29389.599999999999</v>
      </c>
      <c r="AP16" s="1">
        <f>SUM([7]Switzerland!AP$1:AP$27)</f>
        <v>33672.600000000006</v>
      </c>
      <c r="AQ16" s="1">
        <f>SUM([7]Switzerland!AQ$1:AQ$27)</f>
        <v>42162.6</v>
      </c>
      <c r="AR16" s="1">
        <f>SUM([7]Switzerland!AR$1:AR$27)</f>
        <v>45496</v>
      </c>
      <c r="AS16" s="1">
        <f>SUM([7]Switzerland!AS$1:AS$27)</f>
        <v>33922.800000000003</v>
      </c>
      <c r="AT16" s="1">
        <f>SUM([7]Switzerland!AT$1:AT$27)</f>
        <v>43560.5</v>
      </c>
      <c r="AU16" s="1">
        <f>SUM([7]Switzerland!AU$1:AU$27)</f>
        <v>45895.4</v>
      </c>
      <c r="AV16" s="1">
        <f>SUM([7]Switzerland!AV$1:AV$27)</f>
        <v>35838.100000000006</v>
      </c>
      <c r="AW16" s="1">
        <f>SUM([7]Switzerland!AW$1:AW$27)</f>
        <v>23399.000000000004</v>
      </c>
      <c r="AX16" s="1">
        <f>SUM([7]Switzerland!AX$1:AX$27)</f>
        <v>25788.5</v>
      </c>
      <c r="AY16" s="1">
        <f>SUM([7]Switzerland!AY$1:AY$27)</f>
        <v>27761.599999999999</v>
      </c>
      <c r="AZ16" s="1">
        <f>SUM([7]Switzerland!AZ$1:AZ$27)</f>
        <v>31829.200000000001</v>
      </c>
      <c r="BA16" s="1">
        <f>SUM([7]Switzerland!BA$1:BA$27)</f>
        <v>35810.5</v>
      </c>
      <c r="BB16" s="1">
        <f>SUM([7]Switzerland!BB$1:BB$27)</f>
        <v>37390.699999999997</v>
      </c>
      <c r="BC16" s="1">
        <f>SUM([7]Switzerland!BC$1:BC$27)</f>
        <v>36667.4</v>
      </c>
      <c r="BD16" s="1">
        <f>SUM([7]Switzerland!BD$1:BD$27)</f>
        <v>45353.4</v>
      </c>
      <c r="BE16" s="1">
        <f>SUM([7]Switzerland!BE$1:BE$27)</f>
        <v>30920.600000000002</v>
      </c>
      <c r="BF16" s="1">
        <f>SUM([7]Switzerland!BF$1:BF$27)</f>
        <v>41086.100000000006</v>
      </c>
      <c r="BG16" s="1">
        <f>SUM([7]Switzerland!BG$1:BG$27)</f>
        <v>45113.100000000006</v>
      </c>
      <c r="BH16" s="1">
        <f>SUM([7]Switzerland!BH$1:BH$27)</f>
        <v>34502.699999999997</v>
      </c>
      <c r="BI16" s="1">
        <f>SUM([7]Switzerland!BI$1:BI$27)</f>
        <v>27231.9</v>
      </c>
      <c r="BJ16" s="1">
        <f>SUM([7]Switzerland!BJ$1:BJ$27)</f>
        <v>23541.200000000004</v>
      </c>
      <c r="BK16" s="1">
        <f>SUM([7]Switzerland!BK$1:BK$27)</f>
        <v>26048</v>
      </c>
      <c r="BL16" s="1">
        <f>SUM([7]Switzerland!BL$1:BL$27)</f>
        <v>32654.799999999999</v>
      </c>
      <c r="BM16" s="1">
        <f>SUM([7]Switzerland!BM$1:BM$27)</f>
        <v>32226.400000000001</v>
      </c>
      <c r="BN16" s="1">
        <f>SUM([7]Switzerland!BN$1:BN$27)</f>
        <v>33140.300000000003</v>
      </c>
      <c r="BO16" s="1">
        <f>SUM([7]Switzerland!BO$1:BO$27)</f>
        <v>37868.6</v>
      </c>
      <c r="BP16" s="1">
        <f>SUM([7]Switzerland!BP$1:BP$27)</f>
        <v>38897.5</v>
      </c>
      <c r="BQ16" s="1">
        <f>SUM([7]Switzerland!BQ$1:BQ$27)</f>
        <v>25040.300000000003</v>
      </c>
      <c r="BR16" s="1">
        <f>SUM([7]Switzerland!BR$1:BR$27)</f>
        <v>32714.400000000001</v>
      </c>
      <c r="BS16" s="1">
        <f>SUM([7]Switzerland!BS$1:BS$27)</f>
        <v>34727</v>
      </c>
      <c r="BT16" s="1">
        <f>SUM([7]Switzerland!BT$1:BT$27)</f>
        <v>33212.800000000003</v>
      </c>
      <c r="BU16" s="1">
        <f>SUM([7]Switzerland!BU$1:BU$27)</f>
        <v>25206.100000000002</v>
      </c>
      <c r="BV16" s="1">
        <f>SUM([7]Switzerland!BV$1:BV$27)</f>
        <v>23858.6</v>
      </c>
      <c r="BW16" s="1">
        <f>SUM([7]Switzerland!BW$1:BW$27)</f>
        <v>28440.700000000004</v>
      </c>
      <c r="BX16" s="1">
        <f>SUM([7]Switzerland!BX$1:BX$27)</f>
        <v>29242.400000000001</v>
      </c>
      <c r="BY16" s="1">
        <f>SUM([7]Switzerland!BY$1:BY$27)</f>
        <v>28625.5</v>
      </c>
      <c r="BZ16" s="1">
        <f>SUM([7]Switzerland!BZ$1:BZ$27)</f>
        <v>28253.4</v>
      </c>
      <c r="CA16" s="1">
        <f>SUM([7]Switzerland!CA$1:CA$27)</f>
        <v>35821.300000000003</v>
      </c>
      <c r="CB16" s="1">
        <f>SUM([7]Switzerland!CB$1:CB$27)</f>
        <v>27447.700000000004</v>
      </c>
      <c r="CC16" s="1">
        <f>SUM([7]Switzerland!CC$1:CC$27)</f>
        <v>21756</v>
      </c>
      <c r="CD16" s="1">
        <f>SUM([7]Switzerland!CD$1:CD$27)</f>
        <v>29162.300000000003</v>
      </c>
      <c r="CE16" s="1">
        <f>SUM([7]Switzerland!CE$1:CE$27)</f>
        <v>27367.200000000001</v>
      </c>
      <c r="CF16" s="1">
        <f>SUM([7]Switzerland!CF$1:CF$27)</f>
        <v>26107.000000000004</v>
      </c>
      <c r="CG16" s="1">
        <f>SUM([7]Switzerland!CG$1:CG$27)</f>
        <v>17314.3</v>
      </c>
      <c r="CH16" s="1">
        <f>SUM([7]Switzerland!CH$1:CH$27)</f>
        <v>12935.93</v>
      </c>
      <c r="CI16" s="1">
        <f>SUM([7]Switzerland!CI$1:CI$27)</f>
        <v>13358.920000000002</v>
      </c>
      <c r="CJ16" s="1">
        <f>SUM([7]Switzerland!CJ$1:CJ$27)</f>
        <v>20613.702000000001</v>
      </c>
      <c r="CK16" s="1">
        <f>SUM([7]Switzerland!CK$1:CK$27)</f>
        <v>17739.22</v>
      </c>
      <c r="CL16" s="1">
        <f>SUM([7]Switzerland!CL$1:CL$27)</f>
        <v>21217.180000000004</v>
      </c>
      <c r="CM16" s="1">
        <f>SUM([7]Switzerland!CM$1:CM$27)</f>
        <v>23237.420000000002</v>
      </c>
      <c r="CN16" s="1">
        <f>SUM([7]Switzerland!CN$1:CN$27)</f>
        <v>22607.035000000003</v>
      </c>
      <c r="CO16" s="1">
        <f>SUM([7]Switzerland!CO$1:CO$27)</f>
        <v>23553.105000000003</v>
      </c>
      <c r="CP16" s="1">
        <f>SUM([7]Switzerland!CP$1:CP$27)</f>
        <v>22760.075000000001</v>
      </c>
      <c r="CQ16" s="1">
        <f>SUM([7]Switzerland!CQ$1:CQ$27)</f>
        <v>25336.937000000002</v>
      </c>
      <c r="CR16" s="1">
        <f>SUM([7]Switzerland!CR$1:CR$27)</f>
        <v>26050.36</v>
      </c>
      <c r="CS16" s="1">
        <f>SUM([7]Switzerland!CS$1:CS$27)</f>
        <v>16002.157999999999</v>
      </c>
      <c r="CT16" s="1">
        <f>SUM([7]Switzerland!CT$1:CT$27)</f>
        <v>18428.199999999997</v>
      </c>
      <c r="CU16" s="1">
        <f>SUM([7]Switzerland!CU$1:CU$27)</f>
        <v>20706.200000000004</v>
      </c>
      <c r="CV16" s="1">
        <f>SUM([7]Switzerland!CV$1:CV$27)</f>
        <v>22677.9</v>
      </c>
      <c r="CW16" s="1">
        <f>SUM([7]Switzerland!CW$1:CW$27)</f>
        <v>24710.9</v>
      </c>
      <c r="CX16" s="1">
        <f>SUM([7]Switzerland!CX$1:CX$27)</f>
        <v>28671.100000000002</v>
      </c>
      <c r="CY16" s="1">
        <f>SUM([7]Switzerland!CY$1:CY$27)</f>
        <v>34793.5</v>
      </c>
      <c r="CZ16" s="1">
        <f>SUM([7]Switzerland!CZ$1:CZ$27)</f>
        <v>31249.3</v>
      </c>
      <c r="DA16" s="1">
        <f>SUM([7]Switzerland!DA$1:DA$27)</f>
        <v>29047</v>
      </c>
      <c r="DB16" s="1">
        <f>SUM([7]Switzerland!DB$1:DB$27)</f>
        <v>30845.200000000001</v>
      </c>
      <c r="DC16" s="1">
        <f>SUM([7]Switzerland!DC$1:DC$27)</f>
        <v>35008.400000000001</v>
      </c>
      <c r="DD16" s="1">
        <f>SUM([7]Switzerland!DD$1:DD$27)</f>
        <v>30566.6</v>
      </c>
      <c r="DE16" s="1">
        <f>SUM([7]Switzerland!DE$1:DE$27)</f>
        <v>20809.900000000001</v>
      </c>
      <c r="DF16" s="1">
        <f>SUM([7]Switzerland!DF$1:DF$27)</f>
        <v>21972</v>
      </c>
      <c r="DG16" s="1">
        <f>SUM([7]Switzerland!DG$1:DG$27)</f>
        <v>24889.9</v>
      </c>
      <c r="DH16" s="1">
        <f>SUM([7]Switzerland!DH$1:DH$27)</f>
        <v>27836.200000000004</v>
      </c>
      <c r="DI16" s="1">
        <f>SUM([7]Switzerland!DI$1:DI$27)</f>
        <v>28671.199999999997</v>
      </c>
      <c r="DJ16" s="1">
        <f>SUM([7]Switzerland!DJ$1:DJ$27)</f>
        <v>30174.2</v>
      </c>
      <c r="DK16" s="1">
        <f>SUM([7]Switzerland!DK$1:DK$27)</f>
        <v>23734.6</v>
      </c>
      <c r="DL16" s="1">
        <f>SUM([7]Switzerland!DL$1:DL$27)</f>
        <v>27513.9</v>
      </c>
      <c r="DM16" s="1">
        <f>SUM([7]Switzerland!DM$1:DM$27)</f>
        <v>18758.100000000002</v>
      </c>
      <c r="DN16" s="1">
        <f>SUM([7]Switzerland!DN$1:DN$27)</f>
        <v>22530.000000000004</v>
      </c>
      <c r="DO16" s="1">
        <f>SUM([7]Switzerland!DO$1:DO$27)</f>
        <v>26097.3</v>
      </c>
      <c r="DP16" s="1">
        <f>SUM([7]Switzerland!DP$1:DP$27)</f>
        <v>24598.2</v>
      </c>
      <c r="DQ16" s="1">
        <f>SUM([7]Switzerland!DQ$1:DQ$27)</f>
        <v>16297.800000000001</v>
      </c>
      <c r="DR16" s="1">
        <f>SUM([7]Switzerland!DR$1:DR$27)</f>
        <v>17493.574000000001</v>
      </c>
      <c r="DS16" s="1">
        <f>SUM([7]Switzerland!DS$1:DS$27)</f>
        <v>15876.368000000004</v>
      </c>
      <c r="DT16" s="1">
        <f>SUM([7]Switzerland!DT$1:DT$27)</f>
        <v>17592.772000000001</v>
      </c>
      <c r="DU16" s="1">
        <f>SUM([7]Switzerland!DU$1:DU$27)</f>
        <v>20074.235000000004</v>
      </c>
      <c r="DV16" s="1">
        <f>SUM([7]Switzerland!DV$1:DV$27)</f>
        <v>18795.423999999999</v>
      </c>
      <c r="DW16" s="1">
        <f>SUM([7]Switzerland!DW$1:DW$27)</f>
        <v>24357.133000000002</v>
      </c>
      <c r="DX16" s="1">
        <f>SUM([7]Switzerland!DX$1:DX$27)</f>
        <v>24892.024000000001</v>
      </c>
      <c r="DY16" s="1">
        <f>SUM([7]Switzerland!DY$1:DY$27)</f>
        <v>20497.616999999998</v>
      </c>
      <c r="DZ16" s="1">
        <f>SUM([7]Switzerland!DZ$1:DZ$27)</f>
        <v>24070.418999999998</v>
      </c>
      <c r="EA16" s="1">
        <f>SUM([7]Switzerland!EA$1:EA$27)</f>
        <v>22724.13</v>
      </c>
      <c r="EB16" s="1">
        <f>SUM([7]Switzerland!EB$1:EB$27)</f>
        <v>24135.803999999996</v>
      </c>
      <c r="EC16" s="1">
        <f>SUM([7]Switzerland!EC$1:EC$27)</f>
        <v>18524.89</v>
      </c>
      <c r="ED16" s="1">
        <f>SUM([7]Switzerland!ED$1:ED$27)</f>
        <v>14131.182000000001</v>
      </c>
      <c r="EE16" s="1">
        <f>SUM([7]Switzerland!EE$1:EE$27)</f>
        <v>17476.147000000001</v>
      </c>
      <c r="EF16" s="1">
        <f>SUM([7]Switzerland!EF$1:EF$27)</f>
        <v>20250.867000000002</v>
      </c>
      <c r="EG16" s="1">
        <f>SUM([7]Switzerland!EG$1:EG$27)</f>
        <v>20247.033000000003</v>
      </c>
      <c r="EH16" s="1">
        <f>SUM([7]Switzerland!EH$1:EH$27)</f>
        <v>19243.017</v>
      </c>
      <c r="EI16" s="1">
        <f>SUM([7]Switzerland!EI$1:EI$27)</f>
        <v>22823.320000000003</v>
      </c>
      <c r="EJ16" s="1">
        <f>SUM([7]Switzerland!EJ$1:EJ$27)</f>
        <v>29476.59</v>
      </c>
      <c r="EK16" s="1">
        <f>SUM([7]Switzerland!EK$1:EK$27)</f>
        <v>21815.77</v>
      </c>
      <c r="EL16" s="1">
        <f>SUM([7]Switzerland!EL$1:EL$27)</f>
        <v>24905.457999999999</v>
      </c>
      <c r="EM16" s="1">
        <f>SUM([7]Switzerland!EM$1:EM$27)</f>
        <v>21868.313000000002</v>
      </c>
      <c r="EN16" s="1">
        <f>SUM([7]Switzerland!EN$1:EN$27)</f>
        <v>19360.888999999999</v>
      </c>
      <c r="EO16" s="1">
        <f>SUM([7]Switzerland!EO$1:EO$27)</f>
        <v>13742.852999999999</v>
      </c>
      <c r="EP16" s="1">
        <f>SUM([7]Switzerland!EP$1:EP$27)</f>
        <v>9918.6839999999993</v>
      </c>
      <c r="EQ16" s="1">
        <f>SUM([7]Switzerland!EQ$1:EQ$27)</f>
        <v>14480.742000000002</v>
      </c>
      <c r="ER16" s="1">
        <f>SUM([7]Switzerland!ER$1:ER$27)</f>
        <v>18107.95</v>
      </c>
      <c r="ES16" s="1">
        <f>SUM([7]Switzerland!ES$1:ES$27)</f>
        <v>16151.485000000001</v>
      </c>
      <c r="ET16" s="1">
        <f>SUM([7]Switzerland!ET$1:ET$27)</f>
        <v>21012.381000000001</v>
      </c>
      <c r="EU16" s="1">
        <f>SUM([7]Switzerland!EU$1:EU$27)</f>
        <v>20024.304</v>
      </c>
      <c r="EV16" s="1">
        <f>SUM([7]Switzerland!EV$1:EV$27)</f>
        <v>22175.039000000001</v>
      </c>
      <c r="EW16" s="1">
        <f>SUM([7]Switzerland!EW$1:EW$27)</f>
        <v>18542.512000000002</v>
      </c>
      <c r="EX16" s="1">
        <f>SUM([7]Switzerland!EX$1:EX$27)</f>
        <v>25175.203000000001</v>
      </c>
      <c r="EY16" s="1">
        <f>SUM([7]Switzerland!EY$1:EY$27)</f>
        <v>19187.173000000003</v>
      </c>
      <c r="EZ16" s="1">
        <f>SUM([7]Switzerland!EZ$1:EZ$27)</f>
        <v>20689.545000000002</v>
      </c>
      <c r="FA16" s="1">
        <f>SUM([7]Switzerland!FA$1:FA$27)</f>
        <v>15145.683000000001</v>
      </c>
      <c r="FB16" s="1">
        <f>SUM([7]Switzerland!FB$1:FB$27)</f>
        <v>11608.306000000002</v>
      </c>
      <c r="FC16" s="1">
        <f>SUM([7]Switzerland!FC$1:FC$27)</f>
        <v>15758.361000000003</v>
      </c>
      <c r="FD16" s="1">
        <f>SUM([7]Switzerland!FD$1:FD$27)</f>
        <v>22827.902000000002</v>
      </c>
      <c r="FE16" s="1">
        <f>SUM([7]Switzerland!FE$1:FE$27)</f>
        <v>18500.859</v>
      </c>
      <c r="FF16" s="1">
        <f>SUM([7]Switzerland!FF$1:FF$27)</f>
        <v>23050.626</v>
      </c>
      <c r="FG16" s="1">
        <f>SUM([7]Switzerland!FG$1:FG$27)</f>
        <v>23802.839</v>
      </c>
      <c r="FH16" s="1">
        <f>SUM([7]Switzerland!FH$1:FH$27)</f>
        <v>24334.155999999995</v>
      </c>
      <c r="FI16" s="1">
        <f>SUM([7]Switzerland!FI$1:FI$27)</f>
        <v>20606.184000000001</v>
      </c>
      <c r="FJ16" s="1">
        <f>SUM([7]Switzerland!FJ$1:FJ$27)</f>
        <v>23718.169000000002</v>
      </c>
      <c r="FK16" s="1">
        <f>SUM([7]Switzerland!FK$1:FK$27)</f>
        <v>23769.78</v>
      </c>
      <c r="FL16" s="1">
        <f>SUM([7]Switzerland!FL$1:FL$27)</f>
        <v>22126.305</v>
      </c>
      <c r="FM16" s="1">
        <f>SUM([7]Switzerland!FM$1:FM$27)</f>
        <v>16346.933000000001</v>
      </c>
      <c r="FN16" s="1">
        <f>SUM([7]Switzerland!FN$1:FN$27)</f>
        <v>13105.387000000001</v>
      </c>
      <c r="FO16" s="1">
        <f>SUM([7]Switzerland!FO$1:FO$27)</f>
        <v>19139.245999999999</v>
      </c>
      <c r="FP16" s="1">
        <f>SUM([7]Switzerland!FP$1:FP$27)</f>
        <v>21939.06</v>
      </c>
      <c r="FQ16" s="1">
        <f>SUM([7]Switzerland!FQ$1:FQ$27)</f>
        <v>23091.999000000003</v>
      </c>
      <c r="FR16" s="1">
        <f>SUM([7]Switzerland!FR$1:FR$27)</f>
        <v>25729.274000000001</v>
      </c>
      <c r="FS16" s="1">
        <f>SUM([7]Switzerland!FS$1:FS$27)</f>
        <v>25054.866000000002</v>
      </c>
      <c r="FT16" s="1">
        <f>SUM([7]Switzerland!FT$1:FT$27)</f>
        <v>30070.54</v>
      </c>
      <c r="FU16" s="1">
        <f>SUM([7]Switzerland!FU$1:FU$27)</f>
        <v>20034.286</v>
      </c>
      <c r="FV16" s="1">
        <f>SUM([7]Switzerland!FV$1:FV$27)</f>
        <v>23566.681</v>
      </c>
      <c r="FW16" s="1">
        <f>SUM([7]Switzerland!FW$1:FW$27)</f>
        <v>24119.595999999998</v>
      </c>
      <c r="FX16" s="1">
        <f>SUM([7]Switzerland!FX$1:FX$27)</f>
        <v>20879.922000000002</v>
      </c>
      <c r="FY16" s="1">
        <f>SUM([7]Switzerland!FY$1:FY$27)</f>
        <v>15413.921999999999</v>
      </c>
      <c r="FZ16" s="1">
        <f>SUM([7]Switzerland!FZ$1:FZ$27)</f>
        <v>261.68200000000002</v>
      </c>
      <c r="GA16" s="1">
        <f>SUM([7]Switzerland!GA$1:GA$27)</f>
        <v>425.11700000000002</v>
      </c>
      <c r="GB16" s="1">
        <f>SUM([7]Switzerland!GB$1:GB$27)</f>
        <v>0</v>
      </c>
      <c r="GC16" s="1">
        <f>SUM([7]Switzerland!GC$1:GC$27)</f>
        <v>0</v>
      </c>
      <c r="GD16" s="1">
        <f>SUM([7]Switzerland!GD$1:GD$27)</f>
        <v>0</v>
      </c>
      <c r="GE16" s="1">
        <f>SUM([7]Switzerland!GE$1:GE$27)</f>
        <v>0</v>
      </c>
      <c r="GF16" s="1">
        <f>SUM([7]Switzerland!GF$1:GF$27)</f>
        <v>0</v>
      </c>
      <c r="GG16" s="1">
        <f>SUM([7]Switzerland!GG$1:GG$27)</f>
        <v>0</v>
      </c>
      <c r="GH16" s="1">
        <f>SUM([7]Switzerland!GH$1:GH$27)</f>
        <v>0</v>
      </c>
      <c r="GI16" s="1">
        <f>SUM([7]Switzerland!GI$1:GI$27)</f>
        <v>0</v>
      </c>
      <c r="GJ16" s="1">
        <f>SUM([7]Switzerland!GJ$1:GJ$27)</f>
        <v>0</v>
      </c>
      <c r="GK16" s="1">
        <f>SUM([7]Switzerland!GK$1:GK$27)</f>
        <v>0</v>
      </c>
      <c r="GL16" s="6">
        <f>SUM($B16:FY16)</f>
        <v>4961634.3710000021</v>
      </c>
    </row>
    <row r="17" spans="1:194">
      <c r="A17" t="s">
        <v>49</v>
      </c>
      <c r="B17" s="1">
        <f>SUM([7]Turkey!B$1:B$27)</f>
        <v>0</v>
      </c>
      <c r="C17" s="1">
        <f>SUM([7]Turkey!C$1:C$27)</f>
        <v>0</v>
      </c>
      <c r="D17" s="1">
        <f>SUM([7]Turkey!D$1:D$27)</f>
        <v>0</v>
      </c>
      <c r="E17" s="1">
        <f>SUM([7]Turkey!E$1:E$27)</f>
        <v>0</v>
      </c>
      <c r="F17" s="1">
        <f>SUM([7]Turkey!F$1:F$27)</f>
        <v>0</v>
      </c>
      <c r="G17" s="1">
        <f>SUM([7]Turkey!G$1:G$27)</f>
        <v>0</v>
      </c>
      <c r="H17" s="1">
        <f>SUM([7]Turkey!H$1:H$27)</f>
        <v>0.1</v>
      </c>
      <c r="I17" s="1">
        <f>SUM([7]Turkey!I$1:I$27)</f>
        <v>0.1</v>
      </c>
      <c r="J17" s="1">
        <f>SUM([7]Turkey!J$1:J$27)</f>
        <v>22.5</v>
      </c>
      <c r="K17" s="1">
        <f>SUM([7]Turkey!K$1:K$27)</f>
        <v>0</v>
      </c>
      <c r="L17" s="1">
        <f>SUM([7]Turkey!L$1:L$27)</f>
        <v>0</v>
      </c>
      <c r="M17" s="1">
        <f>SUM([7]Turkey!M$1:M$27)</f>
        <v>10.5</v>
      </c>
      <c r="N17" s="1">
        <f>SUM([7]Turkey!N$1:N$27)</f>
        <v>0</v>
      </c>
      <c r="O17" s="1">
        <f>SUM([7]Turkey!O$1:O$27)</f>
        <v>0.60000000000000009</v>
      </c>
      <c r="P17" s="1">
        <f>SUM([7]Turkey!P$1:P$27)</f>
        <v>24</v>
      </c>
      <c r="Q17" s="1">
        <f>SUM([7]Turkey!Q$1:Q$27)</f>
        <v>0</v>
      </c>
      <c r="R17" s="1">
        <f>SUM([7]Turkey!R$1:R$27)</f>
        <v>13.200000000000001</v>
      </c>
      <c r="S17" s="1">
        <f>SUM([7]Turkey!S$1:S$27)</f>
        <v>2.7</v>
      </c>
      <c r="T17" s="1">
        <f>SUM([7]Turkey!T$1:T$27)</f>
        <v>24</v>
      </c>
      <c r="U17" s="1">
        <f>SUM([7]Turkey!U$1:U$27)</f>
        <v>0</v>
      </c>
      <c r="V17" s="1">
        <f>SUM([7]Turkey!V$1:V$27)</f>
        <v>0</v>
      </c>
      <c r="W17" s="1">
        <f>SUM([7]Turkey!W$1:W$27)</f>
        <v>0</v>
      </c>
      <c r="X17" s="1">
        <f>SUM([7]Turkey!X$1:X$27)</f>
        <v>47.1</v>
      </c>
      <c r="Y17" s="1">
        <f>SUM([7]Turkey!Y$1:Y$27)</f>
        <v>0</v>
      </c>
      <c r="Z17" s="1">
        <f>SUM([7]Turkey!Z$1:Z$27)</f>
        <v>0</v>
      </c>
      <c r="AA17" s="1">
        <f>SUM([7]Turkey!AA$1:AA$27)</f>
        <v>0.1</v>
      </c>
      <c r="AB17" s="1">
        <f>SUM([7]Turkey!AB$1:AB$27)</f>
        <v>0</v>
      </c>
      <c r="AC17" s="1">
        <f>SUM([7]Turkey!AC$1:AC$27)</f>
        <v>0</v>
      </c>
      <c r="AD17" s="1">
        <f>SUM([7]Turkey!AD$1:AD$27)</f>
        <v>0</v>
      </c>
      <c r="AE17" s="1">
        <f>SUM([7]Turkey!AE$1:AE$27)</f>
        <v>5.9</v>
      </c>
      <c r="AF17" s="1">
        <f>SUM([7]Turkey!AF$1:AF$27)</f>
        <v>1</v>
      </c>
      <c r="AG17" s="1">
        <f>SUM([7]Turkey!AG$1:AG$27)</f>
        <v>0.30000000000000004</v>
      </c>
      <c r="AH17" s="1">
        <f>SUM([7]Turkey!AH$1:AH$27)</f>
        <v>0</v>
      </c>
      <c r="AI17" s="1">
        <f>SUM([7]Turkey!AI$1:AI$27)</f>
        <v>48.900000000000006</v>
      </c>
      <c r="AJ17" s="1">
        <f>SUM([7]Turkey!AJ$1:AJ$27)</f>
        <v>53.1</v>
      </c>
      <c r="AK17" s="1">
        <f>SUM([7]Turkey!AK$1:AK$27)</f>
        <v>0</v>
      </c>
      <c r="AL17" s="1">
        <f>SUM([7]Turkey!AL$1:AL$27)</f>
        <v>26.200000000000003</v>
      </c>
      <c r="AM17" s="1">
        <f>SUM([7]Turkey!AM$1:AM$27)</f>
        <v>32.300000000000004</v>
      </c>
      <c r="AN17" s="1">
        <f>SUM([7]Turkey!AN$1:AN$27)</f>
        <v>25.900000000000002</v>
      </c>
      <c r="AO17" s="1">
        <f>SUM([7]Turkey!AO$1:AO$27)</f>
        <v>0</v>
      </c>
      <c r="AP17" s="1">
        <f>SUM([7]Turkey!AP$1:AP$27)</f>
        <v>0</v>
      </c>
      <c r="AQ17" s="1">
        <f>SUM([7]Turkey!AQ$1:AQ$27)</f>
        <v>21.3</v>
      </c>
      <c r="AR17" s="1">
        <f>SUM([7]Turkey!AR$1:AR$27)</f>
        <v>23.1</v>
      </c>
      <c r="AS17" s="1">
        <f>SUM([7]Turkey!AS$1:AS$27)</f>
        <v>40.700000000000003</v>
      </c>
      <c r="AT17" s="1">
        <f>SUM([7]Turkey!AT$1:AT$27)</f>
        <v>0.70000000000000007</v>
      </c>
      <c r="AU17" s="1">
        <f>SUM([7]Turkey!AU$1:AU$27)</f>
        <v>0</v>
      </c>
      <c r="AV17" s="1">
        <f>SUM([7]Turkey!AV$1:AV$27)</f>
        <v>25.1</v>
      </c>
      <c r="AW17" s="1">
        <f>SUM([7]Turkey!AW$1:AW$27)</f>
        <v>0</v>
      </c>
      <c r="AX17" s="1">
        <f>SUM([7]Turkey!AX$1:AX$27)</f>
        <v>0</v>
      </c>
      <c r="AY17" s="1">
        <f>SUM([7]Turkey!AY$1:AY$27)</f>
        <v>29.399999999999977</v>
      </c>
      <c r="AZ17" s="1">
        <f>SUM([7]Turkey!AZ$1:AZ$27)</f>
        <v>0</v>
      </c>
      <c r="BA17" s="1">
        <f>SUM([7]Turkey!BA$1:BA$27)</f>
        <v>0.1</v>
      </c>
      <c r="BB17" s="1">
        <f>SUM([7]Turkey!BB$1:BB$27)</f>
        <v>16</v>
      </c>
      <c r="BC17" s="1">
        <f>SUM([7]Turkey!BC$1:BC$27)</f>
        <v>0</v>
      </c>
      <c r="BD17" s="1">
        <f>SUM([7]Turkey!BD$1:BD$27)</f>
        <v>0</v>
      </c>
      <c r="BE17" s="1">
        <f>SUM([7]Turkey!BE$1:BE$27)</f>
        <v>0</v>
      </c>
      <c r="BF17" s="1">
        <f>SUM([7]Turkey!BF$1:BF$27)</f>
        <v>0.8</v>
      </c>
      <c r="BG17" s="1">
        <f>SUM([7]Turkey!BG$1:BG$27)</f>
        <v>0.2</v>
      </c>
      <c r="BH17" s="1">
        <f>SUM([7]Turkey!BH$1:BH$27)</f>
        <v>0.8</v>
      </c>
      <c r="BI17" s="1">
        <f>SUM([7]Turkey!BI$1:BI$27)</f>
        <v>1</v>
      </c>
      <c r="BJ17" s="1">
        <f>SUM([7]Turkey!BJ$1:BJ$27)</f>
        <v>0</v>
      </c>
      <c r="BK17" s="1">
        <f>SUM([7]Turkey!BK$1:BK$27)</f>
        <v>13.200000000000001</v>
      </c>
      <c r="BL17" s="1">
        <f>SUM([7]Turkey!BL$1:BL$27)</f>
        <v>0.9</v>
      </c>
      <c r="BM17" s="1">
        <f>SUM([7]Turkey!BM$1:BM$27)</f>
        <v>0</v>
      </c>
      <c r="BN17" s="1">
        <f>SUM([7]Turkey!BN$1:BN$27)</f>
        <v>0</v>
      </c>
      <c r="BO17" s="1">
        <f>SUM([7]Turkey!BO$1:BO$27)</f>
        <v>0</v>
      </c>
      <c r="BP17" s="1">
        <f>SUM([7]Turkey!BP$1:BP$27)</f>
        <v>0.5</v>
      </c>
      <c r="BQ17" s="1">
        <f>SUM([7]Turkey!BQ$1:BQ$27)</f>
        <v>0</v>
      </c>
      <c r="BR17" s="1">
        <f>SUM([7]Turkey!BR$1:BR$27)</f>
        <v>49.6</v>
      </c>
      <c r="BS17" s="1">
        <f>SUM([7]Turkey!BS$1:BS$27)</f>
        <v>10</v>
      </c>
      <c r="BT17" s="1">
        <f>SUM([7]Turkey!BT$1:BT$27)</f>
        <v>0</v>
      </c>
      <c r="BU17" s="1">
        <f>SUM([7]Turkey!BU$1:BU$27)</f>
        <v>21.400000000000002</v>
      </c>
      <c r="BV17" s="1">
        <f>SUM([7]Turkey!BV$1:BV$27)</f>
        <v>0</v>
      </c>
      <c r="BW17" s="1">
        <f>SUM([7]Turkey!BW$1:BW$27)</f>
        <v>0</v>
      </c>
      <c r="BX17" s="1">
        <f>SUM([7]Turkey!BX$1:BX$27)</f>
        <v>0</v>
      </c>
      <c r="BY17" s="1">
        <f>SUM([7]Turkey!BY$1:BY$27)</f>
        <v>16</v>
      </c>
      <c r="BZ17" s="1">
        <f>SUM([7]Turkey!BZ$1:BZ$27)</f>
        <v>0</v>
      </c>
      <c r="CA17" s="1">
        <f>SUM([7]Turkey!CA$1:CA$27)</f>
        <v>0.70000000000000007</v>
      </c>
      <c r="CB17" s="1">
        <f>SUM([7]Turkey!CB$1:CB$27)</f>
        <v>15.4</v>
      </c>
      <c r="CC17" s="1">
        <f>SUM([7]Turkey!CC$1:CC$27)</f>
        <v>40</v>
      </c>
      <c r="CD17" s="1">
        <f>SUM([7]Turkey!CD$1:CD$27)</f>
        <v>0</v>
      </c>
      <c r="CE17" s="1">
        <f>SUM([7]Turkey!CE$1:CE$27)</f>
        <v>18.5</v>
      </c>
      <c r="CF17" s="1">
        <f>SUM([7]Turkey!CF$1:CF$27)</f>
        <v>33.1</v>
      </c>
      <c r="CG17" s="1">
        <f>SUM([7]Turkey!CG$1:CG$27)</f>
        <v>0</v>
      </c>
      <c r="CH17" s="1">
        <f>SUM([7]Turkey!CH$1:CH$27)</f>
        <v>0</v>
      </c>
      <c r="CI17" s="1">
        <f>SUM([7]Turkey!CI$1:CI$27)</f>
        <v>15.8</v>
      </c>
      <c r="CJ17" s="1">
        <f>SUM([7]Turkey!CJ$1:CJ$27)</f>
        <v>15.100000000000001</v>
      </c>
      <c r="CK17" s="1">
        <f>SUM([7]Turkey!CK$1:CK$27)</f>
        <v>0.70000000000000007</v>
      </c>
      <c r="CL17" s="1">
        <f>SUM([7]Turkey!CL$1:CL$27)</f>
        <v>12.600000000000001</v>
      </c>
      <c r="CM17" s="1">
        <f>SUM([7]Turkey!CM$1:CM$27)</f>
        <v>0.2</v>
      </c>
      <c r="CN17" s="1">
        <f>SUM([7]Turkey!CN$1:CN$27)</f>
        <v>26.7</v>
      </c>
      <c r="CO17" s="1">
        <f>SUM([7]Turkey!CO$1:CO$27)</f>
        <v>0</v>
      </c>
      <c r="CP17" s="1">
        <f>SUM([7]Turkey!CP$1:CP$27)</f>
        <v>0.1</v>
      </c>
      <c r="CQ17" s="1">
        <f>SUM([7]Turkey!CQ$1:CQ$27)</f>
        <v>0</v>
      </c>
      <c r="CR17" s="1">
        <f>SUM([7]Turkey!CR$1:CR$27)</f>
        <v>3</v>
      </c>
      <c r="CS17" s="1">
        <f>SUM([7]Turkey!CS$1:CS$27)</f>
        <v>0.1</v>
      </c>
      <c r="CT17" s="1">
        <f>SUM([7]Turkey!CT$1:CT$27)</f>
        <v>2</v>
      </c>
      <c r="CU17" s="1">
        <f>SUM([7]Turkey!CU$1:CU$27)</f>
        <v>0</v>
      </c>
      <c r="CV17" s="1">
        <f>SUM([7]Turkey!CV$1:CV$27)</f>
        <v>0</v>
      </c>
      <c r="CW17" s="1">
        <f>SUM([7]Turkey!CW$1:CW$27)</f>
        <v>4.4000000000000004</v>
      </c>
      <c r="CX17" s="1">
        <f>SUM([7]Turkey!CX$1:CX$27)</f>
        <v>0</v>
      </c>
      <c r="CY17" s="1">
        <f>SUM([7]Turkey!CY$1:CY$27)</f>
        <v>16.900000000000002</v>
      </c>
      <c r="CZ17" s="1">
        <f>SUM([7]Turkey!CZ$1:CZ$27)</f>
        <v>27.599999999999987</v>
      </c>
      <c r="DA17" s="1">
        <f>SUM([7]Turkey!DA$1:DA$27)</f>
        <v>12.699999999999998</v>
      </c>
      <c r="DB17" s="1">
        <f>SUM([7]Turkey!DB$1:DB$27)</f>
        <v>19.000000000000007</v>
      </c>
      <c r="DC17" s="1">
        <f>SUM([7]Turkey!DC$1:DC$27)</f>
        <v>73.599999999999937</v>
      </c>
      <c r="DD17" s="1">
        <f>SUM([7]Turkey!DD$1:DD$27)</f>
        <v>20</v>
      </c>
      <c r="DE17" s="1">
        <f>SUM([7]Turkey!DE$1:DE$27)</f>
        <v>20.800000000000011</v>
      </c>
      <c r="DF17" s="1">
        <f>SUM([7]Turkey!DF$1:DF$27)</f>
        <v>0</v>
      </c>
      <c r="DG17" s="1">
        <f>SUM([7]Turkey!DG$1:DG$27)</f>
        <v>0</v>
      </c>
      <c r="DH17" s="1">
        <f>SUM([7]Turkey!DH$1:DH$27)</f>
        <v>0</v>
      </c>
      <c r="DI17" s="1">
        <f>SUM([7]Turkey!DI$1:DI$27)</f>
        <v>0</v>
      </c>
      <c r="DJ17" s="1">
        <f>SUM([7]Turkey!DJ$1:DJ$27)</f>
        <v>0.2</v>
      </c>
      <c r="DK17" s="1">
        <f>SUM([7]Turkey!DK$1:DK$27)</f>
        <v>0.1</v>
      </c>
      <c r="DL17" s="1">
        <f>SUM([7]Turkey!DL$1:DL$27)</f>
        <v>0</v>
      </c>
      <c r="DM17" s="1">
        <f>SUM([7]Turkey!DM$1:DM$27)</f>
        <v>0</v>
      </c>
      <c r="DN17" s="1">
        <f>SUM([7]Turkey!DN$1:DN$27)</f>
        <v>150.5</v>
      </c>
      <c r="DO17" s="1">
        <f>SUM([7]Turkey!DO$1:DO$27)</f>
        <v>0</v>
      </c>
      <c r="DP17" s="1">
        <f>SUM([7]Turkey!DP$1:DP$27)</f>
        <v>100</v>
      </c>
      <c r="DQ17" s="1">
        <f>SUM([7]Turkey!DQ$1:DQ$27)</f>
        <v>24.700000000000003</v>
      </c>
      <c r="DR17" s="1">
        <f>SUM([7]Turkey!DR$1:DR$27)</f>
        <v>50.399999999999636</v>
      </c>
      <c r="DS17" s="1">
        <f>SUM([7]Turkey!DS$1:DS$27)</f>
        <v>50.401000000000003</v>
      </c>
      <c r="DT17" s="1">
        <f>SUM([7]Turkey!DT$1:DT$27)</f>
        <v>26.25</v>
      </c>
      <c r="DU17" s="1">
        <f>SUM([7]Turkey!DU$1:DU$27)</f>
        <v>2.8740000000000001</v>
      </c>
      <c r="DV17" s="1">
        <f>SUM([7]Turkey!DV$1:DV$27)</f>
        <v>0</v>
      </c>
      <c r="DW17" s="1">
        <f>SUM([7]Turkey!DW$1:DW$27)</f>
        <v>0</v>
      </c>
      <c r="DX17" s="1">
        <f>SUM([7]Turkey!DX$1:DX$27)</f>
        <v>0</v>
      </c>
      <c r="DY17" s="1">
        <f>SUM([7]Turkey!DY$1:DY$27)</f>
        <v>0</v>
      </c>
      <c r="DZ17" s="1">
        <f>SUM([7]Turkey!DZ$1:DZ$27)</f>
        <v>10</v>
      </c>
      <c r="EA17" s="1">
        <f>SUM([7]Turkey!EA$1:EA$27)</f>
        <v>0</v>
      </c>
      <c r="EB17" s="1">
        <f>SUM([7]Turkey!EB$1:EB$27)</f>
        <v>52.5</v>
      </c>
      <c r="EC17" s="1">
        <f>SUM([7]Turkey!EC$1:EC$27)</f>
        <v>182.51</v>
      </c>
      <c r="ED17" s="1">
        <f>SUM([7]Turkey!ED$1:ED$27)</f>
        <v>112.9</v>
      </c>
      <c r="EE17" s="1">
        <f>SUM([7]Turkey!EE$1:EE$27)</f>
        <v>103.5</v>
      </c>
      <c r="EF17" s="1">
        <f>SUM([7]Turkey!EF$1:EF$27)</f>
        <v>125.92500000000001</v>
      </c>
      <c r="EG17" s="1">
        <f>SUM([7]Turkey!EG$1:EG$27)</f>
        <v>52.5</v>
      </c>
      <c r="EH17" s="1">
        <f>SUM([7]Turkey!EH$1:EH$27)</f>
        <v>0</v>
      </c>
      <c r="EI17" s="1">
        <f>SUM([7]Turkey!EI$1:EI$27)</f>
        <v>0</v>
      </c>
      <c r="EJ17" s="1">
        <f>SUM([7]Turkey!EJ$1:EJ$27)</f>
        <v>0</v>
      </c>
      <c r="EK17" s="1">
        <f>SUM([7]Turkey!EK$1:EK$27)</f>
        <v>0</v>
      </c>
      <c r="EL17" s="1">
        <f>SUM([7]Turkey!EL$1:EL$27)</f>
        <v>22.5</v>
      </c>
      <c r="EM17" s="1">
        <f>SUM([7]Turkey!EM$1:EM$27)</f>
        <v>246.75000000000003</v>
      </c>
      <c r="EN17" s="1">
        <f>SUM([7]Turkey!EN$1:EN$27)</f>
        <v>129.94499999999999</v>
      </c>
      <c r="EO17" s="1">
        <f>SUM([7]Turkey!EO$1:EO$27)</f>
        <v>129.9</v>
      </c>
      <c r="EP17" s="1">
        <f>SUM([7]Turkey!EP$1:EP$27)</f>
        <v>102.35500000000002</v>
      </c>
      <c r="EQ17" s="1">
        <f>SUM([7]Turkey!EQ$1:EQ$27)</f>
        <v>54.644999999999996</v>
      </c>
      <c r="ER17" s="1">
        <f>SUM([7]Turkey!ER$1:ER$27)</f>
        <v>236.25</v>
      </c>
      <c r="ES17" s="1">
        <f>SUM([7]Turkey!ES$1:ES$27)</f>
        <v>131.25</v>
      </c>
      <c r="ET17" s="1">
        <f>SUM([7]Turkey!ET$1:ET$27)</f>
        <v>176.52599999999998</v>
      </c>
      <c r="EU17" s="1">
        <f>SUM([7]Turkey!EU$1:EU$27)</f>
        <v>220.74500000000006</v>
      </c>
      <c r="EV17" s="1">
        <f>SUM([7]Turkey!EV$1:EV$27)</f>
        <v>185.34100000000001</v>
      </c>
      <c r="EW17" s="1">
        <f>SUM([7]Turkey!EW$1:EW$27)</f>
        <v>191.7410000000001</v>
      </c>
      <c r="EX17" s="1">
        <f>SUM([7]Turkey!EX$1:EX$27)</f>
        <v>149.71600000000021</v>
      </c>
      <c r="EY17" s="1">
        <f>SUM([7]Turkey!EY$1:EY$27)</f>
        <v>264.19999999999982</v>
      </c>
      <c r="EZ17" s="1">
        <f>SUM([7]Turkey!EZ$1:EZ$27)</f>
        <v>557.38000000000011</v>
      </c>
      <c r="FA17" s="1">
        <f>SUM([7]Turkey!FA$1:FA$27)</f>
        <v>236.49399999999994</v>
      </c>
      <c r="FB17" s="1">
        <f>SUM([7]Turkey!FB$1:FB$27)</f>
        <v>142.75000000000003</v>
      </c>
      <c r="FC17" s="1">
        <f>SUM([7]Turkey!FC$1:FC$27)</f>
        <v>74.504000000000005</v>
      </c>
      <c r="FD17" s="1">
        <f>SUM([7]Turkey!FD$1:FD$27)</f>
        <v>0.86499999999999833</v>
      </c>
      <c r="FE17" s="1">
        <f>SUM([7]Turkey!FE$1:FE$27)</f>
        <v>3.0000000000001137E-3</v>
      </c>
      <c r="FF17" s="1">
        <f>SUM([7]Turkey!FF$1:FF$27)</f>
        <v>62.88300000000001</v>
      </c>
      <c r="FG17" s="1">
        <f>SUM([7]Turkey!FG$1:FG$27)</f>
        <v>39.770000000000003</v>
      </c>
      <c r="FH17" s="1">
        <f>SUM([7]Turkey!FH$1:FH$27)</f>
        <v>53.1</v>
      </c>
      <c r="FI17" s="1">
        <f>SUM([7]Turkey!FI$1:FI$27)</f>
        <v>12.473000000000001</v>
      </c>
      <c r="FJ17" s="1">
        <f>SUM([7]Turkey!FJ$1:FJ$27)</f>
        <v>145.80499999999984</v>
      </c>
      <c r="FK17" s="1">
        <f>SUM([7]Turkey!FK$1:FK$27)</f>
        <v>0.10999999999967258</v>
      </c>
      <c r="FL17" s="1">
        <f>SUM([7]Turkey!FL$1:FL$27)</f>
        <v>105</v>
      </c>
      <c r="FM17" s="1">
        <f>SUM([7]Turkey!FM$1:FM$27)</f>
        <v>105</v>
      </c>
      <c r="FN17" s="1">
        <f>SUM([7]Turkey!FN$1:FN$27)</f>
        <v>0</v>
      </c>
      <c r="FO17" s="1">
        <f>SUM([7]Turkey!FO$1:FO$27)</f>
        <v>0.03</v>
      </c>
      <c r="FP17" s="1">
        <f>SUM([7]Turkey!FP$1:FP$27)</f>
        <v>0</v>
      </c>
      <c r="FQ17" s="1">
        <f>SUM([7]Turkey!FQ$1:FQ$27)</f>
        <v>0</v>
      </c>
      <c r="FR17" s="1">
        <f>SUM([7]Turkey!FR$1:FR$27)</f>
        <v>115.003</v>
      </c>
      <c r="FS17" s="1">
        <f>SUM([7]Turkey!FS$1:FS$27)</f>
        <v>78.750000000000014</v>
      </c>
      <c r="FT17" s="1">
        <f>SUM([7]Turkey!FT$1:FT$27)</f>
        <v>13.33</v>
      </c>
      <c r="FU17" s="1">
        <f>SUM([7]Turkey!FU$1:FU$27)</f>
        <v>34.500000000000135</v>
      </c>
      <c r="FV17" s="1">
        <f>SUM([7]Turkey!FV$1:FV$27)</f>
        <v>63.118000000000094</v>
      </c>
      <c r="FW17" s="1">
        <f>SUM([7]Turkey!FW$1:FW$27)</f>
        <v>104.357</v>
      </c>
      <c r="FX17" s="1">
        <f>SUM([7]Turkey!FX$1:FX$27)</f>
        <v>51.84</v>
      </c>
      <c r="FY17" s="1">
        <f>SUM([7]Turkey!FY$1:FY$27)</f>
        <v>128.88</v>
      </c>
      <c r="FZ17" s="1">
        <f>SUM([7]Turkey!FZ$1:FZ$27)</f>
        <v>199.75399999999999</v>
      </c>
      <c r="GA17" s="1">
        <f>SUM([7]Turkey!GA$1:GA$27)</f>
        <v>128.88000000000005</v>
      </c>
      <c r="GB17" s="1">
        <f>SUM([7]Turkey!GB$1:GB$27)</f>
        <v>0</v>
      </c>
      <c r="GC17" s="1">
        <f>SUM([7]Turkey!GC$1:GC$27)</f>
        <v>0</v>
      </c>
      <c r="GD17" s="1">
        <f>SUM([7]Turkey!GD$1:GD$27)</f>
        <v>0</v>
      </c>
      <c r="GE17" s="1">
        <f>SUM([7]Turkey!GE$1:GE$27)</f>
        <v>0</v>
      </c>
      <c r="GF17" s="1">
        <f>SUM([7]Turkey!GF$1:GF$27)</f>
        <v>0</v>
      </c>
      <c r="GG17" s="1">
        <f>SUM([7]Turkey!GG$1:GG$27)</f>
        <v>0</v>
      </c>
      <c r="GH17" s="1">
        <f>SUM([7]Turkey!GH$1:GH$27)</f>
        <v>0</v>
      </c>
      <c r="GI17" s="1">
        <f>SUM([7]Turkey!GI$1:GI$27)</f>
        <v>0</v>
      </c>
      <c r="GJ17" s="1">
        <f>SUM([7]Turkey!GJ$1:GJ$27)</f>
        <v>0</v>
      </c>
      <c r="GK17" s="1">
        <f>SUM([7]Turkey!GK$1:GK$27)</f>
        <v>0</v>
      </c>
      <c r="GL17" s="6">
        <f>SUM($B17:FY17)</f>
        <v>6401.3690000000006</v>
      </c>
    </row>
    <row r="18" spans="1:194">
      <c r="A18" t="s">
        <v>2</v>
      </c>
      <c r="B18" s="1">
        <f>SUM([7]Ukraine!B$1:B$27)</f>
        <v>5023.1000000000004</v>
      </c>
      <c r="C18" s="1">
        <f>SUM([7]Ukraine!C$1:C$27)</f>
        <v>7305.1</v>
      </c>
      <c r="D18" s="1">
        <f>SUM([7]Ukraine!D$1:D$27)</f>
        <v>8983.6</v>
      </c>
      <c r="E18" s="1">
        <f>SUM([7]Ukraine!E$1:E$27)</f>
        <v>8119</v>
      </c>
      <c r="F18" s="1">
        <f>SUM([7]Ukraine!F$1:F$27)</f>
        <v>8486.8000000000011</v>
      </c>
      <c r="G18" s="1">
        <f>SUM([7]Ukraine!G$1:G$27)</f>
        <v>9870.9000000000015</v>
      </c>
      <c r="H18" s="1">
        <f>SUM([7]Ukraine!H$1:H$27)</f>
        <v>7467.2000000000007</v>
      </c>
      <c r="I18" s="1">
        <f>SUM([7]Ukraine!I$1:I$27)</f>
        <v>7532.4000000000005</v>
      </c>
      <c r="J18" s="1">
        <f>SUM([7]Ukraine!J$1:J$27)</f>
        <v>10951.800000000001</v>
      </c>
      <c r="K18" s="1">
        <f>SUM([7]Ukraine!K$1:K$27)</f>
        <v>10740.900000000001</v>
      </c>
      <c r="L18" s="1">
        <f>SUM([7]Ukraine!L$1:L$27)</f>
        <v>12505.8</v>
      </c>
      <c r="M18" s="1">
        <f>SUM([7]Ukraine!M$1:M$27)</f>
        <v>10461.1</v>
      </c>
      <c r="N18" s="1">
        <f>SUM([7]Ukraine!N$1:N$27)</f>
        <v>7368.4000000000005</v>
      </c>
      <c r="O18" s="1">
        <f>SUM([7]Ukraine!O$1:O$27)</f>
        <v>10553.800000000001</v>
      </c>
      <c r="P18" s="1">
        <f>SUM([7]Ukraine!P$1:P$27)</f>
        <v>11088.3</v>
      </c>
      <c r="Q18" s="1">
        <f>SUM([7]Ukraine!Q$1:Q$27)</f>
        <v>9513.5</v>
      </c>
      <c r="R18" s="1">
        <f>SUM([7]Ukraine!R$1:R$27)</f>
        <v>11214.000000000002</v>
      </c>
      <c r="S18" s="1">
        <f>SUM([7]Ukraine!S$1:S$27)</f>
        <v>11920.7</v>
      </c>
      <c r="T18" s="1">
        <f>SUM([7]Ukraine!T$1:T$27)</f>
        <v>9410.5</v>
      </c>
      <c r="U18" s="1">
        <f>SUM([7]Ukraine!U$1:U$27)</f>
        <v>11835.699999999999</v>
      </c>
      <c r="V18" s="1">
        <f>SUM([7]Ukraine!V$1:V$27)</f>
        <v>13317.4</v>
      </c>
      <c r="W18" s="1">
        <f>SUM([7]Ukraine!W$1:W$27)</f>
        <v>17134.300000000003</v>
      </c>
      <c r="X18" s="1">
        <f>SUM([7]Ukraine!X$1:X$27)</f>
        <v>14532.4</v>
      </c>
      <c r="Y18" s="1">
        <f>SUM([7]Ukraine!Y$1:Y$27)</f>
        <v>10584.1</v>
      </c>
      <c r="Z18" s="1">
        <f>SUM([7]Ukraine!Z$1:Z$27)</f>
        <v>4877.8999999999996</v>
      </c>
      <c r="AA18" s="1">
        <f>SUM([7]Ukraine!AA$1:AA$27)</f>
        <v>5177.7999999999993</v>
      </c>
      <c r="AB18" s="1">
        <f>SUM([7]Ukraine!AB$1:AB$27)</f>
        <v>8400.2999999999993</v>
      </c>
      <c r="AC18" s="1">
        <f>SUM([7]Ukraine!AC$1:AC$27)</f>
        <v>5594.7</v>
      </c>
      <c r="AD18" s="1">
        <f>SUM([7]Ukraine!AD$1:AD$27)</f>
        <v>7368.8000000000011</v>
      </c>
      <c r="AE18" s="1">
        <f>SUM([7]Ukraine!AE$1:AE$27)</f>
        <v>9068.1000000000022</v>
      </c>
      <c r="AF18" s="1">
        <f>SUM([7]Ukraine!AF$1:AF$27)</f>
        <v>10665.300000000001</v>
      </c>
      <c r="AG18" s="1">
        <f>SUM([7]Ukraine!AG$1:AG$27)</f>
        <v>12049.400000000001</v>
      </c>
      <c r="AH18" s="1">
        <f>SUM([7]Ukraine!AH$1:AH$27)</f>
        <v>13050.2</v>
      </c>
      <c r="AI18" s="1">
        <f>SUM([7]Ukraine!AI$1:AI$27)</f>
        <v>15281.2</v>
      </c>
      <c r="AJ18" s="1">
        <f>SUM([7]Ukraine!AJ$1:AJ$27)</f>
        <v>13887.000000000002</v>
      </c>
      <c r="AK18" s="1">
        <f>SUM([7]Ukraine!AK$1:AK$27)</f>
        <v>10402.500000000002</v>
      </c>
      <c r="AL18" s="1">
        <f>SUM([7]Ukraine!AL$1:AL$27)</f>
        <v>8725.0000000000018</v>
      </c>
      <c r="AM18" s="1">
        <f>SUM([7]Ukraine!AM$1:AM$27)</f>
        <v>9489.2000000000007</v>
      </c>
      <c r="AN18" s="1">
        <f>SUM([7]Ukraine!AN$1:AN$27)</f>
        <v>7349.3000000000011</v>
      </c>
      <c r="AO18" s="1">
        <f>SUM([7]Ukraine!AO$1:AO$27)</f>
        <v>8069.6</v>
      </c>
      <c r="AP18" s="1">
        <f>SUM([7]Ukraine!AP$1:AP$27)</f>
        <v>7878.2000000000016</v>
      </c>
      <c r="AQ18" s="1">
        <f>SUM([7]Ukraine!AQ$1:AQ$27)</f>
        <v>8209.4000000000015</v>
      </c>
      <c r="AR18" s="1">
        <f>SUM([7]Ukraine!AR$1:AR$27)</f>
        <v>9945.6</v>
      </c>
      <c r="AS18" s="1">
        <f>SUM([7]Ukraine!AS$1:AS$27)</f>
        <v>9516.4000000000015</v>
      </c>
      <c r="AT18" s="1">
        <f>SUM([7]Ukraine!AT$1:AT$27)</f>
        <v>11262.800000000001</v>
      </c>
      <c r="AU18" s="1">
        <f>SUM([7]Ukraine!AU$1:AU$27)</f>
        <v>11380</v>
      </c>
      <c r="AV18" s="1">
        <f>SUM([7]Ukraine!AV$1:AV$27)</f>
        <v>11803.300000000001</v>
      </c>
      <c r="AW18" s="1">
        <f>SUM([7]Ukraine!AW$1:AW$27)</f>
        <v>10240.400000000001</v>
      </c>
      <c r="AX18" s="1">
        <f>SUM([7]Ukraine!AX$1:AX$27)</f>
        <v>8243.6</v>
      </c>
      <c r="AY18" s="1">
        <f>SUM([7]Ukraine!AY$1:AY$27)</f>
        <v>6728.8</v>
      </c>
      <c r="AZ18" s="1">
        <f>SUM([7]Ukraine!AZ$1:AZ$27)</f>
        <v>4773.5</v>
      </c>
      <c r="BA18" s="1">
        <f>SUM([7]Ukraine!BA$1:BA$27)</f>
        <v>4424.8000000000011</v>
      </c>
      <c r="BB18" s="1">
        <f>SUM([7]Ukraine!BB$1:BB$27)</f>
        <v>6677.4000000000005</v>
      </c>
      <c r="BC18" s="1">
        <f>SUM([7]Ukraine!BC$1:BC$27)</f>
        <v>10329.500000000002</v>
      </c>
      <c r="BD18" s="1">
        <f>SUM([7]Ukraine!BD$1:BD$27)</f>
        <v>12622.699999999999</v>
      </c>
      <c r="BE18" s="1">
        <f>SUM([7]Ukraine!BE$1:BE$27)</f>
        <v>13117.499999999998</v>
      </c>
      <c r="BF18" s="1">
        <f>SUM([7]Ukraine!BF$1:BF$27)</f>
        <v>14550.900000000001</v>
      </c>
      <c r="BG18" s="1">
        <f>SUM([7]Ukraine!BG$1:BG$27)</f>
        <v>15202.000000000002</v>
      </c>
      <c r="BH18" s="1">
        <f>SUM([7]Ukraine!BH$1:BH$27)</f>
        <v>10301.799999999997</v>
      </c>
      <c r="BI18" s="1">
        <f>SUM([7]Ukraine!BI$1:BI$27)</f>
        <v>11274.5</v>
      </c>
      <c r="BJ18" s="1">
        <f>SUM([7]Ukraine!BJ$1:BJ$27)</f>
        <v>7961.5</v>
      </c>
      <c r="BK18" s="1">
        <f>SUM([7]Ukraine!BK$1:BK$27)</f>
        <v>8104.2000000000007</v>
      </c>
      <c r="BL18" s="1">
        <f>SUM([7]Ukraine!BL$1:BL$27)</f>
        <v>7868.7000000000007</v>
      </c>
      <c r="BM18" s="1">
        <f>SUM([7]Ukraine!BM$1:BM$27)</f>
        <v>8747.2000000000007</v>
      </c>
      <c r="BN18" s="1">
        <f>SUM([7]Ukraine!BN$1:BN$27)</f>
        <v>4663.2000000000007</v>
      </c>
      <c r="BO18" s="1">
        <f>SUM([7]Ukraine!BO$1:BO$27)</f>
        <v>8831.5</v>
      </c>
      <c r="BP18" s="1">
        <f>SUM([7]Ukraine!BP$1:BP$27)</f>
        <v>10397.099999999999</v>
      </c>
      <c r="BQ18" s="1">
        <f>SUM([7]Ukraine!BQ$1:BQ$27)</f>
        <v>10159.400000000001</v>
      </c>
      <c r="BR18" s="1">
        <f>SUM([7]Ukraine!BR$1:BR$27)</f>
        <v>12086.099999999999</v>
      </c>
      <c r="BS18" s="1">
        <f>SUM([7]Ukraine!BS$1:BS$27)</f>
        <v>13529.1</v>
      </c>
      <c r="BT18" s="1">
        <f>SUM([7]Ukraine!BT$1:BT$27)</f>
        <v>14846.399999999998</v>
      </c>
      <c r="BU18" s="1">
        <f>SUM([7]Ukraine!BU$1:BU$27)</f>
        <v>12942.300000000001</v>
      </c>
      <c r="BV18" s="1">
        <f>SUM([7]Ukraine!BV$1:BV$27)</f>
        <v>10739.900000000001</v>
      </c>
      <c r="BW18" s="1">
        <f>SUM([7]Ukraine!BW$1:BW$27)</f>
        <v>10492.100000000002</v>
      </c>
      <c r="BX18" s="1">
        <f>SUM([7]Ukraine!BX$1:BX$27)</f>
        <v>7358.5999999999995</v>
      </c>
      <c r="BY18" s="1">
        <f>SUM([7]Ukraine!BY$1:BY$27)</f>
        <v>9063.5000000000018</v>
      </c>
      <c r="BZ18" s="1">
        <f>SUM([7]Ukraine!BZ$1:BZ$27)</f>
        <v>8740.7000000000007</v>
      </c>
      <c r="CA18" s="1">
        <f>SUM([7]Ukraine!CA$1:CA$27)</f>
        <v>9146.7000000000007</v>
      </c>
      <c r="CB18" s="1">
        <f>SUM([7]Ukraine!CB$1:CB$27)</f>
        <v>10041</v>
      </c>
      <c r="CC18" s="1">
        <f>SUM([7]Ukraine!CC$1:CC$27)</f>
        <v>12979.5</v>
      </c>
      <c r="CD18" s="1">
        <f>SUM([7]Ukraine!CD$1:CD$27)</f>
        <v>15842.599999999999</v>
      </c>
      <c r="CE18" s="1">
        <f>SUM([7]Ukraine!CE$1:CE$27)</f>
        <v>16502.400000000001</v>
      </c>
      <c r="CF18" s="1">
        <f>SUM([7]Ukraine!CF$1:CF$27)</f>
        <v>16414.000000000004</v>
      </c>
      <c r="CG18" s="1">
        <f>SUM([7]Ukraine!CG$1:CG$27)</f>
        <v>13297.800000000001</v>
      </c>
      <c r="CH18" s="1">
        <f>SUM([7]Ukraine!CH$1:CH$27)</f>
        <v>9364.5</v>
      </c>
      <c r="CI18" s="1">
        <f>SUM([7]Ukraine!CI$1:CI$27)</f>
        <v>11411.48</v>
      </c>
      <c r="CJ18" s="1">
        <f>SUM([7]Ukraine!CJ$1:CJ$27)</f>
        <v>12534.08</v>
      </c>
      <c r="CK18" s="1">
        <f>SUM([7]Ukraine!CK$1:CK$27)</f>
        <v>7922.98</v>
      </c>
      <c r="CL18" s="1">
        <f>SUM([7]Ukraine!CL$1:CL$27)</f>
        <v>11722.38</v>
      </c>
      <c r="CM18" s="1">
        <f>SUM([7]Ukraine!CM$1:CM$27)</f>
        <v>14627.199999999999</v>
      </c>
      <c r="CN18" s="1">
        <f>SUM([7]Ukraine!CN$1:CN$27)</f>
        <v>16769.955000000002</v>
      </c>
      <c r="CO18" s="1">
        <f>SUM([7]Ukraine!CO$1:CO$27)</f>
        <v>15138.64</v>
      </c>
      <c r="CP18" s="1">
        <f>SUM([7]Ukraine!CP$1:CP$27)</f>
        <v>18402.099999999999</v>
      </c>
      <c r="CQ18" s="1">
        <f>SUM([7]Ukraine!CQ$1:CQ$27)</f>
        <v>19243</v>
      </c>
      <c r="CR18" s="1">
        <f>SUM([7]Ukraine!CR$1:CR$27)</f>
        <v>17442.22</v>
      </c>
      <c r="CS18" s="1">
        <f>SUM([7]Ukraine!CS$1:CS$27)</f>
        <v>14747.18</v>
      </c>
      <c r="CT18" s="1">
        <f>SUM([7]Ukraine!CT$1:CT$27)</f>
        <v>15057.900000000001</v>
      </c>
      <c r="CU18" s="1">
        <f>SUM([7]Ukraine!CU$1:CU$27)</f>
        <v>15951.300000000003</v>
      </c>
      <c r="CV18" s="1">
        <f>SUM([7]Ukraine!CV$1:CV$27)</f>
        <v>15853.5</v>
      </c>
      <c r="CW18" s="1">
        <f>SUM([7]Ukraine!CW$1:CW$27)</f>
        <v>12561.2</v>
      </c>
      <c r="CX18" s="1">
        <f>SUM([7]Ukraine!CX$1:CX$27)</f>
        <v>18256.199999999997</v>
      </c>
      <c r="CY18" s="1">
        <f>SUM([7]Ukraine!CY$1:CY$27)</f>
        <v>17689.900000000001</v>
      </c>
      <c r="CZ18" s="1">
        <f>SUM([7]Ukraine!CZ$1:CZ$27)</f>
        <v>19592.900000000001</v>
      </c>
      <c r="DA18" s="1">
        <f>SUM([7]Ukraine!DA$1:DA$27)</f>
        <v>24028.399999999998</v>
      </c>
      <c r="DB18" s="1">
        <f>SUM([7]Ukraine!DB$1:DB$27)</f>
        <v>25034.399999999998</v>
      </c>
      <c r="DC18" s="1">
        <f>SUM([7]Ukraine!DC$1:DC$27)</f>
        <v>26920.100000000002</v>
      </c>
      <c r="DD18" s="1">
        <f>SUM([7]Ukraine!DD$1:DD$27)</f>
        <v>25552.9</v>
      </c>
      <c r="DE18" s="1">
        <f>SUM([7]Ukraine!DE$1:DE$27)</f>
        <v>18272.500000000004</v>
      </c>
      <c r="DF18" s="1">
        <f>SUM([7]Ukraine!DF$1:DF$27)</f>
        <v>20178.200000000004</v>
      </c>
      <c r="DG18" s="1">
        <f>SUM([7]Ukraine!DG$1:DG$27)</f>
        <v>18524.600000000002</v>
      </c>
      <c r="DH18" s="1">
        <f>SUM([7]Ukraine!DH$1:DH$27)</f>
        <v>20982.899999999998</v>
      </c>
      <c r="DI18" s="1">
        <f>SUM([7]Ukraine!DI$1:DI$27)</f>
        <v>17641.099999999999</v>
      </c>
      <c r="DJ18" s="1">
        <f>SUM([7]Ukraine!DJ$1:DJ$27)</f>
        <v>17587.099999999999</v>
      </c>
      <c r="DK18" s="1">
        <f>SUM([7]Ukraine!DK$1:DK$27)</f>
        <v>18089.400000000001</v>
      </c>
      <c r="DL18" s="1">
        <f>SUM([7]Ukraine!DL$1:DL$27)</f>
        <v>22145.300000000007</v>
      </c>
      <c r="DM18" s="1">
        <f>SUM([7]Ukraine!DM$1:DM$27)</f>
        <v>22728.199999999997</v>
      </c>
      <c r="DN18" s="1">
        <f>SUM([7]Ukraine!DN$1:DN$27)</f>
        <v>22574.800000000003</v>
      </c>
      <c r="DO18" s="1">
        <f>SUM([7]Ukraine!DO$1:DO$27)</f>
        <v>19365.7</v>
      </c>
      <c r="DP18" s="1">
        <f>SUM([7]Ukraine!DP$1:DP$27)</f>
        <v>15505.2</v>
      </c>
      <c r="DQ18" s="1">
        <f>SUM([7]Ukraine!DQ$1:DQ$27)</f>
        <v>11076.699999999999</v>
      </c>
      <c r="DR18" s="1">
        <f>SUM([7]Ukraine!DR$1:DR$27)</f>
        <v>10570.446</v>
      </c>
      <c r="DS18" s="1">
        <f>SUM([7]Ukraine!DS$1:DS$27)</f>
        <v>7580.0890000000018</v>
      </c>
      <c r="DT18" s="1">
        <f>SUM([7]Ukraine!DT$1:DT$27)</f>
        <v>8024.15</v>
      </c>
      <c r="DU18" s="1">
        <f>SUM([7]Ukraine!DU$1:DU$27)</f>
        <v>8308.6949999999997</v>
      </c>
      <c r="DV18" s="1">
        <f>SUM([7]Ukraine!DV$1:DV$27)</f>
        <v>11483.398000000001</v>
      </c>
      <c r="DW18" s="1">
        <f>SUM([7]Ukraine!DW$1:DW$27)</f>
        <v>16550.851000000002</v>
      </c>
      <c r="DX18" s="1">
        <f>SUM([7]Ukraine!DX$1:DX$27)</f>
        <v>18250.176999999996</v>
      </c>
      <c r="DY18" s="1">
        <f>SUM([7]Ukraine!DY$1:DY$27)</f>
        <v>19217.586000000003</v>
      </c>
      <c r="DZ18" s="1">
        <f>SUM([7]Ukraine!DZ$1:DZ$27)</f>
        <v>21200.608</v>
      </c>
      <c r="EA18" s="1">
        <f>SUM([7]Ukraine!EA$1:EA$27)</f>
        <v>19469.353000000003</v>
      </c>
      <c r="EB18" s="1">
        <f>SUM([7]Ukraine!EB$1:EB$27)</f>
        <v>18470.819000000003</v>
      </c>
      <c r="EC18" s="1">
        <f>SUM([7]Ukraine!EC$1:EC$27)</f>
        <v>14478.332999999999</v>
      </c>
      <c r="ED18" s="1">
        <f>SUM([7]Ukraine!ED$1:ED$27)</f>
        <v>18098.288</v>
      </c>
      <c r="EE18" s="1">
        <f>SUM([7]Ukraine!EE$1:EE$27)</f>
        <v>17860.640000000003</v>
      </c>
      <c r="EF18" s="1">
        <f>SUM([7]Ukraine!EF$1:EF$27)</f>
        <v>20176.933999999997</v>
      </c>
      <c r="EG18" s="1">
        <f>SUM([7]Ukraine!EG$1:EG$27)</f>
        <v>16397.277999999998</v>
      </c>
      <c r="EH18" s="1">
        <f>SUM([7]Ukraine!EH$1:EH$27)</f>
        <v>17375.173999999995</v>
      </c>
      <c r="EI18" s="1">
        <f>SUM([7]Ukraine!EI$1:EI$27)</f>
        <v>18384.644</v>
      </c>
      <c r="EJ18" s="1">
        <f>SUM([7]Ukraine!EJ$1:EJ$27)</f>
        <v>18119.082999999999</v>
      </c>
      <c r="EK18" s="1">
        <f>SUM([7]Ukraine!EK$1:EK$27)</f>
        <v>17992.713000000003</v>
      </c>
      <c r="EL18" s="1">
        <f>SUM([7]Ukraine!EL$1:EL$27)</f>
        <v>20163.661000000004</v>
      </c>
      <c r="EM18" s="1">
        <f>SUM([7]Ukraine!EM$1:EM$27)</f>
        <v>17309.487000000001</v>
      </c>
      <c r="EN18" s="1">
        <f>SUM([7]Ukraine!EN$1:EN$27)</f>
        <v>15502.710000000003</v>
      </c>
      <c r="EO18" s="1">
        <f>SUM([7]Ukraine!EO$1:EO$27)</f>
        <v>12118.400000000001</v>
      </c>
      <c r="EP18" s="1">
        <f>SUM([7]Ukraine!EP$1:EP$27)</f>
        <v>12417.134000000002</v>
      </c>
      <c r="EQ18" s="1">
        <f>SUM([7]Ukraine!EQ$1:EQ$27)</f>
        <v>11970.126000000002</v>
      </c>
      <c r="ER18" s="1">
        <f>SUM([7]Ukraine!ER$1:ER$27)</f>
        <v>11957.831</v>
      </c>
      <c r="ES18" s="1">
        <f>SUM([7]Ukraine!ES$1:ES$27)</f>
        <v>26166.154000000006</v>
      </c>
      <c r="ET18" s="1">
        <f>SUM([7]Ukraine!ET$1:ET$27)</f>
        <v>29847.843000000001</v>
      </c>
      <c r="EU18" s="1">
        <f>SUM([7]Ukraine!EU$1:EU$27)</f>
        <v>24543.934999999998</v>
      </c>
      <c r="EV18" s="1">
        <f>SUM([7]Ukraine!EV$1:EV$27)</f>
        <v>29945.093000000008</v>
      </c>
      <c r="EW18" s="1">
        <f>SUM([7]Ukraine!EW$1:EW$27)</f>
        <v>29723.308999999997</v>
      </c>
      <c r="EX18" s="1">
        <f>SUM([7]Ukraine!EX$1:EX$27)</f>
        <v>27547.445000000003</v>
      </c>
      <c r="EY18" s="1">
        <f>SUM([7]Ukraine!EY$1:EY$27)</f>
        <v>31592.978000000006</v>
      </c>
      <c r="EZ18" s="1">
        <f>SUM([7]Ukraine!EZ$1:EZ$27)</f>
        <v>23522.718999999997</v>
      </c>
      <c r="FA18" s="1">
        <f>SUM([7]Ukraine!FA$1:FA$27)</f>
        <v>14765.444000000003</v>
      </c>
      <c r="FB18" s="1">
        <f>SUM([7]Ukraine!FB$1:FB$27)</f>
        <v>11341.318000000001</v>
      </c>
      <c r="FC18" s="1">
        <f>SUM([7]Ukraine!FC$1:FC$27)</f>
        <v>10538.758</v>
      </c>
      <c r="FD18" s="1">
        <f>SUM([7]Ukraine!FD$1:FD$27)</f>
        <v>17676.896000000001</v>
      </c>
      <c r="FE18" s="1">
        <f>SUM([7]Ukraine!FE$1:FE$27)</f>
        <v>21231.354000000003</v>
      </c>
      <c r="FF18" s="1">
        <f>SUM([7]Ukraine!FF$1:FF$27)</f>
        <v>31137.770000000004</v>
      </c>
      <c r="FG18" s="1">
        <f>SUM([7]Ukraine!FG$1:FG$27)</f>
        <v>33425.643999999993</v>
      </c>
      <c r="FH18" s="1">
        <f>SUM([7]Ukraine!FH$1:FH$27)</f>
        <v>32678.823000000015</v>
      </c>
      <c r="FI18" s="1">
        <f>SUM([7]Ukraine!FI$1:FI$27)</f>
        <v>32340.645999999997</v>
      </c>
      <c r="FJ18" s="1">
        <f>SUM([7]Ukraine!FJ$1:FJ$27)</f>
        <v>23384.077000000001</v>
      </c>
      <c r="FK18" s="1">
        <f>SUM([7]Ukraine!FK$1:FK$27)</f>
        <v>22611.572999999997</v>
      </c>
      <c r="FL18" s="1">
        <f>SUM([7]Ukraine!FL$1:FL$27)</f>
        <v>17664.616000000002</v>
      </c>
      <c r="FM18" s="1">
        <f>SUM([7]Ukraine!FM$1:FM$27)</f>
        <v>19115.648000000005</v>
      </c>
      <c r="FN18" s="1">
        <f>SUM([7]Ukraine!FN$1:FN$27)</f>
        <v>19288.134000000002</v>
      </c>
      <c r="FO18" s="1">
        <f>SUM([7]Ukraine!FO$1:FO$27)</f>
        <v>14563.025000000001</v>
      </c>
      <c r="FP18" s="1">
        <f>SUM([7]Ukraine!FP$1:FP$27)</f>
        <v>11958.283999999998</v>
      </c>
      <c r="FQ18" s="1">
        <f>SUM([7]Ukraine!FQ$1:FQ$27)</f>
        <v>16286.769</v>
      </c>
      <c r="FR18" s="1">
        <f>SUM([7]Ukraine!FR$1:FR$27)</f>
        <v>22974.448</v>
      </c>
      <c r="FS18" s="1">
        <f>SUM([7]Ukraine!FS$1:FS$27)</f>
        <v>21421.649000000001</v>
      </c>
      <c r="FT18" s="1">
        <f>SUM([7]Ukraine!FT$1:FT$27)</f>
        <v>27736.956000000002</v>
      </c>
      <c r="FU18" s="1">
        <f>SUM([7]Ukraine!FU$1:FU$27)</f>
        <v>25754.300000000003</v>
      </c>
      <c r="FV18" s="1">
        <f>SUM([7]Ukraine!FV$1:FV$27)</f>
        <v>25237.664999999994</v>
      </c>
      <c r="FW18" s="1">
        <f>SUM([7]Ukraine!FW$1:FW$27)</f>
        <v>27681.919999999991</v>
      </c>
      <c r="FX18" s="1">
        <f>SUM([7]Ukraine!FX$1:FX$27)</f>
        <v>21293.795000000002</v>
      </c>
      <c r="FY18" s="1">
        <f>SUM([7]Ukraine!FY$1:FY$27)</f>
        <v>18314.067999999996</v>
      </c>
      <c r="FZ18" s="1">
        <f>SUM([7]Ukraine!FZ$1:FZ$27)</f>
        <v>11564.593000000001</v>
      </c>
      <c r="GA18" s="1">
        <f>SUM([7]Ukraine!GA$1:GA$27)</f>
        <v>9963.1589999999997</v>
      </c>
      <c r="GB18" s="1">
        <f>SUM([7]Ukraine!GB$1:GB$27)</f>
        <v>0</v>
      </c>
      <c r="GC18" s="1">
        <f>SUM([7]Ukraine!GC$1:GC$27)</f>
        <v>0</v>
      </c>
      <c r="GD18" s="1">
        <f>SUM([7]Ukraine!GD$1:GD$27)</f>
        <v>0</v>
      </c>
      <c r="GE18" s="1">
        <f>SUM([7]Ukraine!GE$1:GE$27)</f>
        <v>0</v>
      </c>
      <c r="GF18" s="1">
        <f>SUM([7]Ukraine!GF$1:GF$27)</f>
        <v>0</v>
      </c>
      <c r="GG18" s="1">
        <f>SUM([7]Ukraine!GG$1:GG$27)</f>
        <v>0</v>
      </c>
      <c r="GH18" s="1">
        <f>SUM([7]Ukraine!GH$1:GH$27)</f>
        <v>0</v>
      </c>
      <c r="GI18" s="1">
        <f>SUM([7]Ukraine!GI$1:GI$27)</f>
        <v>0</v>
      </c>
      <c r="GJ18" s="1">
        <f>SUM([7]Ukraine!GJ$1:GJ$27)</f>
        <v>0</v>
      </c>
      <c r="GK18" s="1">
        <f>SUM([7]Ukraine!GK$1:GK$27)</f>
        <v>0</v>
      </c>
      <c r="GL18" s="6">
        <f>SUM($B18:FY18)</f>
        <v>2667873.4789999984</v>
      </c>
    </row>
    <row r="19" spans="1:194">
      <c r="A19" t="s">
        <v>50</v>
      </c>
      <c r="B19" s="1">
        <f>SUM([7]Uruguay!B$1:B$27)</f>
        <v>0</v>
      </c>
      <c r="C19" s="1">
        <f>SUM([7]Uruguay!C$1:C$27)</f>
        <v>0</v>
      </c>
      <c r="D19" s="1">
        <f>SUM([7]Uruguay!D$1:D$27)</f>
        <v>0</v>
      </c>
      <c r="E19" s="1">
        <f>SUM([7]Uruguay!E$1:E$27)</f>
        <v>0</v>
      </c>
      <c r="F19" s="1">
        <f>SUM([7]Uruguay!F$1:F$27)</f>
        <v>0</v>
      </c>
      <c r="G19" s="1">
        <f>SUM([7]Uruguay!G$1:G$27)</f>
        <v>33916.799999999996</v>
      </c>
      <c r="H19" s="1">
        <f>SUM([7]Uruguay!H$1:H$27)</f>
        <v>0</v>
      </c>
      <c r="I19" s="1">
        <f>SUM([7]Uruguay!I$1:I$27)</f>
        <v>0</v>
      </c>
      <c r="J19" s="1">
        <f>SUM([7]Uruguay!J$1:J$27)</f>
        <v>0</v>
      </c>
      <c r="K19" s="1">
        <f>SUM([7]Uruguay!K$1:K$27)</f>
        <v>0</v>
      </c>
      <c r="L19" s="1">
        <f>SUM([7]Uruguay!L$1:L$27)</f>
        <v>0</v>
      </c>
      <c r="M19" s="1">
        <f>SUM([7]Uruguay!M$1:M$27)</f>
        <v>0</v>
      </c>
      <c r="N19" s="1">
        <f>SUM([7]Uruguay!N$1:N$27)</f>
        <v>0</v>
      </c>
      <c r="O19" s="1">
        <f>SUM([7]Uruguay!O$1:O$27)</f>
        <v>0</v>
      </c>
      <c r="P19" s="1">
        <f>SUM([7]Uruguay!P$1:P$27)</f>
        <v>0</v>
      </c>
      <c r="Q19" s="1">
        <f>SUM([7]Uruguay!Q$1:Q$27)</f>
        <v>0</v>
      </c>
      <c r="R19" s="1">
        <f>SUM([7]Uruguay!R$1:R$27)</f>
        <v>0</v>
      </c>
      <c r="S19" s="1">
        <f>SUM([7]Uruguay!S$1:S$27)</f>
        <v>0</v>
      </c>
      <c r="T19" s="1">
        <f>SUM([7]Uruguay!T$1:T$27)</f>
        <v>0</v>
      </c>
      <c r="U19" s="1">
        <f>SUM([7]Uruguay!U$1:U$27)</f>
        <v>0</v>
      </c>
      <c r="V19" s="1">
        <f>SUM([7]Uruguay!V$1:V$27)</f>
        <v>0</v>
      </c>
      <c r="W19" s="1">
        <f>SUM([7]Uruguay!W$1:W$27)</f>
        <v>0</v>
      </c>
      <c r="X19" s="1">
        <f>SUM([7]Uruguay!X$1:X$27)</f>
        <v>0</v>
      </c>
      <c r="Y19" s="1">
        <f>SUM([7]Uruguay!Y$1:Y$27)</f>
        <v>0</v>
      </c>
      <c r="Z19" s="1">
        <f>SUM([7]Uruguay!Z$1:Z$27)</f>
        <v>0</v>
      </c>
      <c r="AA19" s="1">
        <f>SUM([7]Uruguay!AA$1:AA$27)</f>
        <v>0</v>
      </c>
      <c r="AB19" s="1">
        <f>SUM([7]Uruguay!AB$1:AB$27)</f>
        <v>0</v>
      </c>
      <c r="AC19" s="1">
        <f>SUM([7]Uruguay!AC$1:AC$27)</f>
        <v>0</v>
      </c>
      <c r="AD19" s="1">
        <f>SUM([7]Uruguay!AD$1:AD$27)</f>
        <v>0</v>
      </c>
      <c r="AE19" s="1">
        <f>SUM([7]Uruguay!AE$1:AE$27)</f>
        <v>0</v>
      </c>
      <c r="AF19" s="1">
        <f>SUM([7]Uruguay!AF$1:AF$27)</f>
        <v>0</v>
      </c>
      <c r="AG19" s="1">
        <f>SUM([7]Uruguay!AG$1:AG$27)</f>
        <v>0</v>
      </c>
      <c r="AH19" s="1">
        <f>SUM([7]Uruguay!AH$1:AH$27)</f>
        <v>0</v>
      </c>
      <c r="AI19" s="1">
        <f>SUM([7]Uruguay!AI$1:AI$27)</f>
        <v>0</v>
      </c>
      <c r="AJ19" s="1">
        <f>SUM([7]Uruguay!AJ$1:AJ$27)</f>
        <v>0</v>
      </c>
      <c r="AK19" s="1">
        <f>SUM([7]Uruguay!AK$1:AK$27)</f>
        <v>0</v>
      </c>
      <c r="AL19" s="1">
        <f>SUM([7]Uruguay!AL$1:AL$27)</f>
        <v>0.5</v>
      </c>
      <c r="AM19" s="1">
        <f>SUM([7]Uruguay!AM$1:AM$27)</f>
        <v>0</v>
      </c>
      <c r="AN19" s="1">
        <f>SUM([7]Uruguay!AN$1:AN$27)</f>
        <v>0</v>
      </c>
      <c r="AO19" s="1">
        <f>SUM([7]Uruguay!AO$1:AO$27)</f>
        <v>0</v>
      </c>
      <c r="AP19" s="1">
        <f>SUM([7]Uruguay!AP$1:AP$27)</f>
        <v>0</v>
      </c>
      <c r="AQ19" s="1">
        <f>SUM([7]Uruguay!AQ$1:AQ$27)</f>
        <v>0</v>
      </c>
      <c r="AR19" s="1">
        <f>SUM([7]Uruguay!AR$1:AR$27)</f>
        <v>0</v>
      </c>
      <c r="AS19" s="1">
        <f>SUM([7]Uruguay!AS$1:AS$27)</f>
        <v>0</v>
      </c>
      <c r="AT19" s="1">
        <f>SUM([7]Uruguay!AT$1:AT$27)</f>
        <v>0</v>
      </c>
      <c r="AU19" s="1">
        <f>SUM([7]Uruguay!AU$1:AU$27)</f>
        <v>0</v>
      </c>
      <c r="AV19" s="1">
        <f>SUM([7]Uruguay!AV$1:AV$27)</f>
        <v>0</v>
      </c>
      <c r="AW19" s="1">
        <f>SUM([7]Uruguay!AW$1:AW$27)</f>
        <v>0</v>
      </c>
      <c r="AX19" s="1">
        <f>SUM([7]Uruguay!AX$1:AX$27)</f>
        <v>0</v>
      </c>
      <c r="AY19" s="1">
        <f>SUM([7]Uruguay!AY$1:AY$27)</f>
        <v>0</v>
      </c>
      <c r="AZ19" s="1">
        <f>SUM([7]Uruguay!AZ$1:AZ$27)</f>
        <v>0</v>
      </c>
      <c r="BA19" s="1">
        <f>SUM([7]Uruguay!BA$1:BA$27)</f>
        <v>0</v>
      </c>
      <c r="BB19" s="1">
        <f>SUM([7]Uruguay!BB$1:BB$27)</f>
        <v>0</v>
      </c>
      <c r="BC19" s="1">
        <f>SUM([7]Uruguay!BC$1:BC$27)</f>
        <v>0</v>
      </c>
      <c r="BD19" s="1">
        <f>SUM([7]Uruguay!BD$1:BD$27)</f>
        <v>0</v>
      </c>
      <c r="BE19" s="1">
        <f>SUM([7]Uruguay!BE$1:BE$27)</f>
        <v>0</v>
      </c>
      <c r="BF19" s="1">
        <f>SUM([7]Uruguay!BF$1:BF$27)</f>
        <v>0</v>
      </c>
      <c r="BG19" s="1">
        <f>SUM([7]Uruguay!BG$1:BG$27)</f>
        <v>0</v>
      </c>
      <c r="BH19" s="1">
        <f>SUM([7]Uruguay!BH$1:BH$27)</f>
        <v>0</v>
      </c>
      <c r="BI19" s="1">
        <f>SUM([7]Uruguay!BI$1:BI$27)</f>
        <v>0</v>
      </c>
      <c r="BJ19" s="1">
        <f>SUM([7]Uruguay!BJ$1:BJ$27)</f>
        <v>0</v>
      </c>
      <c r="BK19" s="1">
        <f>SUM([7]Uruguay!BK$1:BK$27)</f>
        <v>0</v>
      </c>
      <c r="BL19" s="1">
        <f>SUM([7]Uruguay!BL$1:BL$27)</f>
        <v>0</v>
      </c>
      <c r="BM19" s="1">
        <f>SUM([7]Uruguay!BM$1:BM$27)</f>
        <v>0</v>
      </c>
      <c r="BN19" s="1">
        <f>SUM([7]Uruguay!BN$1:BN$27)</f>
        <v>0</v>
      </c>
      <c r="BO19" s="1">
        <f>SUM([7]Uruguay!BO$1:BO$27)</f>
        <v>0</v>
      </c>
      <c r="BP19" s="1">
        <f>SUM([7]Uruguay!BP$1:BP$27)</f>
        <v>0</v>
      </c>
      <c r="BQ19" s="1">
        <f>SUM([7]Uruguay!BQ$1:BQ$27)</f>
        <v>0</v>
      </c>
      <c r="BR19" s="1">
        <f>SUM([7]Uruguay!BR$1:BR$27)</f>
        <v>0</v>
      </c>
      <c r="BS19" s="1">
        <f>SUM([7]Uruguay!BS$1:BS$27)</f>
        <v>0</v>
      </c>
      <c r="BT19" s="1">
        <f>SUM([7]Uruguay!BT$1:BT$27)</f>
        <v>0</v>
      </c>
      <c r="BU19" s="1">
        <f>SUM([7]Uruguay!BU$1:BU$27)</f>
        <v>0</v>
      </c>
      <c r="BV19" s="1">
        <f>SUM([7]Uruguay!BV$1:BV$27)</f>
        <v>0</v>
      </c>
      <c r="BW19" s="1">
        <f>SUM([7]Uruguay!BW$1:BW$27)</f>
        <v>0</v>
      </c>
      <c r="BX19" s="1">
        <f>SUM([7]Uruguay!BX$1:BX$27)</f>
        <v>0</v>
      </c>
      <c r="BY19" s="1">
        <f>SUM([7]Uruguay!BY$1:BY$27)</f>
        <v>0</v>
      </c>
      <c r="BZ19" s="1">
        <f>SUM([7]Uruguay!BZ$1:BZ$27)</f>
        <v>0</v>
      </c>
      <c r="CA19" s="1">
        <f>SUM([7]Uruguay!CA$1:CA$27)</f>
        <v>0</v>
      </c>
      <c r="CB19" s="1">
        <f>SUM([7]Uruguay!CB$1:CB$27)</f>
        <v>0</v>
      </c>
      <c r="CC19" s="1">
        <f>SUM([7]Uruguay!CC$1:CC$27)</f>
        <v>0</v>
      </c>
      <c r="CD19" s="1">
        <f>SUM([7]Uruguay!CD$1:CD$27)</f>
        <v>0</v>
      </c>
      <c r="CE19" s="1">
        <f>SUM([7]Uruguay!CE$1:CE$27)</f>
        <v>0</v>
      </c>
      <c r="CF19" s="1">
        <f>SUM([7]Uruguay!CF$1:CF$27)</f>
        <v>0</v>
      </c>
      <c r="CG19" s="1">
        <f>SUM([7]Uruguay!CG$1:CG$27)</f>
        <v>0</v>
      </c>
      <c r="CH19" s="1">
        <f>SUM([7]Uruguay!CH$1:CH$27)</f>
        <v>0</v>
      </c>
      <c r="CI19" s="1">
        <f>SUM([7]Uruguay!CI$1:CI$27)</f>
        <v>0</v>
      </c>
      <c r="CJ19" s="1">
        <f>SUM([7]Uruguay!CJ$1:CJ$27)</f>
        <v>0</v>
      </c>
      <c r="CK19" s="1">
        <f>SUM([7]Uruguay!CK$1:CK$27)</f>
        <v>0</v>
      </c>
      <c r="CL19" s="1">
        <f>SUM([7]Uruguay!CL$1:CL$27)</f>
        <v>0</v>
      </c>
      <c r="CM19" s="1">
        <f>SUM([7]Uruguay!CM$1:CM$27)</f>
        <v>0</v>
      </c>
      <c r="CN19" s="1">
        <f>SUM([7]Uruguay!CN$1:CN$27)</f>
        <v>0</v>
      </c>
      <c r="CO19" s="1">
        <f>SUM([7]Uruguay!CO$1:CO$27)</f>
        <v>0</v>
      </c>
      <c r="CP19" s="1">
        <f>SUM([7]Uruguay!CP$1:CP$27)</f>
        <v>0</v>
      </c>
      <c r="CQ19" s="1">
        <f>SUM([7]Uruguay!CQ$1:CQ$27)</f>
        <v>0</v>
      </c>
      <c r="CR19" s="1">
        <f>SUM([7]Uruguay!CR$1:CR$27)</f>
        <v>0</v>
      </c>
      <c r="CS19" s="1">
        <f>SUM([7]Uruguay!CS$1:CS$27)</f>
        <v>0.1</v>
      </c>
      <c r="CT19" s="1">
        <f>SUM([7]Uruguay!CT$1:CT$27)</f>
        <v>0</v>
      </c>
      <c r="CU19" s="1">
        <f>SUM([7]Uruguay!CU$1:CU$27)</f>
        <v>0</v>
      </c>
      <c r="CV19" s="1">
        <f>SUM([7]Uruguay!CV$1:CV$27)</f>
        <v>0</v>
      </c>
      <c r="CW19" s="1">
        <f>SUM([7]Uruguay!CW$1:CW$27)</f>
        <v>0</v>
      </c>
      <c r="CX19" s="1">
        <f>SUM([7]Uruguay!CX$1:CX$27)</f>
        <v>0</v>
      </c>
      <c r="CY19" s="1">
        <f>SUM([7]Uruguay!CY$1:CY$27)</f>
        <v>0.30000000000000004</v>
      </c>
      <c r="CZ19" s="1">
        <f>SUM([7]Uruguay!CZ$1:CZ$27)</f>
        <v>0</v>
      </c>
      <c r="DA19" s="1">
        <f>SUM([7]Uruguay!DA$1:DA$27)</f>
        <v>0</v>
      </c>
      <c r="DB19" s="1">
        <f>SUM([7]Uruguay!DB$1:DB$27)</f>
        <v>0</v>
      </c>
      <c r="DC19" s="1">
        <f>SUM([7]Uruguay!DC$1:DC$27)</f>
        <v>0</v>
      </c>
      <c r="DD19" s="1">
        <f>SUM([7]Uruguay!DD$1:DD$27)</f>
        <v>0</v>
      </c>
      <c r="DE19" s="1">
        <f>SUM([7]Uruguay!DE$1:DE$27)</f>
        <v>0</v>
      </c>
      <c r="DF19" s="1">
        <f>SUM([7]Uruguay!DF$1:DF$27)</f>
        <v>0</v>
      </c>
      <c r="DG19" s="1">
        <f>SUM([7]Uruguay!DG$1:DG$27)</f>
        <v>0</v>
      </c>
      <c r="DH19" s="1">
        <f>SUM([7]Uruguay!DH$1:DH$27)</f>
        <v>0</v>
      </c>
      <c r="DI19" s="1">
        <f>SUM([7]Uruguay!DI$1:DI$27)</f>
        <v>0</v>
      </c>
      <c r="DJ19" s="1">
        <f>SUM([7]Uruguay!DJ$1:DJ$27)</f>
        <v>0</v>
      </c>
      <c r="DK19" s="1">
        <f>SUM([7]Uruguay!DK$1:DK$27)</f>
        <v>0</v>
      </c>
      <c r="DL19" s="1">
        <f>SUM([7]Uruguay!DL$1:DL$27)</f>
        <v>0</v>
      </c>
      <c r="DM19" s="1">
        <f>SUM([7]Uruguay!DM$1:DM$27)</f>
        <v>0</v>
      </c>
      <c r="DN19" s="1">
        <f>SUM([7]Uruguay!DN$1:DN$27)</f>
        <v>0</v>
      </c>
      <c r="DO19" s="1">
        <f>SUM([7]Uruguay!DO$1:DO$27)</f>
        <v>0</v>
      </c>
      <c r="DP19" s="1">
        <f>SUM([7]Uruguay!DP$1:DP$27)</f>
        <v>0</v>
      </c>
      <c r="DQ19" s="1">
        <f>SUM([7]Uruguay!DQ$1:DQ$27)</f>
        <v>0</v>
      </c>
      <c r="DR19" s="1">
        <f>SUM([7]Uruguay!DR$1:DR$27)</f>
        <v>0</v>
      </c>
      <c r="DS19" s="1">
        <f>SUM([7]Uruguay!DS$1:DS$27)</f>
        <v>0</v>
      </c>
      <c r="DT19" s="1">
        <f>SUM([7]Uruguay!DT$1:DT$27)</f>
        <v>0</v>
      </c>
      <c r="DU19" s="1">
        <f>SUM([7]Uruguay!DU$1:DU$27)</f>
        <v>0</v>
      </c>
      <c r="DV19" s="1">
        <f>SUM([7]Uruguay!DV$1:DV$27)</f>
        <v>0</v>
      </c>
      <c r="DW19" s="1">
        <f>SUM([7]Uruguay!DW$1:DW$27)</f>
        <v>0</v>
      </c>
      <c r="DX19" s="1">
        <f>SUM([7]Uruguay!DX$1:DX$27)</f>
        <v>1.1800000000000002</v>
      </c>
      <c r="DY19" s="1">
        <f>SUM([7]Uruguay!DY$1:DY$27)</f>
        <v>0</v>
      </c>
      <c r="DZ19" s="1">
        <f>SUM([7]Uruguay!DZ$1:DZ$27)</f>
        <v>0</v>
      </c>
      <c r="EA19" s="1">
        <f>SUM([7]Uruguay!EA$1:EA$27)</f>
        <v>0</v>
      </c>
      <c r="EB19" s="1">
        <f>SUM([7]Uruguay!EB$1:EB$27)</f>
        <v>0</v>
      </c>
      <c r="EC19" s="1">
        <f>SUM([7]Uruguay!EC$1:EC$27)</f>
        <v>0</v>
      </c>
      <c r="ED19" s="1">
        <f>SUM([7]Uruguay!ED$1:ED$27)</f>
        <v>0</v>
      </c>
      <c r="EE19" s="1">
        <f>SUM([7]Uruguay!EE$1:EE$27)</f>
        <v>0</v>
      </c>
      <c r="EF19" s="1">
        <f>SUM([7]Uruguay!EF$1:EF$27)</f>
        <v>0</v>
      </c>
      <c r="EG19" s="1">
        <f>SUM([7]Uruguay!EG$1:EG$27)</f>
        <v>0</v>
      </c>
      <c r="EH19" s="1">
        <f>SUM([7]Uruguay!EH$1:EH$27)</f>
        <v>0</v>
      </c>
      <c r="EI19" s="1">
        <f>SUM([7]Uruguay!EI$1:EI$27)</f>
        <v>0</v>
      </c>
      <c r="EJ19" s="1">
        <f>SUM([7]Uruguay!EJ$1:EJ$27)</f>
        <v>0</v>
      </c>
      <c r="EK19" s="1">
        <f>SUM([7]Uruguay!EK$1:EK$27)</f>
        <v>0</v>
      </c>
      <c r="EL19" s="1">
        <f>SUM([7]Uruguay!EL$1:EL$27)</f>
        <v>0</v>
      </c>
      <c r="EM19" s="1">
        <f>SUM([7]Uruguay!EM$1:EM$27)</f>
        <v>0</v>
      </c>
      <c r="EN19" s="1">
        <f>SUM([7]Uruguay!EN$1:EN$27)</f>
        <v>0</v>
      </c>
      <c r="EO19" s="1">
        <f>SUM([7]Uruguay!EO$1:EO$27)</f>
        <v>0</v>
      </c>
      <c r="EP19" s="1">
        <f>SUM([7]Uruguay!EP$1:EP$27)</f>
        <v>0</v>
      </c>
      <c r="EQ19" s="1">
        <f>SUM([7]Uruguay!EQ$1:EQ$27)</f>
        <v>0</v>
      </c>
      <c r="ER19" s="1">
        <f>SUM([7]Uruguay!ER$1:ER$27)</f>
        <v>0</v>
      </c>
      <c r="ES19" s="1">
        <f>SUM([7]Uruguay!ES$1:ES$27)</f>
        <v>0</v>
      </c>
      <c r="ET19" s="1">
        <f>SUM([7]Uruguay!ET$1:ET$27)</f>
        <v>0</v>
      </c>
      <c r="EU19" s="1">
        <f>SUM([7]Uruguay!EU$1:EU$27)</f>
        <v>1.4000000000000002E-2</v>
      </c>
      <c r="EV19" s="1">
        <f>SUM([7]Uruguay!EV$1:EV$27)</f>
        <v>0</v>
      </c>
      <c r="EW19" s="1">
        <f>SUM([7]Uruguay!EW$1:EW$27)</f>
        <v>0</v>
      </c>
      <c r="EX19" s="1">
        <f>SUM([7]Uruguay!EX$1:EX$27)</f>
        <v>0</v>
      </c>
      <c r="EY19" s="1">
        <f>SUM([7]Uruguay!EY$1:EY$27)</f>
        <v>0</v>
      </c>
      <c r="EZ19" s="1">
        <f>SUM([7]Uruguay!EZ$1:EZ$27)</f>
        <v>0</v>
      </c>
      <c r="FA19" s="1">
        <f>SUM([7]Uruguay!FA$1:FA$27)</f>
        <v>0</v>
      </c>
      <c r="FB19" s="1">
        <f>SUM([7]Uruguay!FB$1:FB$27)</f>
        <v>0</v>
      </c>
      <c r="FC19" s="1">
        <f>SUM([7]Uruguay!FC$1:FC$27)</f>
        <v>0</v>
      </c>
      <c r="FD19" s="1">
        <f>SUM([7]Uruguay!FD$1:FD$27)</f>
        <v>0</v>
      </c>
      <c r="FE19" s="1">
        <f>SUM([7]Uruguay!FE$1:FE$27)</f>
        <v>1.4999999999999999E-2</v>
      </c>
      <c r="FF19" s="1">
        <f>SUM([7]Uruguay!FF$1:FF$27)</f>
        <v>0</v>
      </c>
      <c r="FG19" s="1">
        <f>SUM([7]Uruguay!FG$1:FG$27)</f>
        <v>0</v>
      </c>
      <c r="FH19" s="1">
        <f>SUM([7]Uruguay!FH$1:FH$27)</f>
        <v>5.000000000000001E-3</v>
      </c>
      <c r="FI19" s="1">
        <f>SUM([7]Uruguay!FI$1:FI$27)</f>
        <v>0</v>
      </c>
      <c r="FJ19" s="1">
        <f>SUM([7]Uruguay!FJ$1:FJ$27)</f>
        <v>0</v>
      </c>
      <c r="FK19" s="1">
        <f>SUM([7]Uruguay!FK$1:FK$27)</f>
        <v>0</v>
      </c>
      <c r="FL19" s="1">
        <f>SUM([7]Uruguay!FL$1:FL$27)</f>
        <v>0</v>
      </c>
      <c r="FM19" s="1">
        <f>SUM([7]Uruguay!FM$1:FM$27)</f>
        <v>0</v>
      </c>
      <c r="FN19" s="1">
        <f>SUM([7]Uruguay!FN$1:FN$27)</f>
        <v>0</v>
      </c>
      <c r="FO19" s="1">
        <f>SUM([7]Uruguay!FO$1:FO$27)</f>
        <v>0</v>
      </c>
      <c r="FP19" s="1">
        <f>SUM([7]Uruguay!FP$1:FP$27)</f>
        <v>0</v>
      </c>
      <c r="FQ19" s="1">
        <f>SUM([7]Uruguay!FQ$1:FQ$27)</f>
        <v>0</v>
      </c>
      <c r="FR19" s="1">
        <f>SUM([7]Uruguay!FR$1:FR$27)</f>
        <v>0</v>
      </c>
      <c r="FS19" s="1">
        <f>SUM([7]Uruguay!FS$1:FS$27)</f>
        <v>0</v>
      </c>
      <c r="FT19" s="1">
        <f>SUM([7]Uruguay!FT$1:FT$27)</f>
        <v>0</v>
      </c>
      <c r="FU19" s="1">
        <f>SUM([7]Uruguay!FU$1:FU$27)</f>
        <v>0</v>
      </c>
      <c r="FV19" s="1">
        <f>SUM([7]Uruguay!FV$1:FV$27)</f>
        <v>0</v>
      </c>
      <c r="FW19" s="1">
        <f>SUM([7]Uruguay!FW$1:FW$27)</f>
        <v>0</v>
      </c>
      <c r="FX19" s="1">
        <f>SUM([7]Uruguay!FX$1:FX$27)</f>
        <v>0</v>
      </c>
      <c r="FY19" s="1">
        <f>SUM([7]Uruguay!FY$1:FY$27)</f>
        <v>0</v>
      </c>
      <c r="FZ19" s="1">
        <f>SUM([7]Uruguay!FZ$1:FZ$27)</f>
        <v>0</v>
      </c>
      <c r="GA19" s="1">
        <f>SUM([7]Uruguay!GA$1:GA$27)</f>
        <v>0</v>
      </c>
      <c r="GB19" s="1">
        <f>SUM([7]Uruguay!GB$1:GB$27)</f>
        <v>0</v>
      </c>
      <c r="GC19" s="1">
        <f>SUM([7]Uruguay!GC$1:GC$27)</f>
        <v>0</v>
      </c>
      <c r="GD19" s="1">
        <f>SUM([7]Uruguay!GD$1:GD$27)</f>
        <v>0</v>
      </c>
      <c r="GE19" s="1">
        <f>SUM([7]Uruguay!GE$1:GE$27)</f>
        <v>0</v>
      </c>
      <c r="GF19" s="1">
        <f>SUM([7]Uruguay!GF$1:GF$27)</f>
        <v>0</v>
      </c>
      <c r="GG19" s="1">
        <f>SUM([7]Uruguay!GG$1:GG$27)</f>
        <v>0</v>
      </c>
      <c r="GH19" s="1">
        <f>SUM([7]Uruguay!GH$1:GH$27)</f>
        <v>0</v>
      </c>
      <c r="GI19" s="1">
        <f>SUM([7]Uruguay!GI$1:GI$27)</f>
        <v>0</v>
      </c>
      <c r="GJ19" s="1">
        <f>SUM([7]Uruguay!GJ$1:GJ$27)</f>
        <v>0</v>
      </c>
      <c r="GK19" s="1">
        <f>SUM([7]Uruguay!GK$1:GK$27)</f>
        <v>0</v>
      </c>
      <c r="GL19" s="6">
        <f>SUM($B19:FY19)</f>
        <v>33918.913999999997</v>
      </c>
    </row>
    <row r="20" spans="1:194">
      <c r="A20" t="s">
        <v>4</v>
      </c>
      <c r="B20" s="1">
        <f>SUM([7]USA!B$1:B$27)</f>
        <v>157.60000000000619</v>
      </c>
      <c r="C20" s="1">
        <f>SUM([7]USA!C$1:C$27)</f>
        <v>6061.7000000000007</v>
      </c>
      <c r="D20" s="1">
        <f>SUM([7]USA!D$1:D$27)</f>
        <v>278.7</v>
      </c>
      <c r="E20" s="1">
        <f>SUM([7]USA!E$1:E$27)</f>
        <v>59.999999999999268</v>
      </c>
      <c r="F20" s="1">
        <f>SUM([7]USA!F$1:F$27)</f>
        <v>328.39999999999947</v>
      </c>
      <c r="G20" s="1">
        <f>SUM([7]USA!G$1:G$27)</f>
        <v>128</v>
      </c>
      <c r="H20" s="1">
        <f>SUM([7]USA!H$1:H$27)</f>
        <v>26.199999999997821</v>
      </c>
      <c r="I20" s="1">
        <f>SUM([7]USA!I$1:I$27)</f>
        <v>274.30000000000007</v>
      </c>
      <c r="J20" s="1">
        <f>SUM([7]USA!J$1:J$27)</f>
        <v>112.4</v>
      </c>
      <c r="K20" s="1">
        <f>SUM([7]USA!K$1:K$27)</f>
        <v>178.9999999999971</v>
      </c>
      <c r="L20" s="1">
        <f>SUM([7]USA!L$1:L$27)</f>
        <v>110.69999999999992</v>
      </c>
      <c r="M20" s="1">
        <f>SUM([7]USA!M$1:M$27)</f>
        <v>109.10000000000009</v>
      </c>
      <c r="N20" s="1">
        <f>SUM([7]USA!N$1:N$27)</f>
        <v>116.29999999999981</v>
      </c>
      <c r="O20" s="1">
        <f>SUM([7]USA!O$1:O$27)</f>
        <v>62.799999999999272</v>
      </c>
      <c r="P20" s="1">
        <f>SUM([7]USA!P$1:P$27)</f>
        <v>220.3</v>
      </c>
      <c r="Q20" s="1">
        <f>SUM([7]USA!Q$1:Q$27)</f>
        <v>186.39999999999719</v>
      </c>
      <c r="R20" s="1">
        <f>SUM([7]USA!R$1:R$27)</f>
        <v>140.00000000000009</v>
      </c>
      <c r="S20" s="1">
        <f>SUM([7]USA!S$1:S$27)</f>
        <v>11548.5</v>
      </c>
      <c r="T20" s="1">
        <f>SUM([7]USA!T$1:T$27)</f>
        <v>4637.2000000000007</v>
      </c>
      <c r="U20" s="1">
        <f>SUM([7]USA!U$1:U$27)</f>
        <v>8121.0000000000018</v>
      </c>
      <c r="V20" s="1">
        <f>SUM([7]USA!V$1:V$27)</f>
        <v>43.100000000001636</v>
      </c>
      <c r="W20" s="1">
        <f>SUM([7]USA!W$1:W$27)</f>
        <v>418.90000000000003</v>
      </c>
      <c r="X20" s="1">
        <f>SUM([7]USA!X$1:X$27)</f>
        <v>105.30000000000037</v>
      </c>
      <c r="Y20" s="1">
        <f>SUM([7]USA!Y$1:Y$27)</f>
        <v>33.099999999997095</v>
      </c>
      <c r="Z20" s="1">
        <f>SUM([7]USA!Z$1:Z$27)</f>
        <v>36857.300000000003</v>
      </c>
      <c r="AA20" s="1">
        <f>SUM([7]USA!AA$1:AA$27)</f>
        <v>48462.700000000004</v>
      </c>
      <c r="AB20" s="1">
        <f>SUM([7]USA!AB$1:AB$27)</f>
        <v>6199.3</v>
      </c>
      <c r="AC20" s="1">
        <f>SUM([7]USA!AC$1:AC$27)</f>
        <v>16.400000000002183</v>
      </c>
      <c r="AD20" s="1">
        <f>SUM([7]USA!AD$1:AD$27)</f>
        <v>8406.8000000000102</v>
      </c>
      <c r="AE20" s="1">
        <f>SUM([7]USA!AE$1:AE$27)</f>
        <v>19.299999999997816</v>
      </c>
      <c r="AF20" s="1">
        <f>SUM([7]USA!AF$1:AF$27)</f>
        <v>439.80000000000587</v>
      </c>
      <c r="AG20" s="1">
        <f>SUM([7]USA!AG$1:AG$27)</f>
        <v>17.900000000007278</v>
      </c>
      <c r="AH20" s="1">
        <f>SUM([7]USA!AH$1:AH$27)</f>
        <v>3546.6999999999989</v>
      </c>
      <c r="AI20" s="1">
        <f>SUM([7]USA!AI$1:AI$27)</f>
        <v>9574.9000000000069</v>
      </c>
      <c r="AJ20" s="1">
        <f>SUM([7]USA!AJ$1:AJ$27)</f>
        <v>2.8000000000000003</v>
      </c>
      <c r="AK20" s="1">
        <f>SUM([7]USA!AK$1:AK$27)</f>
        <v>535.20000000000005</v>
      </c>
      <c r="AL20" s="1">
        <f>SUM([7]USA!AL$1:AL$27)</f>
        <v>24.5</v>
      </c>
      <c r="AM20" s="1">
        <f>SUM([7]USA!AM$1:AM$27)</f>
        <v>55.1</v>
      </c>
      <c r="AN20" s="1">
        <f>SUM([7]USA!AN$1:AN$27)</f>
        <v>145.50000000000037</v>
      </c>
      <c r="AO20" s="1">
        <f>SUM([7]USA!AO$1:AO$27)</f>
        <v>81.400000000004354</v>
      </c>
      <c r="AP20" s="1">
        <f>SUM([7]USA!AP$1:AP$27)</f>
        <v>121.60000000000073</v>
      </c>
      <c r="AQ20" s="1">
        <f>SUM([7]USA!AQ$1:AQ$27)</f>
        <v>88.699999999993452</v>
      </c>
      <c r="AR20" s="1">
        <f>SUM([7]USA!AR$1:AR$27)</f>
        <v>707.49999999999409</v>
      </c>
      <c r="AS20" s="1">
        <f>SUM([7]USA!AS$1:AS$27)</f>
        <v>450.89999999999401</v>
      </c>
      <c r="AT20" s="1">
        <f>SUM([7]USA!AT$1:AT$27)</f>
        <v>1353.6999999999971</v>
      </c>
      <c r="AU20" s="1">
        <f>SUM([7]USA!AU$1:AU$27)</f>
        <v>1788.1000000000004</v>
      </c>
      <c r="AV20" s="1">
        <f>SUM([7]USA!AV$1:AV$27)</f>
        <v>1696.8999999999965</v>
      </c>
      <c r="AW20" s="1">
        <f>SUM([7]USA!AW$1:AW$27)</f>
        <v>2165.5000000000045</v>
      </c>
      <c r="AX20" s="1">
        <f>SUM([7]USA!AX$1:AX$27)</f>
        <v>1969.9999999999998</v>
      </c>
      <c r="AY20" s="1">
        <f>SUM([7]USA!AY$1:AY$27)</f>
        <v>1107.1000000000015</v>
      </c>
      <c r="AZ20" s="1">
        <f>SUM([7]USA!AZ$1:AZ$27)</f>
        <v>2990.6000000000013</v>
      </c>
      <c r="BA20" s="1">
        <f>SUM([7]USA!BA$1:BA$27)</f>
        <v>276.700000000008</v>
      </c>
      <c r="BB20" s="1">
        <f>SUM([7]USA!BB$1:BB$27)</f>
        <v>790.50000000000205</v>
      </c>
      <c r="BC20" s="1">
        <f>SUM([7]USA!BC$1:BC$27)</f>
        <v>494.20000000000289</v>
      </c>
      <c r="BD20" s="1">
        <f>SUM([7]USA!BD$1:BD$27)</f>
        <v>416.79999999999785</v>
      </c>
      <c r="BE20" s="1">
        <f>SUM([7]USA!BE$1:BE$27)</f>
        <v>336.30000000000007</v>
      </c>
      <c r="BF20" s="1">
        <f>SUM([7]USA!BF$1:BF$27)</f>
        <v>738.7</v>
      </c>
      <c r="BG20" s="1">
        <f>SUM([7]USA!BG$1:BG$27)</f>
        <v>571.30000000000075</v>
      </c>
      <c r="BH20" s="1">
        <f>SUM([7]USA!BH$1:BH$27)</f>
        <v>229.2</v>
      </c>
      <c r="BI20" s="1">
        <f>SUM([7]USA!BI$1:BI$27)</f>
        <v>133.40000000000219</v>
      </c>
      <c r="BJ20" s="1">
        <f>SUM([7]USA!BJ$1:BJ$27)</f>
        <v>594.40000000000225</v>
      </c>
      <c r="BK20" s="1">
        <f>SUM([7]USA!BK$1:BK$27)</f>
        <v>100.19999999999997</v>
      </c>
      <c r="BL20" s="1">
        <f>SUM([7]USA!BL$1:BL$27)</f>
        <v>166.20000000000002</v>
      </c>
      <c r="BM20" s="1">
        <f>SUM([7]USA!BM$1:BM$27)</f>
        <v>341.40000000000009</v>
      </c>
      <c r="BN20" s="1">
        <f>SUM([7]USA!BN$1:BN$27)</f>
        <v>57.099999999993976</v>
      </c>
      <c r="BO20" s="1">
        <f>SUM([7]USA!BO$1:BO$27)</f>
        <v>121.19999999999783</v>
      </c>
      <c r="BP20" s="1">
        <f>SUM([7]USA!BP$1:BP$27)</f>
        <v>92.799999999995634</v>
      </c>
      <c r="BQ20" s="1">
        <f>SUM([7]USA!BQ$1:BQ$27)</f>
        <v>139.70000000000002</v>
      </c>
      <c r="BR20" s="1">
        <f>SUM([7]USA!BR$1:BR$27)</f>
        <v>41.299999999998548</v>
      </c>
      <c r="BS20" s="1">
        <f>SUM([7]USA!BS$1:BS$27)</f>
        <v>106.9999999999971</v>
      </c>
      <c r="BT20" s="1">
        <f>SUM([7]USA!BT$1:BT$27)</f>
        <v>272.40000000000003</v>
      </c>
      <c r="BU20" s="1">
        <f>SUM([7]USA!BU$1:BU$27)</f>
        <v>16.500000000002863</v>
      </c>
      <c r="BV20" s="1">
        <f>SUM([7]USA!BV$1:BV$27)</f>
        <v>61.000000000005826</v>
      </c>
      <c r="BW20" s="1">
        <f>SUM([7]USA!BW$1:BW$27)</f>
        <v>198.99999999999963</v>
      </c>
      <c r="BX20" s="1">
        <f>SUM([7]USA!BX$1:BX$27)</f>
        <v>266.20000000000186</v>
      </c>
      <c r="BY20" s="1">
        <f>SUM([7]USA!BY$1:BY$27)</f>
        <v>34.799999999999997</v>
      </c>
      <c r="BZ20" s="1">
        <f>SUM([7]USA!BZ$1:BZ$27)</f>
        <v>243.19999999999419</v>
      </c>
      <c r="CA20" s="1">
        <f>SUM([7]USA!CA$1:CA$27)</f>
        <v>20.599999999997817</v>
      </c>
      <c r="CB20" s="1">
        <f>SUM([7]USA!CB$1:CB$27)</f>
        <v>248.89999999999861</v>
      </c>
      <c r="CC20" s="1">
        <f>SUM([7]USA!CC$1:CC$27)</f>
        <v>140.19999999998257</v>
      </c>
      <c r="CD20" s="1">
        <f>SUM([7]USA!CD$1:CD$27)</f>
        <v>146.10000000000014</v>
      </c>
      <c r="CE20" s="1">
        <f>SUM([7]USA!CE$1:CE$27)</f>
        <v>146.4</v>
      </c>
      <c r="CF20" s="1">
        <f>SUM([7]USA!CF$1:CF$27)</f>
        <v>832.99999999999716</v>
      </c>
      <c r="CG20" s="1">
        <f>SUM([7]USA!CG$1:CG$27)</f>
        <v>101.70000000000073</v>
      </c>
      <c r="CH20" s="1">
        <f>SUM([7]USA!CH$1:CH$27)</f>
        <v>2150.1000000000004</v>
      </c>
      <c r="CI20" s="1">
        <f>SUM([7]USA!CI$1:CI$27)</f>
        <v>9149.0999999999985</v>
      </c>
      <c r="CJ20" s="1">
        <f>SUM([7]USA!CJ$1:CJ$27)</f>
        <v>74.700000000000728</v>
      </c>
      <c r="CK20" s="1">
        <f>SUM([7]USA!CK$1:CK$27)</f>
        <v>171.09999999999997</v>
      </c>
      <c r="CL20" s="1">
        <f>SUM([7]USA!CL$1:CL$27)</f>
        <v>60.599999999997102</v>
      </c>
      <c r="CM20" s="1">
        <f>SUM([7]USA!CM$1:CM$27)</f>
        <v>241.50000000000074</v>
      </c>
      <c r="CN20" s="1">
        <f>SUM([7]USA!CN$1:CN$27)</f>
        <v>158.90000000000327</v>
      </c>
      <c r="CO20" s="1">
        <f>SUM([7]USA!CO$1:CO$27)</f>
        <v>147.89999999999711</v>
      </c>
      <c r="CP20" s="1">
        <f>SUM([7]USA!CP$1:CP$27)</f>
        <v>136.89999999999418</v>
      </c>
      <c r="CQ20" s="1">
        <f>SUM([7]USA!CQ$1:CQ$27)</f>
        <v>3737.9000000000005</v>
      </c>
      <c r="CR20" s="1">
        <f>SUM([7]USA!CR$1:CR$27)</f>
        <v>362.20000000000073</v>
      </c>
      <c r="CS20" s="1">
        <f>SUM([7]USA!CS$1:CS$27)</f>
        <v>12290.800999999996</v>
      </c>
      <c r="CT20" s="1">
        <f>SUM([7]USA!CT$1:CT$27)</f>
        <v>1096.0999999999992</v>
      </c>
      <c r="CU20" s="1">
        <f>SUM([7]USA!CU$1:CU$27)</f>
        <v>45968.600000000006</v>
      </c>
      <c r="CV20" s="1">
        <f>SUM([7]USA!CV$1:CV$27)</f>
        <v>14938.2</v>
      </c>
      <c r="CW20" s="1">
        <f>SUM([7]USA!CW$1:CW$27)</f>
        <v>218.39999999999708</v>
      </c>
      <c r="CX20" s="1">
        <f>SUM([7]USA!CX$1:CX$27)</f>
        <v>195.8</v>
      </c>
      <c r="CY20" s="1">
        <f>SUM([7]USA!CY$1:CY$27)</f>
        <v>1314.4999999999998</v>
      </c>
      <c r="CZ20" s="1">
        <f>SUM([7]USA!CZ$1:CZ$27)</f>
        <v>11229.500000000004</v>
      </c>
      <c r="DA20" s="1">
        <f>SUM([7]USA!DA$1:DA$27)</f>
        <v>1285.8999999999971</v>
      </c>
      <c r="DB20" s="1">
        <f>SUM([7]USA!DB$1:DB$27)</f>
        <v>10279.999999999998</v>
      </c>
      <c r="DC20" s="1">
        <f>SUM([7]USA!DC$1:DC$27)</f>
        <v>1339.1999999999971</v>
      </c>
      <c r="DD20" s="1">
        <f>SUM([7]USA!DD$1:DD$27)</f>
        <v>51999.199999999997</v>
      </c>
      <c r="DE20" s="1">
        <f>SUM([7]USA!DE$1:DE$27)</f>
        <v>11391.300000000001</v>
      </c>
      <c r="DF20" s="1">
        <f>SUM([7]USA!DF$1:DF$27)</f>
        <v>797.80000000000143</v>
      </c>
      <c r="DG20" s="1">
        <f>SUM([7]USA!DG$1:DG$27)</f>
        <v>10715.70000000001</v>
      </c>
      <c r="DH20" s="1">
        <f>SUM([7]USA!DH$1:DH$27)</f>
        <v>218.5999999999969</v>
      </c>
      <c r="DI20" s="1">
        <f>SUM([7]USA!DI$1:DI$27)</f>
        <v>22718.700000000012</v>
      </c>
      <c r="DJ20" s="1">
        <f>SUM([7]USA!DJ$1:DJ$27)</f>
        <v>12134.300000000003</v>
      </c>
      <c r="DK20" s="1">
        <f>SUM([7]USA!DK$1:DK$27)</f>
        <v>11801.799999999996</v>
      </c>
      <c r="DL20" s="1">
        <f>SUM([7]USA!DL$1:DL$27)</f>
        <v>22561.899999999998</v>
      </c>
      <c r="DM20" s="1">
        <f>SUM([7]USA!DM$1:DM$27)</f>
        <v>11252.899999999998</v>
      </c>
      <c r="DN20" s="1">
        <f>SUM([7]USA!DN$1:DN$27)</f>
        <v>22004.7</v>
      </c>
      <c r="DO20" s="1">
        <f>SUM([7]USA!DO$1:DO$27)</f>
        <v>22804.200000000015</v>
      </c>
      <c r="DP20" s="1">
        <f>SUM([7]USA!DP$1:DP$27)</f>
        <v>11376.999999999996</v>
      </c>
      <c r="DQ20" s="1">
        <f>SUM([7]USA!DQ$1:DQ$27)</f>
        <v>11159.899999999996</v>
      </c>
      <c r="DR20" s="1">
        <f>SUM([7]USA!DR$1:DR$27)</f>
        <v>10213.254000000003</v>
      </c>
      <c r="DS20" s="1">
        <f>SUM([7]USA!DS$1:DS$27)</f>
        <v>11120.741000000004</v>
      </c>
      <c r="DT20" s="1">
        <f>SUM([7]USA!DT$1:DT$27)</f>
        <v>11358.594999999998</v>
      </c>
      <c r="DU20" s="1">
        <f>SUM([7]USA!DU$1:DU$27)</f>
        <v>11226.540999999994</v>
      </c>
      <c r="DV20" s="1">
        <f>SUM([7]USA!DV$1:DV$27)</f>
        <v>11088.141000000003</v>
      </c>
      <c r="DW20" s="1">
        <f>SUM([7]USA!DW$1:DW$27)</f>
        <v>11192.937999999991</v>
      </c>
      <c r="DX20" s="1">
        <f>SUM([7]USA!DX$1:DX$27)</f>
        <v>21983.321999999996</v>
      </c>
      <c r="DY20" s="1">
        <f>SUM([7]USA!DY$1:DY$27)</f>
        <v>11110.072000000002</v>
      </c>
      <c r="DZ20" s="1">
        <f>SUM([7]USA!DZ$1:DZ$27)</f>
        <v>22216.110999999997</v>
      </c>
      <c r="EA20" s="1">
        <f>SUM([7]USA!EA$1:EA$27)</f>
        <v>13136.889000000008</v>
      </c>
      <c r="EB20" s="1">
        <f>SUM([7]USA!EB$1:EB$27)</f>
        <v>11146.12</v>
      </c>
      <c r="EC20" s="1">
        <f>SUM([7]USA!EC$1:EC$27)</f>
        <v>11085.403000000006</v>
      </c>
      <c r="ED20" s="1">
        <f>SUM([7]USA!ED$1:ED$27)</f>
        <v>9884.280999999999</v>
      </c>
      <c r="EE20" s="1">
        <f>SUM([7]USA!EE$1:EE$27)</f>
        <v>116.91900000000001</v>
      </c>
      <c r="EF20" s="1">
        <f>SUM([7]USA!EF$1:EF$27)</f>
        <v>11575.885999999991</v>
      </c>
      <c r="EG20" s="1">
        <f>SUM([7]USA!EG$1:EG$27)</f>
        <v>10786.367999999995</v>
      </c>
      <c r="EH20" s="1">
        <f>SUM([7]USA!EH$1:EH$27)</f>
        <v>21866.334999999995</v>
      </c>
      <c r="EI20" s="1">
        <f>SUM([7]USA!EI$1:EI$27)</f>
        <v>13361.409000000005</v>
      </c>
      <c r="EJ20" s="1">
        <f>SUM([7]USA!EJ$1:EJ$27)</f>
        <v>253.23100000001315</v>
      </c>
      <c r="EK20" s="1">
        <f>SUM([7]USA!EK$1:EK$27)</f>
        <v>10474.170000000009</v>
      </c>
      <c r="EL20" s="1">
        <f>SUM([7]USA!EL$1:EL$27)</f>
        <v>10508.909999999998</v>
      </c>
      <c r="EM20" s="1">
        <f>SUM([7]USA!EM$1:EM$27)</f>
        <v>154.70200000000185</v>
      </c>
      <c r="EN20" s="1">
        <f>SUM([7]USA!EN$1:EN$27)</f>
        <v>11203.959999999997</v>
      </c>
      <c r="EO20" s="1">
        <f>SUM([7]USA!EO$1:EO$27)</f>
        <v>10598.463000000002</v>
      </c>
      <c r="EP20" s="1">
        <f>SUM([7]USA!EP$1:EP$27)</f>
        <v>10131.93099999999</v>
      </c>
      <c r="EQ20" s="1">
        <f>SUM([7]USA!EQ$1:EQ$27)</f>
        <v>11304.956000000007</v>
      </c>
      <c r="ER20" s="1">
        <f>SUM([7]USA!ER$1:ER$27)</f>
        <v>11141.294999999982</v>
      </c>
      <c r="ES20" s="1">
        <f>SUM([7]USA!ES$1:ES$27)</f>
        <v>58.205000000014664</v>
      </c>
      <c r="ET20" s="1">
        <f>SUM([7]USA!ET$1:ET$27)</f>
        <v>22568.784000000011</v>
      </c>
      <c r="EU20" s="1">
        <f>SUM([7]USA!EU$1:EU$27)</f>
        <v>81.625999999988096</v>
      </c>
      <c r="EV20" s="1">
        <f>SUM([7]USA!EV$1:EV$27)</f>
        <v>18137.806999999975</v>
      </c>
      <c r="EW20" s="1">
        <f>SUM([7]USA!EW$1:EW$27)</f>
        <v>237.29100000001137</v>
      </c>
      <c r="EX20" s="1">
        <f>SUM([7]USA!EX$1:EX$27)</f>
        <v>300.52200000003108</v>
      </c>
      <c r="EY20" s="1">
        <f>SUM([7]USA!EY$1:EY$27)</f>
        <v>9978.618000000004</v>
      </c>
      <c r="EZ20" s="1">
        <f>SUM([7]USA!EZ$1:EZ$27)</f>
        <v>11462.252999999992</v>
      </c>
      <c r="FA20" s="1">
        <f>SUM([7]USA!FA$1:FA$27)</f>
        <v>11363.645999999973</v>
      </c>
      <c r="FB20" s="1">
        <f>SUM([7]USA!FB$1:FB$27)</f>
        <v>519.83099999995329</v>
      </c>
      <c r="FC20" s="1">
        <f>SUM([7]USA!FC$1:FC$27)</f>
        <v>60.374999999998266</v>
      </c>
      <c r="FD20" s="1">
        <f>SUM([7]USA!FD$1:FD$27)</f>
        <v>11057.037000000008</v>
      </c>
      <c r="FE20" s="1">
        <f>SUM([7]USA!FE$1:FE$27)</f>
        <v>34.729999999984685</v>
      </c>
      <c r="FF20" s="1">
        <f>SUM([7]USA!FF$1:FF$27)</f>
        <v>47.886000000030556</v>
      </c>
      <c r="FG20" s="1">
        <f>SUM([7]USA!FG$1:FG$27)</f>
        <v>11238.103000000005</v>
      </c>
      <c r="FH20" s="1">
        <f>SUM([7]USA!FH$1:FH$27)</f>
        <v>10014.482000000004</v>
      </c>
      <c r="FI20" s="1">
        <f>SUM([7]USA!FI$1:FI$27)</f>
        <v>121.34500000001395</v>
      </c>
      <c r="FJ20" s="1">
        <f>SUM([7]USA!FJ$1:FJ$27)</f>
        <v>52.686999999994121</v>
      </c>
      <c r="FK20" s="1">
        <f>SUM([7]USA!FK$1:FK$27)</f>
        <v>18198.375000000004</v>
      </c>
      <c r="FL20" s="1">
        <f>SUM([7]USA!FL$1:FL$27)</f>
        <v>59.449999999999577</v>
      </c>
      <c r="FM20" s="1">
        <f>SUM([7]USA!FM$1:FM$27)</f>
        <v>4995.4190000000181</v>
      </c>
      <c r="FN20" s="1">
        <f>SUM([7]USA!FN$1:FN$27)</f>
        <v>10676.702000000001</v>
      </c>
      <c r="FO20" s="1">
        <f>SUM([7]USA!FO$1:FO$27)</f>
        <v>10800.236999999999</v>
      </c>
      <c r="FP20" s="1">
        <f>SUM([7]USA!FP$1:FP$27)</f>
        <v>68.130000000006817</v>
      </c>
      <c r="FQ20" s="1">
        <f>SUM([7]USA!FQ$1:FQ$27)</f>
        <v>93.406999999991299</v>
      </c>
      <c r="FR20" s="1">
        <f>SUM([7]USA!FR$1:FR$27)</f>
        <v>61.133999999998956</v>
      </c>
      <c r="FS20" s="1">
        <f>SUM([7]USA!FS$1:FS$27)</f>
        <v>97.464000000009122</v>
      </c>
      <c r="FT20" s="1">
        <f>SUM([7]USA!FT$1:FT$27)</f>
        <v>180.76000000001119</v>
      </c>
      <c r="FU20" s="1">
        <f>SUM([7]USA!FU$1:FU$27)</f>
        <v>118.2759999999988</v>
      </c>
      <c r="FV20" s="1">
        <f>SUM([7]USA!FV$1:FV$27)</f>
        <v>935.10399999999572</v>
      </c>
      <c r="FW20" s="1">
        <f>SUM([7]USA!FW$1:FW$27)</f>
        <v>87.499000000004258</v>
      </c>
      <c r="FX20" s="1">
        <f>SUM([7]USA!FX$1:FX$27)</f>
        <v>61.789000000001082</v>
      </c>
      <c r="FY20" s="1">
        <f>SUM([7]USA!FY$1:FY$27)</f>
        <v>47.695000000001187</v>
      </c>
      <c r="FZ20" s="1">
        <f>SUM([7]USA!FZ$1:FZ$27)</f>
        <v>78.790999999999926</v>
      </c>
      <c r="GA20" s="1">
        <f>SUM([7]USA!GA$1:GA$27)</f>
        <v>66.525000000001896</v>
      </c>
      <c r="GB20" s="1">
        <f>SUM([7]USA!GB$1:GB$27)</f>
        <v>0</v>
      </c>
      <c r="GC20" s="1">
        <f>SUM([7]USA!GC$1:GC$27)</f>
        <v>0</v>
      </c>
      <c r="GD20" s="1">
        <f>SUM([7]USA!GD$1:GD$27)</f>
        <v>0</v>
      </c>
      <c r="GE20" s="1">
        <f>SUM([7]USA!GE$1:GE$27)</f>
        <v>0</v>
      </c>
      <c r="GF20" s="1">
        <f>SUM([7]USA!GF$1:GF$27)</f>
        <v>0</v>
      </c>
      <c r="GG20" s="1">
        <f>SUM([7]USA!GG$1:GG$27)</f>
        <v>0</v>
      </c>
      <c r="GH20" s="1">
        <f>SUM([7]USA!GH$1:GH$27)</f>
        <v>0</v>
      </c>
      <c r="GI20" s="1">
        <f>SUM([7]USA!GI$1:GI$27)</f>
        <v>0</v>
      </c>
      <c r="GJ20" s="1">
        <f>SUM([7]USA!GJ$1:GJ$27)</f>
        <v>0</v>
      </c>
      <c r="GK20" s="1">
        <f>SUM([7]USA!GK$1:GK$27)</f>
        <v>0</v>
      </c>
      <c r="GL20" s="6">
        <f>SUM($B20:FY20)</f>
        <v>964307.11299999978</v>
      </c>
    </row>
    <row r="21" spans="1:194">
      <c r="A21" t="s">
        <v>58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6">
        <f>SUM($B21:FY21)</f>
        <v>0</v>
      </c>
    </row>
    <row r="22" spans="1:194" ht="13">
      <c r="A22" t="s">
        <v>33</v>
      </c>
      <c r="B22" s="9">
        <f t="shared" ref="B22:AG22" si="0">B4-SUM(B6:B20)</f>
        <v>83465.5</v>
      </c>
      <c r="C22" s="9">
        <f t="shared" si="0"/>
        <v>42674.799999999959</v>
      </c>
      <c r="D22" s="9">
        <f t="shared" si="0"/>
        <v>91979.699999999983</v>
      </c>
      <c r="E22" s="9">
        <f t="shared" si="0"/>
        <v>57916.599999999962</v>
      </c>
      <c r="F22" s="9">
        <f t="shared" si="0"/>
        <v>93508.999999999985</v>
      </c>
      <c r="G22" s="9">
        <f t="shared" si="0"/>
        <v>112325.30000000002</v>
      </c>
      <c r="H22" s="9">
        <f t="shared" si="0"/>
        <v>77005.999999999971</v>
      </c>
      <c r="I22" s="9">
        <f t="shared" si="0"/>
        <v>33894.400000000023</v>
      </c>
      <c r="J22" s="9">
        <f t="shared" si="0"/>
        <v>70477.200000000012</v>
      </c>
      <c r="K22" s="9">
        <f t="shared" si="0"/>
        <v>85619.899999999965</v>
      </c>
      <c r="L22" s="9">
        <f t="shared" si="0"/>
        <v>37246.899999999965</v>
      </c>
      <c r="M22" s="9">
        <f t="shared" si="0"/>
        <v>35466.5</v>
      </c>
      <c r="N22" s="9">
        <f t="shared" si="0"/>
        <v>48052.599999999977</v>
      </c>
      <c r="O22" s="9">
        <f t="shared" si="0"/>
        <v>37907.300000000017</v>
      </c>
      <c r="P22" s="9">
        <f t="shared" si="0"/>
        <v>80200.20000000007</v>
      </c>
      <c r="Q22" s="9">
        <f t="shared" si="0"/>
        <v>49001.399999999965</v>
      </c>
      <c r="R22" s="9">
        <f t="shared" si="0"/>
        <v>69160.699999999983</v>
      </c>
      <c r="S22" s="9">
        <f t="shared" si="0"/>
        <v>39140.999999999971</v>
      </c>
      <c r="T22" s="9">
        <f t="shared" si="0"/>
        <v>13271.300000000017</v>
      </c>
      <c r="U22" s="9">
        <f t="shared" si="0"/>
        <v>20738.199999999953</v>
      </c>
      <c r="V22" s="9">
        <f t="shared" si="0"/>
        <v>54500.099999999977</v>
      </c>
      <c r="W22" s="9">
        <f t="shared" si="0"/>
        <v>53004.799999999959</v>
      </c>
      <c r="X22" s="9">
        <f t="shared" si="0"/>
        <v>82388.100000000006</v>
      </c>
      <c r="Y22" s="9">
        <f t="shared" si="0"/>
        <v>41257.099999999962</v>
      </c>
      <c r="Z22" s="9">
        <f t="shared" si="0"/>
        <v>71882.200000000012</v>
      </c>
      <c r="AA22" s="9">
        <f t="shared" si="0"/>
        <v>46973.5</v>
      </c>
      <c r="AB22" s="9">
        <f t="shared" si="0"/>
        <v>69426.400000000009</v>
      </c>
      <c r="AC22" s="9">
        <f t="shared" si="0"/>
        <v>39058.899999999994</v>
      </c>
      <c r="AD22" s="9">
        <f t="shared" si="0"/>
        <v>73581.199999999983</v>
      </c>
      <c r="AE22" s="9">
        <f t="shared" si="0"/>
        <v>33057.499999999985</v>
      </c>
      <c r="AF22" s="9">
        <f t="shared" si="0"/>
        <v>7834.4999999999709</v>
      </c>
      <c r="AG22" s="9">
        <f t="shared" si="0"/>
        <v>20017.799999999974</v>
      </c>
      <c r="AH22" s="9">
        <f t="shared" ref="AH22:BM22" si="1">AH4-SUM(AH6:AH20)</f>
        <v>28203.200000000012</v>
      </c>
      <c r="AI22" s="9">
        <f t="shared" si="1"/>
        <v>33491.099999999948</v>
      </c>
      <c r="AJ22" s="9">
        <f t="shared" si="1"/>
        <v>54042.400000000023</v>
      </c>
      <c r="AK22" s="9">
        <f t="shared" si="1"/>
        <v>47760.000000000015</v>
      </c>
      <c r="AL22" s="9">
        <f t="shared" si="1"/>
        <v>28927.900000000009</v>
      </c>
      <c r="AM22" s="9">
        <f t="shared" si="1"/>
        <v>38715.599999999977</v>
      </c>
      <c r="AN22" s="9">
        <f t="shared" si="1"/>
        <v>38326.199999999983</v>
      </c>
      <c r="AO22" s="9">
        <f t="shared" si="1"/>
        <v>27493.799999999974</v>
      </c>
      <c r="AP22" s="9">
        <f t="shared" si="1"/>
        <v>36117.199999999997</v>
      </c>
      <c r="AQ22" s="9">
        <f t="shared" si="1"/>
        <v>27843.699999999968</v>
      </c>
      <c r="AR22" s="9">
        <f t="shared" si="1"/>
        <v>20071.800000000017</v>
      </c>
      <c r="AS22" s="9">
        <f t="shared" si="1"/>
        <v>30886.800000000017</v>
      </c>
      <c r="AT22" s="9">
        <f t="shared" si="1"/>
        <v>37495.5</v>
      </c>
      <c r="AU22" s="9">
        <f t="shared" si="1"/>
        <v>31220.999999999971</v>
      </c>
      <c r="AV22" s="9">
        <f t="shared" si="1"/>
        <v>32483.999999999971</v>
      </c>
      <c r="AW22" s="9">
        <f t="shared" si="1"/>
        <v>56213.899999999965</v>
      </c>
      <c r="AX22" s="9">
        <f t="shared" si="1"/>
        <v>25165.999999999971</v>
      </c>
      <c r="AY22" s="9">
        <f t="shared" si="1"/>
        <v>51386.099999999977</v>
      </c>
      <c r="AZ22" s="9">
        <f t="shared" si="1"/>
        <v>52156.800000000017</v>
      </c>
      <c r="BA22" s="9">
        <f t="shared" si="1"/>
        <v>35611.999999999985</v>
      </c>
      <c r="BB22" s="9">
        <f t="shared" si="1"/>
        <v>45765.500000000015</v>
      </c>
      <c r="BC22" s="9">
        <f t="shared" si="1"/>
        <v>38591.400000000038</v>
      </c>
      <c r="BD22" s="9">
        <f t="shared" si="1"/>
        <v>15882.199999999983</v>
      </c>
      <c r="BE22" s="9">
        <f t="shared" si="1"/>
        <v>27837.399999999994</v>
      </c>
      <c r="BF22" s="9">
        <f t="shared" si="1"/>
        <v>32714.899999999965</v>
      </c>
      <c r="BG22" s="9">
        <f t="shared" si="1"/>
        <v>35224.199999999953</v>
      </c>
      <c r="BH22" s="9">
        <f t="shared" si="1"/>
        <v>59534.700000000012</v>
      </c>
      <c r="BI22" s="9">
        <f t="shared" si="1"/>
        <v>44534.599999999962</v>
      </c>
      <c r="BJ22" s="9">
        <f t="shared" si="1"/>
        <v>25345.39999999998</v>
      </c>
      <c r="BK22" s="9">
        <f t="shared" si="1"/>
        <v>47663.800000000032</v>
      </c>
      <c r="BL22" s="9">
        <f t="shared" si="1"/>
        <v>53918.800000000017</v>
      </c>
      <c r="BM22" s="9">
        <f t="shared" si="1"/>
        <v>44880.200000000026</v>
      </c>
      <c r="BN22" s="9">
        <f t="shared" ref="BN22:DY22" si="2">BN4-SUM(BN6:BN20)</f>
        <v>41651.900000000038</v>
      </c>
      <c r="BO22" s="9">
        <f t="shared" si="2"/>
        <v>46283.10000000002</v>
      </c>
      <c r="BP22" s="9">
        <f t="shared" si="2"/>
        <v>26019.700000000041</v>
      </c>
      <c r="BQ22" s="9">
        <f t="shared" si="2"/>
        <v>25425.800000000003</v>
      </c>
      <c r="BR22" s="9">
        <f t="shared" si="2"/>
        <v>20669.900000000023</v>
      </c>
      <c r="BS22" s="9">
        <f t="shared" si="2"/>
        <v>49065.500000000058</v>
      </c>
      <c r="BT22" s="9">
        <f t="shared" si="2"/>
        <v>35710.200000000012</v>
      </c>
      <c r="BU22" s="9">
        <f t="shared" si="2"/>
        <v>53599.399999999965</v>
      </c>
      <c r="BV22" s="9">
        <f t="shared" si="2"/>
        <v>25330.100000000006</v>
      </c>
      <c r="BW22" s="9">
        <f t="shared" si="2"/>
        <v>43033.799999999988</v>
      </c>
      <c r="BX22" s="9">
        <f t="shared" si="2"/>
        <v>29037.199999999953</v>
      </c>
      <c r="BY22" s="9">
        <f t="shared" si="2"/>
        <v>32004.399999999994</v>
      </c>
      <c r="BZ22" s="9">
        <f t="shared" si="2"/>
        <v>30804.799999999988</v>
      </c>
      <c r="CA22" s="9">
        <f t="shared" si="2"/>
        <v>29518.999999999942</v>
      </c>
      <c r="CB22" s="9">
        <f t="shared" si="2"/>
        <v>17784.5</v>
      </c>
      <c r="CC22" s="9">
        <f t="shared" si="2"/>
        <v>15607.200000000041</v>
      </c>
      <c r="CD22" s="9">
        <f t="shared" si="2"/>
        <v>27231.600000000006</v>
      </c>
      <c r="CE22" s="9">
        <f t="shared" si="2"/>
        <v>27142.799999999959</v>
      </c>
      <c r="CF22" s="9">
        <f t="shared" si="2"/>
        <v>35847.700000000012</v>
      </c>
      <c r="CG22" s="9">
        <f t="shared" si="2"/>
        <v>29323.700000000041</v>
      </c>
      <c r="CH22" s="9">
        <f t="shared" si="2"/>
        <v>17974.799999999988</v>
      </c>
      <c r="CI22" s="9">
        <f t="shared" si="2"/>
        <v>26920.500000000029</v>
      </c>
      <c r="CJ22" s="9">
        <f t="shared" si="2"/>
        <v>28385</v>
      </c>
      <c r="CK22" s="9">
        <f t="shared" si="2"/>
        <v>20505.460000000021</v>
      </c>
      <c r="CL22" s="9">
        <f t="shared" si="2"/>
        <v>26960.799999999974</v>
      </c>
      <c r="CM22" s="9">
        <f t="shared" si="2"/>
        <v>17706.200000000041</v>
      </c>
      <c r="CN22" s="9">
        <f t="shared" si="2"/>
        <v>10028.299999999959</v>
      </c>
      <c r="CO22" s="9">
        <f t="shared" si="2"/>
        <v>29623.400000000038</v>
      </c>
      <c r="CP22" s="9">
        <f t="shared" si="2"/>
        <v>17974.100000000006</v>
      </c>
      <c r="CQ22" s="9">
        <f t="shared" si="2"/>
        <v>25119.900000000023</v>
      </c>
      <c r="CR22" s="9">
        <f t="shared" si="2"/>
        <v>28807.200000000012</v>
      </c>
      <c r="CS22" s="9">
        <f t="shared" si="2"/>
        <v>29591.800000000017</v>
      </c>
      <c r="CT22" s="9">
        <f t="shared" si="2"/>
        <v>25401.600000000006</v>
      </c>
      <c r="CU22" s="9">
        <f t="shared" si="2"/>
        <v>24062.5</v>
      </c>
      <c r="CV22" s="9">
        <f t="shared" si="2"/>
        <v>19256.100000000006</v>
      </c>
      <c r="CW22" s="9">
        <f t="shared" si="2"/>
        <v>12112.699999999983</v>
      </c>
      <c r="CX22" s="9">
        <f t="shared" si="2"/>
        <v>19409.000000000029</v>
      </c>
      <c r="CY22" s="9">
        <f t="shared" si="2"/>
        <v>25034.900000000023</v>
      </c>
      <c r="CZ22" s="9">
        <f t="shared" si="2"/>
        <v>30670.800000000017</v>
      </c>
      <c r="DA22" s="9">
        <f t="shared" si="2"/>
        <v>16625.699999999983</v>
      </c>
      <c r="DB22" s="9">
        <f t="shared" si="2"/>
        <v>10141.100000000035</v>
      </c>
      <c r="DC22" s="9">
        <f t="shared" si="2"/>
        <v>10341.200000000012</v>
      </c>
      <c r="DD22" s="9">
        <f t="shared" si="2"/>
        <v>30147</v>
      </c>
      <c r="DE22" s="9">
        <f t="shared" si="2"/>
        <v>28541.100000000093</v>
      </c>
      <c r="DF22" s="9">
        <f t="shared" si="2"/>
        <v>16604.599999999948</v>
      </c>
      <c r="DG22" s="9">
        <f t="shared" si="2"/>
        <v>26956.5</v>
      </c>
      <c r="DH22" s="9">
        <f t="shared" si="2"/>
        <v>21418.900000000023</v>
      </c>
      <c r="DI22" s="9">
        <f t="shared" si="2"/>
        <v>14189.100000000035</v>
      </c>
      <c r="DJ22" s="9">
        <f t="shared" si="2"/>
        <v>20514.899999999907</v>
      </c>
      <c r="DK22" s="9">
        <f t="shared" si="2"/>
        <v>26558.699999999983</v>
      </c>
      <c r="DL22" s="9">
        <f t="shared" si="2"/>
        <v>15707.400000000052</v>
      </c>
      <c r="DM22" s="9">
        <f t="shared" si="2"/>
        <v>8058.1000000000058</v>
      </c>
      <c r="DN22" s="9">
        <f t="shared" si="2"/>
        <v>16569.5</v>
      </c>
      <c r="DO22" s="9">
        <f t="shared" si="2"/>
        <v>27960.099999999977</v>
      </c>
      <c r="DP22" s="9">
        <f t="shared" si="2"/>
        <v>2619.5000000000582</v>
      </c>
      <c r="DQ22" s="9">
        <f t="shared" si="2"/>
        <v>21314.100000000006</v>
      </c>
      <c r="DR22" s="9">
        <f t="shared" si="2"/>
        <v>14310.597000000038</v>
      </c>
      <c r="DS22" s="9">
        <f t="shared" si="2"/>
        <v>8766.7099999999627</v>
      </c>
      <c r="DT22" s="9">
        <f t="shared" si="2"/>
        <v>15717.506999999983</v>
      </c>
      <c r="DU22" s="9">
        <f t="shared" si="2"/>
        <v>4671.0340000000433</v>
      </c>
      <c r="DV22" s="9">
        <f t="shared" si="2"/>
        <v>1963.1889999999839</v>
      </c>
      <c r="DW22" s="9">
        <f t="shared" si="2"/>
        <v>5528.6359999999695</v>
      </c>
      <c r="DX22" s="9">
        <f t="shared" si="2"/>
        <v>11049.555999999982</v>
      </c>
      <c r="DY22" s="9">
        <f t="shared" si="2"/>
        <v>12638.300000000017</v>
      </c>
      <c r="DZ22" s="9">
        <f t="shared" ref="DZ22:FM22" si="3">DZ4-SUM(DZ6:DZ20)</f>
        <v>6537.1120000000228</v>
      </c>
      <c r="EA22" s="9">
        <f t="shared" si="3"/>
        <v>15613.757999999973</v>
      </c>
      <c r="EB22" s="9">
        <f t="shared" si="3"/>
        <v>9955.2000000000116</v>
      </c>
      <c r="EC22" s="9">
        <f t="shared" si="3"/>
        <v>4401.4360000000161</v>
      </c>
      <c r="ED22" s="9">
        <f t="shared" si="3"/>
        <v>9532.8919999999634</v>
      </c>
      <c r="EE22" s="9">
        <f t="shared" si="3"/>
        <v>10920.299999999988</v>
      </c>
      <c r="EF22" s="9">
        <f t="shared" si="3"/>
        <v>17129.361000000034</v>
      </c>
      <c r="EG22" s="9">
        <f t="shared" si="3"/>
        <v>11783.034000000014</v>
      </c>
      <c r="EH22" s="9">
        <f t="shared" si="3"/>
        <v>14629.008000000031</v>
      </c>
      <c r="EI22" s="9">
        <f t="shared" si="3"/>
        <v>6386.256999999925</v>
      </c>
      <c r="EJ22" s="9">
        <f t="shared" si="3"/>
        <v>10851.977000000043</v>
      </c>
      <c r="EK22" s="9">
        <f t="shared" si="3"/>
        <v>10707.084000000003</v>
      </c>
      <c r="EL22" s="9">
        <f t="shared" si="3"/>
        <v>12435.752000000037</v>
      </c>
      <c r="EM22" s="9">
        <f t="shared" si="3"/>
        <v>10876.970000000059</v>
      </c>
      <c r="EN22" s="9">
        <f t="shared" si="3"/>
        <v>14610.753999999957</v>
      </c>
      <c r="EO22" s="9">
        <f t="shared" si="3"/>
        <v>8843.4630000000179</v>
      </c>
      <c r="EP22" s="9">
        <f t="shared" si="3"/>
        <v>8360.7289999999921</v>
      </c>
      <c r="EQ22" s="9">
        <f t="shared" si="3"/>
        <v>15165.472000000009</v>
      </c>
      <c r="ER22" s="9">
        <f t="shared" si="3"/>
        <v>18754.52900000001</v>
      </c>
      <c r="ES22" s="9">
        <f t="shared" si="3"/>
        <v>13132.541999999958</v>
      </c>
      <c r="ET22" s="9">
        <f t="shared" si="3"/>
        <v>13596.792999999947</v>
      </c>
      <c r="EU22" s="9">
        <f t="shared" si="3"/>
        <v>14521.789000000019</v>
      </c>
      <c r="EV22" s="9">
        <f t="shared" si="3"/>
        <v>12249.397000000012</v>
      </c>
      <c r="EW22" s="9">
        <f t="shared" si="3"/>
        <v>24750.535999999964</v>
      </c>
      <c r="EX22" s="9">
        <f t="shared" si="3"/>
        <v>25611.376999999979</v>
      </c>
      <c r="EY22" s="9">
        <f t="shared" si="3"/>
        <v>27994.062999999966</v>
      </c>
      <c r="EZ22" s="9">
        <f t="shared" si="3"/>
        <v>25959.227000000014</v>
      </c>
      <c r="FA22" s="9">
        <f t="shared" si="3"/>
        <v>17786.89200000008</v>
      </c>
      <c r="FB22" s="9">
        <f t="shared" si="3"/>
        <v>13575.637000000032</v>
      </c>
      <c r="FC22" s="9">
        <f t="shared" si="3"/>
        <v>24090.471000000034</v>
      </c>
      <c r="FD22" s="9">
        <f t="shared" si="3"/>
        <v>15187.608000000037</v>
      </c>
      <c r="FE22" s="9">
        <f t="shared" si="3"/>
        <v>14363.129000000015</v>
      </c>
      <c r="FF22" s="9">
        <f t="shared" si="3"/>
        <v>30977.849999999948</v>
      </c>
      <c r="FG22" s="9">
        <f t="shared" si="3"/>
        <v>24492.335000000021</v>
      </c>
      <c r="FH22" s="9">
        <f t="shared" si="3"/>
        <v>25231.755999999994</v>
      </c>
      <c r="FI22" s="9">
        <f t="shared" si="3"/>
        <v>26750.451999999903</v>
      </c>
      <c r="FJ22" s="9">
        <f t="shared" si="3"/>
        <v>24514.455000000045</v>
      </c>
      <c r="FK22" s="9">
        <f t="shared" si="3"/>
        <v>30075.527000000002</v>
      </c>
      <c r="FL22" s="9">
        <f t="shared" si="3"/>
        <v>23276.832000000009</v>
      </c>
      <c r="FM22" s="9">
        <f t="shared" si="3"/>
        <v>42301.053000000014</v>
      </c>
      <c r="FN22" s="9">
        <f t="shared" ref="FN22:FW22" si="4">FN4-SUM(FN6:FN20)</f>
        <v>38051.301999999938</v>
      </c>
      <c r="FO22" s="9">
        <f t="shared" si="4"/>
        <v>73984.536000000022</v>
      </c>
      <c r="FP22" s="9">
        <f t="shared" si="4"/>
        <v>69214.398000000045</v>
      </c>
      <c r="FQ22" s="9">
        <f t="shared" si="4"/>
        <v>40848.887999999992</v>
      </c>
      <c r="FR22" s="9">
        <f t="shared" si="4"/>
        <v>64230.897000000041</v>
      </c>
      <c r="FS22" s="9">
        <f t="shared" si="4"/>
        <v>48381.804999999993</v>
      </c>
      <c r="FT22" s="9">
        <f t="shared" si="4"/>
        <v>58096.289999999994</v>
      </c>
      <c r="FU22" s="9">
        <f t="shared" si="4"/>
        <v>50545.351000000039</v>
      </c>
      <c r="FV22" s="9">
        <f t="shared" si="4"/>
        <v>46727.463000000018</v>
      </c>
      <c r="FW22" s="9">
        <f t="shared" si="4"/>
        <v>67621.643999999971</v>
      </c>
      <c r="FX22" s="9">
        <f>FX4-SUM(FX6:FX20)</f>
        <v>51551.431000000011</v>
      </c>
      <c r="FY22" s="9">
        <f>FY4-SUM(FY6:FY20)</f>
        <v>53632.796999999991</v>
      </c>
      <c r="FZ22" s="9">
        <f t="shared" ref="FZ22:GI22" si="5">FZ4-SUM(FZ6:FZ20)</f>
        <v>2398.5879999999852</v>
      </c>
      <c r="GA22" s="9">
        <f t="shared" si="5"/>
        <v>1489.4290000000074</v>
      </c>
      <c r="GB22" s="9">
        <f t="shared" si="5"/>
        <v>0</v>
      </c>
      <c r="GC22" s="9">
        <f t="shared" si="5"/>
        <v>0</v>
      </c>
      <c r="GD22" s="9">
        <f t="shared" si="5"/>
        <v>0</v>
      </c>
      <c r="GE22" s="9">
        <f t="shared" si="5"/>
        <v>0</v>
      </c>
      <c r="GF22" s="9">
        <f t="shared" si="5"/>
        <v>0</v>
      </c>
      <c r="GG22" s="9">
        <f t="shared" si="5"/>
        <v>0</v>
      </c>
      <c r="GH22" s="9">
        <f t="shared" si="5"/>
        <v>0</v>
      </c>
      <c r="GI22" s="9">
        <f t="shared" si="5"/>
        <v>0</v>
      </c>
      <c r="GJ22" s="9">
        <f>GJ4-SUM(GJ6:GJ20)</f>
        <v>0</v>
      </c>
      <c r="GK22" s="9">
        <f>GK4-SUM(GK6:GK20)</f>
        <v>0</v>
      </c>
      <c r="GL22" s="6">
        <f>SUM($B22:FY22)</f>
        <v>5793916.7000000002</v>
      </c>
    </row>
    <row r="23" spans="1:194" s="13" customFormat="1">
      <c r="A23" s="13" t="s">
        <v>48</v>
      </c>
      <c r="B23" s="14">
        <f>SUM([8]UK!B$1:B$27)</f>
        <v>47208.7</v>
      </c>
      <c r="C23" s="14">
        <f>SUM([8]UK!C$1:C$27)</f>
        <v>39720.299999999988</v>
      </c>
      <c r="D23" s="14">
        <f>SUM([8]UK!D$1:D$27)</f>
        <v>45182.799999999988</v>
      </c>
      <c r="E23" s="14">
        <f>SUM([8]UK!E$1:E$27)</f>
        <v>55919.8</v>
      </c>
      <c r="F23" s="14">
        <f>SUM([8]UK!F$1:F$27)</f>
        <v>91339.700000000026</v>
      </c>
      <c r="G23" s="14">
        <f>SUM([8]UK!G$1:G$27)</f>
        <v>109513.60000000001</v>
      </c>
      <c r="H23" s="14">
        <f>SUM([8]UK!H$1:H$27)</f>
        <v>74670.3</v>
      </c>
      <c r="I23" s="14">
        <f>SUM([8]UK!I$1:I$27)</f>
        <v>31762</v>
      </c>
      <c r="J23" s="14">
        <f>SUM([8]UK!J$1:J$27)</f>
        <v>30671</v>
      </c>
      <c r="K23" s="14">
        <f>SUM([8]UK!K$1:K$27)</f>
        <v>31552.400000000001</v>
      </c>
      <c r="L23" s="14">
        <f>SUM([8]UK!L$1:L$27)</f>
        <v>34295.9</v>
      </c>
      <c r="M23" s="14">
        <f>SUM([8]UK!M$1:M$27)</f>
        <v>32426</v>
      </c>
      <c r="N23" s="14">
        <f>SUM([8]UK!N$1:N$27)</f>
        <v>33077.800000000003</v>
      </c>
      <c r="O23" s="14">
        <f>SUM([8]UK!O$1:O$27)</f>
        <v>36183.200000000004</v>
      </c>
      <c r="P23" s="14">
        <f>SUM([8]UK!P$1:P$27)</f>
        <v>51144.100000000006</v>
      </c>
      <c r="Q23" s="14">
        <f>SUM([8]UK!Q$1:Q$27)</f>
        <v>47385.799999999996</v>
      </c>
      <c r="R23" s="14">
        <f>SUM([8]UK!R$1:R$27)</f>
        <v>45631.7</v>
      </c>
      <c r="S23" s="14">
        <f>SUM([8]UK!S$1:S$27)</f>
        <v>37174.300000000003</v>
      </c>
      <c r="T23" s="14">
        <f>SUM([8]UK!T$1:T$27)</f>
        <v>10525.700000000003</v>
      </c>
      <c r="U23" s="14">
        <f>SUM([8]UK!U$1:U$27)</f>
        <v>19600.900000000001</v>
      </c>
      <c r="V23" s="14">
        <f>SUM([8]UK!V$1:V$27)</f>
        <v>52957.600000000006</v>
      </c>
      <c r="W23" s="14">
        <f>SUM([8]UK!W$1:W$27)</f>
        <v>50624.2</v>
      </c>
      <c r="X23" s="14">
        <f>SUM([8]UK!X$1:X$27)</f>
        <v>80255.199999999997</v>
      </c>
      <c r="Y23" s="14">
        <f>SUM([8]UK!Y$1:Y$27)</f>
        <v>38956.100000000006</v>
      </c>
      <c r="Z23" s="14">
        <f>SUM([8]UK!Z$1:Z$27)</f>
        <v>69906.100000000006</v>
      </c>
      <c r="AA23" s="14">
        <f>SUM([8]UK!AA$1:AA$27)</f>
        <v>44942.900000000009</v>
      </c>
      <c r="AB23" s="14">
        <f>SUM([8]UK!AB$1:AB$27)</f>
        <v>67769.5</v>
      </c>
      <c r="AC23" s="14">
        <f>SUM([8]UK!AC$1:AC$27)</f>
        <v>38325.900000000009</v>
      </c>
      <c r="AD23" s="14">
        <f>SUM([8]UK!AD$1:AD$27)</f>
        <v>72873.5</v>
      </c>
      <c r="AE23" s="14">
        <f>SUM([8]UK!AE$1:AE$27)</f>
        <v>32376.899999999998</v>
      </c>
      <c r="AF23" s="14">
        <f>SUM([8]UK!AF$1:AF$27)</f>
        <v>5943.1</v>
      </c>
      <c r="AG23" s="14">
        <f>SUM([8]UK!AG$1:AG$27)</f>
        <v>19136.000000000004</v>
      </c>
      <c r="AH23" s="14">
        <f>SUM([8]UK!AH$1:AH$27)</f>
        <v>25113.499999999996</v>
      </c>
      <c r="AI23" s="14">
        <f>SUM([8]UK!AI$1:AI$27)</f>
        <v>31045.100000000002</v>
      </c>
      <c r="AJ23" s="14">
        <f>SUM([8]UK!AJ$1:AJ$27)</f>
        <v>52671.600000000006</v>
      </c>
      <c r="AK23" s="14">
        <f>SUM([8]UK!AK$1:AK$27)</f>
        <v>46156.400000000009</v>
      </c>
      <c r="AL23" s="14">
        <f>SUM([8]UK!AL$1:AL$27)</f>
        <v>27124.9</v>
      </c>
      <c r="AM23" s="14">
        <f>SUM([8]UK!AM$1:AM$27)</f>
        <v>36730.9</v>
      </c>
      <c r="AN23" s="14">
        <f>SUM([8]UK!AN$1:AN$27)</f>
        <v>36980.800000000003</v>
      </c>
      <c r="AO23" s="14">
        <f>SUM([8]UK!AO$1:AO$27)</f>
        <v>27022.2</v>
      </c>
      <c r="AP23" s="14">
        <f>SUM([8]UK!AP$1:AP$27)</f>
        <v>35009.1</v>
      </c>
      <c r="AQ23" s="14">
        <f>SUM([8]UK!AQ$1:AQ$27)</f>
        <v>26170</v>
      </c>
      <c r="AR23" s="14">
        <f>SUM([8]UK!AR$1:AR$27)</f>
        <v>19238.300000000003</v>
      </c>
      <c r="AS23" s="14">
        <f>SUM([8]UK!AS$1:AS$27)</f>
        <v>29994.7</v>
      </c>
      <c r="AT23" s="14">
        <f>SUM([8]UK!AT$1:AT$27)</f>
        <v>36125.199999999997</v>
      </c>
      <c r="AU23" s="14">
        <f>SUM([8]UK!AU$1:AU$27)</f>
        <v>29402.1</v>
      </c>
      <c r="AV23" s="14">
        <f>SUM([8]UK!AV$1:AV$27)</f>
        <v>30638.6</v>
      </c>
      <c r="AW23" s="14">
        <f>SUM([8]UK!AW$1:AW$27)</f>
        <v>53486.000000000015</v>
      </c>
      <c r="AX23" s="14">
        <f>SUM([8]UK!AX$1:AX$27)</f>
        <v>22137.899999999998</v>
      </c>
      <c r="AY23" s="14">
        <f>SUM([8]UK!AY$1:AY$27)</f>
        <v>48843.7</v>
      </c>
      <c r="AZ23" s="14">
        <f>SUM([8]UK!AZ$1:AZ$27)</f>
        <v>48858.400000000009</v>
      </c>
      <c r="BA23" s="14">
        <f>SUM([8]UK!BA$1:BA$27)</f>
        <v>34107.5</v>
      </c>
      <c r="BB23" s="14">
        <f>SUM([8]UK!BB$1:BB$27)</f>
        <v>44038.9</v>
      </c>
      <c r="BC23" s="14">
        <f>SUM([8]UK!BC$1:BC$27)</f>
        <v>36698.6</v>
      </c>
      <c r="BD23" s="14">
        <f>SUM([8]UK!BD$1:BD$27)</f>
        <v>13630.300000000001</v>
      </c>
      <c r="BE23" s="14">
        <f>SUM([8]UK!BE$1:BE$27)</f>
        <v>25823.7</v>
      </c>
      <c r="BF23" s="14">
        <f>SUM([8]UK!BF$1:BF$27)</f>
        <v>29750.9</v>
      </c>
      <c r="BG23" s="14">
        <f>SUM([8]UK!BG$1:BG$27)</f>
        <v>33427.199999999997</v>
      </c>
      <c r="BH23" s="14">
        <f>SUM([8]UK!BH$1:BH$27)</f>
        <v>57882.400000000009</v>
      </c>
      <c r="BI23" s="14">
        <f>SUM([8]UK!BI$1:BI$27)</f>
        <v>43013.9</v>
      </c>
      <c r="BJ23" s="14">
        <f>SUM([8]UK!BJ$1:BJ$27)</f>
        <v>24127.600000000002</v>
      </c>
      <c r="BK23" s="14">
        <f>SUM([8]UK!BK$1:BK$27)</f>
        <v>46551.9</v>
      </c>
      <c r="BL23" s="14">
        <f>SUM([8]UK!BL$1:BL$27)</f>
        <v>53119.200000000012</v>
      </c>
      <c r="BM23" s="14">
        <f>SUM([8]UK!BM$1:BM$27)</f>
        <v>44571.5</v>
      </c>
      <c r="BN23" s="14">
        <f>SUM([8]UK!BN$1:BN$27)</f>
        <v>40205.5</v>
      </c>
      <c r="BO23" s="14">
        <f>SUM([8]UK!BO$1:BO$27)</f>
        <v>45056.1</v>
      </c>
      <c r="BP23" s="14">
        <f>SUM([8]UK!BP$1:BP$27)</f>
        <v>24889.699999999997</v>
      </c>
      <c r="BQ23" s="14">
        <f>SUM([8]UK!BQ$1:BQ$27)</f>
        <v>24847.4</v>
      </c>
      <c r="BR23" s="14">
        <f>SUM([8]UK!BR$1:BR$27)</f>
        <v>19556.000000000004</v>
      </c>
      <c r="BS23" s="14">
        <f>SUM([8]UK!BS$1:BS$27)</f>
        <v>48077.600000000006</v>
      </c>
      <c r="BT23" s="14">
        <f>SUM([8]UK!BT$1:BT$27)</f>
        <v>34505.699999999997</v>
      </c>
      <c r="BU23" s="14">
        <f>SUM([8]UK!BU$1:BU$27)</f>
        <v>52330.7</v>
      </c>
      <c r="BV23" s="14">
        <f>SUM([8]UK!BV$1:BV$27)</f>
        <v>17279.900000000001</v>
      </c>
      <c r="BW23" s="14">
        <f>SUM([8]UK!BW$1:BW$27)</f>
        <v>41920.100000000006</v>
      </c>
      <c r="BX23" s="14">
        <f>SUM([8]UK!BX$1:BX$27)</f>
        <v>27713.3</v>
      </c>
      <c r="BY23" s="14">
        <f>SUM([8]UK!BY$1:BY$27)</f>
        <v>31509.699999999997</v>
      </c>
      <c r="BZ23" s="14">
        <f>SUM([8]UK!BZ$1:BZ$27)</f>
        <v>29900.9</v>
      </c>
      <c r="CA23" s="14">
        <f>SUM([8]UK!CA$1:CA$27)</f>
        <v>28751.200000000001</v>
      </c>
      <c r="CB23" s="14">
        <f>SUM([8]UK!CB$1:CB$27)</f>
        <v>16626.599999999999</v>
      </c>
      <c r="CC23" s="14">
        <f>SUM([8]UK!CC$1:CC$27)</f>
        <v>14250.599999999999</v>
      </c>
      <c r="CD23" s="14">
        <f>SUM([8]UK!CD$1:CD$27)</f>
        <v>26717.1</v>
      </c>
      <c r="CE23" s="14">
        <f>SUM([8]UK!CE$1:CE$27)</f>
        <v>25356.7</v>
      </c>
      <c r="CF23" s="14">
        <f>SUM([8]UK!CF$1:CF$27)</f>
        <v>34357.1</v>
      </c>
      <c r="CG23" s="14">
        <f>SUM([8]UK!CG$1:CG$27)</f>
        <v>27468.2</v>
      </c>
      <c r="CH23" s="14">
        <f>SUM([8]UK!CH$1:CH$27)</f>
        <v>16365.6</v>
      </c>
      <c r="CI23" s="14">
        <f>SUM([8]UK!CI$1:CI$27)</f>
        <v>25630.200000000004</v>
      </c>
      <c r="CJ23" s="14">
        <f>SUM([8]UK!CJ$1:CJ$27)</f>
        <v>26993</v>
      </c>
      <c r="CK23" s="14">
        <f>SUM([8]UK!CK$1:CK$27)</f>
        <v>20044.099999999999</v>
      </c>
      <c r="CL23" s="14">
        <f>SUM([8]UK!CL$1:CL$27)</f>
        <v>26174</v>
      </c>
      <c r="CM23" s="14">
        <f>SUM([8]UK!CM$1:CM$27)</f>
        <v>16932.5</v>
      </c>
      <c r="CN23" s="14">
        <f>SUM([8]UK!CN$1:CN$27)</f>
        <v>9214.5000000000018</v>
      </c>
      <c r="CO23" s="14">
        <f>SUM([8]UK!CO$1:CO$27)</f>
        <v>28294.9</v>
      </c>
      <c r="CP23" s="14">
        <f>SUM([8]UK!CP$1:CP$27)</f>
        <v>17033.100000000002</v>
      </c>
      <c r="CQ23" s="14">
        <f>SUM([8]UK!CQ$1:CQ$27)</f>
        <v>23557.200000000001</v>
      </c>
      <c r="CR23" s="14">
        <f>SUM([8]UK!CR$1:CR$27)</f>
        <v>26265.200000000004</v>
      </c>
      <c r="CS23" s="14">
        <f>SUM([8]UK!CS$1:CS$27)</f>
        <v>27471.599999999999</v>
      </c>
      <c r="CT23" s="14">
        <f>SUM([8]UK!CT$1:CT$27)</f>
        <v>22697.200000000001</v>
      </c>
      <c r="CU23" s="14">
        <f>SUM([8]UK!CU$1:CU$27)</f>
        <v>20761.600000000002</v>
      </c>
      <c r="CV23" s="14">
        <f>SUM([8]UK!CV$1:CV$27)</f>
        <v>15698.900000000001</v>
      </c>
      <c r="CW23" s="14">
        <f>SUM([8]UK!CW$1:CW$27)</f>
        <v>10360.700000000001</v>
      </c>
      <c r="CX23" s="14">
        <f>SUM([8]UK!CX$1:CX$27)</f>
        <v>18326</v>
      </c>
      <c r="CY23" s="14">
        <f>SUM([8]UK!CY$1:CY$27)</f>
        <v>22744.2</v>
      </c>
      <c r="CZ23" s="14">
        <f>SUM([8]UK!CZ$1:CZ$27)</f>
        <v>27286.799999999999</v>
      </c>
      <c r="DA23" s="14">
        <f>SUM([8]UK!DA$1:DA$27)</f>
        <v>13754.900000000001</v>
      </c>
      <c r="DB23" s="14">
        <f>SUM([8]UK!DB$1:DB$27)</f>
        <v>7135.5</v>
      </c>
      <c r="DC23" s="14">
        <f>SUM([8]UK!DC$1:DC$27)</f>
        <v>8639.2000000000007</v>
      </c>
      <c r="DD23" s="14">
        <f>SUM([8]UK!DD$1:DD$27)</f>
        <v>28370.300000000003</v>
      </c>
      <c r="DE23" s="14">
        <f>SUM([8]UK!DE$1:DE$27)</f>
        <v>26052.600000000002</v>
      </c>
      <c r="DF23" s="14">
        <f>SUM([8]UK!DF$1:DF$27)</f>
        <v>13600.300000000003</v>
      </c>
      <c r="DG23" s="14">
        <f>SUM([8]UK!DG$1:DG$27)</f>
        <v>23369.800000000003</v>
      </c>
      <c r="DH23" s="14">
        <f>SUM([8]UK!DH$1:DH$27)</f>
        <v>19921.800000000003</v>
      </c>
      <c r="DI23" s="14">
        <f>SUM([8]UK!DI$1:DI$27)</f>
        <v>13596.800000000001</v>
      </c>
      <c r="DJ23" s="14">
        <f>SUM([8]UK!DJ$1:DJ$27)</f>
        <v>19571.400000000001</v>
      </c>
      <c r="DK23" s="14">
        <f>SUM([8]UK!DK$1:DK$27)</f>
        <v>24777.800000000003</v>
      </c>
      <c r="DL23" s="14">
        <f>SUM([8]UK!DL$1:DL$27)</f>
        <v>13180.7</v>
      </c>
      <c r="DM23" s="14">
        <f>SUM([8]UK!DM$1:DM$27)</f>
        <v>7054.7000000000007</v>
      </c>
      <c r="DN23" s="14">
        <f>SUM([8]UK!DN$1:DN$27)</f>
        <v>13136.800000000001</v>
      </c>
      <c r="DO23" s="14">
        <f>SUM([8]UK!DO$1:DO$27)</f>
        <v>25517.9</v>
      </c>
      <c r="DP23" s="14">
        <f>SUM([8]UK!DP$1:DP$27)</f>
        <v>778.19999999999982</v>
      </c>
      <c r="DQ23" s="14">
        <f>SUM([8]UK!DQ$1:DQ$27)</f>
        <v>18756.900000000001</v>
      </c>
      <c r="DR23" s="14">
        <f>SUM([8]UK!DR$1:DR$27)</f>
        <v>11956.357000000002</v>
      </c>
      <c r="DS23" s="14">
        <f>SUM([8]UK!DS$1:DS$27)</f>
        <v>7236.6720000000005</v>
      </c>
      <c r="DT23" s="14">
        <f>SUM([8]UK!DT$1:DT$27)</f>
        <v>13933.569000000003</v>
      </c>
      <c r="DU23" s="14">
        <f>SUM([8]UK!DU$1:DU$27)</f>
        <v>2998.415</v>
      </c>
      <c r="DV23" s="14">
        <f>SUM([8]UK!DV$1:DV$27)</f>
        <v>622.9799999999999</v>
      </c>
      <c r="DW23" s="14">
        <f>SUM([8]UK!DW$1:DW$27)</f>
        <v>4335.4870000000001</v>
      </c>
      <c r="DX23" s="14">
        <f>SUM([8]UK!DX$1:DX$27)</f>
        <v>9564.6129999999994</v>
      </c>
      <c r="DY23" s="14">
        <f>SUM([8]UK!DY$1:DY$27)</f>
        <v>7040.3710000000001</v>
      </c>
      <c r="DZ23" s="14">
        <f>SUM([8]UK!DZ$1:DZ$27)</f>
        <v>4362.4809999999979</v>
      </c>
      <c r="EA23" s="14">
        <f>SUM([8]UK!EA$1:EA$27)</f>
        <v>14145.831999999999</v>
      </c>
      <c r="EB23" s="14">
        <f>SUM([8]UK!EB$1:EB$27)</f>
        <v>8358.6910000000007</v>
      </c>
      <c r="EC23" s="14">
        <f>SUM([8]UK!EC$1:EC$27)</f>
        <v>1998.1120000000001</v>
      </c>
      <c r="ED23" s="14">
        <f>SUM([8]UK!ED$1:ED$27)</f>
        <v>8160.41</v>
      </c>
      <c r="EE23" s="14">
        <f>SUM([8]UK!EE$1:EE$27)</f>
        <v>8934.9240000000009</v>
      </c>
      <c r="EF23" s="14">
        <f>SUM([8]UK!EF$1:EF$27)</f>
        <v>12427.099</v>
      </c>
      <c r="EG23" s="14">
        <f>SUM([8]UK!EG$1:EG$27)</f>
        <v>10296.156999999999</v>
      </c>
      <c r="EH23" s="14">
        <f>SUM([8]UK!EH$1:EH$27)</f>
        <v>11625.201000000001</v>
      </c>
      <c r="EI23" s="14">
        <f>SUM([8]UK!EI$1:EI$27)</f>
        <v>4180.37</v>
      </c>
      <c r="EJ23" s="14">
        <f>SUM([8]UK!EJ$1:EJ$27)</f>
        <v>8566.8360000000011</v>
      </c>
      <c r="EK23" s="14">
        <f>SUM([8]UK!EK$1:EK$27)</f>
        <v>9587.2620000000006</v>
      </c>
      <c r="EL23" s="14">
        <f>SUM([8]UK!EL$1:EL$27)</f>
        <v>10103.541000000001</v>
      </c>
      <c r="EM23" s="14">
        <f>SUM([8]UK!EM$1:EM$27)</f>
        <v>9432.0240000000013</v>
      </c>
      <c r="EN23" s="14">
        <f>SUM([8]UK!EN$1:EN$27)</f>
        <v>13795.417000000001</v>
      </c>
      <c r="EO23" s="14">
        <f>SUM([8]UK!EO$1:EO$27)</f>
        <v>7931.744999999999</v>
      </c>
      <c r="EP23" s="14">
        <f>SUM([8]UK!EP$1:EP$27)</f>
        <v>7116.0240000000003</v>
      </c>
      <c r="EQ23" s="14">
        <f>SUM([8]UK!EQ$1:EQ$27)</f>
        <v>13452.062000000002</v>
      </c>
      <c r="ER23" s="14">
        <f>SUM([8]UK!ER$1:ER$27)</f>
        <v>17909.694</v>
      </c>
      <c r="ES23" s="14">
        <f>SUM([8]UK!ES$1:ES$27)</f>
        <v>11732.489</v>
      </c>
      <c r="ET23" s="14">
        <f>SUM([8]UK!ET$1:ET$27)</f>
        <v>11221.841000000002</v>
      </c>
      <c r="EU23" s="14">
        <f>SUM([8]UK!EU$1:EU$27)</f>
        <v>12140.307000000001</v>
      </c>
      <c r="EV23" s="14">
        <f>SUM([8]UK!EV$1:EV$27)</f>
        <v>10251.425000000001</v>
      </c>
      <c r="EW23" s="14">
        <f>SUM([8]UK!EW$1:EW$27)</f>
        <v>22155.324000000001</v>
      </c>
      <c r="EX23" s="14">
        <f>SUM([8]UK!EX$1:EX$27)</f>
        <v>15743.468000000004</v>
      </c>
      <c r="EY23" s="14">
        <f>SUM([8]UK!EY$1:EY$27)</f>
        <v>21506.981000000003</v>
      </c>
      <c r="EZ23" s="14">
        <f>SUM([8]UK!EZ$1:EZ$27)</f>
        <v>21568.566999999999</v>
      </c>
      <c r="FA23" s="14">
        <f>SUM([8]UK!FA$1:FA$27)</f>
        <v>15380.349000000002</v>
      </c>
      <c r="FB23" s="14">
        <f>SUM([8]UK!FB$1:FB$27)</f>
        <v>11303.529</v>
      </c>
      <c r="FC23" s="14">
        <f>SUM([8]UK!FC$1:FC$27)</f>
        <v>14501.573</v>
      </c>
      <c r="FD23" s="14">
        <f>SUM([8]UK!FD$1:FD$27)</f>
        <v>12289.989000000001</v>
      </c>
      <c r="FE23" s="14">
        <f>SUM([8]UK!FE$1:FE$27)</f>
        <v>12846.138999999999</v>
      </c>
      <c r="FF23" s="14">
        <f>SUM([8]UK!FF$1:FF$27)</f>
        <v>15734.223</v>
      </c>
      <c r="FG23" s="14">
        <f>SUM([8]UK!FG$1:FG$27)</f>
        <v>15931.601000000002</v>
      </c>
      <c r="FH23" s="14">
        <f>SUM([8]UK!FH$1:FH$27)</f>
        <v>22558.709000000003</v>
      </c>
      <c r="FI23" s="14">
        <f>SUM([8]UK!FI$1:FI$27)</f>
        <v>22551.169000000002</v>
      </c>
      <c r="FJ23" s="14">
        <f>SUM([8]UK!FJ$1:FJ$27)</f>
        <v>19711.766000000003</v>
      </c>
      <c r="FK23" s="14">
        <f>SUM([8]UK!FK$1:FK$27)</f>
        <v>26193.798999999999</v>
      </c>
      <c r="FL23" s="14">
        <f>SUM([8]UK!FL$1:FL$27)</f>
        <v>19277.735000000001</v>
      </c>
      <c r="FM23" s="14">
        <f>SUM([8]UK!FM$1:FM$27)</f>
        <v>40099.913000000008</v>
      </c>
      <c r="FN23" s="14">
        <f>SUM([8]UK!FN$1:FN$27)</f>
        <v>13164.224</v>
      </c>
      <c r="FO23" s="14">
        <f>SUM([8]UK!FO$1:FO$27)</f>
        <v>25586.003000000001</v>
      </c>
      <c r="FP23" s="14">
        <f>SUM([8]UK!FP$1:FP$27)</f>
        <v>29900.541000000001</v>
      </c>
      <c r="FQ23" s="14">
        <f>SUM([8]UK!FQ$1:FQ$27)</f>
        <v>16595.75</v>
      </c>
      <c r="FR23" s="14">
        <f>SUM([8]UK!FR$1:FR$27)</f>
        <v>27210.328000000001</v>
      </c>
      <c r="FS23" s="14">
        <f>SUM([8]UK!FS$1:FS$27)</f>
        <v>20112.612000000001</v>
      </c>
      <c r="FT23" s="14">
        <f>SUM([8]UK!FT$1:FT$27)</f>
        <v>23462.684999999998</v>
      </c>
      <c r="FU23" s="14">
        <f>SUM([8]UK!FU$1:FU$27)</f>
        <v>22344.624</v>
      </c>
      <c r="FV23" s="14">
        <f>SUM([8]UK!FV$1:FV$27)</f>
        <v>18145.685000000001</v>
      </c>
      <c r="FW23" s="14">
        <f>SUM([8]UK!FW$1:FW$27)</f>
        <v>28659.577000000001</v>
      </c>
      <c r="FX23" s="14">
        <f>SUM([8]UK!FX$1:FX$27)</f>
        <v>21787.552000000003</v>
      </c>
      <c r="FY23" s="14">
        <f>SUM([8]UK!FY$1:FY$27)</f>
        <v>22953.144</v>
      </c>
      <c r="FZ23" s="14">
        <f>SUM([8]UK!FZ$1:FZ$27)</f>
        <v>465.39700000000005</v>
      </c>
      <c r="GA23" s="14">
        <f>SUM([8]UK!GA$1:GA$27)</f>
        <v>419.88000000000005</v>
      </c>
      <c r="GB23" s="14">
        <f>SUM([8]UK!GB$1:GB$27)</f>
        <v>0</v>
      </c>
      <c r="GC23" s="14">
        <f>SUM([8]UK!GC$1:GC$27)</f>
        <v>0</v>
      </c>
      <c r="GD23" s="14">
        <f>SUM([8]UK!GD$1:GD$27)</f>
        <v>0</v>
      </c>
      <c r="GE23" s="14">
        <f>SUM([8]UK!GE$1:GE$27)</f>
        <v>0</v>
      </c>
      <c r="GF23" s="14">
        <f>SUM([8]UK!GF$1:GF$27)</f>
        <v>0</v>
      </c>
      <c r="GG23" s="14">
        <f>SUM([8]UK!GG$1:GG$27)</f>
        <v>0</v>
      </c>
      <c r="GH23" s="14">
        <f>SUM([8]UK!GH$1:GH$27)</f>
        <v>0</v>
      </c>
      <c r="GI23" s="14">
        <f>SUM([8]UK!GI$1:GI$27)</f>
        <v>0</v>
      </c>
      <c r="GJ23" s="14">
        <f>SUM([8]UK!GJ$1:GJ$27)</f>
        <v>0</v>
      </c>
      <c r="GK23" s="14">
        <f>SUM([8]UK!GK$1:GK$27)</f>
        <v>0</v>
      </c>
      <c r="GL23" s="15">
        <f>SUM($B23:FY23)</f>
        <v>4803628.967000002</v>
      </c>
    </row>
    <row r="24" spans="1:194">
      <c r="DR24"/>
      <c r="ED24"/>
      <c r="EP24"/>
      <c r="FB24"/>
      <c r="FN24"/>
      <c r="FZ24"/>
      <c r="GL24"/>
    </row>
    <row r="27" spans="1:194">
      <c r="DR27"/>
      <c r="ED27"/>
      <c r="EP27"/>
      <c r="FB27"/>
      <c r="FN27"/>
      <c r="FZ27"/>
      <c r="GL27"/>
    </row>
    <row r="28" spans="1:194">
      <c r="DR28"/>
      <c r="ED28"/>
      <c r="EP28"/>
      <c r="FB28"/>
      <c r="FN28"/>
      <c r="FZ28"/>
      <c r="GL28"/>
    </row>
    <row r="29" spans="1:194">
      <c r="DR29"/>
      <c r="ED29"/>
      <c r="EP29"/>
      <c r="FB29"/>
      <c r="FN29"/>
      <c r="FZ29"/>
      <c r="GL29"/>
    </row>
    <row r="30" spans="1:194">
      <c r="DR30"/>
      <c r="ED30"/>
      <c r="EP30"/>
      <c r="FB30"/>
      <c r="FN30"/>
      <c r="FZ30"/>
      <c r="GL30"/>
    </row>
    <row r="31" spans="1:194">
      <c r="DR31"/>
      <c r="ED31"/>
      <c r="EP31"/>
      <c r="FB31"/>
      <c r="FN31"/>
      <c r="FZ31"/>
      <c r="GL31"/>
    </row>
    <row r="32" spans="1:194">
      <c r="DR32"/>
      <c r="ED32"/>
      <c r="EP32"/>
      <c r="FB32"/>
      <c r="FN32"/>
      <c r="FZ32"/>
      <c r="GL32"/>
    </row>
    <row r="33" spans="122:194">
      <c r="DR33"/>
      <c r="ED33"/>
      <c r="EP33"/>
      <c r="FB33"/>
      <c r="FN33"/>
      <c r="FZ33"/>
      <c r="GL33"/>
    </row>
    <row r="34" spans="122:194">
      <c r="DR34"/>
      <c r="ED34"/>
      <c r="EP34"/>
      <c r="FB34"/>
      <c r="FN34"/>
      <c r="FZ34"/>
      <c r="GL34"/>
    </row>
    <row r="35" spans="122:194">
      <c r="DR35"/>
      <c r="ED35"/>
      <c r="EP35"/>
      <c r="FB35"/>
      <c r="FN35"/>
      <c r="FZ35"/>
      <c r="GL35"/>
    </row>
    <row r="36" spans="122:194">
      <c r="DR36"/>
      <c r="ED36"/>
      <c r="EP36"/>
      <c r="FB36"/>
      <c r="FN36"/>
      <c r="FZ36"/>
      <c r="GL36"/>
    </row>
    <row r="37" spans="122:194">
      <c r="DR37"/>
    </row>
    <row r="38" spans="122:194">
      <c r="DR38"/>
      <c r="ED38"/>
      <c r="EP38"/>
      <c r="FB38"/>
      <c r="FN38"/>
      <c r="FZ38"/>
      <c r="GL38"/>
    </row>
    <row r="39" spans="122:194">
      <c r="DR39"/>
      <c r="ED39"/>
      <c r="EP39"/>
      <c r="FB39"/>
      <c r="FN39"/>
      <c r="FZ39"/>
      <c r="GL39"/>
    </row>
    <row r="40" spans="122:194">
      <c r="DR40"/>
      <c r="ED40"/>
      <c r="EP40"/>
      <c r="FB40"/>
      <c r="FN40"/>
      <c r="FZ40"/>
      <c r="GL40"/>
    </row>
    <row r="41" spans="122:194">
      <c r="DR41"/>
      <c r="ED41"/>
      <c r="EP41"/>
      <c r="FB41"/>
      <c r="FN41"/>
      <c r="FZ41"/>
      <c r="GL41"/>
    </row>
    <row r="42" spans="122:194">
      <c r="DR42"/>
      <c r="ED42"/>
      <c r="EP42"/>
      <c r="FB42"/>
      <c r="FN42"/>
      <c r="FZ42"/>
      <c r="GL42"/>
    </row>
    <row r="43" spans="122:194">
      <c r="DR43"/>
      <c r="ED43"/>
      <c r="EP43"/>
      <c r="FB43"/>
      <c r="FN43"/>
      <c r="FZ43"/>
      <c r="GL43"/>
    </row>
    <row r="44" spans="122:194">
      <c r="DR44"/>
      <c r="ED44"/>
      <c r="EP44"/>
      <c r="FB44"/>
      <c r="FN44"/>
      <c r="FZ44"/>
      <c r="GL44"/>
    </row>
    <row r="45" spans="122:194">
      <c r="DR45"/>
    </row>
    <row r="46" spans="122:194">
      <c r="DR46"/>
    </row>
    <row r="47" spans="122:194">
      <c r="DR47"/>
    </row>
    <row r="48" spans="122:194">
      <c r="DR48"/>
    </row>
    <row r="49" spans="122:122">
      <c r="DR49"/>
    </row>
    <row r="50" spans="122:122">
      <c r="DR50"/>
    </row>
    <row r="51" spans="122:122">
      <c r="DR51"/>
    </row>
    <row r="52" spans="122:122">
      <c r="DR52"/>
    </row>
    <row r="53" spans="122:122">
      <c r="DR53"/>
    </row>
    <row r="54" spans="122:122">
      <c r="DR54"/>
    </row>
    <row r="55" spans="122:122">
      <c r="DR55"/>
    </row>
    <row r="56" spans="122:122">
      <c r="DR56"/>
    </row>
    <row r="57" spans="122:122">
      <c r="DR57"/>
    </row>
    <row r="58" spans="122:122">
      <c r="DR58"/>
    </row>
    <row r="59" spans="122:122">
      <c r="DR59"/>
    </row>
    <row r="60" spans="122:122">
      <c r="DR60"/>
    </row>
  </sheetData>
  <mergeCells count="16">
    <mergeCell ref="FZ1:GK1"/>
    <mergeCell ref="DF1:DQ1"/>
    <mergeCell ref="B1:M1"/>
    <mergeCell ref="N1:Y1"/>
    <mergeCell ref="Z1:AK1"/>
    <mergeCell ref="AL1:AW1"/>
    <mergeCell ref="CT1:DE1"/>
    <mergeCell ref="CH1:CS1"/>
    <mergeCell ref="BV1:CG1"/>
    <mergeCell ref="BJ1:BU1"/>
    <mergeCell ref="AX1:BI1"/>
    <mergeCell ref="FN1:FY1"/>
    <mergeCell ref="FB1:FM1"/>
    <mergeCell ref="EP1:FA1"/>
    <mergeCell ref="ED1:EO1"/>
    <mergeCell ref="DR1:EC1"/>
  </mergeCells>
  <phoneticPr fontId="1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T79"/>
  <sheetViews>
    <sheetView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B6" sqref="B6"/>
    </sheetView>
  </sheetViews>
  <sheetFormatPr defaultRowHeight="12.5"/>
  <sheetData>
    <row r="1" spans="1:202">
      <c r="A1" t="str">
        <f>Pellets!A$3</f>
        <v>IntraEU</v>
      </c>
      <c r="B1" s="2">
        <f>1/1000000*SUM(Pellets!B$3:M$3)</f>
        <v>0</v>
      </c>
      <c r="C1" s="2">
        <f>1/1000000*SUM(Pellets!C$3:N$3)</f>
        <v>0</v>
      </c>
      <c r="D1" s="2">
        <f>1/1000000*SUM(Pellets!D$3:O$3)</f>
        <v>0</v>
      </c>
      <c r="E1" s="2">
        <f>1/1000000*SUM(Pellets!E$3:P$3)</f>
        <v>0</v>
      </c>
      <c r="F1" s="2">
        <f>1/1000000*SUM(Pellets!F$3:Q$3)</f>
        <v>0</v>
      </c>
      <c r="G1" s="2">
        <f>1/1000000*SUM(Pellets!G$3:R$3)</f>
        <v>0</v>
      </c>
      <c r="H1" s="2">
        <f>1/1000000*SUM(Pellets!H$3:S$3)</f>
        <v>0</v>
      </c>
      <c r="I1" s="2">
        <f>1/1000000*SUM(Pellets!I$3:T$3)</f>
        <v>0</v>
      </c>
      <c r="J1" s="2">
        <f>1/1000000*SUM(Pellets!J$3:U$3)</f>
        <v>0</v>
      </c>
      <c r="K1" s="2">
        <f>1/1000000*SUM(Pellets!K$3:V$3)</f>
        <v>0</v>
      </c>
      <c r="L1" s="2">
        <f>1/1000000*SUM(Pellets!L$3:W$3)</f>
        <v>0</v>
      </c>
      <c r="M1" s="2">
        <f>1/1000000*SUM(Pellets!M$3:X$3)</f>
        <v>0</v>
      </c>
      <c r="N1" s="2">
        <f>1/1000000*SUM(Pellets!N$3:Y$3)</f>
        <v>0</v>
      </c>
      <c r="O1" s="2">
        <f>1/1000000*SUM(Pellets!O$3:Z$3)</f>
        <v>0</v>
      </c>
      <c r="P1" s="2">
        <f>1/1000000*SUM(Pellets!P$3:AA$3)</f>
        <v>0</v>
      </c>
      <c r="Q1" s="2">
        <f>1/1000000*SUM(Pellets!Q$3:AB$3)</f>
        <v>0</v>
      </c>
      <c r="R1" s="2">
        <f>1/1000000*SUM(Pellets!R$3:AC$3)</f>
        <v>0</v>
      </c>
      <c r="S1" s="2">
        <f>1/1000000*SUM(Pellets!S$3:AD$3)</f>
        <v>0</v>
      </c>
      <c r="T1" s="2">
        <f>1/1000000*SUM(Pellets!T$3:AE$3)</f>
        <v>0</v>
      </c>
      <c r="U1" s="2">
        <f>1/1000000*SUM(Pellets!U$3:AF$3)</f>
        <v>0</v>
      </c>
      <c r="V1" s="2">
        <f>1/1000000*SUM(Pellets!V$3:AG$3)</f>
        <v>0</v>
      </c>
      <c r="W1" s="2">
        <f>1/1000000*SUM(Pellets!W$3:AH$3)</f>
        <v>0</v>
      </c>
      <c r="X1" s="2">
        <f>1/1000000*SUM(Pellets!X$3:AI$3)</f>
        <v>0</v>
      </c>
      <c r="Y1" s="2">
        <f>1/1000000*SUM(Pellets!Y$3:AJ$3)</f>
        <v>0</v>
      </c>
      <c r="Z1" s="2">
        <f>1/1000000*SUM(Pellets!Z$3:AK$3)</f>
        <v>0</v>
      </c>
      <c r="AA1" s="2">
        <f>1/1000000*SUM(Pellets!AA$3:AL$3)</f>
        <v>0</v>
      </c>
      <c r="AB1" s="2">
        <f>1/1000000*SUM(Pellets!AB$3:AM$3)</f>
        <v>0</v>
      </c>
      <c r="AC1" s="2">
        <f>1/1000000*SUM(Pellets!AC$3:AN$3)</f>
        <v>0</v>
      </c>
      <c r="AD1" s="2">
        <f>1/1000000*SUM(Pellets!AD$3:AO$3)</f>
        <v>0</v>
      </c>
      <c r="AE1" s="2">
        <f>1/1000000*SUM(Pellets!AE$3:AP$3)</f>
        <v>0</v>
      </c>
      <c r="AF1" s="2">
        <f>1/1000000*SUM(Pellets!AF$3:AQ$3)</f>
        <v>0</v>
      </c>
      <c r="AG1" s="2">
        <f>1/1000000*SUM(Pellets!AG$3:AR$3)</f>
        <v>0</v>
      </c>
      <c r="AH1" s="2">
        <f>1/1000000*SUM(Pellets!AH$3:AS$3)</f>
        <v>0</v>
      </c>
      <c r="AI1" s="2">
        <f>1/1000000*SUM(Pellets!AI$3:AT$3)</f>
        <v>0</v>
      </c>
      <c r="AJ1" s="2">
        <f>1/1000000*SUM(Pellets!AJ$3:AU$3)</f>
        <v>0</v>
      </c>
      <c r="AK1" s="2">
        <f>1/1000000*SUM(Pellets!AK$3:AV$3)</f>
        <v>0</v>
      </c>
      <c r="AL1" s="2">
        <f>1/1000000*SUM(Pellets!AL$3:AW$3)</f>
        <v>0</v>
      </c>
      <c r="AM1" s="2">
        <f>1/1000000*SUM(Pellets!AM$3:AX$3)</f>
        <v>0</v>
      </c>
      <c r="AN1" s="2">
        <f>1/1000000*SUM(Pellets!AN$3:AY$3)</f>
        <v>0</v>
      </c>
      <c r="AO1" s="2">
        <f>1/1000000*SUM(Pellets!AO$3:AZ$3)</f>
        <v>0</v>
      </c>
      <c r="AP1" s="2">
        <f>1/1000000*SUM(Pellets!AP$3:BA$3)</f>
        <v>0</v>
      </c>
      <c r="AQ1" s="2">
        <f>1/1000000*SUM(Pellets!AQ$3:BB$3)</f>
        <v>0</v>
      </c>
      <c r="AR1" s="2">
        <f>1/1000000*SUM(Pellets!AR$3:BC$3)</f>
        <v>0</v>
      </c>
      <c r="AS1" s="2">
        <f>1/1000000*SUM(Pellets!AS$3:BD$3)</f>
        <v>0</v>
      </c>
      <c r="AT1" s="2">
        <f>1/1000000*SUM(Pellets!AT$3:BE$3)</f>
        <v>0</v>
      </c>
      <c r="AU1" s="2">
        <f>1/1000000*SUM(Pellets!AU$3:BF$3)</f>
        <v>0</v>
      </c>
      <c r="AV1" s="2">
        <f>1/1000000*SUM(Pellets!AV$3:BG$3)</f>
        <v>0</v>
      </c>
      <c r="AW1" s="2">
        <f>1/1000000*SUM(Pellets!AW$3:BH$3)</f>
        <v>0</v>
      </c>
      <c r="AX1" s="2">
        <f>1/1000000*SUM(Pellets!AX$3:BI$3)</f>
        <v>0</v>
      </c>
      <c r="AY1" s="2">
        <f>1/1000000*SUM(Pellets!AY$3:BJ$3)</f>
        <v>0</v>
      </c>
      <c r="AZ1" s="2">
        <f>1/1000000*SUM(Pellets!AZ$3:BK$3)</f>
        <v>0</v>
      </c>
      <c r="BA1" s="2">
        <f>1/1000000*SUM(Pellets!BA$3:BL$3)</f>
        <v>0</v>
      </c>
      <c r="BB1" s="2">
        <f>1/1000000*SUM(Pellets!BB$3:BM$3)</f>
        <v>0</v>
      </c>
      <c r="BC1" s="2">
        <f>1/1000000*SUM(Pellets!BC$3:BN$3)</f>
        <v>0</v>
      </c>
      <c r="BD1" s="2">
        <f>1/1000000*SUM(Pellets!BD$3:BO$3)</f>
        <v>0</v>
      </c>
      <c r="BE1" s="2">
        <f>1/1000000*SUM(Pellets!BE$3:BP$3)</f>
        <v>0</v>
      </c>
      <c r="BF1" s="2">
        <f>1/1000000*SUM(Pellets!BF$3:BQ$3)</f>
        <v>0</v>
      </c>
      <c r="BG1" s="2">
        <f>1/1000000*SUM(Pellets!BG$3:BR$3)</f>
        <v>0</v>
      </c>
      <c r="BH1" s="2">
        <f>1/1000000*SUM(Pellets!BH$3:BS$3)</f>
        <v>0</v>
      </c>
      <c r="BI1" s="2">
        <f>1/1000000*SUM(Pellets!BI$3:BT$3)</f>
        <v>0</v>
      </c>
      <c r="BJ1" s="2">
        <f>1/1000000*SUM(Pellets!BJ$3:BU$3)</f>
        <v>0</v>
      </c>
      <c r="BK1" s="2">
        <f>1/1000000*SUM(Pellets!BK$3:BV$3)</f>
        <v>0</v>
      </c>
      <c r="BL1" s="2">
        <f>1/1000000*SUM(Pellets!BL$3:BW$3)</f>
        <v>0</v>
      </c>
      <c r="BM1" s="2">
        <f>1/1000000*SUM(Pellets!BM$3:BX$3)</f>
        <v>0</v>
      </c>
      <c r="BN1" s="2">
        <f>1/1000000*SUM(Pellets!BN$3:BY$3)</f>
        <v>0</v>
      </c>
      <c r="BO1" s="2">
        <f>1/1000000*SUM(Pellets!BO$3:BZ$3)</f>
        <v>0</v>
      </c>
      <c r="BP1" s="2">
        <f>1/1000000*SUM(Pellets!BP$3:CA$3)</f>
        <v>0</v>
      </c>
      <c r="BQ1" s="2">
        <f>1/1000000*SUM(Pellets!BQ$3:CB$3)</f>
        <v>0</v>
      </c>
      <c r="BR1" s="2">
        <f>1/1000000*SUM(Pellets!BR$3:CC$3)</f>
        <v>0</v>
      </c>
      <c r="BS1" s="2">
        <f>1/1000000*SUM(Pellets!BS$3:CD$3)</f>
        <v>0</v>
      </c>
      <c r="BT1" s="2">
        <f>1/1000000*SUM(Pellets!BT$3:CE$3)</f>
        <v>0</v>
      </c>
      <c r="BU1" s="2">
        <f>1/1000000*SUM(Pellets!BU$3:CF$3)</f>
        <v>0</v>
      </c>
      <c r="BV1" s="2">
        <f>1/1000000*SUM(Pellets!BV$3:CG$3)</f>
        <v>0</v>
      </c>
      <c r="BW1" s="2">
        <f>1/1000000*SUM(Pellets!BW$3:CH$3)</f>
        <v>0</v>
      </c>
      <c r="BX1" s="2">
        <f>1/1000000*SUM(Pellets!BX$3:CI$3)</f>
        <v>0</v>
      </c>
      <c r="BY1" s="2">
        <f>1/1000000*SUM(Pellets!BY$3:CJ$3)</f>
        <v>0</v>
      </c>
      <c r="BZ1" s="2">
        <f>1/1000000*SUM(Pellets!BZ$3:CK$3)</f>
        <v>0</v>
      </c>
      <c r="CA1" s="2">
        <f>1/1000000*SUM(Pellets!CA$3:CL$3)</f>
        <v>0</v>
      </c>
      <c r="CB1" s="2">
        <f>1/1000000*SUM(Pellets!CB$3:CM$3)</f>
        <v>0</v>
      </c>
      <c r="CC1" s="2">
        <f>1/1000000*SUM(Pellets!CC$3:CN$3)</f>
        <v>0</v>
      </c>
      <c r="CD1" s="2">
        <f>1/1000000*SUM(Pellets!CD$3:CO$3)</f>
        <v>0</v>
      </c>
      <c r="CE1" s="2">
        <f>1/1000000*SUM(Pellets!CE$3:CP$3)</f>
        <v>0</v>
      </c>
      <c r="CF1" s="2">
        <f>1/1000000*SUM(Pellets!CF$3:CQ$3)</f>
        <v>0</v>
      </c>
      <c r="CG1" s="2">
        <f>1/1000000*SUM(Pellets!CG$3:CR$3)</f>
        <v>0</v>
      </c>
      <c r="CH1" s="2">
        <f>1/1000000*SUM(Pellets!CH$3:CS$3)</f>
        <v>0</v>
      </c>
      <c r="CI1" s="2">
        <f>1/1000000*SUM(Pellets!CI$3:CT$3)</f>
        <v>0</v>
      </c>
      <c r="CJ1" s="2">
        <f>1/1000000*SUM(Pellets!CJ$3:CU$3)</f>
        <v>0</v>
      </c>
      <c r="CK1" s="2">
        <f>1/1000000*SUM(Pellets!CK$3:CV$3)</f>
        <v>0</v>
      </c>
      <c r="CL1" s="2">
        <f>1/1000000*SUM(Pellets!CL$3:CW$3)</f>
        <v>0</v>
      </c>
      <c r="CM1" s="2">
        <f>1/1000000*SUM(Pellets!CM$3:CX$3)</f>
        <v>0</v>
      </c>
      <c r="CN1" s="2">
        <f>1/1000000*SUM(Pellets!CN$3:CY$3)</f>
        <v>0</v>
      </c>
      <c r="CO1" s="2">
        <f>1/1000000*SUM(Pellets!CO$3:CZ$3)</f>
        <v>0</v>
      </c>
      <c r="CP1" s="2">
        <f>1/1000000*SUM(Pellets!CP$3:DA$3)</f>
        <v>0</v>
      </c>
      <c r="CQ1" s="2">
        <f>1/1000000*SUM(Pellets!CQ$3:DB$3)</f>
        <v>0</v>
      </c>
      <c r="CR1" s="2">
        <f>1/1000000*SUM(Pellets!CR$3:DC$3)</f>
        <v>0</v>
      </c>
      <c r="CS1" s="2">
        <f>1/1000000*SUM(Pellets!CS$3:DD$3)</f>
        <v>0</v>
      </c>
      <c r="CT1" s="2">
        <f>1/1000000*SUM(Pellets!CT$3:DE$3)</f>
        <v>0</v>
      </c>
      <c r="CU1" s="2">
        <f>1/1000000*SUM(Pellets!CU$3:DF$3)</f>
        <v>0</v>
      </c>
      <c r="CV1" s="2">
        <f>1/1000000*SUM(Pellets!CV$3:DG$3)</f>
        <v>0</v>
      </c>
      <c r="CW1" s="2">
        <f>1/1000000*SUM(Pellets!CW$3:DH$3)</f>
        <v>0</v>
      </c>
      <c r="CX1" s="2">
        <f>1/1000000*SUM(Pellets!CX$3:DI$3)</f>
        <v>0</v>
      </c>
      <c r="CY1" s="2">
        <f>1/1000000*SUM(Pellets!CY$3:DJ$3)</f>
        <v>0</v>
      </c>
      <c r="CZ1" s="2">
        <f>1/1000000*SUM(Pellets!CZ$3:DK$3)</f>
        <v>0</v>
      </c>
      <c r="DA1" s="2">
        <f>1/1000000*SUM(Pellets!DA$3:DL$3)</f>
        <v>0</v>
      </c>
      <c r="DB1" s="2">
        <f>1/1000000*SUM(Pellets!DB$3:DM$3)</f>
        <v>0</v>
      </c>
      <c r="DC1" s="2">
        <f>1/1000000*SUM(Pellets!DC$3:DN$3)</f>
        <v>0</v>
      </c>
      <c r="DD1" s="2">
        <f>1/1000000*SUM(Pellets!DD$3:DO$3)</f>
        <v>0</v>
      </c>
      <c r="DE1" s="2">
        <f>1/1000000*SUM(Pellets!DE$3:DP$3)</f>
        <v>0</v>
      </c>
      <c r="DF1" s="2">
        <f>1/1000000*SUM(Pellets!DF$3:DQ$3)</f>
        <v>0</v>
      </c>
      <c r="DG1" s="2">
        <f>1/1000000*SUM(Pellets!DG$3:DR$3)</f>
        <v>0</v>
      </c>
      <c r="DH1" s="2">
        <f>1/1000000*SUM(Pellets!DH$3:DS$3)</f>
        <v>0</v>
      </c>
      <c r="DI1" s="2">
        <f>1/1000000*SUM(Pellets!DI$3:DT$3)</f>
        <v>0</v>
      </c>
      <c r="DJ1" s="2">
        <f>1/1000000*SUM(Pellets!DJ$3:DU$3)</f>
        <v>0</v>
      </c>
      <c r="DK1" s="2">
        <f>1/1000000*SUM(Pellets!DK$3:DV$3)</f>
        <v>0</v>
      </c>
      <c r="DL1" s="2">
        <f>1/1000000*SUM(Pellets!DL$3:DW$3)</f>
        <v>0</v>
      </c>
      <c r="DM1" s="2">
        <f>1/1000000*SUM(Pellets!DM$3:DX$3)</f>
        <v>0</v>
      </c>
      <c r="DN1" s="2">
        <f>1/1000000*SUM(Pellets!DN$3:DY$3)</f>
        <v>0</v>
      </c>
      <c r="DO1" s="2">
        <f>1/1000000*SUM(Pellets!DO$3:DZ$3)</f>
        <v>0</v>
      </c>
      <c r="DP1" s="2">
        <f>1/1000000*SUM(Pellets!DP$3:EA$3)</f>
        <v>0</v>
      </c>
      <c r="DQ1" s="2">
        <f>1/1000000*SUM(Pellets!DQ$3:EB$3)</f>
        <v>0</v>
      </c>
      <c r="DR1" s="2">
        <f>1/1000000*SUM(Pellets!DR$3:EC$3)</f>
        <v>0</v>
      </c>
      <c r="DS1" s="2">
        <f>1/1000000*SUM(Pellets!DS$3:ED$3)</f>
        <v>0</v>
      </c>
      <c r="DT1" s="2">
        <f>1/1000000*SUM(Pellets!DT$3:EE$3)</f>
        <v>0</v>
      </c>
      <c r="DU1" s="2">
        <f>1/1000000*SUM(Pellets!DU$3:EF$3)</f>
        <v>0</v>
      </c>
      <c r="DV1" s="2">
        <f>1/1000000*SUM(Pellets!DV$3:EG$3)</f>
        <v>0</v>
      </c>
      <c r="DW1" s="2">
        <f>1/1000000*SUM(Pellets!DW$3:EH$3)</f>
        <v>0</v>
      </c>
      <c r="DX1" s="2">
        <f>1/1000000*SUM(Pellets!DX$3:EI$3)</f>
        <v>0</v>
      </c>
      <c r="DY1" s="2">
        <f>1/1000000*SUM(Pellets!DY$3:EJ$3)</f>
        <v>0</v>
      </c>
      <c r="DZ1" s="2">
        <f>1/1000000*SUM(Pellets!DZ$3:EK$3)</f>
        <v>0</v>
      </c>
      <c r="EA1" s="2">
        <f>1/1000000*SUM(Pellets!EA$3:EL$3)</f>
        <v>0</v>
      </c>
      <c r="EB1" s="2">
        <f>1/1000000*SUM(Pellets!EB$3:EM$3)</f>
        <v>0</v>
      </c>
      <c r="EC1" s="2">
        <f>1/1000000*SUM(Pellets!EC$3:EN$3)</f>
        <v>0</v>
      </c>
      <c r="ED1" s="2">
        <f>1/1000000*SUM(Pellets!ED$3:EO$3)</f>
        <v>0</v>
      </c>
      <c r="EE1" s="2">
        <f>1/1000000*SUM(Pellets!EE$3:EP$3)</f>
        <v>0</v>
      </c>
      <c r="EF1" s="2">
        <f>1/1000000*SUM(Pellets!EF$3:EQ$3)</f>
        <v>0</v>
      </c>
      <c r="EG1" s="2">
        <f>1/1000000*SUM(Pellets!EG$3:ER$3)</f>
        <v>0</v>
      </c>
      <c r="EH1" s="2">
        <f>1/1000000*SUM(Pellets!EH$3:ES$3)</f>
        <v>0</v>
      </c>
      <c r="EI1" s="2">
        <f>1/1000000*SUM(Pellets!EI$3:ET$3)</f>
        <v>0</v>
      </c>
      <c r="EJ1" s="2">
        <f>1/1000000*SUM(Pellets!EJ$3:EU$3)</f>
        <v>0</v>
      </c>
      <c r="EK1" s="2">
        <f>1/1000000*SUM(Pellets!EK$3:EV$3)</f>
        <v>0</v>
      </c>
      <c r="EL1" s="2">
        <f>1/1000000*SUM(Pellets!EL$3:EW$3)</f>
        <v>0</v>
      </c>
      <c r="EM1" s="2">
        <f>1/1000000*SUM(Pellets!EM$3:EX$3)</f>
        <v>0</v>
      </c>
      <c r="EN1" s="2">
        <f>1/1000000*SUM(Pellets!EN$3:EY$3)</f>
        <v>0</v>
      </c>
      <c r="EO1" s="2">
        <f>1/1000000*SUM(Pellets!EO$3:EZ$3)</f>
        <v>0</v>
      </c>
      <c r="EP1" s="2">
        <f>1/1000000*SUM(Pellets!EP$3:FA$3)</f>
        <v>0</v>
      </c>
      <c r="EQ1" s="2">
        <f>1/1000000*SUM(Pellets!EQ$3:FB$3)</f>
        <v>0</v>
      </c>
      <c r="ER1" s="2">
        <f>1/1000000*SUM(Pellets!ER$3:FC$3)</f>
        <v>0</v>
      </c>
      <c r="ES1" s="2">
        <f>1/1000000*SUM(Pellets!ES$3:FD$3)</f>
        <v>0</v>
      </c>
      <c r="ET1" s="2">
        <f>1/1000000*SUM(Pellets!ET$3:FE$3)</f>
        <v>0</v>
      </c>
      <c r="EU1" s="2">
        <f>1/1000000*SUM(Pellets!EU$3:FF$3)</f>
        <v>0</v>
      </c>
      <c r="EV1" s="2">
        <f>1/1000000*SUM(Pellets!EV$3:FG$3)</f>
        <v>0</v>
      </c>
      <c r="EW1" s="2">
        <f>1/1000000*SUM(Pellets!EW$3:FH$3)</f>
        <v>0</v>
      </c>
      <c r="EX1" s="2">
        <f>1/1000000*SUM(Pellets!EX$3:FI$3)</f>
        <v>0</v>
      </c>
      <c r="EY1" s="2">
        <f>1/1000000*SUM(Pellets!EY$3:FJ$3)</f>
        <v>0</v>
      </c>
      <c r="EZ1" s="2">
        <f>1/1000000*SUM(Pellets!EZ$3:FK$3)</f>
        <v>0</v>
      </c>
      <c r="FA1" s="2">
        <f>1/1000000*SUM(Pellets!FA$3:FL$3)</f>
        <v>0</v>
      </c>
      <c r="FB1" s="2">
        <f>1/1000000*SUM(Pellets!FB$3:FM$3)</f>
        <v>0</v>
      </c>
      <c r="FC1" s="2">
        <f>1/1000000*SUM(Pellets!FC$3:FN$3)</f>
        <v>0</v>
      </c>
      <c r="FD1" s="2">
        <f>1/1000000*SUM(Pellets!FD$3:FO$3)</f>
        <v>0</v>
      </c>
      <c r="FE1" s="2">
        <f>1/1000000*SUM(Pellets!FE$3:FP$3)</f>
        <v>0</v>
      </c>
      <c r="FF1" s="2">
        <f>1/1000000*SUM(Pellets!FF$3:FQ$3)</f>
        <v>0</v>
      </c>
      <c r="FG1" s="2">
        <f>1/1000000*SUM(Pellets!FG$3:FR$3)</f>
        <v>0</v>
      </c>
      <c r="FH1" s="2">
        <f>1/1000000*SUM(Pellets!FH$3:FS$3)</f>
        <v>0</v>
      </c>
      <c r="FI1" s="2">
        <f>1/1000000*SUM(Pellets!FI$3:FT$3)</f>
        <v>0</v>
      </c>
      <c r="FJ1" s="2">
        <f>1/1000000*SUM(Pellets!FJ$3:FU$3)</f>
        <v>0</v>
      </c>
      <c r="FK1" s="2">
        <f>1/1000000*SUM(Pellets!FK$3:FV$3)</f>
        <v>0</v>
      </c>
      <c r="FL1" s="2">
        <f>1/1000000*SUM(Pellets!FL$3:FW$3)</f>
        <v>0</v>
      </c>
      <c r="FM1" s="2">
        <f>1/1000000*SUM(Pellets!FM$3:FX$3)</f>
        <v>0</v>
      </c>
      <c r="FN1" s="2">
        <f>1/1000000*SUM(Pellets!FN$3:FY$3)</f>
        <v>0</v>
      </c>
      <c r="FO1" s="2">
        <f>1/1000000*SUM(Pellets!FO$3:FZ$3)</f>
        <v>0</v>
      </c>
      <c r="FP1" s="2">
        <f>1/1000000*SUM(Pellets!FP$3:GA$3)</f>
        <v>0</v>
      </c>
      <c r="FQ1" s="2">
        <f>1/1000000*SUM(Pellets!FQ$3:GB$3)</f>
        <v>0</v>
      </c>
      <c r="FR1" s="2">
        <f>1/1000000*SUM(Pellets!FR$3:GC$3)</f>
        <v>0</v>
      </c>
      <c r="FS1" s="2">
        <f>1/1000000*SUM(Pellets!FS$3:GD$3)</f>
        <v>0</v>
      </c>
      <c r="FT1" s="2">
        <f>1/1000000*SUM(Pellets!FT$3:GE$3)</f>
        <v>0</v>
      </c>
      <c r="FU1" s="2">
        <f>1/1000000*SUM(Pellets!FU$3:GF$3)</f>
        <v>0</v>
      </c>
      <c r="FV1" s="2">
        <f>1/1000000*SUM(Pellets!FV$3:GG$3)</f>
        <v>0</v>
      </c>
      <c r="FW1" s="2">
        <f>1/1000000*SUM(Pellets!FW$3:GH$3)</f>
        <v>0</v>
      </c>
      <c r="FX1" s="2">
        <f>1/1000000*SUM(Pellets!FX$3:GI$3)</f>
        <v>0</v>
      </c>
      <c r="FY1" s="2">
        <f>1/1000000*SUM(Pellets!FY$3:GJ$3)</f>
        <v>0</v>
      </c>
      <c r="FZ1" s="2">
        <f>1/1000000*SUM(Pellets!FZ$3:GK$3)</f>
        <v>0</v>
      </c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</row>
    <row r="2" spans="1:202">
      <c r="A2" t="str">
        <f>Pellets!A$4</f>
        <v>ExtraEU</v>
      </c>
      <c r="B2" s="2">
        <f>1/1000000*SUM(Pellets!B$4:M$4)</f>
        <v>1.9126705999999998</v>
      </c>
      <c r="C2" s="2">
        <f>1/1000000*SUM(Pellets!C$4:N$4)</f>
        <v>1.9191392</v>
      </c>
      <c r="D2" s="2">
        <f>1/1000000*SUM(Pellets!D$4:O$4)</f>
        <v>1.8809042999999996</v>
      </c>
      <c r="E2" s="2">
        <f>1/1000000*SUM(Pellets!E$4:P$4)</f>
        <v>1.9050190999999999</v>
      </c>
      <c r="F2" s="2">
        <f>1/1000000*SUM(Pellets!F$4:Q$4)</f>
        <v>1.9781221999999998</v>
      </c>
      <c r="G2" s="2">
        <f>1/1000000*SUM(Pellets!G$4:R$4)</f>
        <v>2.0006589999999997</v>
      </c>
      <c r="H2" s="2">
        <f>1/1000000*SUM(Pellets!H$4:S$4)</f>
        <v>2.0789840000000002</v>
      </c>
      <c r="I2" s="2">
        <f>1/1000000*SUM(Pellets!I$4:T$4)</f>
        <v>2.0619986000000003</v>
      </c>
      <c r="J2" s="2">
        <f>1/1000000*SUM(Pellets!J$4:U$4)</f>
        <v>2.1242885000000005</v>
      </c>
      <c r="K2" s="2">
        <f>1/1000000*SUM(Pellets!K$4:V$4)</f>
        <v>2.2105181000000003</v>
      </c>
      <c r="L2" s="2">
        <f>1/1000000*SUM(Pellets!L$4:W$4)</f>
        <v>2.2317787</v>
      </c>
      <c r="M2" s="2">
        <f>1/1000000*SUM(Pellets!M$4:X$4)</f>
        <v>2.2248689000000001</v>
      </c>
      <c r="N2" s="2">
        <f>1/1000000*SUM(Pellets!N$4:Y$4)</f>
        <v>2.2686504000000003</v>
      </c>
      <c r="O2" s="2">
        <f>1/1000000*SUM(Pellets!O$4:Z$4)</f>
        <v>2.3132196999999999</v>
      </c>
      <c r="P2" s="2">
        <f>1/1000000*SUM(Pellets!P$4:AA$4)</f>
        <v>2.2978676</v>
      </c>
      <c r="Q2" s="2">
        <f>1/1000000*SUM(Pellets!Q$4:AB$4)</f>
        <v>2.3805867999999997</v>
      </c>
      <c r="R2" s="2">
        <f>1/1000000*SUM(Pellets!R$4:AC$4)</f>
        <v>2.4833826000000001</v>
      </c>
      <c r="S2" s="2">
        <f>1/1000000*SUM(Pellets!S$4:AD$4)</f>
        <v>2.7268735000000004</v>
      </c>
      <c r="T2" s="2">
        <f>1/1000000*SUM(Pellets!T$4:AE$4)</f>
        <v>2.7506328000000004</v>
      </c>
      <c r="U2" s="2">
        <f>1/1000000*SUM(Pellets!U$4:AF$4)</f>
        <v>2.9235818000000005</v>
      </c>
      <c r="V2" s="2">
        <f>1/1000000*SUM(Pellets!V$4:AG$4)</f>
        <v>3.0487659000000007</v>
      </c>
      <c r="W2" s="2">
        <f>1/1000000*SUM(Pellets!W$4:AH$4)</f>
        <v>3.0479865000000004</v>
      </c>
      <c r="X2" s="2">
        <f>1/1000000*SUM(Pellets!X$4:AI$4)</f>
        <v>3.0804429</v>
      </c>
      <c r="Y2" s="2">
        <f>1/1000000*SUM(Pellets!Y$4:AJ$4)</f>
        <v>3.1200852000000001</v>
      </c>
      <c r="Z2" s="2">
        <f>1/1000000*SUM(Pellets!Z$4:AK$4)</f>
        <v>3.1201913000000001</v>
      </c>
      <c r="AA2" s="2">
        <f>1/1000000*SUM(Pellets!AA$4:AL$4)</f>
        <v>3.1127587999999999</v>
      </c>
      <c r="AB2" s="2">
        <f>1/1000000*SUM(Pellets!AB$4:AM$4)</f>
        <v>3.2070192</v>
      </c>
      <c r="AC2" s="2">
        <f>1/1000000*SUM(Pellets!AC$4:AN$4)</f>
        <v>3.1117203</v>
      </c>
      <c r="AD2" s="2">
        <f>1/1000000*SUM(Pellets!AD$4:AO$4)</f>
        <v>3.0114398000000002</v>
      </c>
      <c r="AE2" s="2">
        <f>1/1000000*SUM(Pellets!AE$4:AP$4)</f>
        <v>2.8171546999999997</v>
      </c>
      <c r="AF2" s="2">
        <f>1/1000000*SUM(Pellets!AF$4:AQ$4)</f>
        <v>2.7847588000000001</v>
      </c>
      <c r="AG2" s="2">
        <f>1/1000000*SUM(Pellets!AG$4:AR$4)</f>
        <v>2.7866304999999998</v>
      </c>
      <c r="AH2" s="2">
        <f>1/1000000*SUM(Pellets!AH$4:AS$4)</f>
        <v>2.7770880999999994</v>
      </c>
      <c r="AI2" s="2">
        <f>1/1000000*SUM(Pellets!AI$4:AT$4)</f>
        <v>2.8887839</v>
      </c>
      <c r="AJ2" s="2">
        <f>1/1000000*SUM(Pellets!AJ$4:AU$4)</f>
        <v>2.9712681000000005</v>
      </c>
      <c r="AK2" s="2">
        <f>1/1000000*SUM(Pellets!AK$4:AV$4)</f>
        <v>3.0807424000000001</v>
      </c>
      <c r="AL2" s="2">
        <f>1/1000000*SUM(Pellets!AL$4:AW$4)</f>
        <v>3.1682573999999999</v>
      </c>
      <c r="AM2" s="2">
        <f>1/1000000*SUM(Pellets!AM$4:AX$4)</f>
        <v>3.2296315999999998</v>
      </c>
      <c r="AN2" s="2">
        <f>1/1000000*SUM(Pellets!AN$4:AY$4)</f>
        <v>3.3218043999999995</v>
      </c>
      <c r="AO2" s="2">
        <f>1/1000000*SUM(Pellets!AO$4:AZ$4)</f>
        <v>3.4522501999999995</v>
      </c>
      <c r="AP2" s="2">
        <f>1/1000000*SUM(Pellets!AP$4:BA$4)</f>
        <v>3.4758780999999996</v>
      </c>
      <c r="AQ2" s="2">
        <f>1/1000000*SUM(Pellets!AQ$4:BB$4)</f>
        <v>3.4667756999999995</v>
      </c>
      <c r="AR2" s="2">
        <f>1/1000000*SUM(Pellets!AR$4:BC$4)</f>
        <v>3.4680711</v>
      </c>
      <c r="AS2" s="2">
        <f>1/1000000*SUM(Pellets!AS$4:BD$4)</f>
        <v>3.3111937999999999</v>
      </c>
      <c r="AT2" s="2">
        <f>1/1000000*SUM(Pellets!AT$4:BE$4)</f>
        <v>3.2308667999999998</v>
      </c>
      <c r="AU2" s="2">
        <f>1/1000000*SUM(Pellets!AU$4:BF$4)</f>
        <v>3.1467208000000002</v>
      </c>
      <c r="AV2" s="2">
        <f>1/1000000*SUM(Pellets!AV$4:BG$4)</f>
        <v>3.0562173000000001</v>
      </c>
      <c r="AW2" s="2">
        <f>1/1000000*SUM(Pellets!AW$4:BH$4)</f>
        <v>2.9655344000000001</v>
      </c>
      <c r="AX2" s="2">
        <f>1/1000000*SUM(Pellets!AX$4:BI$4)</f>
        <v>2.9166487000000001</v>
      </c>
      <c r="AY2" s="2">
        <f>1/1000000*SUM(Pellets!AY$4:BJ$4)</f>
        <v>2.8281004999999992</v>
      </c>
      <c r="AZ2" s="2">
        <f>1/1000000*SUM(Pellets!AZ$4:BK$4)</f>
        <v>2.7504899999999997</v>
      </c>
      <c r="BA2" s="2">
        <f>1/1000000*SUM(Pellets!BA$4:BL$4)</f>
        <v>2.6411166000000001</v>
      </c>
      <c r="BB2" s="2">
        <f>1/1000000*SUM(Pellets!BB$4:BM$4)</f>
        <v>2.5485528</v>
      </c>
      <c r="BC2" s="2">
        <f>1/1000000*SUM(Pellets!BC$4:BN$4)</f>
        <v>2.6299527</v>
      </c>
      <c r="BD2" s="2">
        <f>1/1000000*SUM(Pellets!BD$4:BO$4)</f>
        <v>2.6300346000000001</v>
      </c>
      <c r="BE2" s="2">
        <f>1/1000000*SUM(Pellets!BE$4:BP$4)</f>
        <v>2.6742823000000002</v>
      </c>
      <c r="BF2" s="2">
        <f>1/1000000*SUM(Pellets!BF$4:BQ$4)</f>
        <v>2.6734231000000004</v>
      </c>
      <c r="BG2" s="2">
        <f>1/1000000*SUM(Pellets!BG$4:BR$4)</f>
        <v>2.6126049000000005</v>
      </c>
      <c r="BH2" s="2">
        <f>1/1000000*SUM(Pellets!BH$4:BS$4)</f>
        <v>2.6546904000000002</v>
      </c>
      <c r="BI2" s="2">
        <f>1/1000000*SUM(Pellets!BI$4:BT$4)</f>
        <v>2.5953740999999995</v>
      </c>
      <c r="BJ2" s="2">
        <f>1/1000000*SUM(Pellets!BJ$4:BU$4)</f>
        <v>2.5647203999999997</v>
      </c>
      <c r="BK2" s="2">
        <f>1/1000000*SUM(Pellets!BK$4:BV$4)</f>
        <v>2.6050988000000004</v>
      </c>
      <c r="BL2" s="2">
        <f>1/1000000*SUM(Pellets!BL$4:BW$4)</f>
        <v>2.6020380000000003</v>
      </c>
      <c r="BM2" s="2">
        <f>1/1000000*SUM(Pellets!BM$4:BX$4)</f>
        <v>2.6257645000000003</v>
      </c>
      <c r="BN2" s="2">
        <f>1/1000000*SUM(Pellets!BN$4:BY$4)</f>
        <v>2.6097952000000006</v>
      </c>
      <c r="BO2" s="2">
        <f>1/1000000*SUM(Pellets!BO$4:BZ$4)</f>
        <v>2.5408184000000005</v>
      </c>
      <c r="BP2" s="2">
        <f>1/1000000*SUM(Pellets!BP$4:CA$4)</f>
        <v>2.5075430000000001</v>
      </c>
      <c r="BQ2" s="2">
        <f>1/1000000*SUM(Pellets!BQ$4:CB$4)</f>
        <v>2.4288425999999999</v>
      </c>
      <c r="BR2" s="2">
        <f>1/1000000*SUM(Pellets!BR$4:CC$4)</f>
        <v>2.4950792000000002</v>
      </c>
      <c r="BS2" s="2">
        <f>1/1000000*SUM(Pellets!BS$4:CD$4)</f>
        <v>2.4665902000000002</v>
      </c>
      <c r="BT2" s="2">
        <f>1/1000000*SUM(Pellets!BT$4:CE$4)</f>
        <v>2.4042747000000002</v>
      </c>
      <c r="BU2" s="2">
        <f>1/1000000*SUM(Pellets!BU$4:CF$4)</f>
        <v>2.5131541000000004</v>
      </c>
      <c r="BV2" s="2">
        <f>1/1000000*SUM(Pellets!BV$4:CG$4)</f>
        <v>2.5212298</v>
      </c>
      <c r="BW2" s="2">
        <f>1/1000000*SUM(Pellets!BW$4:CH$4)</f>
        <v>2.5187953050000007</v>
      </c>
      <c r="BX2" s="2">
        <f>1/1000000*SUM(Pellets!BX$4:CI$4)</f>
        <v>2.5595563640000005</v>
      </c>
      <c r="BY2" s="2">
        <f>1/1000000*SUM(Pellets!BY$4:CJ$4)</f>
        <v>2.6761620690000001</v>
      </c>
      <c r="BZ2" s="2">
        <f>1/1000000*SUM(Pellets!BZ$4:CK$4)</f>
        <v>2.6518122240000004</v>
      </c>
      <c r="CA2" s="2">
        <f>1/1000000*SUM(Pellets!CA$4:CL$4)</f>
        <v>2.7259491090000005</v>
      </c>
      <c r="CB2" s="2">
        <f>1/1000000*SUM(Pellets!CB$4:CM$4)</f>
        <v>2.7238284520000002</v>
      </c>
      <c r="CC2" s="2">
        <f>1/1000000*SUM(Pellets!CC$4:CN$4)</f>
        <v>2.7843602280000002</v>
      </c>
      <c r="CD2" s="2">
        <f>1/1000000*SUM(Pellets!CD$4:CO$4)</f>
        <v>2.758042841</v>
      </c>
      <c r="CE2" s="2">
        <f>1/1000000*SUM(Pellets!CE$4:CP$4)</f>
        <v>2.855559301</v>
      </c>
      <c r="CF2" s="2">
        <f>1/1000000*SUM(Pellets!CF$4:CQ$4)</f>
        <v>2.8806629209999999</v>
      </c>
      <c r="CG2" s="2">
        <f>1/1000000*SUM(Pellets!CG$4:CR$4)</f>
        <v>2.9780876909999994</v>
      </c>
      <c r="CH2" s="2">
        <f>1/1000000*SUM(Pellets!CH$4:CS$4)</f>
        <v>3.0157729069999997</v>
      </c>
      <c r="CI2" s="2">
        <f>1/1000000*SUM(Pellets!CI$4:CT$4)</f>
        <v>3.2314221019999994</v>
      </c>
      <c r="CJ2" s="2">
        <f>1/1000000*SUM(Pellets!CJ$4:CU$4)</f>
        <v>3.4712054429999997</v>
      </c>
      <c r="CK2" s="2">
        <f>1/1000000*SUM(Pellets!CK$4:CV$4)</f>
        <v>3.4743790380000004</v>
      </c>
      <c r="CL2" s="2">
        <f>1/1000000*SUM(Pellets!CL$4:CW$4)</f>
        <v>3.6637128830000001</v>
      </c>
      <c r="CM2" s="2">
        <f>1/1000000*SUM(Pellets!CM$4:CX$4)</f>
        <v>3.5970819979999997</v>
      </c>
      <c r="CN2" s="2">
        <f>1/1000000*SUM(Pellets!CN$4:CY$4)</f>
        <v>3.6736793549999995</v>
      </c>
      <c r="CO2" s="2">
        <f>1/1000000*SUM(Pellets!CO$4:CZ$4)</f>
        <v>3.7519205789999996</v>
      </c>
      <c r="CP2" s="2">
        <f>1/1000000*SUM(Pellets!CP$4:DA$4)</f>
        <v>3.8484416659999998</v>
      </c>
      <c r="CQ2" s="2">
        <f>1/1000000*SUM(Pellets!CQ$4:DB$4)</f>
        <v>3.8488076059999989</v>
      </c>
      <c r="CR2" s="2">
        <f>1/1000000*SUM(Pellets!CR$4:DC$4)</f>
        <v>3.9507098859999994</v>
      </c>
      <c r="CS2" s="2">
        <f>1/1000000*SUM(Pellets!CS$4:DD$4)</f>
        <v>3.9045797159999998</v>
      </c>
      <c r="CT2" s="2">
        <f>1/1000000*SUM(Pellets!CT$4:DE$4)</f>
        <v>3.9067184000000004</v>
      </c>
      <c r="CU2" s="2">
        <f>1/1000000*SUM(Pellets!CU$4:DF$4)</f>
        <v>3.8231339000000006</v>
      </c>
      <c r="CV2" s="2">
        <f>1/1000000*SUM(Pellets!CV$4:DG$4)</f>
        <v>3.6348574</v>
      </c>
      <c r="CW2" s="2">
        <f>1/1000000*SUM(Pellets!CW$4:DH$4)</f>
        <v>3.5952967</v>
      </c>
      <c r="CX2" s="2">
        <f>1/1000000*SUM(Pellets!CX$4:DI$4)</f>
        <v>3.5493488999999996</v>
      </c>
      <c r="CY2" s="2">
        <f>1/1000000*SUM(Pellets!CY$4:DJ$4)</f>
        <v>3.6359178000000001</v>
      </c>
      <c r="CZ2" s="2">
        <f>1/1000000*SUM(Pellets!CZ$4:DK$4)</f>
        <v>3.7111135000000002</v>
      </c>
      <c r="DA2" s="2">
        <f>1/1000000*SUM(Pellets!DA$4:DL$4)</f>
        <v>3.7592061999999999</v>
      </c>
      <c r="DB2" s="2">
        <f>1/1000000*SUM(Pellets!DB$4:DM$4)</f>
        <v>3.7361184000000001</v>
      </c>
      <c r="DC2" s="2">
        <f>1/1000000*SUM(Pellets!DC$4:DN$4)</f>
        <v>3.7836581000000002</v>
      </c>
      <c r="DD2" s="2">
        <f>1/1000000*SUM(Pellets!DD$4:DO$4)</f>
        <v>3.8887278000000007</v>
      </c>
      <c r="DE2" s="2">
        <f>1/1000000*SUM(Pellets!DE$4:DP$4)</f>
        <v>4.0533360000000007</v>
      </c>
      <c r="DF2" s="2">
        <f>1/1000000*SUM(Pellets!DF$4:DQ$4)</f>
        <v>4.1861818</v>
      </c>
      <c r="DG2" s="2">
        <f>1/1000000*SUM(Pellets!DG$4:DR$4)</f>
        <v>4.1766876389999998</v>
      </c>
      <c r="DH2" s="2">
        <f>1/1000000*SUM(Pellets!DH$4:DS$4)</f>
        <v>4.1202666179999996</v>
      </c>
      <c r="DI2" s="2">
        <f>1/1000000*SUM(Pellets!DI$4:DT$4)</f>
        <v>4.1821895259999993</v>
      </c>
      <c r="DJ2" s="2">
        <f>1/1000000*SUM(Pellets!DJ$4:DU$4)</f>
        <v>4.2419028890000003</v>
      </c>
      <c r="DK2" s="2">
        <f>1/1000000*SUM(Pellets!DK$4:DV$4)</f>
        <v>4.266591751</v>
      </c>
      <c r="DL2" s="2">
        <f>1/1000000*SUM(Pellets!DL$4:DW$4)</f>
        <v>4.3368471319999999</v>
      </c>
      <c r="DM2" s="2">
        <f>1/1000000*SUM(Pellets!DM$4:DX$4)</f>
        <v>4.4911394919999994</v>
      </c>
      <c r="DN2" s="2">
        <f>1/1000000*SUM(Pellets!DN$4:DY$4)</f>
        <v>4.5472504369999989</v>
      </c>
      <c r="DO2" s="2">
        <f>1/1000000*SUM(Pellets!DO$4:DZ$4)</f>
        <v>4.8053681029999993</v>
      </c>
      <c r="DP2" s="2">
        <f>1/1000000*SUM(Pellets!DP$4:EA$4)</f>
        <v>4.8348827959999996</v>
      </c>
      <c r="DQ2" s="2">
        <f>1/1000000*SUM(Pellets!DQ$4:EB$4)</f>
        <v>4.7895327890000008</v>
      </c>
      <c r="DR2" s="2">
        <f>1/1000000*SUM(Pellets!DR$4:EC$4)</f>
        <v>4.8313096030000002</v>
      </c>
      <c r="DS2" s="2">
        <f>1/1000000*SUM(Pellets!DS$4:ED$4)</f>
        <v>4.9468497459999998</v>
      </c>
      <c r="DT2" s="2">
        <f>1/1000000*SUM(Pellets!DT$4:EE$4)</f>
        <v>5.1122300820000008</v>
      </c>
      <c r="DU2" s="2">
        <f>1/1000000*SUM(Pellets!DU$4:EF$4)</f>
        <v>5.2456646010000005</v>
      </c>
      <c r="DV2" s="2">
        <f>1/1000000*SUM(Pellets!DV$4:EG$4)</f>
        <v>5.3916885880000001</v>
      </c>
      <c r="DW2" s="2">
        <f>1/1000000*SUM(Pellets!DW$4:EH$4)</f>
        <v>5.526723017000001</v>
      </c>
      <c r="DX2" s="2">
        <f>1/1000000*SUM(Pellets!DX$4:EI$4)</f>
        <v>5.5278297230000009</v>
      </c>
      <c r="DY2" s="2">
        <f>1/1000000*SUM(Pellets!DY$4:EJ$4)</f>
        <v>5.4197366830000009</v>
      </c>
      <c r="DZ2" s="2">
        <f>1/1000000*SUM(Pellets!DZ$4:EK$4)</f>
        <v>5.5863409310000014</v>
      </c>
      <c r="EA2" s="2">
        <f>1/1000000*SUM(Pellets!EA$4:EL$4)</f>
        <v>5.4611877039999994</v>
      </c>
      <c r="EB2" s="2">
        <f>1/1000000*SUM(Pellets!EB$4:EM$4)</f>
        <v>5.4417133549999992</v>
      </c>
      <c r="EC2" s="2">
        <f>1/1000000*SUM(Pellets!EC$4:EN$4)</f>
        <v>5.4325264069999992</v>
      </c>
      <c r="ED2" s="2">
        <f>1/1000000*SUM(Pellets!ED$4:EO$4)</f>
        <v>5.4285141699999997</v>
      </c>
      <c r="EE2" s="2">
        <f>1/1000000*SUM(Pellets!EE$4:EP$4)</f>
        <v>5.5547429519999989</v>
      </c>
      <c r="EF2" s="2">
        <f>1/1000000*SUM(Pellets!EF$4:EQ$4)</f>
        <v>5.5543948199999997</v>
      </c>
      <c r="EG2" s="2">
        <f>1/1000000*SUM(Pellets!EG$4:ER$4)</f>
        <v>5.5940252249999993</v>
      </c>
      <c r="EH2" s="2">
        <f>1/1000000*SUM(Pellets!EH$4:ES$4)</f>
        <v>5.6985310929999988</v>
      </c>
      <c r="EI2" s="2">
        <f>1/1000000*SUM(Pellets!EI$4:ET$4)</f>
        <v>5.6453450899999984</v>
      </c>
      <c r="EJ2" s="2">
        <f>1/1000000*SUM(Pellets!EJ$4:EU$4)</f>
        <v>5.8275183879999988</v>
      </c>
      <c r="EK2" s="2">
        <f>1/1000000*SUM(Pellets!EK$4:EV$4)</f>
        <v>6.1716759189999992</v>
      </c>
      <c r="EL2" s="2">
        <f>1/1000000*SUM(Pellets!EL$4:EW$4)</f>
        <v>5.9720198379999996</v>
      </c>
      <c r="EM2" s="2">
        <f>1/1000000*SUM(Pellets!EM$4:EX$4)</f>
        <v>5.9802788989999991</v>
      </c>
      <c r="EN2" s="2">
        <f>1/1000000*SUM(Pellets!EN$4:EY$4)</f>
        <v>5.995773311999999</v>
      </c>
      <c r="EO2" s="2">
        <f>1/1000000*SUM(Pellets!EO$4:EZ$4)</f>
        <v>5.8793449199999985</v>
      </c>
      <c r="EP2" s="2">
        <f>1/1000000*SUM(Pellets!EP$4:FA$4)</f>
        <v>5.846777352000001</v>
      </c>
      <c r="EQ2" s="2">
        <f>1/1000000*SUM(Pellets!EQ$4:FB$4)</f>
        <v>5.8333617690000006</v>
      </c>
      <c r="ER2" s="2">
        <f>1/1000000*SUM(Pellets!ER$4:FC$4)</f>
        <v>5.786594023000001</v>
      </c>
      <c r="ES2" s="2">
        <f>1/1000000*SUM(Pellets!ES$4:FD$4)</f>
        <v>5.5575863690000009</v>
      </c>
      <c r="ET2" s="2">
        <f>1/1000000*SUM(Pellets!ET$4:FE$4)</f>
        <v>5.6173912899999996</v>
      </c>
      <c r="EU2" s="2">
        <f>1/1000000*SUM(Pellets!EU$4:FF$4)</f>
        <v>5.6583013900000001</v>
      </c>
      <c r="EV2" s="2">
        <f>1/1000000*SUM(Pellets!EV$4:FG$4)</f>
        <v>5.4552494900000008</v>
      </c>
      <c r="EW2" s="2">
        <f>1/1000000*SUM(Pellets!EW$4:FH$4)</f>
        <v>5.1201666979999994</v>
      </c>
      <c r="EX2" s="2">
        <f>1/1000000*SUM(Pellets!EX$4:FI$4)</f>
        <v>5.2186395689999996</v>
      </c>
      <c r="EY2" s="2">
        <f>1/1000000*SUM(Pellets!EY$4:FJ$4)</f>
        <v>5.0105181690000009</v>
      </c>
      <c r="EZ2" s="2">
        <f>1/1000000*SUM(Pellets!EZ$4:FK$4)</f>
        <v>4.9935998040000005</v>
      </c>
      <c r="FA2" s="2">
        <f>1/1000000*SUM(Pellets!FA$4:FL$4)</f>
        <v>4.9450522530000001</v>
      </c>
      <c r="FB2" s="2">
        <f>1/1000000*SUM(Pellets!FB$4:FM$4)</f>
        <v>4.9199600239999999</v>
      </c>
      <c r="FC2" s="2">
        <f>1/1000000*SUM(Pellets!FC$4:FN$4)</f>
        <v>4.756977517000001</v>
      </c>
      <c r="FD2" s="2">
        <f>1/1000000*SUM(Pellets!FD$4:FO$4)</f>
        <v>4.6653267310000004</v>
      </c>
      <c r="FE2" s="2">
        <f>1/1000000*SUM(Pellets!FE$4:FP$4)</f>
        <v>4.7479686040000004</v>
      </c>
      <c r="FF2" s="2">
        <f>1/1000000*SUM(Pellets!FF$4:FQ$4)</f>
        <v>4.5562451620000006</v>
      </c>
      <c r="FG2" s="2">
        <f>1/1000000*SUM(Pellets!FG$4:FR$4)</f>
        <v>4.4696431209999998</v>
      </c>
      <c r="FH2" s="2">
        <f>1/1000000*SUM(Pellets!FH$4:FS$4)</f>
        <v>4.370725363</v>
      </c>
      <c r="FI2" s="2">
        <f>1/1000000*SUM(Pellets!FI$4:FT$4)</f>
        <v>4.3794782899999998</v>
      </c>
      <c r="FJ2" s="2">
        <f>1/1000000*SUM(Pellets!FJ$4:FU$4)</f>
        <v>4.2100268570000008</v>
      </c>
      <c r="FK2" s="2">
        <f>1/1000000*SUM(Pellets!FK$4:FV$4)</f>
        <v>4.3287467359999994</v>
      </c>
      <c r="FL2" s="2">
        <f>1/1000000*SUM(Pellets!FL$4:FW$4)</f>
        <v>4.2532128999999994</v>
      </c>
      <c r="FM2" s="2">
        <f>1/1000000*SUM(Pellets!FM$4:FX$4)</f>
        <v>4.3775487489999998</v>
      </c>
      <c r="FN2" s="2">
        <f>1/1000000*SUM(Pellets!FN$4:FY$4)</f>
        <v>4.4877476749999996</v>
      </c>
      <c r="FO2" s="2">
        <f>1/1000000*SUM(Pellets!FO$4:FZ$4)</f>
        <v>4.4472744669999988</v>
      </c>
      <c r="FP2" s="2">
        <f>1/1000000*SUM(Pellets!FP$4:GA$4)</f>
        <v>4.5476494999999995</v>
      </c>
      <c r="FQ2" s="2">
        <f>1/1000000*SUM(Pellets!FQ$4:GB$4)</f>
        <v>4.1717209489999991</v>
      </c>
      <c r="FR2" s="2">
        <f>1/1000000*SUM(Pellets!FR$4:GC$4)</f>
        <v>3.7487288519999993</v>
      </c>
      <c r="FS2" s="2">
        <f>1/1000000*SUM(Pellets!FS$4:GD$4)</f>
        <v>3.3961103050000001</v>
      </c>
      <c r="FT2" s="2">
        <f>1/1000000*SUM(Pellets!FT$4:GE$4)</f>
        <v>3.132953578</v>
      </c>
      <c r="FU2" s="2">
        <f>1/1000000*SUM(Pellets!FU$4:GF$4)</f>
        <v>2.7400965919999996</v>
      </c>
      <c r="FV2" s="2">
        <f>1/1000000*SUM(Pellets!FV$4:GG$4)</f>
        <v>2.4503193419999998</v>
      </c>
      <c r="FW2" s="2">
        <f>1/1000000*SUM(Pellets!FW$4:GH$4)</f>
        <v>2.0797582629999996</v>
      </c>
      <c r="FX2" s="2">
        <f>1/1000000*SUM(Pellets!FX$4:GI$4)</f>
        <v>1.6766955069999996</v>
      </c>
      <c r="FY2" s="2">
        <f>1/1000000*SUM(Pellets!FY$4:GJ$4)</f>
        <v>1.2668630559999998</v>
      </c>
      <c r="FZ2" s="2">
        <f>1/1000000*SUM(Pellets!FZ$4:GK$4)</f>
        <v>0.7651943499999998</v>
      </c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</row>
    <row r="3" spans="1:202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</row>
    <row r="4" spans="1:202">
      <c r="B4" s="3" t="s">
        <v>13</v>
      </c>
      <c r="C4" s="3" t="s">
        <v>13</v>
      </c>
      <c r="D4" s="3" t="s">
        <v>13</v>
      </c>
      <c r="E4" s="3" t="s">
        <v>13</v>
      </c>
      <c r="F4" s="3" t="s">
        <v>13</v>
      </c>
      <c r="G4" s="3" t="s">
        <v>13</v>
      </c>
      <c r="H4" s="3" t="s">
        <v>13</v>
      </c>
      <c r="I4" s="3" t="s">
        <v>13</v>
      </c>
      <c r="J4" s="3" t="s">
        <v>13</v>
      </c>
      <c r="K4" s="3" t="s">
        <v>13</v>
      </c>
      <c r="L4" s="3" t="s">
        <v>13</v>
      </c>
      <c r="M4" s="3" t="s">
        <v>13</v>
      </c>
      <c r="N4" s="3" t="s">
        <v>13</v>
      </c>
      <c r="O4" s="3" t="s">
        <v>13</v>
      </c>
      <c r="P4" s="3" t="s">
        <v>13</v>
      </c>
      <c r="Q4" s="3" t="s">
        <v>13</v>
      </c>
      <c r="R4" s="3" t="s">
        <v>13</v>
      </c>
      <c r="S4" s="3" t="s">
        <v>13</v>
      </c>
      <c r="T4" s="3" t="s">
        <v>13</v>
      </c>
      <c r="U4" s="3" t="s">
        <v>13</v>
      </c>
      <c r="V4" s="3" t="s">
        <v>13</v>
      </c>
      <c r="W4" s="3" t="s">
        <v>13</v>
      </c>
      <c r="X4" s="3" t="s">
        <v>13</v>
      </c>
      <c r="Y4" s="3" t="s">
        <v>13</v>
      </c>
      <c r="Z4" s="3" t="s">
        <v>13</v>
      </c>
      <c r="AA4" s="3" t="s">
        <v>13</v>
      </c>
      <c r="AB4" s="3" t="s">
        <v>13</v>
      </c>
      <c r="AC4" s="3" t="s">
        <v>13</v>
      </c>
      <c r="AD4" s="3" t="s">
        <v>13</v>
      </c>
      <c r="AE4" s="3" t="s">
        <v>13</v>
      </c>
      <c r="AF4" s="3" t="s">
        <v>13</v>
      </c>
      <c r="AG4" s="3" t="s">
        <v>13</v>
      </c>
      <c r="AH4" s="3" t="s">
        <v>13</v>
      </c>
      <c r="AI4" s="3" t="s">
        <v>13</v>
      </c>
      <c r="AJ4" s="3" t="s">
        <v>13</v>
      </c>
      <c r="AK4" s="3" t="s">
        <v>13</v>
      </c>
      <c r="AL4" s="3" t="s">
        <v>13</v>
      </c>
      <c r="AM4" s="3" t="s">
        <v>13</v>
      </c>
      <c r="AN4" s="3" t="s">
        <v>13</v>
      </c>
      <c r="AO4" s="3" t="s">
        <v>13</v>
      </c>
      <c r="AP4" s="3" t="s">
        <v>13</v>
      </c>
      <c r="AQ4" s="3" t="s">
        <v>13</v>
      </c>
      <c r="AR4" s="3" t="s">
        <v>13</v>
      </c>
      <c r="AS4" s="3" t="s">
        <v>13</v>
      </c>
      <c r="AT4" s="3" t="s">
        <v>13</v>
      </c>
      <c r="AU4" s="3" t="s">
        <v>13</v>
      </c>
      <c r="AV4" s="3" t="s">
        <v>13</v>
      </c>
      <c r="AW4" s="3" t="s">
        <v>13</v>
      </c>
      <c r="AX4" s="3" t="s">
        <v>13</v>
      </c>
      <c r="AY4" s="3" t="s">
        <v>13</v>
      </c>
      <c r="AZ4" s="3" t="s">
        <v>13</v>
      </c>
      <c r="BA4" s="3" t="s">
        <v>13</v>
      </c>
      <c r="BB4" s="3" t="s">
        <v>13</v>
      </c>
      <c r="BC4" s="3" t="s">
        <v>13</v>
      </c>
      <c r="BD4" s="3" t="s">
        <v>13</v>
      </c>
      <c r="BE4" s="3" t="s">
        <v>13</v>
      </c>
      <c r="BF4" s="3" t="s">
        <v>13</v>
      </c>
      <c r="BG4" s="3" t="s">
        <v>13</v>
      </c>
      <c r="BH4" s="3" t="s">
        <v>13</v>
      </c>
      <c r="BI4" s="3" t="s">
        <v>13</v>
      </c>
      <c r="BJ4" s="3" t="s">
        <v>13</v>
      </c>
      <c r="BK4" s="3" t="s">
        <v>13</v>
      </c>
      <c r="BL4" s="3" t="s">
        <v>13</v>
      </c>
      <c r="BM4" s="3" t="s">
        <v>13</v>
      </c>
      <c r="BN4" s="3" t="s">
        <v>13</v>
      </c>
      <c r="BO4" s="3" t="s">
        <v>13</v>
      </c>
      <c r="BP4" s="3" t="s">
        <v>13</v>
      </c>
      <c r="BQ4" s="3" t="s">
        <v>13</v>
      </c>
      <c r="BR4" s="3" t="s">
        <v>13</v>
      </c>
      <c r="BS4" s="3" t="s">
        <v>13</v>
      </c>
      <c r="BT4" s="3" t="s">
        <v>13</v>
      </c>
      <c r="BU4" s="3" t="s">
        <v>13</v>
      </c>
      <c r="BV4" s="3" t="s">
        <v>13</v>
      </c>
      <c r="BW4" s="3" t="s">
        <v>13</v>
      </c>
      <c r="BX4" s="3" t="s">
        <v>13</v>
      </c>
      <c r="BY4" s="3" t="s">
        <v>13</v>
      </c>
      <c r="BZ4" s="3" t="s">
        <v>13</v>
      </c>
      <c r="CA4" s="3" t="s">
        <v>13</v>
      </c>
      <c r="CB4" s="3" t="s">
        <v>13</v>
      </c>
      <c r="CC4" s="3" t="s">
        <v>13</v>
      </c>
      <c r="CD4" s="3" t="s">
        <v>13</v>
      </c>
      <c r="CE4" s="3" t="s">
        <v>13</v>
      </c>
      <c r="CF4" s="3" t="s">
        <v>13</v>
      </c>
      <c r="CG4" s="3" t="s">
        <v>13</v>
      </c>
      <c r="CH4" s="3" t="s">
        <v>13</v>
      </c>
      <c r="CI4" s="3" t="s">
        <v>13</v>
      </c>
      <c r="CJ4" s="3" t="s">
        <v>13</v>
      </c>
      <c r="CK4" s="3" t="s">
        <v>13</v>
      </c>
      <c r="CL4" s="3" t="s">
        <v>13</v>
      </c>
      <c r="CM4" s="3" t="s">
        <v>13</v>
      </c>
      <c r="CN4" s="3" t="s">
        <v>13</v>
      </c>
      <c r="CO4" s="3" t="s">
        <v>13</v>
      </c>
      <c r="CP4" s="3" t="s">
        <v>13</v>
      </c>
      <c r="CQ4" s="3" t="s">
        <v>13</v>
      </c>
      <c r="CR4" s="3" t="s">
        <v>13</v>
      </c>
      <c r="CS4" s="3" t="s">
        <v>13</v>
      </c>
      <c r="CT4" s="3" t="s">
        <v>13</v>
      </c>
      <c r="CU4" s="3" t="s">
        <v>13</v>
      </c>
      <c r="CV4" s="3" t="s">
        <v>13</v>
      </c>
      <c r="CW4" s="3" t="s">
        <v>13</v>
      </c>
      <c r="CX4" s="3" t="s">
        <v>13</v>
      </c>
      <c r="CY4" s="3" t="s">
        <v>13</v>
      </c>
      <c r="CZ4" s="3" t="s">
        <v>13</v>
      </c>
      <c r="DA4" s="3" t="s">
        <v>13</v>
      </c>
      <c r="DB4" s="3" t="s">
        <v>13</v>
      </c>
      <c r="DC4" s="3" t="s">
        <v>13</v>
      </c>
      <c r="DD4" s="3" t="s">
        <v>13</v>
      </c>
      <c r="DE4" s="3" t="s">
        <v>13</v>
      </c>
      <c r="DF4" s="3" t="s">
        <v>13</v>
      </c>
      <c r="DG4" s="3" t="s">
        <v>13</v>
      </c>
      <c r="DH4" s="3" t="s">
        <v>13</v>
      </c>
      <c r="DI4" s="3" t="s">
        <v>13</v>
      </c>
      <c r="DJ4" s="3" t="s">
        <v>13</v>
      </c>
      <c r="DK4" s="3" t="s">
        <v>13</v>
      </c>
      <c r="DL4" s="3" t="s">
        <v>13</v>
      </c>
      <c r="DM4" s="3" t="s">
        <v>13</v>
      </c>
      <c r="DN4" s="3" t="s">
        <v>13</v>
      </c>
      <c r="DO4" s="3" t="s">
        <v>13</v>
      </c>
      <c r="DP4" s="3" t="s">
        <v>13</v>
      </c>
      <c r="DQ4" s="3" t="s">
        <v>13</v>
      </c>
      <c r="DR4" s="3" t="s">
        <v>13</v>
      </c>
      <c r="DS4" s="3" t="s">
        <v>13</v>
      </c>
      <c r="DT4" s="3" t="s">
        <v>13</v>
      </c>
      <c r="DU4" s="3" t="s">
        <v>13</v>
      </c>
      <c r="DV4" s="3" t="s">
        <v>13</v>
      </c>
      <c r="DW4" s="3" t="s">
        <v>13</v>
      </c>
      <c r="DX4" s="3" t="s">
        <v>13</v>
      </c>
      <c r="DY4" s="3" t="s">
        <v>13</v>
      </c>
      <c r="DZ4" s="3" t="s">
        <v>13</v>
      </c>
      <c r="EA4" s="3" t="s">
        <v>13</v>
      </c>
      <c r="EB4" s="3" t="s">
        <v>13</v>
      </c>
      <c r="EC4" s="3" t="s">
        <v>13</v>
      </c>
      <c r="ED4" s="3" t="s">
        <v>13</v>
      </c>
      <c r="EE4" s="3" t="s">
        <v>13</v>
      </c>
      <c r="EF4" s="3" t="s">
        <v>13</v>
      </c>
      <c r="EG4" s="3" t="s">
        <v>13</v>
      </c>
      <c r="EH4" s="3" t="s">
        <v>13</v>
      </c>
      <c r="EI4" s="3" t="s">
        <v>13</v>
      </c>
      <c r="EJ4" s="3" t="s">
        <v>13</v>
      </c>
      <c r="EK4" s="3" t="s">
        <v>13</v>
      </c>
      <c r="EL4" s="3" t="s">
        <v>13</v>
      </c>
      <c r="EM4" s="3" t="s">
        <v>13</v>
      </c>
      <c r="EN4" s="3" t="s">
        <v>13</v>
      </c>
      <c r="EO4" s="3" t="s">
        <v>13</v>
      </c>
      <c r="EP4" s="3" t="s">
        <v>13</v>
      </c>
      <c r="EQ4" s="3" t="s">
        <v>13</v>
      </c>
      <c r="ER4" s="3" t="s">
        <v>13</v>
      </c>
      <c r="ES4" s="3" t="s">
        <v>13</v>
      </c>
      <c r="ET4" s="3" t="s">
        <v>13</v>
      </c>
      <c r="EU4" s="3" t="s">
        <v>13</v>
      </c>
      <c r="EV4" s="3" t="s">
        <v>13</v>
      </c>
      <c r="EW4" s="3" t="s">
        <v>13</v>
      </c>
      <c r="EX4" s="3" t="s">
        <v>13</v>
      </c>
      <c r="EY4" s="3" t="s">
        <v>13</v>
      </c>
      <c r="EZ4" s="3" t="s">
        <v>13</v>
      </c>
      <c r="FA4" s="3" t="s">
        <v>13</v>
      </c>
      <c r="FB4" s="3" t="s">
        <v>13</v>
      </c>
      <c r="FC4" s="3" t="s">
        <v>13</v>
      </c>
      <c r="FD4" s="3" t="s">
        <v>13</v>
      </c>
      <c r="FE4" s="3" t="s">
        <v>13</v>
      </c>
      <c r="FF4" s="3" t="s">
        <v>13</v>
      </c>
      <c r="FG4" s="3" t="s">
        <v>13</v>
      </c>
      <c r="FH4" s="3" t="s">
        <v>13</v>
      </c>
      <c r="FI4" s="3" t="s">
        <v>13</v>
      </c>
      <c r="FJ4" s="3" t="s">
        <v>13</v>
      </c>
      <c r="FK4" s="3" t="s">
        <v>13</v>
      </c>
      <c r="FL4" s="3" t="s">
        <v>13</v>
      </c>
      <c r="FM4" s="3" t="s">
        <v>13</v>
      </c>
      <c r="FN4" s="3" t="s">
        <v>13</v>
      </c>
      <c r="FO4" s="3" t="s">
        <v>13</v>
      </c>
      <c r="FP4" s="3" t="s">
        <v>13</v>
      </c>
      <c r="FQ4" s="3" t="s">
        <v>13</v>
      </c>
      <c r="FR4" s="3" t="s">
        <v>13</v>
      </c>
      <c r="FS4" s="3" t="s">
        <v>13</v>
      </c>
      <c r="FT4" s="3" t="s">
        <v>13</v>
      </c>
      <c r="FU4" s="3" t="s">
        <v>13</v>
      </c>
      <c r="FV4" s="3" t="s">
        <v>13</v>
      </c>
      <c r="FW4" s="3" t="s">
        <v>13</v>
      </c>
      <c r="FX4" s="3" t="s">
        <v>13</v>
      </c>
      <c r="FY4" s="3" t="s">
        <v>13</v>
      </c>
      <c r="FZ4" s="3" t="s">
        <v>13</v>
      </c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2"/>
      <c r="GP4" s="2"/>
      <c r="GQ4" s="2"/>
      <c r="GR4" s="2"/>
      <c r="GS4" s="2"/>
      <c r="GT4" s="2"/>
    </row>
    <row r="5" spans="1:202">
      <c r="B5" s="2" t="s">
        <v>14</v>
      </c>
      <c r="C5" s="2"/>
      <c r="D5" s="2"/>
      <c r="E5" s="2"/>
      <c r="F5" s="2"/>
      <c r="G5" s="2"/>
      <c r="H5" s="2" t="s">
        <v>16</v>
      </c>
      <c r="I5" s="2"/>
      <c r="J5" s="2"/>
      <c r="K5" s="2"/>
      <c r="L5" s="2"/>
      <c r="M5" s="2"/>
      <c r="N5" s="2" t="s">
        <v>15</v>
      </c>
      <c r="O5" s="2"/>
      <c r="P5" s="2"/>
      <c r="Q5" s="2"/>
      <c r="R5" s="2"/>
      <c r="S5" s="2"/>
      <c r="T5" s="2" t="s">
        <v>17</v>
      </c>
      <c r="U5" s="2"/>
      <c r="V5" s="2"/>
      <c r="W5" s="2"/>
      <c r="X5" s="2"/>
      <c r="Y5" s="2"/>
      <c r="Z5" s="2" t="s">
        <v>18</v>
      </c>
      <c r="AA5" s="2"/>
      <c r="AB5" s="2"/>
      <c r="AC5" s="2"/>
      <c r="AD5" s="2"/>
      <c r="AE5" s="2"/>
      <c r="AF5" s="2" t="s">
        <v>19</v>
      </c>
      <c r="AG5" s="2"/>
      <c r="AH5" s="2"/>
      <c r="AI5" s="2"/>
      <c r="AJ5" s="2"/>
      <c r="AK5" s="2"/>
      <c r="AL5" s="2" t="s">
        <v>20</v>
      </c>
      <c r="AM5" s="2"/>
      <c r="AN5" s="2"/>
      <c r="AO5" s="2"/>
      <c r="AP5" s="2"/>
      <c r="AQ5" s="2"/>
      <c r="AR5" s="2" t="s">
        <v>21</v>
      </c>
      <c r="AS5" s="2"/>
      <c r="AT5" s="2"/>
      <c r="AU5" s="2"/>
      <c r="AV5" s="2"/>
      <c r="AW5" s="2"/>
      <c r="AX5" s="2" t="s">
        <v>22</v>
      </c>
      <c r="AY5" s="2"/>
      <c r="AZ5" s="2"/>
      <c r="BA5" s="2"/>
      <c r="BB5" s="2"/>
      <c r="BC5" s="2"/>
      <c r="BD5" s="2" t="s">
        <v>25</v>
      </c>
      <c r="BE5" s="2"/>
      <c r="BF5" s="2"/>
      <c r="BG5" s="2"/>
      <c r="BH5" s="2"/>
      <c r="BI5" s="2"/>
      <c r="BJ5" s="2" t="s">
        <v>26</v>
      </c>
      <c r="BK5" s="2"/>
      <c r="BL5" s="2"/>
      <c r="BM5" s="2"/>
      <c r="BN5" s="2"/>
      <c r="BO5" s="2"/>
      <c r="BP5" s="2" t="s">
        <v>27</v>
      </c>
      <c r="BQ5" s="2"/>
      <c r="BR5" s="2"/>
      <c r="BS5" s="2"/>
      <c r="BT5" s="2"/>
      <c r="BU5" s="2"/>
      <c r="BV5" s="2" t="s">
        <v>28</v>
      </c>
      <c r="BW5" s="2"/>
      <c r="BX5" s="2"/>
      <c r="BY5" s="2"/>
      <c r="BZ5" s="2"/>
      <c r="CA5" s="2"/>
      <c r="CB5" s="2" t="s">
        <v>30</v>
      </c>
      <c r="CC5" s="2"/>
      <c r="CD5" s="2"/>
      <c r="CE5" s="2"/>
      <c r="CF5" s="2"/>
      <c r="CG5" s="2"/>
      <c r="CH5" s="2" t="s">
        <v>31</v>
      </c>
      <c r="CI5" s="2"/>
      <c r="CJ5" s="2"/>
      <c r="CK5" s="2"/>
      <c r="CL5" s="2"/>
      <c r="CM5" s="2"/>
      <c r="CN5" s="2" t="s">
        <v>34</v>
      </c>
      <c r="CO5" s="2"/>
      <c r="CP5" s="2"/>
      <c r="CQ5" s="2"/>
      <c r="CR5" s="2"/>
      <c r="CS5" s="2"/>
      <c r="CT5" s="2" t="s">
        <v>35</v>
      </c>
      <c r="CU5" s="2"/>
      <c r="CV5" s="2"/>
      <c r="CW5" s="2"/>
      <c r="CX5" s="2"/>
      <c r="CY5" s="2"/>
      <c r="CZ5" s="2" t="s">
        <v>37</v>
      </c>
      <c r="DA5" s="2"/>
      <c r="DB5" s="2"/>
      <c r="DC5" s="2"/>
      <c r="DD5" s="2"/>
      <c r="DE5" s="2"/>
      <c r="DF5" s="2" t="s">
        <v>38</v>
      </c>
      <c r="DG5" s="2"/>
      <c r="DH5" s="2"/>
      <c r="DI5" s="2"/>
      <c r="DJ5" s="2"/>
      <c r="DK5" s="2"/>
      <c r="DL5" s="2" t="s">
        <v>39</v>
      </c>
      <c r="DM5" s="2"/>
      <c r="DN5" s="2"/>
      <c r="DO5" s="2"/>
      <c r="DP5" s="2"/>
      <c r="DQ5" s="2"/>
      <c r="DR5" s="2" t="s">
        <v>40</v>
      </c>
      <c r="DS5" s="2"/>
      <c r="DT5" s="2"/>
      <c r="DU5" s="2"/>
      <c r="DV5" s="2"/>
      <c r="DW5" s="2"/>
      <c r="DX5" s="2" t="s">
        <v>41</v>
      </c>
      <c r="DY5" s="2"/>
      <c r="DZ5" s="2"/>
      <c r="EA5" s="2"/>
      <c r="EB5" s="2"/>
      <c r="EC5" s="2"/>
      <c r="ED5" s="2" t="s">
        <v>42</v>
      </c>
      <c r="EE5" s="2"/>
      <c r="EF5" s="2"/>
      <c r="EG5" s="2"/>
      <c r="EH5" s="2"/>
      <c r="EI5" s="2"/>
      <c r="EJ5" s="2" t="s">
        <v>43</v>
      </c>
      <c r="EK5" s="2"/>
      <c r="EL5" s="2"/>
      <c r="EM5" s="2"/>
      <c r="EN5" s="2"/>
      <c r="EO5" s="2"/>
      <c r="EP5" s="2" t="s">
        <v>44</v>
      </c>
      <c r="EQ5" s="2"/>
      <c r="ER5" s="2"/>
      <c r="ES5" s="2"/>
      <c r="ET5" s="2"/>
      <c r="EU5" s="2"/>
      <c r="EV5" s="2" t="s">
        <v>45</v>
      </c>
      <c r="EW5" s="2"/>
      <c r="EX5" s="2"/>
      <c r="EY5" s="2"/>
      <c r="EZ5" s="2"/>
      <c r="FA5" s="2"/>
      <c r="FB5" s="2" t="s">
        <v>46</v>
      </c>
      <c r="FC5" s="2"/>
      <c r="FD5" s="2"/>
      <c r="FE5" s="2"/>
      <c r="FF5" s="2"/>
      <c r="FG5" s="2"/>
      <c r="FH5" s="2" t="s">
        <v>52</v>
      </c>
      <c r="FI5" s="2"/>
      <c r="FJ5" s="2"/>
      <c r="FK5" s="2"/>
      <c r="FL5" s="2"/>
      <c r="FM5" s="2"/>
      <c r="FN5" s="2" t="s">
        <v>53</v>
      </c>
      <c r="FO5" s="2"/>
      <c r="FP5" s="2"/>
      <c r="FQ5" s="2"/>
      <c r="FR5" s="2"/>
      <c r="FS5" s="2"/>
      <c r="FT5" s="2" t="s">
        <v>55</v>
      </c>
      <c r="FU5" s="2"/>
      <c r="FV5" s="2"/>
      <c r="FW5" s="2"/>
      <c r="FX5" s="2"/>
      <c r="FY5" s="2"/>
      <c r="FZ5" s="2" t="s">
        <v>56</v>
      </c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</row>
    <row r="6" spans="1:202">
      <c r="A6" t="str">
        <f>Pellets!A$7</f>
        <v>Belarus</v>
      </c>
      <c r="B6" s="2">
        <f>1/1000000*SUM(Pellets!B$7:M$7)</f>
        <v>8.9974000000000012E-2</v>
      </c>
      <c r="C6" s="2">
        <f>1/1000000*SUM(Pellets!C$7:N$7)</f>
        <v>0.10097340000000002</v>
      </c>
      <c r="D6" s="2">
        <f>1/1000000*SUM(Pellets!D$7:O$7)</f>
        <v>0.10089190000000001</v>
      </c>
      <c r="E6" s="2">
        <f>1/1000000*SUM(Pellets!E$7:P$7)</f>
        <v>9.5767600000000008E-2</v>
      </c>
      <c r="F6" s="2">
        <f>1/1000000*SUM(Pellets!F$7:Q$7)</f>
        <v>8.8361800000000004E-2</v>
      </c>
      <c r="G6" s="2">
        <f>1/1000000*SUM(Pellets!G$7:R$7)</f>
        <v>8.3640199999999998E-2</v>
      </c>
      <c r="H6" s="2">
        <f>1/1000000*SUM(Pellets!H$7:S$7)</f>
        <v>8.6528099999999983E-2</v>
      </c>
      <c r="I6" s="2">
        <f>1/1000000*SUM(Pellets!I$7:T$7)</f>
        <v>9.0142700000000006E-2</v>
      </c>
      <c r="J6" s="2">
        <f>1/1000000*SUM(Pellets!J$7:U$7)</f>
        <v>9.3842099999999998E-2</v>
      </c>
      <c r="K6" s="2">
        <f>1/1000000*SUM(Pellets!K$7:V$7)</f>
        <v>0.10056629999999998</v>
      </c>
      <c r="L6" s="2">
        <f>1/1000000*SUM(Pellets!L$7:W$7)</f>
        <v>9.514439999999999E-2</v>
      </c>
      <c r="M6" s="2">
        <f>1/1000000*SUM(Pellets!M$7:X$7)</f>
        <v>9.7580299999999995E-2</v>
      </c>
      <c r="N6" s="2">
        <f>1/1000000*SUM(Pellets!N$7:Y$7)</f>
        <v>0.10043289999999999</v>
      </c>
      <c r="O6" s="2">
        <f>1/1000000*SUM(Pellets!O$7:Z$7)</f>
        <v>9.0414300000000003E-2</v>
      </c>
      <c r="P6" s="2">
        <f>1/1000000*SUM(Pellets!P$7:AA$7)</f>
        <v>9.2540499999999998E-2</v>
      </c>
      <c r="Q6" s="2">
        <f>1/1000000*SUM(Pellets!Q$7:AB$7)</f>
        <v>9.7774899999999984E-2</v>
      </c>
      <c r="R6" s="2">
        <f>1/1000000*SUM(Pellets!R$7:AC$7)</f>
        <v>9.6867499999999995E-2</v>
      </c>
      <c r="S6" s="2">
        <f>1/1000000*SUM(Pellets!S$7:AD$7)</f>
        <v>0.10286200000000001</v>
      </c>
      <c r="T6" s="2">
        <f>1/1000000*SUM(Pellets!T$7:AE$7)</f>
        <v>0.10116060000000002</v>
      </c>
      <c r="U6" s="2">
        <f>1/1000000*SUM(Pellets!U$7:AF$7)</f>
        <v>0.10590040000000002</v>
      </c>
      <c r="V6" s="2">
        <f>1/1000000*SUM(Pellets!V$7:AG$7)</f>
        <v>0.11113489999999999</v>
      </c>
      <c r="W6" s="2">
        <f>1/1000000*SUM(Pellets!W$7:AH$7)</f>
        <v>0.10627650000000002</v>
      </c>
      <c r="X6" s="2">
        <f>1/1000000*SUM(Pellets!X$7:AI$7)</f>
        <v>0.1090796</v>
      </c>
      <c r="Y6" s="2">
        <f>1/1000000*SUM(Pellets!Y$7:AJ$7)</f>
        <v>0.10862340000000001</v>
      </c>
      <c r="Z6" s="2">
        <f>1/1000000*SUM(Pellets!Z$7:AK$7)</f>
        <v>0.11205480000000001</v>
      </c>
      <c r="AA6" s="2">
        <f>1/1000000*SUM(Pellets!AA$7:AL$7)</f>
        <v>0.11411729999999999</v>
      </c>
      <c r="AB6" s="2">
        <f>1/1000000*SUM(Pellets!AB$7:AM$7)</f>
        <v>0.11562259999999999</v>
      </c>
      <c r="AC6" s="2">
        <f>1/1000000*SUM(Pellets!AC$7:AN$7)</f>
        <v>0.11407969999999999</v>
      </c>
      <c r="AD6" s="2">
        <f>1/1000000*SUM(Pellets!AD$7:AO$7)</f>
        <v>0.11903639999999999</v>
      </c>
      <c r="AE6" s="2">
        <f>1/1000000*SUM(Pellets!AE$7:AP$7)</f>
        <v>0.119047</v>
      </c>
      <c r="AF6" s="2">
        <f>1/1000000*SUM(Pellets!AF$7:AQ$7)</f>
        <v>0.12492789999999999</v>
      </c>
      <c r="AG6" s="2">
        <f>1/1000000*SUM(Pellets!AG$7:AR$7)</f>
        <v>0.1187711</v>
      </c>
      <c r="AH6" s="2">
        <f>1/1000000*SUM(Pellets!AH$7:AS$7)</f>
        <v>0.12262920000000001</v>
      </c>
      <c r="AI6" s="2">
        <f>1/1000000*SUM(Pellets!AI$7:AT$7)</f>
        <v>0.1266794</v>
      </c>
      <c r="AJ6" s="2">
        <f>1/1000000*SUM(Pellets!AJ$7:AU$7)</f>
        <v>0.1236482</v>
      </c>
      <c r="AK6" s="2">
        <f>1/1000000*SUM(Pellets!AK$7:AV$7)</f>
        <v>0.1209302</v>
      </c>
      <c r="AL6" s="2">
        <f>1/1000000*SUM(Pellets!AL$7:AW$7)</f>
        <v>0.11564850000000002</v>
      </c>
      <c r="AM6" s="2">
        <f>1/1000000*SUM(Pellets!AM$7:AX$7)</f>
        <v>0.1153068</v>
      </c>
      <c r="AN6" s="2">
        <f>1/1000000*SUM(Pellets!AN$7:AY$7)</f>
        <v>0.11786989999999999</v>
      </c>
      <c r="AO6" s="2">
        <f>1/1000000*SUM(Pellets!AO$7:AZ$7)</f>
        <v>0.11704259999999998</v>
      </c>
      <c r="AP6" s="2">
        <f>1/1000000*SUM(Pellets!AP$7:BA$7)</f>
        <v>0.1136451</v>
      </c>
      <c r="AQ6" s="2">
        <f>1/1000000*SUM(Pellets!AQ$7:BB$7)</f>
        <v>0.11610380000000001</v>
      </c>
      <c r="AR6" s="2">
        <f>1/1000000*SUM(Pellets!AR$7:BC$7)</f>
        <v>0.11030860000000002</v>
      </c>
      <c r="AS6" s="2">
        <f>1/1000000*SUM(Pellets!AS$7:BD$7)</f>
        <v>0.11710670000000002</v>
      </c>
      <c r="AT6" s="2">
        <f>1/1000000*SUM(Pellets!AT$7:BE$7)</f>
        <v>0.1108782</v>
      </c>
      <c r="AU6" s="2">
        <f>1/1000000*SUM(Pellets!AU$7:BF$7)</f>
        <v>0.10640979999999998</v>
      </c>
      <c r="AV6" s="2">
        <f>1/1000000*SUM(Pellets!AV$7:BG$7)</f>
        <v>0.11561669999999999</v>
      </c>
      <c r="AW6" s="2">
        <f>1/1000000*SUM(Pellets!AW$7:BH$7)</f>
        <v>0.12530479999999999</v>
      </c>
      <c r="AX6" s="2">
        <f>1/1000000*SUM(Pellets!AX$7:BI$7)</f>
        <v>0.12246609999999998</v>
      </c>
      <c r="AY6" s="2">
        <f>1/1000000*SUM(Pellets!AY$7:BJ$7)</f>
        <v>0.12642279999999997</v>
      </c>
      <c r="AZ6" s="2">
        <f>1/1000000*SUM(Pellets!AZ$7:BK$7)</f>
        <v>0.12675290000000003</v>
      </c>
      <c r="BA6" s="2">
        <f>1/1000000*SUM(Pellets!BA$7:BL$7)</f>
        <v>0.13258120000000001</v>
      </c>
      <c r="BB6" s="2">
        <f>1/1000000*SUM(Pellets!BB$7:BM$7)</f>
        <v>0.14079900000000001</v>
      </c>
      <c r="BC6" s="2">
        <f>1/1000000*SUM(Pellets!BC$7:BN$7)</f>
        <v>0.1432023</v>
      </c>
      <c r="BD6" s="2">
        <f>1/1000000*SUM(Pellets!BD$7:BO$7)</f>
        <v>0.1448419</v>
      </c>
      <c r="BE6" s="2">
        <f>1/1000000*SUM(Pellets!BE$7:BP$7)</f>
        <v>0.1501024</v>
      </c>
      <c r="BF6" s="2">
        <f>1/1000000*SUM(Pellets!BF$7:BQ$7)</f>
        <v>0.14696389999999998</v>
      </c>
      <c r="BG6" s="2">
        <f>1/1000000*SUM(Pellets!BG$7:BR$7)</f>
        <v>0.15150779999999997</v>
      </c>
      <c r="BH6" s="2">
        <f>1/1000000*SUM(Pellets!BH$7:BS$7)</f>
        <v>0.16091810000000001</v>
      </c>
      <c r="BI6" s="2">
        <f>1/1000000*SUM(Pellets!BI$7:BT$7)</f>
        <v>0.1571951</v>
      </c>
      <c r="BJ6" s="2">
        <f>1/1000000*SUM(Pellets!BJ$7:BU$7)</f>
        <v>0.1580667</v>
      </c>
      <c r="BK6" s="2">
        <f>1/1000000*SUM(Pellets!BK$7:BV$7)</f>
        <v>0.16084669999999998</v>
      </c>
      <c r="BL6" s="2">
        <f>1/1000000*SUM(Pellets!BL$7:BW$7)</f>
        <v>0.16012460000000001</v>
      </c>
      <c r="BM6" s="2">
        <f>1/1000000*SUM(Pellets!BM$7:BX$7)</f>
        <v>0.16466430000000004</v>
      </c>
      <c r="BN6" s="2">
        <f>1/1000000*SUM(Pellets!BN$7:BY$7)</f>
        <v>0.15688680000000002</v>
      </c>
      <c r="BO6" s="2">
        <f>1/1000000*SUM(Pellets!BO$7:BZ$7)</f>
        <v>0.14894660000000004</v>
      </c>
      <c r="BP6" s="2">
        <f>1/1000000*SUM(Pellets!BP$7:CA$7)</f>
        <v>0.14839780000000005</v>
      </c>
      <c r="BQ6" s="2">
        <f>1/1000000*SUM(Pellets!BQ$7:CB$7)</f>
        <v>0.14620369999999996</v>
      </c>
      <c r="BR6" s="2">
        <f>1/1000000*SUM(Pellets!BR$7:CC$7)</f>
        <v>0.15097540000000001</v>
      </c>
      <c r="BS6" s="2">
        <f>1/1000000*SUM(Pellets!BS$7:CD$7)</f>
        <v>0.14908270000000001</v>
      </c>
      <c r="BT6" s="2">
        <f>1/1000000*SUM(Pellets!BT$7:CE$7)</f>
        <v>0.1307566</v>
      </c>
      <c r="BU6" s="2">
        <f>1/1000000*SUM(Pellets!BU$7:CF$7)</f>
        <v>0.13262580000000002</v>
      </c>
      <c r="BV6" s="2">
        <f>1/1000000*SUM(Pellets!BV$7:CG$7)</f>
        <v>0.14455800000000002</v>
      </c>
      <c r="BW6" s="2">
        <f>1/1000000*SUM(Pellets!BW$7:CH$7)</f>
        <v>0.14813699999999999</v>
      </c>
      <c r="BX6" s="2">
        <f>1/1000000*SUM(Pellets!BX$7:CI$7)</f>
        <v>0.15078682500000001</v>
      </c>
      <c r="BY6" s="2">
        <f>1/1000000*SUM(Pellets!BY$7:CJ$7)</f>
        <v>0.15003972500000001</v>
      </c>
      <c r="BZ6" s="2">
        <f>1/1000000*SUM(Pellets!BZ$7:CK$7)</f>
        <v>0.15372204999999997</v>
      </c>
      <c r="CA6" s="2">
        <f>1/1000000*SUM(Pellets!CA$7:CL$7)</f>
        <v>0.16092320999999998</v>
      </c>
      <c r="CB6" s="2">
        <f>1/1000000*SUM(Pellets!CB$7:CM$7)</f>
        <v>0.17223969</v>
      </c>
      <c r="CC6" s="2">
        <f>1/1000000*SUM(Pellets!CC$7:CN$7)</f>
        <v>0.17515347000000003</v>
      </c>
      <c r="CD6" s="2">
        <f>1/1000000*SUM(Pellets!CD$7:CO$7)</f>
        <v>0.18495315000000001</v>
      </c>
      <c r="CE6" s="2">
        <f>1/1000000*SUM(Pellets!CE$7:CP$7)</f>
        <v>0.19440568999999999</v>
      </c>
      <c r="CF6" s="2">
        <f>1/1000000*SUM(Pellets!CF$7:CQ$7)</f>
        <v>0.20649741000000002</v>
      </c>
      <c r="CG6" s="2">
        <f>1/1000000*SUM(Pellets!CG$7:CR$7)</f>
        <v>0.21059120999999997</v>
      </c>
      <c r="CH6" s="2">
        <f>1/1000000*SUM(Pellets!CH$7:CS$7)</f>
        <v>0.21159930999999998</v>
      </c>
      <c r="CI6" s="2">
        <f>1/1000000*SUM(Pellets!CI$7:CT$7)</f>
        <v>0.20991301000000001</v>
      </c>
      <c r="CJ6" s="2">
        <f>1/1000000*SUM(Pellets!CJ$7:CU$7)</f>
        <v>0.212939985</v>
      </c>
      <c r="CK6" s="2">
        <f>1/1000000*SUM(Pellets!CK$7:CV$7)</f>
        <v>0.215773885</v>
      </c>
      <c r="CL6" s="2">
        <f>1/1000000*SUM(Pellets!CL$7:CW$7)</f>
        <v>0.22359115999999998</v>
      </c>
      <c r="CM6" s="2">
        <f>1/1000000*SUM(Pellets!CM$7:CX$7)</f>
        <v>0.22275309999999995</v>
      </c>
      <c r="CN6" s="2">
        <f>1/1000000*SUM(Pellets!CN$7:CY$7)</f>
        <v>0.23764382000000001</v>
      </c>
      <c r="CO6" s="2">
        <f>1/1000000*SUM(Pellets!CO$7:CZ$7)</f>
        <v>0.23908853999999999</v>
      </c>
      <c r="CP6" s="2">
        <f>1/1000000*SUM(Pellets!CP$7:DA$7)</f>
        <v>0.23871836000000005</v>
      </c>
      <c r="CQ6" s="2">
        <f>1/1000000*SUM(Pellets!CQ$7:DB$7)</f>
        <v>0.23778752</v>
      </c>
      <c r="CR6" s="2">
        <f>1/1000000*SUM(Pellets!CR$7:DC$7)</f>
        <v>0.24330470000000001</v>
      </c>
      <c r="CS6" s="2">
        <f>1/1000000*SUM(Pellets!CS$7:DD$7)</f>
        <v>0.25628099999999998</v>
      </c>
      <c r="CT6" s="2">
        <f>1/1000000*SUM(Pellets!CT$7:DE$7)</f>
        <v>0.26249670000000003</v>
      </c>
      <c r="CU6" s="2">
        <f>1/1000000*SUM(Pellets!CU$7:DF$7)</f>
        <v>0.26664899999999997</v>
      </c>
      <c r="CV6" s="2">
        <f>1/1000000*SUM(Pellets!CV$7:DG$7)</f>
        <v>0.27903959999999994</v>
      </c>
      <c r="CW6" s="2">
        <f>1/1000000*SUM(Pellets!CW$7:DH$7)</f>
        <v>0.28194079999999999</v>
      </c>
      <c r="CX6" s="2">
        <f>1/1000000*SUM(Pellets!CX$7:DI$7)</f>
        <v>0.28940939999999993</v>
      </c>
      <c r="CY6" s="2">
        <f>1/1000000*SUM(Pellets!CY$7:DJ$7)</f>
        <v>0.31282689999999996</v>
      </c>
      <c r="CZ6" s="2">
        <f>1/1000000*SUM(Pellets!CZ$7:DK$7)</f>
        <v>0.30976179999999998</v>
      </c>
      <c r="DA6" s="2">
        <f>1/1000000*SUM(Pellets!DA$7:DL$7)</f>
        <v>0.32318949999999996</v>
      </c>
      <c r="DB6" s="2">
        <f>1/1000000*SUM(Pellets!DB$7:DM$7)</f>
        <v>0.35476179999999996</v>
      </c>
      <c r="DC6" s="2">
        <f>1/1000000*SUM(Pellets!DC$7:DN$7)</f>
        <v>0.35782709999999995</v>
      </c>
      <c r="DD6" s="2">
        <f>1/1000000*SUM(Pellets!DD$7:DO$7)</f>
        <v>0.36148050000000004</v>
      </c>
      <c r="DE6" s="2">
        <f>1/1000000*SUM(Pellets!DE$7:DP$7)</f>
        <v>0.36176870000000005</v>
      </c>
      <c r="DF6" s="2">
        <f>1/1000000*SUM(Pellets!DF$7:DQ$7)</f>
        <v>0.37494870000000008</v>
      </c>
      <c r="DG6" s="2">
        <f>1/1000000*SUM(Pellets!DG$7:DR$7)</f>
        <v>0.38122251600000007</v>
      </c>
      <c r="DH6" s="2">
        <f>1/1000000*SUM(Pellets!DH$7:DS$7)</f>
        <v>0.39069612200000003</v>
      </c>
      <c r="DI6" s="2">
        <f>1/1000000*SUM(Pellets!DI$7:DT$7)</f>
        <v>0.39795982599999996</v>
      </c>
      <c r="DJ6" s="2">
        <f>1/1000000*SUM(Pellets!DJ$7:DU$7)</f>
        <v>0.40713788100000003</v>
      </c>
      <c r="DK6" s="2">
        <f>1/1000000*SUM(Pellets!DK$7:DV$7)</f>
        <v>0.40802664099999997</v>
      </c>
      <c r="DL6" s="2">
        <f>1/1000000*SUM(Pellets!DL$7:DW$7)</f>
        <v>0.43708137600000002</v>
      </c>
      <c r="DM6" s="2">
        <f>1/1000000*SUM(Pellets!DM$7:DX$7)</f>
        <v>0.45071184199999992</v>
      </c>
      <c r="DN6" s="2">
        <f>1/1000000*SUM(Pellets!DN$7:DY$7)</f>
        <v>0.43340000600000006</v>
      </c>
      <c r="DO6" s="2">
        <f>1/1000000*SUM(Pellets!DO$7:DZ$7)</f>
        <v>0.46754352700000001</v>
      </c>
      <c r="DP6" s="2">
        <f>1/1000000*SUM(Pellets!DP$7:EA$7)</f>
        <v>0.48058945199999997</v>
      </c>
      <c r="DQ6" s="2">
        <f>1/1000000*SUM(Pellets!DQ$7:EB$7)</f>
        <v>0.50463717799999996</v>
      </c>
      <c r="DR6" s="2">
        <f>1/1000000*SUM(Pellets!DR$7:EC$7)</f>
        <v>0.52429500299999998</v>
      </c>
      <c r="DS6" s="2">
        <f>1/1000000*SUM(Pellets!DS$7:ED$7)</f>
        <v>0.53490345799999994</v>
      </c>
      <c r="DT6" s="2">
        <f>1/1000000*SUM(Pellets!DT$7:EE$7)</f>
        <v>0.54952336200000007</v>
      </c>
      <c r="DU6" s="2">
        <f>1/1000000*SUM(Pellets!DU$7:EF$7)</f>
        <v>0.55365476199999997</v>
      </c>
      <c r="DV6" s="2">
        <f>1/1000000*SUM(Pellets!DV$7:EG$7)</f>
        <v>0.54224411100000003</v>
      </c>
      <c r="DW6" s="2">
        <f>1/1000000*SUM(Pellets!DW$7:EH$7)</f>
        <v>0.56364295200000003</v>
      </c>
      <c r="DX6" s="2">
        <f>1/1000000*SUM(Pellets!DX$7:EI$7)</f>
        <v>0.57141233700000005</v>
      </c>
      <c r="DY6" s="2">
        <f>1/1000000*SUM(Pellets!DY$7:EJ$7)</f>
        <v>0.57272766399999997</v>
      </c>
      <c r="DZ6" s="2">
        <f>1/1000000*SUM(Pellets!DZ$7:EK$7)</f>
        <v>0.60219694299999993</v>
      </c>
      <c r="EA6" s="2">
        <f>1/1000000*SUM(Pellets!EA$7:EL$7)</f>
        <v>0.59035146900000002</v>
      </c>
      <c r="EB6" s="2">
        <f>1/1000000*SUM(Pellets!EB$7:EM$7)</f>
        <v>0.60573077700000011</v>
      </c>
      <c r="EC6" s="2">
        <f>1/1000000*SUM(Pellets!EC$7:EN$7)</f>
        <v>0.59562109500000004</v>
      </c>
      <c r="ED6" s="2">
        <f>1/1000000*SUM(Pellets!ED$7:EO$7)</f>
        <v>0.59373236000000007</v>
      </c>
      <c r="EE6" s="2">
        <f>1/1000000*SUM(Pellets!EE$7:EP$7)</f>
        <v>0.59356249200000011</v>
      </c>
      <c r="EF6" s="2">
        <f>1/1000000*SUM(Pellets!EF$7:EQ$7)</f>
        <v>0.58265611100000003</v>
      </c>
      <c r="EG6" s="2">
        <f>1/1000000*SUM(Pellets!EG$7:ER$7)</f>
        <v>0.59817838600000017</v>
      </c>
      <c r="EH6" s="2">
        <f>1/1000000*SUM(Pellets!EH$7:ES$7)</f>
        <v>0.6190895540000001</v>
      </c>
      <c r="EI6" s="2">
        <f>1/1000000*SUM(Pellets!EI$7:ET$7)</f>
        <v>0.63293664299999997</v>
      </c>
      <c r="EJ6" s="2">
        <f>1/1000000*SUM(Pellets!EJ$7:EU$7)</f>
        <v>0.57040169900000004</v>
      </c>
      <c r="EK6" s="2">
        <f>1/1000000*SUM(Pellets!EK$7:EV$7)</f>
        <v>0.52169070600000012</v>
      </c>
      <c r="EL6" s="2">
        <f>1/1000000*SUM(Pellets!EL$7:EW$7)</f>
        <v>0.45786276300000006</v>
      </c>
      <c r="EM6" s="2">
        <f>1/1000000*SUM(Pellets!EM$7:EX$7)</f>
        <v>0.411151616</v>
      </c>
      <c r="EN6" s="2">
        <f>1/1000000*SUM(Pellets!EN$7:EY$7)</f>
        <v>0.35236368299999998</v>
      </c>
      <c r="EO6" s="2">
        <f>1/1000000*SUM(Pellets!EO$7:EZ$7)</f>
        <v>0.30491873899999999</v>
      </c>
      <c r="EP6" s="2">
        <f>1/1000000*SUM(Pellets!EP$7:FA$7)</f>
        <v>0.24819034899999998</v>
      </c>
      <c r="EQ6" s="2">
        <f>1/1000000*SUM(Pellets!EQ$7:FB$7)</f>
        <v>0.20891754600000001</v>
      </c>
      <c r="ER6" s="2">
        <f>1/1000000*SUM(Pellets!ER$7:FC$7)</f>
        <v>0.16873951700000003</v>
      </c>
      <c r="ES6" s="2">
        <f>1/1000000*SUM(Pellets!ES$7:FD$7)</f>
        <v>0.11793793800000001</v>
      </c>
      <c r="ET6" s="2">
        <f>1/1000000*SUM(Pellets!ET$7:FE$7)</f>
        <v>7.2890765999999996E-2</v>
      </c>
      <c r="EU6" s="2">
        <f>1/1000000*SUM(Pellets!EU$7:FF$7)</f>
        <v>2.4552760000000002E-3</v>
      </c>
      <c r="EV6" s="2">
        <f>1/1000000*SUM(Pellets!EV$7:FG$7)</f>
        <v>2.0999999999999999E-5</v>
      </c>
      <c r="EW6" s="2">
        <f>1/1000000*SUM(Pellets!EW$7:FH$7)</f>
        <v>0</v>
      </c>
      <c r="EX6" s="2">
        <f>1/1000000*SUM(Pellets!EX$7:FI$7)</f>
        <v>0</v>
      </c>
      <c r="EY6" s="2">
        <f>1/1000000*SUM(Pellets!EY$7:FJ$7)</f>
        <v>0</v>
      </c>
      <c r="EZ6" s="2">
        <f>1/1000000*SUM(Pellets!EZ$7:FK$7)</f>
        <v>0</v>
      </c>
      <c r="FA6" s="2">
        <f>1/1000000*SUM(Pellets!FA$7:FL$7)</f>
        <v>0</v>
      </c>
      <c r="FB6" s="2">
        <f>1/1000000*SUM(Pellets!FB$7:FM$7)</f>
        <v>0</v>
      </c>
      <c r="FC6" s="2">
        <f>1/1000000*SUM(Pellets!FC$7:FN$7)</f>
        <v>0</v>
      </c>
      <c r="FD6" s="2">
        <f>1/1000000*SUM(Pellets!FD$7:FO$7)</f>
        <v>0</v>
      </c>
      <c r="FE6" s="2">
        <f>1/1000000*SUM(Pellets!FE$7:FP$7)</f>
        <v>0</v>
      </c>
      <c r="FF6" s="2">
        <f>1/1000000*SUM(Pellets!FF$7:FQ$7)</f>
        <v>0</v>
      </c>
      <c r="FG6" s="2">
        <f>1/1000000*SUM(Pellets!FG$7:FR$7)</f>
        <v>0</v>
      </c>
      <c r="FH6" s="2">
        <f>1/1000000*SUM(Pellets!FH$7:FS$7)</f>
        <v>0</v>
      </c>
      <c r="FI6" s="2">
        <f>1/1000000*SUM(Pellets!FI$7:FT$7)</f>
        <v>0</v>
      </c>
      <c r="FJ6" s="2">
        <f>1/1000000*SUM(Pellets!FJ$7:FU$7)</f>
        <v>0</v>
      </c>
      <c r="FK6" s="2">
        <f>1/1000000*SUM(Pellets!FK$7:FV$7)</f>
        <v>0</v>
      </c>
      <c r="FL6" s="2">
        <f>1/1000000*SUM(Pellets!FL$7:FW$7)</f>
        <v>5.00915E-4</v>
      </c>
      <c r="FM6" s="2">
        <f>1/1000000*SUM(Pellets!FM$7:FX$7)</f>
        <v>5.00915E-4</v>
      </c>
      <c r="FN6" s="2">
        <f>1/1000000*SUM(Pellets!FN$7:FY$7)</f>
        <v>6.2385800000000003E-4</v>
      </c>
      <c r="FO6" s="2">
        <f>1/1000000*SUM(Pellets!FO$7:FZ$7)</f>
        <v>7.1205800000000011E-4</v>
      </c>
      <c r="FP6" s="2">
        <f>1/1000000*SUM(Pellets!FP$7:GA$7)</f>
        <v>7.1205800000000011E-4</v>
      </c>
      <c r="FQ6" s="2">
        <f>1/1000000*SUM(Pellets!FQ$7:GB$7)</f>
        <v>7.1205800000000011E-4</v>
      </c>
      <c r="FR6" s="2">
        <f>1/1000000*SUM(Pellets!FR$7:GC$7)</f>
        <v>7.1205800000000011E-4</v>
      </c>
      <c r="FS6" s="2">
        <f>1/1000000*SUM(Pellets!FS$7:GD$7)</f>
        <v>7.1205800000000011E-4</v>
      </c>
      <c r="FT6" s="2">
        <f>1/1000000*SUM(Pellets!FT$7:GE$7)</f>
        <v>7.1205800000000011E-4</v>
      </c>
      <c r="FU6" s="2">
        <f>1/1000000*SUM(Pellets!FU$7:GF$7)</f>
        <v>7.1205800000000011E-4</v>
      </c>
      <c r="FV6" s="2">
        <f>1/1000000*SUM(Pellets!FV$7:GG$7)</f>
        <v>7.1205800000000011E-4</v>
      </c>
      <c r="FW6" s="2">
        <f>1/1000000*SUM(Pellets!FW$7:GH$7)</f>
        <v>7.1205800000000011E-4</v>
      </c>
      <c r="FX6" s="2">
        <f>1/1000000*SUM(Pellets!FX$7:GI$7)</f>
        <v>2.1114299999999998E-4</v>
      </c>
      <c r="FY6" s="2">
        <f>1/1000000*SUM(Pellets!FY$7:GJ$7)</f>
        <v>2.1114299999999998E-4</v>
      </c>
      <c r="FZ6" s="2">
        <f>1/1000000*SUM(Pellets!FZ$7:GK$7)</f>
        <v>8.8200000000000003E-5</v>
      </c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</row>
    <row r="7" spans="1:202">
      <c r="A7" t="str">
        <f>Pellets!A$8</f>
        <v>BosniaHerzegovina</v>
      </c>
      <c r="B7" s="2">
        <f>1/1000000*SUM(Pellets!B$8:M$8)</f>
        <v>4.4165900000000008E-2</v>
      </c>
      <c r="C7" s="2">
        <f>1/1000000*SUM(Pellets!C$8:N$8)</f>
        <v>4.3858000000000008E-2</v>
      </c>
      <c r="D7" s="2">
        <f>1/1000000*SUM(Pellets!D$8:O$8)</f>
        <v>4.4466700000000012E-2</v>
      </c>
      <c r="E7" s="2">
        <f>1/1000000*SUM(Pellets!E$8:P$8)</f>
        <v>4.5248500000000004E-2</v>
      </c>
      <c r="F7" s="2">
        <f>1/1000000*SUM(Pellets!F$8:Q$8)</f>
        <v>4.5097800000000007E-2</v>
      </c>
      <c r="G7" s="2">
        <f>1/1000000*SUM(Pellets!G$8:R$8)</f>
        <v>4.6596400000000017E-2</v>
      </c>
      <c r="H7" s="2">
        <f>1/1000000*SUM(Pellets!H$8:S$8)</f>
        <v>4.7273600000000006E-2</v>
      </c>
      <c r="I7" s="2">
        <f>1/1000000*SUM(Pellets!I$8:T$8)</f>
        <v>4.8041699999999993E-2</v>
      </c>
      <c r="J7" s="2">
        <f>1/1000000*SUM(Pellets!J$8:U$8)</f>
        <v>4.8569599999999997E-2</v>
      </c>
      <c r="K7" s="2">
        <f>1/1000000*SUM(Pellets!K$8:V$8)</f>
        <v>4.7800799999999997E-2</v>
      </c>
      <c r="L7" s="2">
        <f>1/1000000*SUM(Pellets!L$8:W$8)</f>
        <v>4.7910099999999997E-2</v>
      </c>
      <c r="M7" s="2">
        <f>1/1000000*SUM(Pellets!M$8:X$8)</f>
        <v>4.7367399999999997E-2</v>
      </c>
      <c r="N7" s="2">
        <f>1/1000000*SUM(Pellets!N$8:Y$8)</f>
        <v>4.69293E-2</v>
      </c>
      <c r="O7" s="2">
        <f>1/1000000*SUM(Pellets!O$8:Z$8)</f>
        <v>4.6626999999999995E-2</v>
      </c>
      <c r="P7" s="2">
        <f>1/1000000*SUM(Pellets!P$8:AA$8)</f>
        <v>4.6555500000000007E-2</v>
      </c>
      <c r="Q7" s="2">
        <f>1/1000000*SUM(Pellets!Q$8:AB$8)</f>
        <v>4.5670700000000002E-2</v>
      </c>
      <c r="R7" s="2">
        <f>1/1000000*SUM(Pellets!R$8:AC$8)</f>
        <v>4.5585100000000003E-2</v>
      </c>
      <c r="S7" s="2">
        <f>1/1000000*SUM(Pellets!S$8:AD$8)</f>
        <v>4.4940000000000008E-2</v>
      </c>
      <c r="T7" s="2">
        <f>1/1000000*SUM(Pellets!T$8:AE$8)</f>
        <v>4.54933E-2</v>
      </c>
      <c r="U7" s="2">
        <f>1/1000000*SUM(Pellets!U$8:AF$8)</f>
        <v>4.7717799999999991E-2</v>
      </c>
      <c r="V7" s="2">
        <f>1/1000000*SUM(Pellets!V$8:AG$8)</f>
        <v>4.9495599999999994E-2</v>
      </c>
      <c r="W7" s="2">
        <f>1/1000000*SUM(Pellets!W$8:AH$8)</f>
        <v>5.3559900000000008E-2</v>
      </c>
      <c r="X7" s="2">
        <f>1/1000000*SUM(Pellets!X$8:AI$8)</f>
        <v>5.9004000000000015E-2</v>
      </c>
      <c r="Y7" s="2">
        <f>1/1000000*SUM(Pellets!Y$8:AJ$8)</f>
        <v>6.4548800000000003E-2</v>
      </c>
      <c r="Z7" s="2">
        <f>1/1000000*SUM(Pellets!Z$8:AK$8)</f>
        <v>6.8356199999999992E-2</v>
      </c>
      <c r="AA7" s="2">
        <f>1/1000000*SUM(Pellets!AA$8:AL$8)</f>
        <v>7.2967999999999991E-2</v>
      </c>
      <c r="AB7" s="2">
        <f>1/1000000*SUM(Pellets!AB$8:AM$8)</f>
        <v>7.7925800000000003E-2</v>
      </c>
      <c r="AC7" s="2">
        <f>1/1000000*SUM(Pellets!AC$8:AN$8)</f>
        <v>8.3530599999999997E-2</v>
      </c>
      <c r="AD7" s="2">
        <f>1/1000000*SUM(Pellets!AD$8:AO$8)</f>
        <v>8.843440000000001E-2</v>
      </c>
      <c r="AE7" s="2">
        <f>1/1000000*SUM(Pellets!AE$8:AP$8)</f>
        <v>9.4340900000000005E-2</v>
      </c>
      <c r="AF7" s="2">
        <f>1/1000000*SUM(Pellets!AF$8:AQ$8)</f>
        <v>0.10303740000000002</v>
      </c>
      <c r="AG7" s="2">
        <f>1/1000000*SUM(Pellets!AG$8:AR$8)</f>
        <v>0.11655900000000002</v>
      </c>
      <c r="AH7" s="2">
        <f>1/1000000*SUM(Pellets!AH$8:AS$8)</f>
        <v>0.126279</v>
      </c>
      <c r="AI7" s="2">
        <f>1/1000000*SUM(Pellets!AI$8:AT$8)</f>
        <v>0.13867380000000001</v>
      </c>
      <c r="AJ7" s="2">
        <f>1/1000000*SUM(Pellets!AJ$8:AU$8)</f>
        <v>0.15090000000000003</v>
      </c>
      <c r="AK7" s="2">
        <f>1/1000000*SUM(Pellets!AK$8:AV$8)</f>
        <v>0.16227490000000003</v>
      </c>
      <c r="AL7" s="2">
        <f>1/1000000*SUM(Pellets!AL$8:AW$8)</f>
        <v>0.17060470000000003</v>
      </c>
      <c r="AM7" s="2">
        <f>1/1000000*SUM(Pellets!AM$8:AX$8)</f>
        <v>0.17919500000000005</v>
      </c>
      <c r="AN7" s="2">
        <f>1/1000000*SUM(Pellets!AN$8:AY$8)</f>
        <v>0.1835842</v>
      </c>
      <c r="AO7" s="2">
        <f>1/1000000*SUM(Pellets!AO$8:AZ$8)</f>
        <v>0.18309340000000002</v>
      </c>
      <c r="AP7" s="2">
        <f>1/1000000*SUM(Pellets!AP$8:BA$8)</f>
        <v>0.1859306</v>
      </c>
      <c r="AQ7" s="2">
        <f>1/1000000*SUM(Pellets!AQ$8:BB$8)</f>
        <v>0.18883349999999999</v>
      </c>
      <c r="AR7" s="2">
        <f>1/1000000*SUM(Pellets!AR$8:BC$8)</f>
        <v>0.19136779999999998</v>
      </c>
      <c r="AS7" s="2">
        <f>1/1000000*SUM(Pellets!AS$8:BD$8)</f>
        <v>0.18878900000000001</v>
      </c>
      <c r="AT7" s="2">
        <f>1/1000000*SUM(Pellets!AT$8:BE$8)</f>
        <v>0.18781640000000002</v>
      </c>
      <c r="AU7" s="2">
        <f>1/1000000*SUM(Pellets!AU$8:BF$8)</f>
        <v>0.18998110000000001</v>
      </c>
      <c r="AV7" s="2">
        <f>1/1000000*SUM(Pellets!AV$8:BG$8)</f>
        <v>0.18371230000000002</v>
      </c>
      <c r="AW7" s="2">
        <f>1/1000000*SUM(Pellets!AW$8:BH$8)</f>
        <v>0.17700390000000002</v>
      </c>
      <c r="AX7" s="2">
        <f>1/1000000*SUM(Pellets!AX$8:BI$8)</f>
        <v>0.17428949999999999</v>
      </c>
      <c r="AY7" s="2">
        <f>1/1000000*SUM(Pellets!AY$8:BJ$8)</f>
        <v>0.17117700000000002</v>
      </c>
      <c r="AZ7" s="2">
        <f>1/1000000*SUM(Pellets!AZ$8:BK$8)</f>
        <v>0.16894299999999998</v>
      </c>
      <c r="BA7" s="2">
        <f>1/1000000*SUM(Pellets!BA$8:BL$8)</f>
        <v>0.16988029999999998</v>
      </c>
      <c r="BB7" s="2">
        <f>1/1000000*SUM(Pellets!BB$8:BM$8)</f>
        <v>0.16531499999999999</v>
      </c>
      <c r="BC7" s="2">
        <f>1/1000000*SUM(Pellets!BC$8:BN$8)</f>
        <v>0.16043789999999999</v>
      </c>
      <c r="BD7" s="2">
        <f>1/1000000*SUM(Pellets!BD$8:BO$8)</f>
        <v>0.15390099999999998</v>
      </c>
      <c r="BE7" s="2">
        <f>1/1000000*SUM(Pellets!BE$8:BP$8)</f>
        <v>0.14759449999999999</v>
      </c>
      <c r="BF7" s="2">
        <f>1/1000000*SUM(Pellets!BF$8:BQ$8)</f>
        <v>0.14351920000000001</v>
      </c>
      <c r="BG7" s="2">
        <f>1/1000000*SUM(Pellets!BG$8:BR$8)</f>
        <v>0.13537099999999999</v>
      </c>
      <c r="BH7" s="2">
        <f>1/1000000*SUM(Pellets!BH$8:BS$8)</f>
        <v>0.1358724</v>
      </c>
      <c r="BI7" s="2">
        <f>1/1000000*SUM(Pellets!BI$8:BT$8)</f>
        <v>0.1366087</v>
      </c>
      <c r="BJ7" s="2">
        <f>1/1000000*SUM(Pellets!BJ$8:BU$8)</f>
        <v>0.13590610000000003</v>
      </c>
      <c r="BK7" s="2">
        <f>1/1000000*SUM(Pellets!BK$8:BV$8)</f>
        <v>0.134883</v>
      </c>
      <c r="BL7" s="2">
        <f>1/1000000*SUM(Pellets!BL$8:BW$8)</f>
        <v>0.1331281</v>
      </c>
      <c r="BM7" s="2">
        <f>1/1000000*SUM(Pellets!BM$8:BX$8)</f>
        <v>0.13176940000000001</v>
      </c>
      <c r="BN7" s="2">
        <f>1/1000000*SUM(Pellets!BN$8:BY$8)</f>
        <v>0.13237080000000001</v>
      </c>
      <c r="BO7" s="2">
        <f>1/1000000*SUM(Pellets!BO$8:BZ$8)</f>
        <v>0.13328880000000001</v>
      </c>
      <c r="BP7" s="2">
        <f>1/1000000*SUM(Pellets!BP$8:CA$8)</f>
        <v>0.13225000000000001</v>
      </c>
      <c r="BQ7" s="2">
        <f>1/1000000*SUM(Pellets!BQ$8:CB$8)</f>
        <v>0.12970519999999999</v>
      </c>
      <c r="BR7" s="2">
        <f>1/1000000*SUM(Pellets!BR$8:CC$8)</f>
        <v>0.1301003</v>
      </c>
      <c r="BS7" s="2">
        <f>1/1000000*SUM(Pellets!BS$8:CD$8)</f>
        <v>0.12922040000000001</v>
      </c>
      <c r="BT7" s="2">
        <f>1/1000000*SUM(Pellets!BT$8:CE$8)</f>
        <v>0.12576609999999999</v>
      </c>
      <c r="BU7" s="2">
        <f>1/1000000*SUM(Pellets!BU$8:CF$8)</f>
        <v>0.1229951</v>
      </c>
      <c r="BV7" s="2">
        <f>1/1000000*SUM(Pellets!BV$8:CG$8)</f>
        <v>0.12103509999999999</v>
      </c>
      <c r="BW7" s="2">
        <f>1/1000000*SUM(Pellets!BW$8:CH$8)</f>
        <v>0.11529554999999998</v>
      </c>
      <c r="BX7" s="2">
        <f>1/1000000*SUM(Pellets!BX$8:CI$8)</f>
        <v>0.11315995</v>
      </c>
      <c r="BY7" s="2">
        <f>1/1000000*SUM(Pellets!BY$8:CJ$8)</f>
        <v>0.11237507499999999</v>
      </c>
      <c r="BZ7" s="2">
        <f>1/1000000*SUM(Pellets!BZ$8:CK$8)</f>
        <v>0.109541475</v>
      </c>
      <c r="CA7" s="2">
        <f>1/1000000*SUM(Pellets!CA$8:CL$8)</f>
        <v>0.10636712499999999</v>
      </c>
      <c r="CB7" s="2">
        <f>1/1000000*SUM(Pellets!CB$8:CM$8)</f>
        <v>0.105272175</v>
      </c>
      <c r="CC7" s="2">
        <f>1/1000000*SUM(Pellets!CC$8:CN$8)</f>
        <v>0.103957775</v>
      </c>
      <c r="CD7" s="2">
        <f>1/1000000*SUM(Pellets!CD$8:CO$8)</f>
        <v>9.9169775000000002E-2</v>
      </c>
      <c r="CE7" s="2">
        <f>1/1000000*SUM(Pellets!CE$8:CP$8)</f>
        <v>9.0808975E-2</v>
      </c>
      <c r="CF7" s="2">
        <f>1/1000000*SUM(Pellets!CF$8:CQ$8)</f>
        <v>8.2237674999999982E-2</v>
      </c>
      <c r="CG7" s="2">
        <f>1/1000000*SUM(Pellets!CG$8:CR$8)</f>
        <v>7.4593475000000006E-2</v>
      </c>
      <c r="CH7" s="2">
        <f>1/1000000*SUM(Pellets!CH$8:CS$8)</f>
        <v>7.0668575000000011E-2</v>
      </c>
      <c r="CI7" s="2">
        <f>1/1000000*SUM(Pellets!CI$8:CT$8)</f>
        <v>7.2237425000000008E-2</v>
      </c>
      <c r="CJ7" s="2">
        <f>1/1000000*SUM(Pellets!CJ$8:CU$8)</f>
        <v>7.2852425000000012E-2</v>
      </c>
      <c r="CK7" s="2">
        <f>1/1000000*SUM(Pellets!CK$8:CV$8)</f>
        <v>7.4783300000000011E-2</v>
      </c>
      <c r="CL7" s="2">
        <f>1/1000000*SUM(Pellets!CL$8:CW$8)</f>
        <v>7.6153500000000013E-2</v>
      </c>
      <c r="CM7" s="2">
        <f>1/1000000*SUM(Pellets!CM$8:CX$8)</f>
        <v>7.6859250000000018E-2</v>
      </c>
      <c r="CN7" s="2">
        <f>1/1000000*SUM(Pellets!CN$8:CY$8)</f>
        <v>7.5316099999999997E-2</v>
      </c>
      <c r="CO7" s="2">
        <f>1/1000000*SUM(Pellets!CO$8:CZ$8)</f>
        <v>7.454340000000001E-2</v>
      </c>
      <c r="CP7" s="2">
        <f>1/1000000*SUM(Pellets!CP$8:DA$8)</f>
        <v>7.3082999999999995E-2</v>
      </c>
      <c r="CQ7" s="2">
        <f>1/1000000*SUM(Pellets!CQ$8:DB$8)</f>
        <v>7.369690000000001E-2</v>
      </c>
      <c r="CR7" s="2">
        <f>1/1000000*SUM(Pellets!CR$8:DC$8)</f>
        <v>7.5691300000000003E-2</v>
      </c>
      <c r="CS7" s="2">
        <f>1/1000000*SUM(Pellets!CS$8:DD$8)</f>
        <v>7.8482699999999989E-2</v>
      </c>
      <c r="CT7" s="2">
        <f>1/1000000*SUM(Pellets!CT$8:DE$8)</f>
        <v>7.7927400000000008E-2</v>
      </c>
      <c r="CU7" s="2">
        <f>1/1000000*SUM(Pellets!CU$8:DF$8)</f>
        <v>7.6328700000000013E-2</v>
      </c>
      <c r="CV7" s="2">
        <f>1/1000000*SUM(Pellets!CV$8:DG$8)</f>
        <v>7.446090000000001E-2</v>
      </c>
      <c r="CW7" s="2">
        <f>1/1000000*SUM(Pellets!CW$8:DH$8)</f>
        <v>6.9709700000000013E-2</v>
      </c>
      <c r="CX7" s="2">
        <f>1/1000000*SUM(Pellets!CX$8:DI$8)</f>
        <v>6.8622000000000002E-2</v>
      </c>
      <c r="CY7" s="2">
        <f>1/1000000*SUM(Pellets!CY$8:DJ$8)</f>
        <v>6.7021300000000006E-2</v>
      </c>
      <c r="CZ7" s="2">
        <f>1/1000000*SUM(Pellets!CZ$8:DK$8)</f>
        <v>6.5643599999999996E-2</v>
      </c>
      <c r="DA7" s="2">
        <f>1/1000000*SUM(Pellets!DA$8:DL$8)</f>
        <v>6.5248100000000003E-2</v>
      </c>
      <c r="DB7" s="2">
        <f>1/1000000*SUM(Pellets!DB$8:DM$8)</f>
        <v>6.5631300000000004E-2</v>
      </c>
      <c r="DC7" s="2">
        <f>1/1000000*SUM(Pellets!DC$8:DN$8)</f>
        <v>6.5542199999999995E-2</v>
      </c>
      <c r="DD7" s="2">
        <f>1/1000000*SUM(Pellets!DD$8:DO$8)</f>
        <v>6.4433600000000008E-2</v>
      </c>
      <c r="DE7" s="2">
        <f>1/1000000*SUM(Pellets!DE$8:DP$8)</f>
        <v>6.1935199999999996E-2</v>
      </c>
      <c r="DF7" s="2">
        <f>1/1000000*SUM(Pellets!DF$8:DQ$8)</f>
        <v>6.0757399999999989E-2</v>
      </c>
      <c r="DG7" s="2">
        <f>1/1000000*SUM(Pellets!DG$8:DR$8)</f>
        <v>5.914726E-2</v>
      </c>
      <c r="DH7" s="2">
        <f>1/1000000*SUM(Pellets!DH$8:DS$8)</f>
        <v>5.5943922E-2</v>
      </c>
      <c r="DI7" s="2">
        <f>1/1000000*SUM(Pellets!DI$8:DT$8)</f>
        <v>5.4370056999999999E-2</v>
      </c>
      <c r="DJ7" s="2">
        <f>1/1000000*SUM(Pellets!DJ$8:DU$8)</f>
        <v>5.2788372000000007E-2</v>
      </c>
      <c r="DK7" s="2">
        <f>1/1000000*SUM(Pellets!DK$8:DV$8)</f>
        <v>5.0541766999999994E-2</v>
      </c>
      <c r="DL7" s="2">
        <f>1/1000000*SUM(Pellets!DL$8:DW$8)</f>
        <v>4.9623272000000003E-2</v>
      </c>
      <c r="DM7" s="2">
        <f>1/1000000*SUM(Pellets!DM$8:DX$8)</f>
        <v>4.8026129000000001E-2</v>
      </c>
      <c r="DN7" s="2">
        <f>1/1000000*SUM(Pellets!DN$8:DY$8)</f>
        <v>4.6390198000000007E-2</v>
      </c>
      <c r="DO7" s="2">
        <f>1/1000000*SUM(Pellets!DO$8:DZ$8)</f>
        <v>4.4573938E-2</v>
      </c>
      <c r="DP7" s="2">
        <f>1/1000000*SUM(Pellets!DP$8:EA$8)</f>
        <v>4.3109663000000006E-2</v>
      </c>
      <c r="DQ7" s="2">
        <f>1/1000000*SUM(Pellets!DQ$8:EB$8)</f>
        <v>4.133353E-2</v>
      </c>
      <c r="DR7" s="2">
        <f>1/1000000*SUM(Pellets!DR$8:EC$8)</f>
        <v>4.0231930000000006E-2</v>
      </c>
      <c r="DS7" s="2">
        <f>1/1000000*SUM(Pellets!DS$8:ED$8)</f>
        <v>3.9349012999999995E-2</v>
      </c>
      <c r="DT7" s="2">
        <f>1/1000000*SUM(Pellets!DT$8:EE$8)</f>
        <v>3.9702741E-2</v>
      </c>
      <c r="DU7" s="2">
        <f>1/1000000*SUM(Pellets!DU$8:EF$8)</f>
        <v>4.0296036E-2</v>
      </c>
      <c r="DV7" s="2">
        <f>1/1000000*SUM(Pellets!DV$8:EG$8)</f>
        <v>4.0405111E-2</v>
      </c>
      <c r="DW7" s="2">
        <f>1/1000000*SUM(Pellets!DW$8:EH$8)</f>
        <v>4.0271926000000006E-2</v>
      </c>
      <c r="DX7" s="2">
        <f>1/1000000*SUM(Pellets!DX$8:EI$8)</f>
        <v>3.9121509999999998E-2</v>
      </c>
      <c r="DY7" s="2">
        <f>1/1000000*SUM(Pellets!DY$8:EJ$8)</f>
        <v>3.8539473000000005E-2</v>
      </c>
      <c r="DZ7" s="2">
        <f>1/1000000*SUM(Pellets!DZ$8:EK$8)</f>
        <v>3.8938159000000007E-2</v>
      </c>
      <c r="EA7" s="2">
        <f>1/1000000*SUM(Pellets!EA$8:EL$8)</f>
        <v>3.7856433999999994E-2</v>
      </c>
      <c r="EB7" s="2">
        <f>1/1000000*SUM(Pellets!EB$8:EM$8)</f>
        <v>3.5350290000000006E-2</v>
      </c>
      <c r="EC7" s="2">
        <f>1/1000000*SUM(Pellets!EC$8:EN$8)</f>
        <v>3.4452772999999999E-2</v>
      </c>
      <c r="ED7" s="2">
        <f>1/1000000*SUM(Pellets!ED$8:EO$8)</f>
        <v>3.3096798000000004E-2</v>
      </c>
      <c r="EE7" s="2">
        <f>1/1000000*SUM(Pellets!EE$8:EP$8)</f>
        <v>3.1130478999999999E-2</v>
      </c>
      <c r="EF7" s="2">
        <f>1/1000000*SUM(Pellets!EF$8:EQ$8)</f>
        <v>3.0165901999999998E-2</v>
      </c>
      <c r="EG7" s="2">
        <f>1/1000000*SUM(Pellets!EG$8:ER$8)</f>
        <v>2.9513989999999997E-2</v>
      </c>
      <c r="EH7" s="2">
        <f>1/1000000*SUM(Pellets!EH$8:ES$8)</f>
        <v>3.1103044E-2</v>
      </c>
      <c r="EI7" s="2">
        <f>1/1000000*SUM(Pellets!EI$8:ET$8)</f>
        <v>3.4236379999999997E-2</v>
      </c>
      <c r="EJ7" s="2">
        <f>1/1000000*SUM(Pellets!EJ$8:EU$8)</f>
        <v>3.8596670999999999E-2</v>
      </c>
      <c r="EK7" s="2">
        <f>1/1000000*SUM(Pellets!EK$8:EV$8)</f>
        <v>3.4793151000000001E-2</v>
      </c>
      <c r="EL7" s="2">
        <f>1/1000000*SUM(Pellets!EL$8:EW$8)</f>
        <v>3.1424696000000002E-2</v>
      </c>
      <c r="EM7" s="2">
        <f>1/1000000*SUM(Pellets!EM$8:EX$8)</f>
        <v>2.7914531000000003E-2</v>
      </c>
      <c r="EN7" s="2">
        <f>1/1000000*SUM(Pellets!EN$8:EY$8)</f>
        <v>2.53765E-2</v>
      </c>
      <c r="EO7" s="2">
        <f>1/1000000*SUM(Pellets!EO$8:EZ$8)</f>
        <v>2.2613849999999998E-2</v>
      </c>
      <c r="EP7" s="2">
        <f>1/1000000*SUM(Pellets!EP$8:FA$8)</f>
        <v>2.0756125E-2</v>
      </c>
      <c r="EQ7" s="2">
        <f>1/1000000*SUM(Pellets!EQ$8:FB$8)</f>
        <v>1.9185900999999998E-2</v>
      </c>
      <c r="ER7" s="2">
        <f>1/1000000*SUM(Pellets!ER$8:FC$8)</f>
        <v>2.2825974999999998E-2</v>
      </c>
      <c r="ES7" s="2">
        <f>1/1000000*SUM(Pellets!ES$8:FD$8)</f>
        <v>2.5007187E-2</v>
      </c>
      <c r="ET7" s="2">
        <f>1/1000000*SUM(Pellets!ET$8:FE$8)</f>
        <v>2.5852933000000005E-2</v>
      </c>
      <c r="EU7" s="2">
        <f>1/1000000*SUM(Pellets!EU$8:FF$8)</f>
        <v>2.8385552999999997E-2</v>
      </c>
      <c r="EV7" s="2">
        <f>1/1000000*SUM(Pellets!EV$8:FG$8)</f>
        <v>2.8407577999999999E-2</v>
      </c>
      <c r="EW7" s="2">
        <f>1/1000000*SUM(Pellets!EW$8:FH$8)</f>
        <v>3.5037418000000001E-2</v>
      </c>
      <c r="EX7" s="2">
        <f>1/1000000*SUM(Pellets!EX$8:FI$8)</f>
        <v>3.9682763999999995E-2</v>
      </c>
      <c r="EY7" s="2">
        <f>1/1000000*SUM(Pellets!EY$8:FJ$8)</f>
        <v>4.6171504000000009E-2</v>
      </c>
      <c r="EZ7" s="2">
        <f>1/1000000*SUM(Pellets!EZ$8:FK$8)</f>
        <v>5.0945108000000003E-2</v>
      </c>
      <c r="FA7" s="2">
        <f>1/1000000*SUM(Pellets!FA$8:FL$8)</f>
        <v>5.4342183000000002E-2</v>
      </c>
      <c r="FB7" s="2">
        <f>1/1000000*SUM(Pellets!FB$8:FM$8)</f>
        <v>5.6398457999999999E-2</v>
      </c>
      <c r="FC7" s="2">
        <f>1/1000000*SUM(Pellets!FC$8:FN$8)</f>
        <v>5.9174407999999991E-2</v>
      </c>
      <c r="FD7" s="2">
        <f>1/1000000*SUM(Pellets!FD$8:FO$8)</f>
        <v>5.6976890999999995E-2</v>
      </c>
      <c r="FE7" s="2">
        <f>1/1000000*SUM(Pellets!FE$8:FP$8)</f>
        <v>5.5429990999999998E-2</v>
      </c>
      <c r="FF7" s="2">
        <f>1/1000000*SUM(Pellets!FF$8:FQ$8)</f>
        <v>5.4337791999999996E-2</v>
      </c>
      <c r="FG7" s="2">
        <f>1/1000000*SUM(Pellets!FG$8:FR$8)</f>
        <v>5.0524923999999999E-2</v>
      </c>
      <c r="FH7" s="2">
        <f>1/1000000*SUM(Pellets!FH$8:FS$8)</f>
        <v>4.7155312999999997E-2</v>
      </c>
      <c r="FI7" s="2">
        <f>1/1000000*SUM(Pellets!FI$8:FT$8)</f>
        <v>4.4316710999999995E-2</v>
      </c>
      <c r="FJ7" s="2">
        <f>1/1000000*SUM(Pellets!FJ$8:FU$8)</f>
        <v>4.2553225E-2</v>
      </c>
      <c r="FK7" s="2">
        <f>1/1000000*SUM(Pellets!FK$8:FV$8)</f>
        <v>4.1170503999999997E-2</v>
      </c>
      <c r="FL7" s="2">
        <f>1/1000000*SUM(Pellets!FL$8:FW$8)</f>
        <v>4.2110899E-2</v>
      </c>
      <c r="FM7" s="2">
        <f>1/1000000*SUM(Pellets!FM$8:FX$8)</f>
        <v>4.3711709000000008E-2</v>
      </c>
      <c r="FN7" s="2">
        <f>1/1000000*SUM(Pellets!FN$8:FY$8)</f>
        <v>4.6087474000000003E-2</v>
      </c>
      <c r="FO7" s="2">
        <f>1/1000000*SUM(Pellets!FO$8:FZ$8)</f>
        <v>4.9081164000000004E-2</v>
      </c>
      <c r="FP7" s="2">
        <f>1/1000000*SUM(Pellets!FP$8:GA$8)</f>
        <v>5.4844168999999998E-2</v>
      </c>
      <c r="FQ7" s="2">
        <f>1/1000000*SUM(Pellets!FQ$8:GB$8)</f>
        <v>5.2819938999999996E-2</v>
      </c>
      <c r="FR7" s="2">
        <f>1/1000000*SUM(Pellets!FR$8:GC$8)</f>
        <v>4.9523147999999996E-2</v>
      </c>
      <c r="FS7" s="2">
        <f>1/1000000*SUM(Pellets!FS$8:GD$8)</f>
        <v>4.539315E-2</v>
      </c>
      <c r="FT7" s="2">
        <f>1/1000000*SUM(Pellets!FT$8:GE$8)</f>
        <v>4.1853156000000002E-2</v>
      </c>
      <c r="FU7" s="2">
        <f>1/1000000*SUM(Pellets!FU$8:GF$8)</f>
        <v>3.8033117999999998E-2</v>
      </c>
      <c r="FV7" s="2">
        <f>1/1000000*SUM(Pellets!FV$8:GG$8)</f>
        <v>3.4887657999999995E-2</v>
      </c>
      <c r="FW7" s="2">
        <f>1/1000000*SUM(Pellets!FW$8:GH$8)</f>
        <v>2.9705588999999998E-2</v>
      </c>
      <c r="FX7" s="2">
        <f>1/1000000*SUM(Pellets!FX$8:GI$8)</f>
        <v>2.3962339999999999E-2</v>
      </c>
      <c r="FY7" s="2">
        <f>1/1000000*SUM(Pellets!FY$8:GJ$8)</f>
        <v>1.8921455E-2</v>
      </c>
      <c r="FZ7" s="2">
        <f>1/1000000*SUM(Pellets!FZ$8:GK$8)</f>
        <v>1.4422014999999998E-2</v>
      </c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</row>
    <row r="8" spans="1:202">
      <c r="A8" t="str">
        <f>Pellets!A$9</f>
        <v>Brazil</v>
      </c>
      <c r="B8" s="2">
        <f>1/1000000*SUM(Pellets!B$9:M$9)</f>
        <v>4.2480000000000003E-4</v>
      </c>
      <c r="C8" s="2">
        <f>1/1000000*SUM(Pellets!C$9:N$9)</f>
        <v>4.2480000000000003E-4</v>
      </c>
      <c r="D8" s="2">
        <f>1/1000000*SUM(Pellets!D$9:O$9)</f>
        <v>4.2480000000000003E-4</v>
      </c>
      <c r="E8" s="2">
        <f>1/1000000*SUM(Pellets!E$9:P$9)</f>
        <v>4.2480000000000003E-4</v>
      </c>
      <c r="F8" s="2">
        <f>1/1000000*SUM(Pellets!F$9:Q$9)</f>
        <v>1.6920000000000002E-4</v>
      </c>
      <c r="G8" s="2">
        <f>1/1000000*SUM(Pellets!G$9:R$9)</f>
        <v>7.5600000000000008E-5</v>
      </c>
      <c r="H8" s="2">
        <f>1/1000000*SUM(Pellets!H$9:S$9)</f>
        <v>7.5600000000000008E-5</v>
      </c>
      <c r="I8" s="2">
        <f>1/1000000*SUM(Pellets!I$9:T$9)</f>
        <v>0</v>
      </c>
      <c r="J8" s="2">
        <f>1/1000000*SUM(Pellets!J$9:U$9)</f>
        <v>0</v>
      </c>
      <c r="K8" s="2">
        <f>1/1000000*SUM(Pellets!K$9:V$9)</f>
        <v>0</v>
      </c>
      <c r="L8" s="2">
        <f>1/1000000*SUM(Pellets!L$9:W$9)</f>
        <v>0</v>
      </c>
      <c r="M8" s="2">
        <f>1/1000000*SUM(Pellets!M$9:X$9)</f>
        <v>0</v>
      </c>
      <c r="N8" s="2">
        <f>1/1000000*SUM(Pellets!N$9:Y$9)</f>
        <v>0</v>
      </c>
      <c r="O8" s="2">
        <f>1/1000000*SUM(Pellets!O$9:Z$9)</f>
        <v>0</v>
      </c>
      <c r="P8" s="2">
        <f>1/1000000*SUM(Pellets!P$9:AA$9)</f>
        <v>0</v>
      </c>
      <c r="Q8" s="2">
        <f>1/1000000*SUM(Pellets!Q$9:AB$9)</f>
        <v>0</v>
      </c>
      <c r="R8" s="2">
        <f>1/1000000*SUM(Pellets!R$9:AC$9)</f>
        <v>0</v>
      </c>
      <c r="S8" s="2">
        <f>1/1000000*SUM(Pellets!S$9:AD$9)</f>
        <v>0</v>
      </c>
      <c r="T8" s="2">
        <f>1/1000000*SUM(Pellets!T$9:AE$9)</f>
        <v>0</v>
      </c>
      <c r="U8" s="2">
        <f>1/1000000*SUM(Pellets!U$9:AF$9)</f>
        <v>0</v>
      </c>
      <c r="V8" s="2">
        <f>1/1000000*SUM(Pellets!V$9:AG$9)</f>
        <v>0</v>
      </c>
      <c r="W8" s="2">
        <f>1/1000000*SUM(Pellets!W$9:AH$9)</f>
        <v>0</v>
      </c>
      <c r="X8" s="2">
        <f>1/1000000*SUM(Pellets!X$9:AI$9)</f>
        <v>0</v>
      </c>
      <c r="Y8" s="2">
        <f>1/1000000*SUM(Pellets!Y$9:AJ$9)</f>
        <v>0</v>
      </c>
      <c r="Z8" s="2">
        <f>1/1000000*SUM(Pellets!Z$9:AK$9)</f>
        <v>0</v>
      </c>
      <c r="AA8" s="2">
        <f>1/1000000*SUM(Pellets!AA$9:AL$9)</f>
        <v>0</v>
      </c>
      <c r="AB8" s="2">
        <f>1/1000000*SUM(Pellets!AB$9:AM$9)</f>
        <v>0</v>
      </c>
      <c r="AC8" s="2">
        <f>1/1000000*SUM(Pellets!AC$9:AN$9)</f>
        <v>0</v>
      </c>
      <c r="AD8" s="2">
        <f>1/1000000*SUM(Pellets!AD$9:AO$9)</f>
        <v>0</v>
      </c>
      <c r="AE8" s="2">
        <f>1/1000000*SUM(Pellets!AE$9:AP$9)</f>
        <v>0</v>
      </c>
      <c r="AF8" s="2">
        <f>1/1000000*SUM(Pellets!AF$9:AQ$9)</f>
        <v>2.5400000000000001E-5</v>
      </c>
      <c r="AG8" s="2">
        <f>1/1000000*SUM(Pellets!AG$9:AR$9)</f>
        <v>2.5400000000000001E-5</v>
      </c>
      <c r="AH8" s="2">
        <f>1/1000000*SUM(Pellets!AH$9:AS$9)</f>
        <v>2.5400000000000001E-5</v>
      </c>
      <c r="AI8" s="2">
        <f>1/1000000*SUM(Pellets!AI$9:AT$9)</f>
        <v>2.5400000000000001E-5</v>
      </c>
      <c r="AJ8" s="2">
        <f>1/1000000*SUM(Pellets!AJ$9:AU$9)</f>
        <v>2.5400000000000001E-5</v>
      </c>
      <c r="AK8" s="2">
        <f>1/1000000*SUM(Pellets!AK$9:AV$9)</f>
        <v>2.5400000000000001E-5</v>
      </c>
      <c r="AL8" s="2">
        <f>1/1000000*SUM(Pellets!AL$9:AW$9)</f>
        <v>7.9400000000000006E-5</v>
      </c>
      <c r="AM8" s="2">
        <f>1/1000000*SUM(Pellets!AM$9:AX$9)</f>
        <v>1.604E-4</v>
      </c>
      <c r="AN8" s="2">
        <f>1/1000000*SUM(Pellets!AN$9:AY$9)</f>
        <v>1.604E-4</v>
      </c>
      <c r="AO8" s="2">
        <f>1/1000000*SUM(Pellets!AO$9:AZ$9)</f>
        <v>1.604E-4</v>
      </c>
      <c r="AP8" s="2">
        <f>1/1000000*SUM(Pellets!AP$9:BA$9)</f>
        <v>2.163E-4</v>
      </c>
      <c r="AQ8" s="2">
        <f>1/1000000*SUM(Pellets!AQ$9:BB$9)</f>
        <v>5.8900000000000001E-4</v>
      </c>
      <c r="AR8" s="2">
        <f>1/1000000*SUM(Pellets!AR$9:BC$9)</f>
        <v>5.6360000000000004E-4</v>
      </c>
      <c r="AS8" s="2">
        <f>1/1000000*SUM(Pellets!AS$9:BD$9)</f>
        <v>7.7959999999999998E-4</v>
      </c>
      <c r="AT8" s="2">
        <f>1/1000000*SUM(Pellets!AT$9:BE$9)</f>
        <v>7.7959999999999998E-4</v>
      </c>
      <c r="AU8" s="2">
        <f>1/1000000*SUM(Pellets!AU$9:BF$9)</f>
        <v>7.7959999999999998E-4</v>
      </c>
      <c r="AV8" s="2">
        <f>1/1000000*SUM(Pellets!AV$9:BG$9)</f>
        <v>1.3195999999999998E-3</v>
      </c>
      <c r="AW8" s="2">
        <f>1/1000000*SUM(Pellets!AW$9:BH$9)</f>
        <v>2.6425999999999997E-3</v>
      </c>
      <c r="AX8" s="2">
        <f>1/1000000*SUM(Pellets!AX$9:BI$9)</f>
        <v>4.1053999999999995E-3</v>
      </c>
      <c r="AY8" s="2">
        <f>1/1000000*SUM(Pellets!AY$9:BJ$9)</f>
        <v>6.0565999999999997E-3</v>
      </c>
      <c r="AZ8" s="2">
        <f>1/1000000*SUM(Pellets!AZ$9:BK$9)</f>
        <v>7.2716000000000005E-3</v>
      </c>
      <c r="BA8" s="2">
        <f>1/1000000*SUM(Pellets!BA$9:BL$9)</f>
        <v>8.8471999999999995E-3</v>
      </c>
      <c r="BB8" s="2">
        <f>1/1000000*SUM(Pellets!BB$9:BM$9)</f>
        <v>9.7418999999999995E-3</v>
      </c>
      <c r="BC8" s="2">
        <f>1/1000000*SUM(Pellets!BC$9:BN$9)</f>
        <v>1.0803800000000001E-2</v>
      </c>
      <c r="BD8" s="2">
        <f>1/1000000*SUM(Pellets!BD$9:BO$9)</f>
        <v>1.2378600000000002E-2</v>
      </c>
      <c r="BE8" s="2">
        <f>1/1000000*SUM(Pellets!BE$9:BP$9)</f>
        <v>1.3975600000000001E-2</v>
      </c>
      <c r="BF8" s="2">
        <f>1/1000000*SUM(Pellets!BF$9:BQ$9)</f>
        <v>1.5570200000000001E-2</v>
      </c>
      <c r="BG8" s="2">
        <f>1/1000000*SUM(Pellets!BG$9:BR$9)</f>
        <v>1.8351200000000005E-2</v>
      </c>
      <c r="BH8" s="2">
        <f>1/1000000*SUM(Pellets!BH$9:BS$9)</f>
        <v>2.0298200000000002E-2</v>
      </c>
      <c r="BI8" s="2">
        <f>1/1000000*SUM(Pellets!BI$9:BT$9)</f>
        <v>2.2166900000000003E-2</v>
      </c>
      <c r="BJ8" s="2">
        <f>1/1000000*SUM(Pellets!BJ$9:BU$9)</f>
        <v>2.3108200000000002E-2</v>
      </c>
      <c r="BK8" s="2">
        <f>1/1000000*SUM(Pellets!BK$9:BV$9)</f>
        <v>2.3006599999999999E-2</v>
      </c>
      <c r="BL8" s="2">
        <f>1/1000000*SUM(Pellets!BL$9:BW$9)</f>
        <v>2.4607E-2</v>
      </c>
      <c r="BM8" s="2">
        <f>1/1000000*SUM(Pellets!BM$9:BX$9)</f>
        <v>2.4657100000000001E-2</v>
      </c>
      <c r="BN8" s="2">
        <f>1/1000000*SUM(Pellets!BN$9:BY$9)</f>
        <v>2.50411E-2</v>
      </c>
      <c r="BO8" s="2">
        <f>1/1000000*SUM(Pellets!BO$9:BZ$9)</f>
        <v>2.4629000000000002E-2</v>
      </c>
      <c r="BP8" s="2">
        <f>1/1000000*SUM(Pellets!BP$9:CA$9)</f>
        <v>2.4708400000000002E-2</v>
      </c>
      <c r="BQ8" s="2">
        <f>1/1000000*SUM(Pellets!BQ$9:CB$9)</f>
        <v>2.5682800000000002E-2</v>
      </c>
      <c r="BR8" s="2">
        <f>1/1000000*SUM(Pellets!BR$9:CC$9)</f>
        <v>2.70648E-2</v>
      </c>
      <c r="BS8" s="2">
        <f>1/1000000*SUM(Pellets!BS$9:CD$9)</f>
        <v>2.6703200000000003E-2</v>
      </c>
      <c r="BT8" s="2">
        <f>1/1000000*SUM(Pellets!BT$9:CE$9)</f>
        <v>2.8154600000000005E-2</v>
      </c>
      <c r="BU8" s="2">
        <f>1/1000000*SUM(Pellets!BU$9:CF$9)</f>
        <v>2.9852800000000006E-2</v>
      </c>
      <c r="BV8" s="2">
        <f>1/1000000*SUM(Pellets!BV$9:CG$9)</f>
        <v>3.2842500000000004E-2</v>
      </c>
      <c r="BW8" s="2">
        <f>1/1000000*SUM(Pellets!BW$9:CH$9)</f>
        <v>3.6084000000000005E-2</v>
      </c>
      <c r="BX8" s="2">
        <f>1/1000000*SUM(Pellets!BX$9:CI$9)</f>
        <v>3.7659599999999994E-2</v>
      </c>
      <c r="BY8" s="2">
        <f>1/1000000*SUM(Pellets!BY$9:CJ$9)</f>
        <v>4.1095700000000006E-2</v>
      </c>
      <c r="BZ8" s="2">
        <f>1/1000000*SUM(Pellets!BZ$9:CK$9)</f>
        <v>4.0759400000000008E-2</v>
      </c>
      <c r="CA8" s="2">
        <f>1/1000000*SUM(Pellets!CA$9:CL$9)</f>
        <v>4.2017100000000002E-2</v>
      </c>
      <c r="CB8" s="2">
        <f>1/1000000*SUM(Pellets!CB$9:CM$9)</f>
        <v>4.29381E-2</v>
      </c>
      <c r="CC8" s="2">
        <f>1/1000000*SUM(Pellets!CC$9:CN$9)</f>
        <v>4.5778699999999992E-2</v>
      </c>
      <c r="CD8" s="2">
        <f>1/1000000*SUM(Pellets!CD$9:CO$9)</f>
        <v>4.604069999999999E-2</v>
      </c>
      <c r="CE8" s="2">
        <f>1/1000000*SUM(Pellets!CE$9:CP$9)</f>
        <v>4.8945499999999996E-2</v>
      </c>
      <c r="CF8" s="2">
        <f>1/1000000*SUM(Pellets!CF$9:CQ$9)</f>
        <v>4.9542599999999999E-2</v>
      </c>
      <c r="CG8" s="2">
        <f>1/1000000*SUM(Pellets!CG$9:CR$9)</f>
        <v>4.9587099999999995E-2</v>
      </c>
      <c r="CH8" s="2">
        <f>1/1000000*SUM(Pellets!CH$9:CS$9)</f>
        <v>5.0411900000000003E-2</v>
      </c>
      <c r="CI8" s="2">
        <f>1/1000000*SUM(Pellets!CI$9:CT$9)</f>
        <v>5.4424500000000001E-2</v>
      </c>
      <c r="CJ8" s="2">
        <f>1/1000000*SUM(Pellets!CJ$9:CU$9)</f>
        <v>5.6339800000000002E-2</v>
      </c>
      <c r="CK8" s="2">
        <f>1/1000000*SUM(Pellets!CK$9:CV$9)</f>
        <v>5.6606400000000001E-2</v>
      </c>
      <c r="CL8" s="2">
        <f>1/1000000*SUM(Pellets!CL$9:CW$9)</f>
        <v>6.0476200000000008E-2</v>
      </c>
      <c r="CM8" s="2">
        <f>1/1000000*SUM(Pellets!CM$9:CX$9)</f>
        <v>6.1863300000000003E-2</v>
      </c>
      <c r="CN8" s="2">
        <f>1/1000000*SUM(Pellets!CN$9:CY$9)</f>
        <v>6.4254400000000003E-2</v>
      </c>
      <c r="CO8" s="2">
        <f>1/1000000*SUM(Pellets!CO$9:CZ$9)</f>
        <v>6.3266600000000006E-2</v>
      </c>
      <c r="CP8" s="2">
        <f>1/1000000*SUM(Pellets!CP$9:DA$9)</f>
        <v>6.7097299999999999E-2</v>
      </c>
      <c r="CQ8" s="2">
        <f>1/1000000*SUM(Pellets!CQ$9:DB$9)</f>
        <v>6.7778999999999992E-2</v>
      </c>
      <c r="CR8" s="2">
        <f>1/1000000*SUM(Pellets!CR$9:DC$9)</f>
        <v>7.1828299999999998E-2</v>
      </c>
      <c r="CS8" s="2">
        <f>1/1000000*SUM(Pellets!CS$9:DD$9)</f>
        <v>7.4773200000000012E-2</v>
      </c>
      <c r="CT8" s="2">
        <f>1/1000000*SUM(Pellets!CT$9:DE$9)</f>
        <v>7.7552800000000005E-2</v>
      </c>
      <c r="CU8" s="2">
        <f>1/1000000*SUM(Pellets!CU$9:DF$9)</f>
        <v>7.9415799999999995E-2</v>
      </c>
      <c r="CV8" s="2">
        <f>1/1000000*SUM(Pellets!CV$9:DG$9)</f>
        <v>8.145949999999999E-2</v>
      </c>
      <c r="CW8" s="2">
        <f>1/1000000*SUM(Pellets!CW$9:DH$9)</f>
        <v>8.5205299999999998E-2</v>
      </c>
      <c r="CX8" s="2">
        <f>1/1000000*SUM(Pellets!CX$9:DI$9)</f>
        <v>8.7904099999999985E-2</v>
      </c>
      <c r="CY8" s="2">
        <f>1/1000000*SUM(Pellets!CY$9:DJ$9)</f>
        <v>9.4929699999999978E-2</v>
      </c>
      <c r="CZ8" s="2">
        <f>1/1000000*SUM(Pellets!CZ$9:DK$9)</f>
        <v>0.1048032</v>
      </c>
      <c r="DA8" s="2">
        <f>1/1000000*SUM(Pellets!DA$9:DL$9)</f>
        <v>0.11227949999999998</v>
      </c>
      <c r="DB8" s="2">
        <f>1/1000000*SUM(Pellets!DB$9:DM$9)</f>
        <v>0.11720649999999999</v>
      </c>
      <c r="DC8" s="2">
        <f>1/1000000*SUM(Pellets!DC$9:DN$9)</f>
        <v>0.12477529999999999</v>
      </c>
      <c r="DD8" s="2">
        <f>1/1000000*SUM(Pellets!DD$9:DO$9)</f>
        <v>0.13399320000000001</v>
      </c>
      <c r="DE8" s="2">
        <f>1/1000000*SUM(Pellets!DE$9:DP$9)</f>
        <v>0.14199809999999999</v>
      </c>
      <c r="DF8" s="2">
        <f>1/1000000*SUM(Pellets!DF$9:DQ$9)</f>
        <v>0.14764290000000002</v>
      </c>
      <c r="DG8" s="2">
        <f>1/1000000*SUM(Pellets!DG$9:DR$9)</f>
        <v>0.15778432000000001</v>
      </c>
      <c r="DH8" s="2">
        <f>1/1000000*SUM(Pellets!DH$9:DS$9)</f>
        <v>0.163088812</v>
      </c>
      <c r="DI8" s="2">
        <f>1/1000000*SUM(Pellets!DI$9:DT$9)</f>
        <v>0.16243729199999998</v>
      </c>
      <c r="DJ8" s="2">
        <f>1/1000000*SUM(Pellets!DJ$9:DU$9)</f>
        <v>0.16175129199999999</v>
      </c>
      <c r="DK8" s="2">
        <f>1/1000000*SUM(Pellets!DK$9:DV$9)</f>
        <v>0.15621313099999998</v>
      </c>
      <c r="DL8" s="2">
        <f>1/1000000*SUM(Pellets!DL$9:DW$9)</f>
        <v>0.15174341699999999</v>
      </c>
      <c r="DM8" s="2">
        <f>1/1000000*SUM(Pellets!DM$9:DX$9)</f>
        <v>0.15423812199999998</v>
      </c>
      <c r="DN8" s="2">
        <f>1/1000000*SUM(Pellets!DN$9:DY$9)</f>
        <v>0.157575462</v>
      </c>
      <c r="DO8" s="2">
        <f>1/1000000*SUM(Pellets!DO$9:DZ$9)</f>
        <v>0.16452206800000002</v>
      </c>
      <c r="DP8" s="2">
        <f>1/1000000*SUM(Pellets!DP$9:EA$9)</f>
        <v>0.16604413799999998</v>
      </c>
      <c r="DQ8" s="2">
        <f>1/1000000*SUM(Pellets!DQ$9:EB$9)</f>
        <v>0.16671646299999998</v>
      </c>
      <c r="DR8" s="2">
        <f>1/1000000*SUM(Pellets!DR$9:EC$9)</f>
        <v>0.174047541</v>
      </c>
      <c r="DS8" s="2">
        <f>1/1000000*SUM(Pellets!DS$9:ED$9)</f>
        <v>0.17307341500000001</v>
      </c>
      <c r="DT8" s="2">
        <f>1/1000000*SUM(Pellets!DT$9:EE$9)</f>
        <v>0.17674367299999999</v>
      </c>
      <c r="DU8" s="2">
        <f>1/1000000*SUM(Pellets!DU$9:EF$9)</f>
        <v>0.18703882900000002</v>
      </c>
      <c r="DV8" s="2">
        <f>1/1000000*SUM(Pellets!DV$9:EG$9)</f>
        <v>0.19215501399999999</v>
      </c>
      <c r="DW8" s="2">
        <f>1/1000000*SUM(Pellets!DW$9:EH$9)</f>
        <v>0.20919599</v>
      </c>
      <c r="DX8" s="2">
        <f>1/1000000*SUM(Pellets!DX$9:EI$9)</f>
        <v>0.21268746599999999</v>
      </c>
      <c r="DY8" s="2">
        <f>1/1000000*SUM(Pellets!DY$9:EJ$9)</f>
        <v>0.21295242600000003</v>
      </c>
      <c r="DZ8" s="2">
        <f>1/1000000*SUM(Pellets!DZ$9:EK$9)</f>
        <v>0.213060836</v>
      </c>
      <c r="EA8" s="2">
        <f>1/1000000*SUM(Pellets!EA$9:EL$9)</f>
        <v>0.20896091999999997</v>
      </c>
      <c r="EB8" s="2">
        <f>1/1000000*SUM(Pellets!EB$9:EM$9)</f>
        <v>0.21068049</v>
      </c>
      <c r="EC8" s="2">
        <f>1/1000000*SUM(Pellets!EC$9:EN$9)</f>
        <v>0.20358087499999999</v>
      </c>
      <c r="ED8" s="2">
        <f>1/1000000*SUM(Pellets!ED$9:EO$9)</f>
        <v>0.19590294900000002</v>
      </c>
      <c r="EE8" s="2">
        <f>1/1000000*SUM(Pellets!EE$9:EP$9)</f>
        <v>0.197338977</v>
      </c>
      <c r="EF8" s="2">
        <f>1/1000000*SUM(Pellets!EF$9:EQ$9)</f>
        <v>0.19085232400000002</v>
      </c>
      <c r="EG8" s="2">
        <f>1/1000000*SUM(Pellets!EG$9:ER$9)</f>
        <v>0.197146929</v>
      </c>
      <c r="EH8" s="2">
        <f>1/1000000*SUM(Pellets!EH$9:ES$9)</f>
        <v>0.18936329400000002</v>
      </c>
      <c r="EI8" s="2">
        <f>1/1000000*SUM(Pellets!EI$9:ET$9)</f>
        <v>0.17445745900000004</v>
      </c>
      <c r="EJ8" s="2">
        <f>1/1000000*SUM(Pellets!EJ$9:EU$9)</f>
        <v>0.18305483700000003</v>
      </c>
      <c r="EK8" s="2">
        <f>1/1000000*SUM(Pellets!EK$9:EV$9)</f>
        <v>0.20267651</v>
      </c>
      <c r="EL8" s="2">
        <f>1/1000000*SUM(Pellets!EL$9:EW$9)</f>
        <v>0.22053985700000001</v>
      </c>
      <c r="EM8" s="2">
        <f>1/1000000*SUM(Pellets!EM$9:EX$9)</f>
        <v>0.23001646199999998</v>
      </c>
      <c r="EN8" s="2">
        <f>1/1000000*SUM(Pellets!EN$9:EY$9)</f>
        <v>0.22743412300000002</v>
      </c>
      <c r="EO8" s="2">
        <f>1/1000000*SUM(Pellets!EO$9:EZ$9)</f>
        <v>0.24213844399999998</v>
      </c>
      <c r="EP8" s="2">
        <f>1/1000000*SUM(Pellets!EP$9:FA$9)</f>
        <v>0.26827937299999999</v>
      </c>
      <c r="EQ8" s="2">
        <f>1/1000000*SUM(Pellets!EQ$9:FB$9)</f>
        <v>0.28125794699999995</v>
      </c>
      <c r="ER8" s="2">
        <f>1/1000000*SUM(Pellets!ER$9:FC$9)</f>
        <v>0.27938243600000001</v>
      </c>
      <c r="ES8" s="2">
        <f>1/1000000*SUM(Pellets!ES$9:FD$9)</f>
        <v>0.26077611500000003</v>
      </c>
      <c r="ET8" s="2">
        <f>1/1000000*SUM(Pellets!ET$9:FE$9)</f>
        <v>0.27246181000000003</v>
      </c>
      <c r="EU8" s="2">
        <f>1/1000000*SUM(Pellets!EU$9:FF$9)</f>
        <v>0.28406924000000006</v>
      </c>
      <c r="EV8" s="2">
        <f>1/1000000*SUM(Pellets!EV$9:FG$9)</f>
        <v>0.31751403</v>
      </c>
      <c r="EW8" s="2">
        <f>1/1000000*SUM(Pellets!EW$9:FH$9)</f>
        <v>0.30549143200000001</v>
      </c>
      <c r="EX8" s="2">
        <f>1/1000000*SUM(Pellets!EX$9:FI$9)</f>
        <v>0.32995534499999996</v>
      </c>
      <c r="EY8" s="2">
        <f>1/1000000*SUM(Pellets!EY$9:FJ$9)</f>
        <v>0.33326392999999999</v>
      </c>
      <c r="EZ8" s="2">
        <f>1/1000000*SUM(Pellets!EZ$9:FK$9)</f>
        <v>0.35699628999999999</v>
      </c>
      <c r="FA8" s="2">
        <f>1/1000000*SUM(Pellets!FA$9:FL$9)</f>
        <v>0.36900477899999995</v>
      </c>
      <c r="FB8" s="2">
        <f>1/1000000*SUM(Pellets!FB$9:FM$9)</f>
        <v>0.36909299899999992</v>
      </c>
      <c r="FC8" s="2">
        <f>1/1000000*SUM(Pellets!FC$9:FN$9)</f>
        <v>0.38526789299999992</v>
      </c>
      <c r="FD8" s="2">
        <f>1/1000000*SUM(Pellets!FD$9:FO$9)</f>
        <v>0.40113585699999987</v>
      </c>
      <c r="FE8" s="2">
        <f>1/1000000*SUM(Pellets!FE$9:FP$9)</f>
        <v>0.41810952199999984</v>
      </c>
      <c r="FF8" s="2">
        <f>1/1000000*SUM(Pellets!FF$9:FQ$9)</f>
        <v>0.43893007899999992</v>
      </c>
      <c r="FG8" s="2">
        <f>1/1000000*SUM(Pellets!FG$9:FR$9)</f>
        <v>0.4491517619999999</v>
      </c>
      <c r="FH8" s="2">
        <f>1/1000000*SUM(Pellets!FH$9:FS$9)</f>
        <v>0.42718481800000002</v>
      </c>
      <c r="FI8" s="2">
        <f>1/1000000*SUM(Pellets!FI$9:FT$9)</f>
        <v>0.45977991800000007</v>
      </c>
      <c r="FJ8" s="2">
        <f>1/1000000*SUM(Pellets!FJ$9:FU$9)</f>
        <v>0.42605964600000007</v>
      </c>
      <c r="FK8" s="2">
        <f>1/1000000*SUM(Pellets!FK$9:FV$9)</f>
        <v>0.44635512700000002</v>
      </c>
      <c r="FL8" s="2">
        <f>1/1000000*SUM(Pellets!FL$9:FW$9)</f>
        <v>0.42929833099999998</v>
      </c>
      <c r="FM8" s="2">
        <f>1/1000000*SUM(Pellets!FM$9:FX$9)</f>
        <v>0.42977216099999993</v>
      </c>
      <c r="FN8" s="2">
        <f>1/1000000*SUM(Pellets!FN$9:FY$9)</f>
        <v>0.41940883999999995</v>
      </c>
      <c r="FO8" s="2">
        <f>1/1000000*SUM(Pellets!FO$9:FZ$9)</f>
        <v>0.41982552799999995</v>
      </c>
      <c r="FP8" s="2">
        <f>1/1000000*SUM(Pellets!FP$9:GA$9)</f>
        <v>0.42119344599999997</v>
      </c>
      <c r="FQ8" s="2">
        <f>1/1000000*SUM(Pellets!FQ$9:GB$9)</f>
        <v>0.39781366099999993</v>
      </c>
      <c r="FR8" s="2">
        <f>1/1000000*SUM(Pellets!FR$9:GC$9)</f>
        <v>0.36109395899999996</v>
      </c>
      <c r="FS8" s="2">
        <f>1/1000000*SUM(Pellets!FS$9:GD$9)</f>
        <v>0.33197496599999998</v>
      </c>
      <c r="FT8" s="2">
        <f>1/1000000*SUM(Pellets!FT$9:GE$9)</f>
        <v>0.29803817999999999</v>
      </c>
      <c r="FU8" s="2">
        <f>1/1000000*SUM(Pellets!FU$9:GF$9)</f>
        <v>0.24296784000000002</v>
      </c>
      <c r="FV8" s="2">
        <f>1/1000000*SUM(Pellets!FV$9:GG$9)</f>
        <v>0.21891880200000002</v>
      </c>
      <c r="FW8" s="2">
        <f>1/1000000*SUM(Pellets!FW$9:GH$9)</f>
        <v>0.16941674099999998</v>
      </c>
      <c r="FX8" s="2">
        <f>1/1000000*SUM(Pellets!FX$9:GI$9)</f>
        <v>0.14427917600000001</v>
      </c>
      <c r="FY8" s="2">
        <f>1/1000000*SUM(Pellets!FY$9:GJ$9)</f>
        <v>0.10763562599999998</v>
      </c>
      <c r="FZ8" s="2">
        <f>1/1000000*SUM(Pellets!FZ$9:GK$9)</f>
        <v>7.7419646000000009E-2</v>
      </c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</row>
    <row r="9" spans="1:202">
      <c r="A9" t="str">
        <f>Pellets!A$10</f>
        <v>Canada</v>
      </c>
      <c r="B9" s="2">
        <f>1/1000000*SUM(Pellets!B$10:M$10)</f>
        <v>0.59035649999999995</v>
      </c>
      <c r="C9" s="2">
        <f>1/1000000*SUM(Pellets!C$10:N$10)</f>
        <v>0.61262399999999995</v>
      </c>
      <c r="D9" s="2">
        <f>1/1000000*SUM(Pellets!D$10:O$10)</f>
        <v>0.60990370000000005</v>
      </c>
      <c r="E9" s="2">
        <f>1/1000000*SUM(Pellets!E$10:P$10)</f>
        <v>0.67151499999999997</v>
      </c>
      <c r="F9" s="2">
        <f>1/1000000*SUM(Pellets!F$10:Q$10)</f>
        <v>0.69705060000000008</v>
      </c>
      <c r="G9" s="2">
        <f>1/1000000*SUM(Pellets!G$10:R$10)</f>
        <v>0.7102035000000001</v>
      </c>
      <c r="H9" s="2">
        <f>1/1000000*SUM(Pellets!H$10:S$10)</f>
        <v>0.72605140000000001</v>
      </c>
      <c r="I9" s="2">
        <f>1/1000000*SUM(Pellets!I$10:T$10)</f>
        <v>0.68271839999999995</v>
      </c>
      <c r="J9" s="2">
        <f>1/1000000*SUM(Pellets!J$10:U$10)</f>
        <v>0.66754289999999994</v>
      </c>
      <c r="K9" s="2">
        <f>1/1000000*SUM(Pellets!K$10:V$10)</f>
        <v>0.65199720000000005</v>
      </c>
      <c r="L9" s="2">
        <f>1/1000000*SUM(Pellets!L$10:W$10)</f>
        <v>0.63805939999999994</v>
      </c>
      <c r="M9" s="2">
        <f>1/1000000*SUM(Pellets!M$10:X$10)</f>
        <v>0.62052160000000012</v>
      </c>
      <c r="N9" s="2">
        <f>1/1000000*SUM(Pellets!N$10:Y$10)</f>
        <v>0.5684182000000001</v>
      </c>
      <c r="O9" s="2">
        <f>1/1000000*SUM(Pellets!O$10:Z$10)</f>
        <v>0.5160937000000001</v>
      </c>
      <c r="P9" s="2">
        <f>1/1000000*SUM(Pellets!P$10:AA$10)</f>
        <v>0.47937629999999998</v>
      </c>
      <c r="Q9" s="2">
        <f>1/1000000*SUM(Pellets!Q$10:AB$10)</f>
        <v>0.41461859999999995</v>
      </c>
      <c r="R9" s="2">
        <f>1/1000000*SUM(Pellets!R$10:AC$10)</f>
        <v>0.44813309999999995</v>
      </c>
      <c r="S9" s="2">
        <f>1/1000000*SUM(Pellets!S$10:AD$10)</f>
        <v>0.53195999999999999</v>
      </c>
      <c r="T9" s="2">
        <f>1/1000000*SUM(Pellets!T$10:AE$10)</f>
        <v>0.491533</v>
      </c>
      <c r="U9" s="2">
        <f>1/1000000*SUM(Pellets!U$10:AF$10)</f>
        <v>0.49054020000000004</v>
      </c>
      <c r="V9" s="2">
        <f>1/1000000*SUM(Pellets!V$10:AG$10)</f>
        <v>0.5142057000000001</v>
      </c>
      <c r="W9" s="2">
        <f>1/1000000*SUM(Pellets!W$10:AH$10)</f>
        <v>0.49227789999999999</v>
      </c>
      <c r="X9" s="2">
        <f>1/1000000*SUM(Pellets!X$10:AI$10)</f>
        <v>0.46747090000000002</v>
      </c>
      <c r="Y9" s="2">
        <f>1/1000000*SUM(Pellets!Y$10:AJ$10)</f>
        <v>0.46232750000000006</v>
      </c>
      <c r="Z9" s="2">
        <f>1/1000000*SUM(Pellets!Z$10:AK$10)</f>
        <v>0.49163469999999998</v>
      </c>
      <c r="AA9" s="2">
        <f>1/1000000*SUM(Pellets!AA$10:AL$10)</f>
        <v>0.49782119999999996</v>
      </c>
      <c r="AB9" s="2">
        <f>1/1000000*SUM(Pellets!AB$10:AM$10)</f>
        <v>0.51447529999999997</v>
      </c>
      <c r="AC9" s="2">
        <f>1/1000000*SUM(Pellets!AC$10:AN$10)</f>
        <v>0.51083219999999996</v>
      </c>
      <c r="AD9" s="2">
        <f>1/1000000*SUM(Pellets!AD$10:AO$10)</f>
        <v>0.45512589999999997</v>
      </c>
      <c r="AE9" s="2">
        <f>1/1000000*SUM(Pellets!AE$10:AP$10)</f>
        <v>0.34204249999999997</v>
      </c>
      <c r="AF9" s="2">
        <f>1/1000000*SUM(Pellets!AF$10:AQ$10)</f>
        <v>0.34335589999999999</v>
      </c>
      <c r="AG9" s="2">
        <f>1/1000000*SUM(Pellets!AG$10:AR$10)</f>
        <v>0.36803639999999999</v>
      </c>
      <c r="AH9" s="2">
        <f>1/1000000*SUM(Pellets!AH$10:AS$10)</f>
        <v>0.35153240000000008</v>
      </c>
      <c r="AI9" s="2">
        <f>1/1000000*SUM(Pellets!AI$10:AT$10)</f>
        <v>0.38439900000000005</v>
      </c>
      <c r="AJ9" s="2">
        <f>1/1000000*SUM(Pellets!AJ$10:AU$10)</f>
        <v>0.44014360000000008</v>
      </c>
      <c r="AK9" s="2">
        <f>1/1000000*SUM(Pellets!AK$10:AV$10)</f>
        <v>0.452735</v>
      </c>
      <c r="AL9" s="2">
        <f>1/1000000*SUM(Pellets!AL$10:AW$10)</f>
        <v>0.4880722999999999</v>
      </c>
      <c r="AM9" s="2">
        <f>1/1000000*SUM(Pellets!AM$10:AX$10)</f>
        <v>0.50077309999999986</v>
      </c>
      <c r="AN9" s="2">
        <f>1/1000000*SUM(Pellets!AN$10:AY$10)</f>
        <v>0.52413140000000003</v>
      </c>
      <c r="AO9" s="2">
        <f>1/1000000*SUM(Pellets!AO$10:AZ$10)</f>
        <v>0.56201979999999996</v>
      </c>
      <c r="AP9" s="2">
        <f>1/1000000*SUM(Pellets!AP$10:BA$10)</f>
        <v>0.55540159999999994</v>
      </c>
      <c r="AQ9" s="2">
        <f>1/1000000*SUM(Pellets!AQ$10:BB$10)</f>
        <v>0.52936790000000011</v>
      </c>
      <c r="AR9" s="2">
        <f>1/1000000*SUM(Pellets!AR$10:BC$10)</f>
        <v>0.52213379999999998</v>
      </c>
      <c r="AS9" s="2">
        <f>1/1000000*SUM(Pellets!AS$10:BD$10)</f>
        <v>0.48775049999999998</v>
      </c>
      <c r="AT9" s="2">
        <f>1/1000000*SUM(Pellets!AT$10:BE$10)</f>
        <v>0.50424159999999996</v>
      </c>
      <c r="AU9" s="2">
        <f>1/1000000*SUM(Pellets!AU$10:BF$10)</f>
        <v>0.49133019999999999</v>
      </c>
      <c r="AV9" s="2">
        <f>1/1000000*SUM(Pellets!AV$10:BG$10)</f>
        <v>0.41552299999999998</v>
      </c>
      <c r="AW9" s="2">
        <f>1/1000000*SUM(Pellets!AW$10:BH$10)</f>
        <v>0.37083149999999993</v>
      </c>
      <c r="AX9" s="2">
        <f>1/1000000*SUM(Pellets!AX$10:BI$10)</f>
        <v>0.36947839999999993</v>
      </c>
      <c r="AY9" s="2">
        <f>1/1000000*SUM(Pellets!AY$10:BJ$10)</f>
        <v>0.32859330000000003</v>
      </c>
      <c r="AZ9" s="2">
        <f>1/1000000*SUM(Pellets!AZ$10:BK$10)</f>
        <v>0.32713340000000002</v>
      </c>
      <c r="BA9" s="2">
        <f>1/1000000*SUM(Pellets!BA$10:BL$10)</f>
        <v>0.30860380000000004</v>
      </c>
      <c r="BB9" s="2">
        <f>1/1000000*SUM(Pellets!BB$10:BM$10)</f>
        <v>0.29422880000000001</v>
      </c>
      <c r="BC9" s="2">
        <f>1/1000000*SUM(Pellets!BC$10:BN$10)</f>
        <v>0.28554010000000002</v>
      </c>
      <c r="BD9" s="2">
        <f>1/1000000*SUM(Pellets!BD$10:BO$10)</f>
        <v>0.32313140000000001</v>
      </c>
      <c r="BE9" s="2">
        <f>1/1000000*SUM(Pellets!BE$10:BP$10)</f>
        <v>0.3349492</v>
      </c>
      <c r="BF9" s="2">
        <f>1/1000000*SUM(Pellets!BF$10:BQ$10)</f>
        <v>0.32024260000000004</v>
      </c>
      <c r="BG9" s="2">
        <f>1/1000000*SUM(Pellets!BG$10:BR$10)</f>
        <v>0.33222439999999998</v>
      </c>
      <c r="BH9" s="2">
        <f>1/1000000*SUM(Pellets!BH$10:BS$10)</f>
        <v>0.35727409999999998</v>
      </c>
      <c r="BI9" s="2">
        <f>1/1000000*SUM(Pellets!BI$10:BT$10)</f>
        <v>0.36524089999999992</v>
      </c>
      <c r="BJ9" s="2">
        <f>1/1000000*SUM(Pellets!BJ$10:BU$10)</f>
        <v>0.3133611</v>
      </c>
      <c r="BK9" s="2">
        <f>1/1000000*SUM(Pellets!BK$10:BV$10)</f>
        <v>0.34793660000000004</v>
      </c>
      <c r="BL9" s="2">
        <f>1/1000000*SUM(Pellets!BL$10:BW$10)</f>
        <v>0.34513549999999998</v>
      </c>
      <c r="BM9" s="2">
        <f>1/1000000*SUM(Pellets!BM$10:BX$10)</f>
        <v>0.31493599999999999</v>
      </c>
      <c r="BN9" s="2">
        <f>1/1000000*SUM(Pellets!BN$10:BY$10)</f>
        <v>0.3380705</v>
      </c>
      <c r="BO9" s="2">
        <f>1/1000000*SUM(Pellets!BO$10:BZ$10)</f>
        <v>0.34192349999999999</v>
      </c>
      <c r="BP9" s="2">
        <f>1/1000000*SUM(Pellets!BP$10:CA$10)</f>
        <v>0.32447769999999992</v>
      </c>
      <c r="BQ9" s="2">
        <f>1/1000000*SUM(Pellets!BQ$10:CB$10)</f>
        <v>0.2971953</v>
      </c>
      <c r="BR9" s="2">
        <f>1/1000000*SUM(Pellets!BR$10:CC$10)</f>
        <v>0.30072670000000001</v>
      </c>
      <c r="BS9" s="2">
        <f>1/1000000*SUM(Pellets!BS$10:CD$10)</f>
        <v>0.27270879999999997</v>
      </c>
      <c r="BT9" s="2">
        <f>1/1000000*SUM(Pellets!BT$10:CE$10)</f>
        <v>0.28507129999999997</v>
      </c>
      <c r="BU9" s="2">
        <f>1/1000000*SUM(Pellets!BU$10:CF$10)</f>
        <v>0.31153249999999993</v>
      </c>
      <c r="BV9" s="2">
        <f>1/1000000*SUM(Pellets!BV$10:CG$10)</f>
        <v>0.30042940000000001</v>
      </c>
      <c r="BW9" s="2">
        <f>1/1000000*SUM(Pellets!BW$10:CH$10)</f>
        <v>0.26218050000000004</v>
      </c>
      <c r="BX9" s="2">
        <f>1/1000000*SUM(Pellets!BX$10:CI$10)</f>
        <v>0.23854499999999998</v>
      </c>
      <c r="BY9" s="2">
        <f>1/1000000*SUM(Pellets!BY$10:CJ$10)</f>
        <v>0.27107500000000001</v>
      </c>
      <c r="BZ9" s="2">
        <f>1/1000000*SUM(Pellets!BZ$10:CK$10)</f>
        <v>0.23829989999999998</v>
      </c>
      <c r="CA9" s="2">
        <f>1/1000000*SUM(Pellets!CA$10:CL$10)</f>
        <v>0.23803179999999999</v>
      </c>
      <c r="CB9" s="2">
        <f>1/1000000*SUM(Pellets!CB$10:CM$10)</f>
        <v>0.2116681</v>
      </c>
      <c r="CC9" s="2">
        <f>1/1000000*SUM(Pellets!CC$10:CN$10)</f>
        <v>0.20666809999999999</v>
      </c>
      <c r="CD9" s="2">
        <f>1/1000000*SUM(Pellets!CD$10:CO$10)</f>
        <v>0.1698693</v>
      </c>
      <c r="CE9" s="2">
        <f>1/1000000*SUM(Pellets!CE$10:CP$10)</f>
        <v>0.1603427</v>
      </c>
      <c r="CF9" s="2">
        <f>1/1000000*SUM(Pellets!CF$10:CQ$10)</f>
        <v>0.11674040000000002</v>
      </c>
      <c r="CG9" s="2">
        <f>1/1000000*SUM(Pellets!CG$10:CR$10)</f>
        <v>0.1678037</v>
      </c>
      <c r="CH9" s="2">
        <f>1/1000000*SUM(Pellets!CH$10:CS$10)</f>
        <v>0.22164750000000005</v>
      </c>
      <c r="CI9" s="2">
        <f>1/1000000*SUM(Pellets!CI$10:CT$10)</f>
        <v>0.269673</v>
      </c>
      <c r="CJ9" s="2">
        <f>1/1000000*SUM(Pellets!CJ$10:CU$10)</f>
        <v>0.31982119999999997</v>
      </c>
      <c r="CK9" s="2">
        <f>1/1000000*SUM(Pellets!CK$10:CV$10)</f>
        <v>0.3509545</v>
      </c>
      <c r="CL9" s="2">
        <f>1/1000000*SUM(Pellets!CL$10:CW$10)</f>
        <v>0.35151499999999997</v>
      </c>
      <c r="CM9" s="2">
        <f>1/1000000*SUM(Pellets!CM$10:CX$10)</f>
        <v>0.34389740000000002</v>
      </c>
      <c r="CN9" s="2">
        <f>1/1000000*SUM(Pellets!CN$10:CY$10)</f>
        <v>0.41090579999999999</v>
      </c>
      <c r="CO9" s="2">
        <f>1/1000000*SUM(Pellets!CO$10:CZ$10)</f>
        <v>0.41834779999999999</v>
      </c>
      <c r="CP9" s="2">
        <f>1/1000000*SUM(Pellets!CP$10:DA$10)</f>
        <v>0.44575579999999998</v>
      </c>
      <c r="CQ9" s="2">
        <f>1/1000000*SUM(Pellets!CQ$10:DB$10)</f>
        <v>0.44869510000000001</v>
      </c>
      <c r="CR9" s="2">
        <f>1/1000000*SUM(Pellets!CR$10:DC$10)</f>
        <v>0.45461260000000003</v>
      </c>
      <c r="CS9" s="2">
        <f>1/1000000*SUM(Pellets!CS$10:DD$10)</f>
        <v>0.37059949999999997</v>
      </c>
      <c r="CT9" s="2">
        <f>1/1000000*SUM(Pellets!CT$10:DE$10)</f>
        <v>0.33033299999999999</v>
      </c>
      <c r="CU9" s="2">
        <f>1/1000000*SUM(Pellets!CU$10:DF$10)</f>
        <v>0.28082769999999996</v>
      </c>
      <c r="CV9" s="2">
        <f>1/1000000*SUM(Pellets!CV$10:DG$10)</f>
        <v>0.22463869999999994</v>
      </c>
      <c r="CW9" s="2">
        <f>1/1000000*SUM(Pellets!CW$10:DH$10)</f>
        <v>0.164211</v>
      </c>
      <c r="CX9" s="2">
        <f>1/1000000*SUM(Pellets!CX$10:DI$10)</f>
        <v>0.16390429999999998</v>
      </c>
      <c r="CY9" s="2">
        <f>1/1000000*SUM(Pellets!CY$10:DJ$10)</f>
        <v>0.16368029999999997</v>
      </c>
      <c r="CZ9" s="2">
        <f>1/1000000*SUM(Pellets!CZ$10:DK$10)</f>
        <v>0.1076018</v>
      </c>
      <c r="DA9" s="2">
        <f>1/1000000*SUM(Pellets!DA$10:DL$10)</f>
        <v>0.1006623</v>
      </c>
      <c r="DB9" s="2">
        <f>1/1000000*SUM(Pellets!DB$10:DM$10)</f>
        <v>9.9438499999999999E-2</v>
      </c>
      <c r="DC9" s="2">
        <f>1/1000000*SUM(Pellets!DC$10:DN$10)</f>
        <v>9.88126E-2</v>
      </c>
      <c r="DD9" s="2">
        <f>1/1000000*SUM(Pellets!DD$10:DO$10)</f>
        <v>9.121410000000002E-2</v>
      </c>
      <c r="DE9" s="2">
        <f>1/1000000*SUM(Pellets!DE$10:DP$10)</f>
        <v>9.5596399999999998E-2</v>
      </c>
      <c r="DF9" s="2">
        <f>1/1000000*SUM(Pellets!DF$10:DQ$10)</f>
        <v>8.046120000000001E-2</v>
      </c>
      <c r="DG9" s="2">
        <f>1/1000000*SUM(Pellets!DG$10:DR$10)</f>
        <v>0.11328447300000001</v>
      </c>
      <c r="DH9" s="2">
        <f>1/1000000*SUM(Pellets!DH$10:DS$10)</f>
        <v>0.107317073</v>
      </c>
      <c r="DI9" s="2">
        <f>1/1000000*SUM(Pellets!DI$10:DT$10)</f>
        <v>0.10408097299999999</v>
      </c>
      <c r="DJ9" s="2">
        <f>1/1000000*SUM(Pellets!DJ$10:DU$10)</f>
        <v>0.13695897099999998</v>
      </c>
      <c r="DK9" s="2">
        <f>1/1000000*SUM(Pellets!DK$10:DV$10)</f>
        <v>0.187040765</v>
      </c>
      <c r="DL9" s="2">
        <f>1/1000000*SUM(Pellets!DL$10:DW$10)</f>
        <v>0.23803643500000002</v>
      </c>
      <c r="DM9" s="2">
        <f>1/1000000*SUM(Pellets!DM$10:DX$10)</f>
        <v>0.37809418500000003</v>
      </c>
      <c r="DN9" s="2">
        <f>1/1000000*SUM(Pellets!DN$10:DY$10)</f>
        <v>0.36827062699999996</v>
      </c>
      <c r="DO9" s="2">
        <f>1/1000000*SUM(Pellets!DO$10:DZ$10)</f>
        <v>0.36444962699999994</v>
      </c>
      <c r="DP9" s="2">
        <f>1/1000000*SUM(Pellets!DP$10:EA$10)</f>
        <v>0.41659824700000003</v>
      </c>
      <c r="DQ9" s="2">
        <f>1/1000000*SUM(Pellets!DQ$10:EB$10)</f>
        <v>0.46601609499999996</v>
      </c>
      <c r="DR9" s="2">
        <f>1/1000000*SUM(Pellets!DR$10:EC$10)</f>
        <v>0.52830489199999997</v>
      </c>
      <c r="DS9" s="2">
        <f>1/1000000*SUM(Pellets!DS$10:ED$10)</f>
        <v>0.53981249899999995</v>
      </c>
      <c r="DT9" s="2">
        <f>1/1000000*SUM(Pellets!DT$10:EE$10)</f>
        <v>0.5472841209999999</v>
      </c>
      <c r="DU9" s="2">
        <f>1/1000000*SUM(Pellets!DU$10:EF$10)</f>
        <v>0.54750786699999998</v>
      </c>
      <c r="DV9" s="2">
        <f>1/1000000*SUM(Pellets!DV$10:EG$10)</f>
        <v>0.51390626899999992</v>
      </c>
      <c r="DW9" s="2">
        <f>1/1000000*SUM(Pellets!DW$10:EH$10)</f>
        <v>0.54929578099999998</v>
      </c>
      <c r="DX9" s="2">
        <f>1/1000000*SUM(Pellets!DX$10:EI$10)</f>
        <v>0.4916818309999999</v>
      </c>
      <c r="DY9" s="2">
        <f>1/1000000*SUM(Pellets!DY$10:EJ$10)</f>
        <v>0.35112158100000002</v>
      </c>
      <c r="DZ9" s="2">
        <f>1/1000000*SUM(Pellets!DZ$10:EK$10)</f>
        <v>0.36174689999999998</v>
      </c>
      <c r="EA9" s="2">
        <f>1/1000000*SUM(Pellets!EA$10:EL$10)</f>
        <v>0.36174689999999998</v>
      </c>
      <c r="EB9" s="2">
        <f>1/1000000*SUM(Pellets!EB$10:EM$10)</f>
        <v>0.31344668099999995</v>
      </c>
      <c r="EC9" s="2">
        <f>1/1000000*SUM(Pellets!EC$10:EN$10)</f>
        <v>0.31923643000000002</v>
      </c>
      <c r="ED9" s="2">
        <f>1/1000000*SUM(Pellets!ED$10:EO$10)</f>
        <v>0.29229662000000001</v>
      </c>
      <c r="EE9" s="2">
        <f>1/1000000*SUM(Pellets!EE$10:EP$10)</f>
        <v>0.27948352900000001</v>
      </c>
      <c r="EF9" s="2">
        <f>1/1000000*SUM(Pellets!EF$10:EQ$10)</f>
        <v>0.294534356</v>
      </c>
      <c r="EG9" s="2">
        <f>1/1000000*SUM(Pellets!EG$10:ER$10)</f>
        <v>0.32506276000000006</v>
      </c>
      <c r="EH9" s="2">
        <f>1/1000000*SUM(Pellets!EH$10:ES$10)</f>
        <v>0.366675262</v>
      </c>
      <c r="EI9" s="2">
        <f>1/1000000*SUM(Pellets!EI$10:ET$10)</f>
        <v>0.280686461</v>
      </c>
      <c r="EJ9" s="2">
        <f>1/1000000*SUM(Pellets!EJ$10:EU$10)</f>
        <v>0.27626759099999998</v>
      </c>
      <c r="EK9" s="2">
        <f>1/1000000*SUM(Pellets!EK$10:EV$10)</f>
        <v>0.34514651300000004</v>
      </c>
      <c r="EL9" s="2">
        <f>1/1000000*SUM(Pellets!EL$10:EW$10)</f>
        <v>0.31932677100000001</v>
      </c>
      <c r="EM9" s="2">
        <f>1/1000000*SUM(Pellets!EM$10:EX$10)</f>
        <v>0.32871595100000001</v>
      </c>
      <c r="EN9" s="2">
        <f>1/1000000*SUM(Pellets!EN$10:EY$10)</f>
        <v>0.33392604999999997</v>
      </c>
      <c r="EO9" s="2">
        <f>1/1000000*SUM(Pellets!EO$10:EZ$10)</f>
        <v>0.32268972300000004</v>
      </c>
      <c r="EP9" s="2">
        <f>1/1000000*SUM(Pellets!EP$10:FA$10)</f>
        <v>0.33736316</v>
      </c>
      <c r="EQ9" s="2">
        <f>1/1000000*SUM(Pellets!EQ$10:FB$10)</f>
        <v>0.32266293199999996</v>
      </c>
      <c r="ER9" s="2">
        <f>1/1000000*SUM(Pellets!ER$10:FC$10)</f>
        <v>0.30562646999999998</v>
      </c>
      <c r="ES9" s="2">
        <f>1/1000000*SUM(Pellets!ES$10:FD$10)</f>
        <v>0.29603531699999996</v>
      </c>
      <c r="ET9" s="2">
        <f>1/1000000*SUM(Pellets!ET$10:FE$10)</f>
        <v>0.311005688</v>
      </c>
      <c r="EU9" s="2">
        <f>1/1000000*SUM(Pellets!EU$10:FF$10)</f>
        <v>0.34616396999999993</v>
      </c>
      <c r="EV9" s="2">
        <f>1/1000000*SUM(Pellets!EV$10:FG$10)</f>
        <v>0.35456180499999995</v>
      </c>
      <c r="EW9" s="2">
        <f>1/1000000*SUM(Pellets!EW$10:FH$10)</f>
        <v>0.31753199999999998</v>
      </c>
      <c r="EX9" s="2">
        <f>1/1000000*SUM(Pellets!EX$10:FI$10)</f>
        <v>0.33204273600000006</v>
      </c>
      <c r="EY9" s="2">
        <f>1/1000000*SUM(Pellets!EY$10:FJ$10)</f>
        <v>0.34573506900000001</v>
      </c>
      <c r="EZ9" s="2">
        <f>1/1000000*SUM(Pellets!EZ$10:FK$10)</f>
        <v>0.36536795099999997</v>
      </c>
      <c r="FA9" s="2">
        <f>1/1000000*SUM(Pellets!FA$10:FL$10)</f>
        <v>0.35326644899999998</v>
      </c>
      <c r="FB9" s="2">
        <f>1/1000000*SUM(Pellets!FB$10:FM$10)</f>
        <v>0.337459236</v>
      </c>
      <c r="FC9" s="2">
        <f>1/1000000*SUM(Pellets!FC$10:FN$10)</f>
        <v>0.37429037099999996</v>
      </c>
      <c r="FD9" s="2">
        <f>1/1000000*SUM(Pellets!FD$10:FO$10)</f>
        <v>0.39923239199999999</v>
      </c>
      <c r="FE9" s="2">
        <f>1/1000000*SUM(Pellets!FE$10:FP$10)</f>
        <v>0.37814043899999994</v>
      </c>
      <c r="FF9" s="2">
        <f>1/1000000*SUM(Pellets!FF$10:FQ$10)</f>
        <v>0.3409642189999999</v>
      </c>
      <c r="FG9" s="2">
        <f>1/1000000*SUM(Pellets!FG$10:FR$10)</f>
        <v>0.37477080699999987</v>
      </c>
      <c r="FH9" s="2">
        <f>1/1000000*SUM(Pellets!FH$10:FS$10)</f>
        <v>0.38744173699999995</v>
      </c>
      <c r="FI9" s="2">
        <f>1/1000000*SUM(Pellets!FI$10:FT$10)</f>
        <v>0.38459487999999997</v>
      </c>
      <c r="FJ9" s="2">
        <f>1/1000000*SUM(Pellets!FJ$10:FU$10)</f>
        <v>0.41206877499999989</v>
      </c>
      <c r="FK9" s="2">
        <f>1/1000000*SUM(Pellets!FK$10:FV$10)</f>
        <v>0.42149859899999992</v>
      </c>
      <c r="FL9" s="2">
        <f>1/1000000*SUM(Pellets!FL$10:FW$10)</f>
        <v>0.50415237000000002</v>
      </c>
      <c r="FM9" s="2">
        <f>1/1000000*SUM(Pellets!FM$10:FX$10)</f>
        <v>0.55278420699999986</v>
      </c>
      <c r="FN9" s="2">
        <f>1/1000000*SUM(Pellets!FN$10:FY$10)</f>
        <v>0.61944105999999999</v>
      </c>
      <c r="FO9" s="2">
        <f>1/1000000*SUM(Pellets!FO$10:FZ$10)</f>
        <v>0.58090523700000007</v>
      </c>
      <c r="FP9" s="2">
        <f>1/1000000*SUM(Pellets!FP$10:GA$10)</f>
        <v>0.64644345599999997</v>
      </c>
      <c r="FQ9" s="2">
        <f>1/1000000*SUM(Pellets!FQ$10:GB$10)</f>
        <v>0.64637441200000001</v>
      </c>
      <c r="FR9" s="2">
        <f>1/1000000*SUM(Pellets!FR$10:GC$10)</f>
        <v>0.62696775900000001</v>
      </c>
      <c r="FS9" s="2">
        <f>1/1000000*SUM(Pellets!FS$10:GD$10)</f>
        <v>0.55797698400000006</v>
      </c>
      <c r="FT9" s="2">
        <f>1/1000000*SUM(Pellets!FT$10:GE$10)</f>
        <v>0.53599486900000004</v>
      </c>
      <c r="FU9" s="2">
        <f>1/1000000*SUM(Pellets!FU$10:GF$10)</f>
        <v>0.50699260899999998</v>
      </c>
      <c r="FV9" s="2">
        <f>1/1000000*SUM(Pellets!FV$10:GG$10)</f>
        <v>0.45742075900000007</v>
      </c>
      <c r="FW9" s="2">
        <f>1/1000000*SUM(Pellets!FW$10:GH$10)</f>
        <v>0.42490942199999998</v>
      </c>
      <c r="FX9" s="2">
        <f>1/1000000*SUM(Pellets!FX$10:GI$10)</f>
        <v>0.312210969</v>
      </c>
      <c r="FY9" s="2">
        <f>1/1000000*SUM(Pellets!FY$10:GJ$10)</f>
        <v>0.22113626400000003</v>
      </c>
      <c r="FZ9" s="2">
        <f>1/1000000*SUM(Pellets!FZ$10:GK$10)</f>
        <v>0.11924100000000001</v>
      </c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</row>
    <row r="10" spans="1:202">
      <c r="A10" t="str">
        <f>Pellets!A$12</f>
        <v>Norway</v>
      </c>
      <c r="B10" s="2">
        <f>1/1000000*SUM(Pellets!B$12:M$12)</f>
        <v>3.6317000000000007E-3</v>
      </c>
      <c r="C10" s="2">
        <f>1/1000000*SUM(Pellets!C$12:N$12)</f>
        <v>3.2963000000000003E-3</v>
      </c>
      <c r="D10" s="2">
        <f>1/1000000*SUM(Pellets!D$12:O$12)</f>
        <v>3.3065000000000008E-3</v>
      </c>
      <c r="E10" s="2">
        <f>1/1000000*SUM(Pellets!E$12:P$12)</f>
        <v>3.4161000000000005E-3</v>
      </c>
      <c r="F10" s="2">
        <f>1/1000000*SUM(Pellets!F$12:Q$12)</f>
        <v>3.7642999999999999E-3</v>
      </c>
      <c r="G10" s="2">
        <f>1/1000000*SUM(Pellets!G$12:R$12)</f>
        <v>6.4597000000000005E-3</v>
      </c>
      <c r="H10" s="2">
        <f>1/1000000*SUM(Pellets!H$12:S$12)</f>
        <v>7.7048000000000004E-3</v>
      </c>
      <c r="I10" s="2">
        <f>1/1000000*SUM(Pellets!I$12:T$12)</f>
        <v>7.9489999999999995E-3</v>
      </c>
      <c r="J10" s="2">
        <f>1/1000000*SUM(Pellets!J$12:U$12)</f>
        <v>8.1397999999999991E-3</v>
      </c>
      <c r="K10" s="2">
        <f>1/1000000*SUM(Pellets!K$12:V$12)</f>
        <v>8.1858E-3</v>
      </c>
      <c r="L10" s="2">
        <f>1/1000000*SUM(Pellets!L$12:W$12)</f>
        <v>1.06053E-2</v>
      </c>
      <c r="M10" s="2">
        <f>1/1000000*SUM(Pellets!M$12:X$12)</f>
        <v>1.1877000000000002E-2</v>
      </c>
      <c r="N10" s="2">
        <f>1/1000000*SUM(Pellets!N$12:Y$12)</f>
        <v>1.2711200000000001E-2</v>
      </c>
      <c r="O10" s="2">
        <f>1/1000000*SUM(Pellets!O$12:Z$12)</f>
        <v>1.33691E-2</v>
      </c>
      <c r="P10" s="2">
        <f>1/1000000*SUM(Pellets!P$12:AA$12)</f>
        <v>1.3996400000000001E-2</v>
      </c>
      <c r="Q10" s="2">
        <f>1/1000000*SUM(Pellets!Q$12:AB$12)</f>
        <v>1.8443800000000003E-2</v>
      </c>
      <c r="R10" s="2">
        <f>1/1000000*SUM(Pellets!R$12:AC$12)</f>
        <v>1.8218500000000002E-2</v>
      </c>
      <c r="S10" s="2">
        <f>1/1000000*SUM(Pellets!S$12:AD$12)</f>
        <v>1.6397999999999999E-2</v>
      </c>
      <c r="T10" s="2">
        <f>1/1000000*SUM(Pellets!T$12:AE$12)</f>
        <v>2.0188800000000003E-2</v>
      </c>
      <c r="U10" s="2">
        <f>1/1000000*SUM(Pellets!U$12:AF$12)</f>
        <v>2.4830100000000004E-2</v>
      </c>
      <c r="V10" s="2">
        <f>1/1000000*SUM(Pellets!V$12:AG$12)</f>
        <v>3.2080900000000002E-2</v>
      </c>
      <c r="W10" s="2">
        <f>1/1000000*SUM(Pellets!W$12:AH$12)</f>
        <v>3.6040600000000006E-2</v>
      </c>
      <c r="X10" s="2">
        <f>1/1000000*SUM(Pellets!X$12:AI$12)</f>
        <v>3.7425800000000002E-2</v>
      </c>
      <c r="Y10" s="2">
        <f>1/1000000*SUM(Pellets!Y$12:AJ$12)</f>
        <v>4.06445E-2</v>
      </c>
      <c r="Z10" s="2">
        <f>1/1000000*SUM(Pellets!Z$12:AK$12)</f>
        <v>4.0292499999999995E-2</v>
      </c>
      <c r="AA10" s="2">
        <f>1/1000000*SUM(Pellets!AA$12:AL$12)</f>
        <v>5.1289800000000003E-2</v>
      </c>
      <c r="AB10" s="2">
        <f>1/1000000*SUM(Pellets!AB$12:AM$12)</f>
        <v>5.2160999999999999E-2</v>
      </c>
      <c r="AC10" s="2">
        <f>1/1000000*SUM(Pellets!AC$12:AN$12)</f>
        <v>5.4273199999999994E-2</v>
      </c>
      <c r="AD10" s="2">
        <f>1/1000000*SUM(Pellets!AD$12:AO$12)</f>
        <v>5.8762200000000001E-2</v>
      </c>
      <c r="AE10" s="2">
        <f>1/1000000*SUM(Pellets!AE$12:AP$12)</f>
        <v>5.93927E-2</v>
      </c>
      <c r="AF10" s="2">
        <f>1/1000000*SUM(Pellets!AF$12:AQ$12)</f>
        <v>5.6734699999999999E-2</v>
      </c>
      <c r="AG10" s="2">
        <f>1/1000000*SUM(Pellets!AG$12:AR$12)</f>
        <v>5.7966799999999999E-2</v>
      </c>
      <c r="AH10" s="2">
        <f>1/1000000*SUM(Pellets!AH$12:AS$12)</f>
        <v>5.28268E-2</v>
      </c>
      <c r="AI10" s="2">
        <f>1/1000000*SUM(Pellets!AI$12:AT$12)</f>
        <v>5.1207799999999991E-2</v>
      </c>
      <c r="AJ10" s="2">
        <f>1/1000000*SUM(Pellets!AJ$12:AU$12)</f>
        <v>4.9851300000000001E-2</v>
      </c>
      <c r="AK10" s="2">
        <f>1/1000000*SUM(Pellets!AK$12:AV$12)</f>
        <v>4.6984400000000009E-2</v>
      </c>
      <c r="AL10" s="2">
        <f>1/1000000*SUM(Pellets!AL$12:AW$12)</f>
        <v>4.7305000000000007E-2</v>
      </c>
      <c r="AM10" s="2">
        <f>1/1000000*SUM(Pellets!AM$12:AX$12)</f>
        <v>3.7145199999999996E-2</v>
      </c>
      <c r="AN10" s="2">
        <f>1/1000000*SUM(Pellets!AN$12:AY$12)</f>
        <v>3.7061400000000001E-2</v>
      </c>
      <c r="AO10" s="2">
        <f>1/1000000*SUM(Pellets!AO$12:AZ$12)</f>
        <v>3.1757699999999993E-2</v>
      </c>
      <c r="AP10" s="2">
        <f>1/1000000*SUM(Pellets!AP$12:BA$12)</f>
        <v>2.8034299999999998E-2</v>
      </c>
      <c r="AQ10" s="2">
        <f>1/1000000*SUM(Pellets!AQ$12:BB$12)</f>
        <v>2.7901799999999997E-2</v>
      </c>
      <c r="AR10" s="2">
        <f>1/1000000*SUM(Pellets!AR$12:BC$12)</f>
        <v>2.6932800000000003E-2</v>
      </c>
      <c r="AS10" s="2">
        <f>1/1000000*SUM(Pellets!AS$12:BD$12)</f>
        <v>2.2420399999999997E-2</v>
      </c>
      <c r="AT10" s="2">
        <f>1/1000000*SUM(Pellets!AT$12:BE$12)</f>
        <v>2.1489599999999998E-2</v>
      </c>
      <c r="AU10" s="2">
        <f>1/1000000*SUM(Pellets!AU$12:BF$12)</f>
        <v>2.0831899999999997E-2</v>
      </c>
      <c r="AV10" s="2">
        <f>1/1000000*SUM(Pellets!AV$12:BG$12)</f>
        <v>1.90285E-2</v>
      </c>
      <c r="AW10" s="2">
        <f>1/1000000*SUM(Pellets!AW$12:BH$12)</f>
        <v>1.8344799999999998E-2</v>
      </c>
      <c r="AX10" s="2">
        <f>1/1000000*SUM(Pellets!AX$12:BI$12)</f>
        <v>1.8048900000000003E-2</v>
      </c>
      <c r="AY10" s="2">
        <f>1/1000000*SUM(Pellets!AY$12:BJ$12)</f>
        <v>1.7301400000000005E-2</v>
      </c>
      <c r="AZ10" s="2">
        <f>1/1000000*SUM(Pellets!AZ$12:BK$12)</f>
        <v>1.6059200000000003E-2</v>
      </c>
      <c r="BA10" s="2">
        <f>1/1000000*SUM(Pellets!BA$12:BL$12)</f>
        <v>1.6627900000000001E-2</v>
      </c>
      <c r="BB10" s="2">
        <f>1/1000000*SUM(Pellets!BB$12:BM$12)</f>
        <v>1.61193E-2</v>
      </c>
      <c r="BC10" s="2">
        <f>1/1000000*SUM(Pellets!BC$12:BN$12)</f>
        <v>1.5148799999999999E-2</v>
      </c>
      <c r="BD10" s="2">
        <f>1/1000000*SUM(Pellets!BD$12:BO$12)</f>
        <v>1.4317199999999999E-2</v>
      </c>
      <c r="BE10" s="2">
        <f>1/1000000*SUM(Pellets!BE$12:BP$12)</f>
        <v>1.29043E-2</v>
      </c>
      <c r="BF10" s="2">
        <f>1/1000000*SUM(Pellets!BF$12:BQ$12)</f>
        <v>1.1791799999999998E-2</v>
      </c>
      <c r="BG10" s="2">
        <f>1/1000000*SUM(Pellets!BG$12:BR$12)</f>
        <v>1.0575300000000001E-2</v>
      </c>
      <c r="BH10" s="2">
        <f>1/1000000*SUM(Pellets!BH$12:BS$12)</f>
        <v>1.0147700000000001E-2</v>
      </c>
      <c r="BI10" s="2">
        <f>1/1000000*SUM(Pellets!BI$12:BT$12)</f>
        <v>9.6689999999999988E-3</v>
      </c>
      <c r="BJ10" s="2">
        <f>1/1000000*SUM(Pellets!BJ$12:BU$12)</f>
        <v>9.0923000000000011E-3</v>
      </c>
      <c r="BK10" s="2">
        <f>1/1000000*SUM(Pellets!BK$12:BV$12)</f>
        <v>1.1859400000000001E-2</v>
      </c>
      <c r="BL10" s="2">
        <f>1/1000000*SUM(Pellets!BL$12:BW$12)</f>
        <v>1.3089700000000001E-2</v>
      </c>
      <c r="BM10" s="2">
        <f>1/1000000*SUM(Pellets!BM$12:BX$12)</f>
        <v>1.1369199999999999E-2</v>
      </c>
      <c r="BN10" s="2">
        <f>1/1000000*SUM(Pellets!BN$12:BY$12)</f>
        <v>1.11748E-2</v>
      </c>
      <c r="BO10" s="2">
        <f>1/1000000*SUM(Pellets!BO$12:BZ$12)</f>
        <v>1.1179500000000002E-2</v>
      </c>
      <c r="BP10" s="2">
        <f>1/1000000*SUM(Pellets!BP$12:CA$12)</f>
        <v>1.10972E-2</v>
      </c>
      <c r="BQ10" s="2">
        <f>1/1000000*SUM(Pellets!BQ$12:CB$12)</f>
        <v>1.0971399999999999E-2</v>
      </c>
      <c r="BR10" s="2">
        <f>1/1000000*SUM(Pellets!BR$12:CC$12)</f>
        <v>1.09926E-2</v>
      </c>
      <c r="BS10" s="2">
        <f>1/1000000*SUM(Pellets!BS$12:CD$12)</f>
        <v>1.1079799999999999E-2</v>
      </c>
      <c r="BT10" s="2">
        <f>1/1000000*SUM(Pellets!BT$12:CE$12)</f>
        <v>1.1125099999999999E-2</v>
      </c>
      <c r="BU10" s="2">
        <f>1/1000000*SUM(Pellets!BU$12:CF$12)</f>
        <v>1.0969099999999997E-2</v>
      </c>
      <c r="BV10" s="2">
        <f>1/1000000*SUM(Pellets!BV$12:CG$12)</f>
        <v>1.1234499999999998E-2</v>
      </c>
      <c r="BW10" s="2">
        <f>1/1000000*SUM(Pellets!BW$12:CH$12)</f>
        <v>8.4309999999999993E-3</v>
      </c>
      <c r="BX10" s="2">
        <f>1/1000000*SUM(Pellets!BX$12:CI$12)</f>
        <v>7.2477999999999987E-3</v>
      </c>
      <c r="BY10" s="2">
        <f>1/1000000*SUM(Pellets!BY$12:CJ$12)</f>
        <v>9.0034999999999994E-3</v>
      </c>
      <c r="BZ10" s="2">
        <f>1/1000000*SUM(Pellets!BZ$12:CK$12)</f>
        <v>9.1897000000000003E-3</v>
      </c>
      <c r="CA10" s="2">
        <f>1/1000000*SUM(Pellets!CA$12:CL$12)</f>
        <v>9.3647999999999995E-3</v>
      </c>
      <c r="CB10" s="2">
        <f>1/1000000*SUM(Pellets!CB$12:CM$12)</f>
        <v>9.6250999999999993E-3</v>
      </c>
      <c r="CC10" s="2">
        <f>1/1000000*SUM(Pellets!CC$12:CN$12)</f>
        <v>1.16312E-2</v>
      </c>
      <c r="CD10" s="2">
        <f>1/1000000*SUM(Pellets!CD$12:CO$12)</f>
        <v>1.2428400000000001E-2</v>
      </c>
      <c r="CE10" s="2">
        <f>1/1000000*SUM(Pellets!CE$12:CP$12)</f>
        <v>1.4086100000000001E-2</v>
      </c>
      <c r="CF10" s="2">
        <f>1/1000000*SUM(Pellets!CF$12:CQ$12)</f>
        <v>1.63657E-2</v>
      </c>
      <c r="CG10" s="2">
        <f>1/1000000*SUM(Pellets!CG$12:CR$12)</f>
        <v>2.0574300000000004E-2</v>
      </c>
      <c r="CH10" s="2">
        <f>1/1000000*SUM(Pellets!CH$12:CS$12)</f>
        <v>2.2872100000000003E-2</v>
      </c>
      <c r="CI10" s="2">
        <f>1/1000000*SUM(Pellets!CI$12:CT$12)</f>
        <v>2.3179700000000001E-2</v>
      </c>
      <c r="CJ10" s="2">
        <f>1/1000000*SUM(Pellets!CJ$12:CU$12)</f>
        <v>2.73914E-2</v>
      </c>
      <c r="CK10" s="2">
        <f>1/1000000*SUM(Pellets!CK$12:CV$12)</f>
        <v>2.9007699999999997E-2</v>
      </c>
      <c r="CL10" s="2">
        <f>1/1000000*SUM(Pellets!CL$12:CW$12)</f>
        <v>3.2521899999999999E-2</v>
      </c>
      <c r="CM10" s="2">
        <f>1/1000000*SUM(Pellets!CM$12:CX$12)</f>
        <v>3.8267199999999994E-2</v>
      </c>
      <c r="CN10" s="2">
        <f>1/1000000*SUM(Pellets!CN$12:CY$12)</f>
        <v>3.9606599999999999E-2</v>
      </c>
      <c r="CO10" s="2">
        <f>1/1000000*SUM(Pellets!CO$12:CZ$12)</f>
        <v>4.2734900000000006E-2</v>
      </c>
      <c r="CP10" s="2">
        <f>1/1000000*SUM(Pellets!CP$12:DA$12)</f>
        <v>4.3574399999999999E-2</v>
      </c>
      <c r="CQ10" s="2">
        <f>1/1000000*SUM(Pellets!CQ$12:DB$12)</f>
        <v>4.32653E-2</v>
      </c>
      <c r="CR10" s="2">
        <f>1/1000000*SUM(Pellets!CR$12:DC$12)</f>
        <v>4.3019600000000005E-2</v>
      </c>
      <c r="CS10" s="2">
        <f>1/1000000*SUM(Pellets!CS$12:DD$12)</f>
        <v>4.0491000000000006E-2</v>
      </c>
      <c r="CT10" s="2">
        <f>1/1000000*SUM(Pellets!CT$12:DE$12)</f>
        <v>3.9467500000000003E-2</v>
      </c>
      <c r="CU10" s="2">
        <f>1/1000000*SUM(Pellets!CU$12:DF$12)</f>
        <v>3.8670299999999998E-2</v>
      </c>
      <c r="CV10" s="2">
        <f>1/1000000*SUM(Pellets!CV$12:DG$12)</f>
        <v>3.3996500000000006E-2</v>
      </c>
      <c r="CW10" s="2">
        <f>1/1000000*SUM(Pellets!CW$12:DH$12)</f>
        <v>3.0433400000000003E-2</v>
      </c>
      <c r="CX10" s="2">
        <f>1/1000000*SUM(Pellets!CX$12:DI$12)</f>
        <v>2.6334800000000005E-2</v>
      </c>
      <c r="CY10" s="2">
        <f>1/1000000*SUM(Pellets!CY$12:DJ$12)</f>
        <v>2.0168100000000005E-2</v>
      </c>
      <c r="CZ10" s="2">
        <f>1/1000000*SUM(Pellets!CZ$12:DK$12)</f>
        <v>2.4160000000000001E-2</v>
      </c>
      <c r="DA10" s="2">
        <f>1/1000000*SUM(Pellets!DA$12:DL$12)</f>
        <v>1.90419E-2</v>
      </c>
      <c r="DB10" s="2">
        <f>1/1000000*SUM(Pellets!DB$12:DM$12)</f>
        <v>1.71755E-2</v>
      </c>
      <c r="DC10" s="2">
        <f>1/1000000*SUM(Pellets!DC$12:DN$12)</f>
        <v>1.52604E-2</v>
      </c>
      <c r="DD10" s="2">
        <f>1/1000000*SUM(Pellets!DD$12:DO$12)</f>
        <v>1.26201E-2</v>
      </c>
      <c r="DE10" s="2">
        <f>1/1000000*SUM(Pellets!DE$12:DP$12)</f>
        <v>1.5069300000000001E-2</v>
      </c>
      <c r="DF10" s="2">
        <f>1/1000000*SUM(Pellets!DF$12:DQ$12)</f>
        <v>1.3269600000000001E-2</v>
      </c>
      <c r="DG10" s="2">
        <f>1/1000000*SUM(Pellets!DG$12:DR$12)</f>
        <v>1.2933710000000001E-2</v>
      </c>
      <c r="DH10" s="2">
        <f>1/1000000*SUM(Pellets!DH$12:DS$12)</f>
        <v>1.2933366000000002E-2</v>
      </c>
      <c r="DI10" s="2">
        <f>1/1000000*SUM(Pellets!DI$12:DT$12)</f>
        <v>1.5793654000000001E-2</v>
      </c>
      <c r="DJ10" s="2">
        <f>1/1000000*SUM(Pellets!DJ$12:DU$12)</f>
        <v>1.9474106999999997E-2</v>
      </c>
      <c r="DK10" s="2">
        <f>1/1000000*SUM(Pellets!DK$12:DV$12)</f>
        <v>2.6706056000000002E-2</v>
      </c>
      <c r="DL10" s="2">
        <f>1/1000000*SUM(Pellets!DL$12:DW$12)</f>
        <v>2.0489158000000004E-2</v>
      </c>
      <c r="DM10" s="2">
        <f>1/1000000*SUM(Pellets!DM$12:DX$12)</f>
        <v>2.4166140000000003E-2</v>
      </c>
      <c r="DN10" s="2">
        <f>1/1000000*SUM(Pellets!DN$12:DY$12)</f>
        <v>2.7863280000000004E-2</v>
      </c>
      <c r="DO10" s="2">
        <f>1/1000000*SUM(Pellets!DO$12:DZ$12)</f>
        <v>3.5026176999999999E-2</v>
      </c>
      <c r="DP10" s="2">
        <f>1/1000000*SUM(Pellets!DP$12:EA$12)</f>
        <v>3.8833962E-2</v>
      </c>
      <c r="DQ10" s="2">
        <f>1/1000000*SUM(Pellets!DQ$12:EB$12)</f>
        <v>3.8252225000000001E-2</v>
      </c>
      <c r="DR10" s="2">
        <f>1/1000000*SUM(Pellets!DR$12:EC$12)</f>
        <v>4.2345506000000005E-2</v>
      </c>
      <c r="DS10" s="2">
        <f>1/1000000*SUM(Pellets!DS$12:ED$12)</f>
        <v>4.7211867999999997E-2</v>
      </c>
      <c r="DT10" s="2">
        <f>1/1000000*SUM(Pellets!DT$12:EE$12)</f>
        <v>5.1113327000000007E-2</v>
      </c>
      <c r="DU10" s="2">
        <f>1/1000000*SUM(Pellets!DU$12:EF$12)</f>
        <v>5.8892058000000011E-2</v>
      </c>
      <c r="DV10" s="2">
        <f>1/1000000*SUM(Pellets!DV$12:EG$12)</f>
        <v>5.8192486000000002E-2</v>
      </c>
      <c r="DW10" s="2">
        <f>1/1000000*SUM(Pellets!DW$12:EH$12)</f>
        <v>5.0581404999999989E-2</v>
      </c>
      <c r="DX10" s="2">
        <f>1/1000000*SUM(Pellets!DX$12:EI$12)</f>
        <v>5.5788493999999987E-2</v>
      </c>
      <c r="DY10" s="2">
        <f>1/1000000*SUM(Pellets!DY$12:EJ$12)</f>
        <v>5.1931815999999992E-2</v>
      </c>
      <c r="DZ10" s="2">
        <f>1/1000000*SUM(Pellets!DZ$12:EK$12)</f>
        <v>5.3171296999999999E-2</v>
      </c>
      <c r="EA10" s="2">
        <f>1/1000000*SUM(Pellets!EA$12:EL$12)</f>
        <v>5.6859767999999991E-2</v>
      </c>
      <c r="EB10" s="2">
        <f>1/1000000*SUM(Pellets!EB$12:EM$12)</f>
        <v>5.2966444999999994E-2</v>
      </c>
      <c r="EC10" s="2">
        <f>1/1000000*SUM(Pellets!EC$12:EN$12)</f>
        <v>5.2492064000000005E-2</v>
      </c>
      <c r="ED10" s="2">
        <f>1/1000000*SUM(Pellets!ED$12:EO$12)</f>
        <v>5.4018349E-2</v>
      </c>
      <c r="EE10" s="2">
        <f>1/1000000*SUM(Pellets!EE$12:EP$12)</f>
        <v>5.9228175000000008E-2</v>
      </c>
      <c r="EF10" s="2">
        <f>1/1000000*SUM(Pellets!EF$12:EQ$12)</f>
        <v>5.5316273000000006E-2</v>
      </c>
      <c r="EG10" s="2">
        <f>1/1000000*SUM(Pellets!EG$12:ER$12)</f>
        <v>4.975197600000001E-2</v>
      </c>
      <c r="EH10" s="2">
        <f>1/1000000*SUM(Pellets!EH$12:ES$12)</f>
        <v>5.2141305000000006E-2</v>
      </c>
      <c r="EI10" s="2">
        <f>1/1000000*SUM(Pellets!EI$12:ET$12)</f>
        <v>5.7867477000000007E-2</v>
      </c>
      <c r="EJ10" s="2">
        <f>1/1000000*SUM(Pellets!EJ$12:EU$12)</f>
        <v>6.1068133000000011E-2</v>
      </c>
      <c r="EK10" s="2">
        <f>1/1000000*SUM(Pellets!EK$12:EV$12)</f>
        <v>6.328813300000001E-2</v>
      </c>
      <c r="EL10" s="2">
        <f>1/1000000*SUM(Pellets!EL$12:EW$12)</f>
        <v>6.3796577000000007E-2</v>
      </c>
      <c r="EM10" s="2">
        <f>1/1000000*SUM(Pellets!EM$12:EX$12)</f>
        <v>6.437994000000001E-2</v>
      </c>
      <c r="EN10" s="2">
        <f>1/1000000*SUM(Pellets!EN$12:EY$12)</f>
        <v>7.0337815999999997E-2</v>
      </c>
      <c r="EO10" s="2">
        <f>1/1000000*SUM(Pellets!EO$12:EZ$12)</f>
        <v>7.4285974000000005E-2</v>
      </c>
      <c r="EP10" s="2">
        <f>1/1000000*SUM(Pellets!EP$12:FA$12)</f>
        <v>7.3087680999999988E-2</v>
      </c>
      <c r="EQ10" s="2">
        <f>1/1000000*SUM(Pellets!EQ$12:FB$12)</f>
        <v>6.3011484000000006E-2</v>
      </c>
      <c r="ER10" s="2">
        <f>1/1000000*SUM(Pellets!ER$12:FC$12)</f>
        <v>6.3030248000000011E-2</v>
      </c>
      <c r="ES10" s="2">
        <f>1/1000000*SUM(Pellets!ES$12:FD$12)</f>
        <v>5.7674240000000002E-2</v>
      </c>
      <c r="ET10" s="2">
        <f>1/1000000*SUM(Pellets!ET$12:FE$12)</f>
        <v>5.2188104999999999E-2</v>
      </c>
      <c r="EU10" s="2">
        <f>1/1000000*SUM(Pellets!EU$12:FF$12)</f>
        <v>5.1960674000000005E-2</v>
      </c>
      <c r="EV10" s="2">
        <f>1/1000000*SUM(Pellets!EV$12:FG$12)</f>
        <v>4.9179902999999997E-2</v>
      </c>
      <c r="EW10" s="2">
        <f>1/1000000*SUM(Pellets!EW$12:FH$12)</f>
        <v>5.2467861999999997E-2</v>
      </c>
      <c r="EX10" s="2">
        <f>1/1000000*SUM(Pellets!EX$12:FI$12)</f>
        <v>5.2480610000000004E-2</v>
      </c>
      <c r="EY10" s="2">
        <f>1/1000000*SUM(Pellets!EY$12:FJ$12)</f>
        <v>5.1248028000000001E-2</v>
      </c>
      <c r="EZ10" s="2">
        <f>1/1000000*SUM(Pellets!EZ$12:FK$12)</f>
        <v>5.0849338000000001E-2</v>
      </c>
      <c r="FA10" s="2">
        <f>1/1000000*SUM(Pellets!FA$12:FL$12)</f>
        <v>5.1619480000000002E-2</v>
      </c>
      <c r="FB10" s="2">
        <f>1/1000000*SUM(Pellets!FB$12:FM$12)</f>
        <v>5.2515041000000005E-2</v>
      </c>
      <c r="FC10" s="2">
        <f>1/1000000*SUM(Pellets!FC$12:FN$12)</f>
        <v>6.1606105999999994E-2</v>
      </c>
      <c r="FD10" s="2">
        <f>1/1000000*SUM(Pellets!FD$12:FO$12)</f>
        <v>6.7248011999999996E-2</v>
      </c>
      <c r="FE10" s="2">
        <f>1/1000000*SUM(Pellets!FE$12:FP$12)</f>
        <v>7.1468525999999991E-2</v>
      </c>
      <c r="FF10" s="2">
        <f>1/1000000*SUM(Pellets!FF$12:FQ$12)</f>
        <v>7.7028296999999982E-2</v>
      </c>
      <c r="FG10" s="2">
        <f>1/1000000*SUM(Pellets!FG$12:FR$12)</f>
        <v>8.2145649000000001E-2</v>
      </c>
      <c r="FH10" s="2">
        <f>1/1000000*SUM(Pellets!FH$12:FS$12)</f>
        <v>8.7241968000000003E-2</v>
      </c>
      <c r="FI10" s="2">
        <f>1/1000000*SUM(Pellets!FI$12:FT$12)</f>
        <v>8.7280357000000003E-2</v>
      </c>
      <c r="FJ10" s="2">
        <f>1/1000000*SUM(Pellets!FJ$12:FU$12)</f>
        <v>8.7293437999999987E-2</v>
      </c>
      <c r="FK10" s="2">
        <f>1/1000000*SUM(Pellets!FK$12:FV$12)</f>
        <v>8.5374130000000006E-2</v>
      </c>
      <c r="FL10" s="2">
        <f>1/1000000*SUM(Pellets!FL$12:FW$12)</f>
        <v>8.5448182999999997E-2</v>
      </c>
      <c r="FM10" s="2">
        <f>1/1000000*SUM(Pellets!FM$12:FX$12)</f>
        <v>8.8918168999999991E-2</v>
      </c>
      <c r="FN10" s="2">
        <f>1/1000000*SUM(Pellets!FN$12:FY$12)</f>
        <v>8.625535799999999E-2</v>
      </c>
      <c r="FO10" s="2">
        <f>1/1000000*SUM(Pellets!FO$12:FZ$12)</f>
        <v>9.0981554000000006E-2</v>
      </c>
      <c r="FP10" s="2">
        <f>1/1000000*SUM(Pellets!FP$12:GA$12)</f>
        <v>9.113489000000001E-2</v>
      </c>
      <c r="FQ10" s="2">
        <f>1/1000000*SUM(Pellets!FQ$12:GB$12)</f>
        <v>8.6891761999999997E-2</v>
      </c>
      <c r="FR10" s="2">
        <f>1/1000000*SUM(Pellets!FR$12:GC$12)</f>
        <v>8.1227616000000002E-2</v>
      </c>
      <c r="FS10" s="2">
        <f>1/1000000*SUM(Pellets!FS$12:GD$12)</f>
        <v>7.0610254999999997E-2</v>
      </c>
      <c r="FT10" s="2">
        <f>1/1000000*SUM(Pellets!FT$12:GE$12)</f>
        <v>5.9886960000000003E-2</v>
      </c>
      <c r="FU10" s="2">
        <f>1/1000000*SUM(Pellets!FU$12:GF$12)</f>
        <v>5.4340608000000006E-2</v>
      </c>
      <c r="FV10" s="2">
        <f>1/1000000*SUM(Pellets!FV$12:GG$12)</f>
        <v>4.8617414000000005E-2</v>
      </c>
      <c r="FW10" s="2">
        <f>1/1000000*SUM(Pellets!FW$12:GH$12)</f>
        <v>3.9961272999999999E-2</v>
      </c>
      <c r="FX10" s="2">
        <f>1/1000000*SUM(Pellets!FX$12:GI$12)</f>
        <v>3.4300572000000001E-2</v>
      </c>
      <c r="FY10" s="2">
        <f>1/1000000*SUM(Pellets!FY$12:GJ$12)</f>
        <v>2.2329803999999998E-2</v>
      </c>
      <c r="FZ10" s="2">
        <f>1/1000000*SUM(Pellets!FZ$12:GK$12)</f>
        <v>1.9648281E-2</v>
      </c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</row>
    <row r="11" spans="1:202">
      <c r="A11" t="s">
        <v>3</v>
      </c>
      <c r="B11" s="2">
        <f>1/1000000*SUM(Pellets!B$13:M$13)</f>
        <v>0.3916675</v>
      </c>
      <c r="C11" s="2">
        <f>1/1000000*SUM(Pellets!C$13:N$13)</f>
        <v>0.38147420000000004</v>
      </c>
      <c r="D11" s="2">
        <f>1/1000000*SUM(Pellets!D$13:O$13)</f>
        <v>0.38034420000000008</v>
      </c>
      <c r="E11" s="2">
        <f>1/1000000*SUM(Pellets!E$13:P$13)</f>
        <v>0.37566579999999999</v>
      </c>
      <c r="F11" s="2">
        <f>1/1000000*SUM(Pellets!F$13:Q$13)</f>
        <v>0.39684549999999996</v>
      </c>
      <c r="G11" s="2">
        <f>1/1000000*SUM(Pellets!G$13:R$13)</f>
        <v>0.40221410000000002</v>
      </c>
      <c r="H11" s="2">
        <f>1/1000000*SUM(Pellets!H$13:S$13)</f>
        <v>0.40262410000000004</v>
      </c>
      <c r="I11" s="2">
        <f>1/1000000*SUM(Pellets!I$13:T$13)</f>
        <v>0.42007379999999994</v>
      </c>
      <c r="J11" s="2">
        <f>1/1000000*SUM(Pellets!J$13:U$13)</f>
        <v>0.42830469999999993</v>
      </c>
      <c r="K11" s="2">
        <f>1/1000000*SUM(Pellets!K$13:V$13)</f>
        <v>0.439888</v>
      </c>
      <c r="L11" s="2">
        <f>1/1000000*SUM(Pellets!L$13:W$13)</f>
        <v>0.43966959999999994</v>
      </c>
      <c r="M11" s="2">
        <f>1/1000000*SUM(Pellets!M$13:X$13)</f>
        <v>0.45535519999999996</v>
      </c>
      <c r="N11" s="2">
        <f>1/1000000*SUM(Pellets!N$13:Y$13)</f>
        <v>0.47429319999999991</v>
      </c>
      <c r="O11" s="2">
        <f>1/1000000*SUM(Pellets!O$13:Z$13)</f>
        <v>0.49217089999999997</v>
      </c>
      <c r="P11" s="2">
        <f>1/1000000*SUM(Pellets!P$13:AA$13)</f>
        <v>0.50677210000000006</v>
      </c>
      <c r="Q11" s="2">
        <f>1/1000000*SUM(Pellets!Q$13:AB$13)</f>
        <v>0.51694230000000008</v>
      </c>
      <c r="R11" s="2">
        <f>1/1000000*SUM(Pellets!R$13:AC$13)</f>
        <v>0.5219741</v>
      </c>
      <c r="S11" s="2">
        <f>1/1000000*SUM(Pellets!S$13:AD$13)</f>
        <v>0.51897499999999996</v>
      </c>
      <c r="T11" s="2">
        <f>1/1000000*SUM(Pellets!T$13:AE$13)</f>
        <v>0.54009390000000002</v>
      </c>
      <c r="U11" s="2">
        <f>1/1000000*SUM(Pellets!U$13:AF$13)</f>
        <v>0.55843960000000004</v>
      </c>
      <c r="V11" s="2">
        <f>1/1000000*SUM(Pellets!V$13:AG$13)</f>
        <v>0.58897959999999994</v>
      </c>
      <c r="W11" s="2">
        <f>1/1000000*SUM(Pellets!W$13:AH$13)</f>
        <v>0.61020119999999989</v>
      </c>
      <c r="X11" s="2">
        <f>1/1000000*SUM(Pellets!X$13:AI$13)</f>
        <v>0.63480519999999996</v>
      </c>
      <c r="Y11" s="2">
        <f>1/1000000*SUM(Pellets!Y$13:AJ$13)</f>
        <v>0.63217339999999989</v>
      </c>
      <c r="Z11" s="2">
        <f>1/1000000*SUM(Pellets!Z$13:AK$13)</f>
        <v>0.63600869999999987</v>
      </c>
      <c r="AA11" s="2">
        <f>1/1000000*SUM(Pellets!AA$13:AL$13)</f>
        <v>0.63688690000000014</v>
      </c>
      <c r="AB11" s="2">
        <f>1/1000000*SUM(Pellets!AB$13:AM$13)</f>
        <v>0.62687550000000014</v>
      </c>
      <c r="AC11" s="2">
        <f>1/1000000*SUM(Pellets!AC$13:AN$13)</f>
        <v>0.65187139999999999</v>
      </c>
      <c r="AD11" s="2">
        <f>1/1000000*SUM(Pellets!AD$13:AO$13)</f>
        <v>0.64645980000000003</v>
      </c>
      <c r="AE11" s="2">
        <f>1/1000000*SUM(Pellets!AE$13:AP$13)</f>
        <v>0.65618280000000018</v>
      </c>
      <c r="AF11" s="2">
        <f>1/1000000*SUM(Pellets!AF$13:AQ$13)</f>
        <v>0.63308460000000011</v>
      </c>
      <c r="AG11" s="2">
        <f>1/1000000*SUM(Pellets!AG$13:AR$13)</f>
        <v>0.64759210000000011</v>
      </c>
      <c r="AH11" s="2">
        <f>1/1000000*SUM(Pellets!AH$13:AS$13)</f>
        <v>0.63881890000000008</v>
      </c>
      <c r="AI11" s="2">
        <f>1/1000000*SUM(Pellets!AI$13:AT$13)</f>
        <v>0.6411171</v>
      </c>
      <c r="AJ11" s="2">
        <f>1/1000000*SUM(Pellets!AJ$13:AU$13)</f>
        <v>0.67867080000000002</v>
      </c>
      <c r="AK11" s="2">
        <f>1/1000000*SUM(Pellets!AK$13:AV$13)</f>
        <v>0.69625290000000006</v>
      </c>
      <c r="AL11" s="2">
        <f>1/1000000*SUM(Pellets!AL$13:AW$13)</f>
        <v>0.70094880000000004</v>
      </c>
      <c r="AM11" s="2">
        <f>1/1000000*SUM(Pellets!AM$13:AX$13)</f>
        <v>0.7116039999999999</v>
      </c>
      <c r="AN11" s="2">
        <f>1/1000000*SUM(Pellets!AN$13:AY$13)</f>
        <v>0.74720549999999997</v>
      </c>
      <c r="AO11" s="2">
        <f>1/1000000*SUM(Pellets!AO$13:AZ$13)</f>
        <v>0.73524899999999993</v>
      </c>
      <c r="AP11" s="2">
        <f>1/1000000*SUM(Pellets!AP$13:BA$13)</f>
        <v>0.75414790000000009</v>
      </c>
      <c r="AQ11" s="2">
        <f>1/1000000*SUM(Pellets!AQ$13:BB$13)</f>
        <v>0.77150620000000014</v>
      </c>
      <c r="AR11" s="2">
        <f>1/1000000*SUM(Pellets!AR$13:BC$13)</f>
        <v>0.7997071</v>
      </c>
      <c r="AS11" s="2">
        <f>1/1000000*SUM(Pellets!AS$13:BD$13)</f>
        <v>0.79430130000000021</v>
      </c>
      <c r="AT11" s="2">
        <f>1/1000000*SUM(Pellets!AT$13:BE$13)</f>
        <v>0.80182599999999993</v>
      </c>
      <c r="AU11" s="2">
        <f>1/1000000*SUM(Pellets!AU$13:BF$13)</f>
        <v>0.81855169999999999</v>
      </c>
      <c r="AV11" s="2">
        <f>1/1000000*SUM(Pellets!AV$13:BG$13)</f>
        <v>0.78830099999999981</v>
      </c>
      <c r="AW11" s="2">
        <f>1/1000000*SUM(Pellets!AW$13:BH$13)</f>
        <v>0.80855890000000008</v>
      </c>
      <c r="AX11" s="2">
        <f>1/1000000*SUM(Pellets!AX$13:BI$13)</f>
        <v>0.82168569999999996</v>
      </c>
      <c r="AY11" s="2">
        <f>1/1000000*SUM(Pellets!AY$13:BJ$13)</f>
        <v>0.83475320000000008</v>
      </c>
      <c r="AZ11" s="2">
        <f>1/1000000*SUM(Pellets!AZ$13:BK$13)</f>
        <v>0.82253540000000003</v>
      </c>
      <c r="BA11" s="2">
        <f>1/1000000*SUM(Pellets!BA$13:BL$13)</f>
        <v>0.83617669999999999</v>
      </c>
      <c r="BB11" s="2">
        <f>1/1000000*SUM(Pellets!BB$13:BM$13)</f>
        <v>0.84506060000000005</v>
      </c>
      <c r="BC11" s="2">
        <f>1/1000000*SUM(Pellets!BC$13:BN$13)</f>
        <v>0.83940599999999999</v>
      </c>
      <c r="BD11" s="2">
        <f>1/1000000*SUM(Pellets!BD$13:BO$13)</f>
        <v>0.82124510000000006</v>
      </c>
      <c r="BE11" s="2">
        <f>1/1000000*SUM(Pellets!BE$13:BP$13)</f>
        <v>0.82836860000000001</v>
      </c>
      <c r="BF11" s="2">
        <f>1/1000000*SUM(Pellets!BF$13:BQ$13)</f>
        <v>0.80836540000000001</v>
      </c>
      <c r="BG11" s="2">
        <f>1/1000000*SUM(Pellets!BG$13:BR$13)</f>
        <v>0.78859960000000007</v>
      </c>
      <c r="BH11" s="2">
        <f>1/1000000*SUM(Pellets!BH$13:BS$13)</f>
        <v>0.78961850000000011</v>
      </c>
      <c r="BI11" s="2">
        <f>1/1000000*SUM(Pellets!BI$13:BT$13)</f>
        <v>0.76415560000000005</v>
      </c>
      <c r="BJ11" s="2">
        <f>1/1000000*SUM(Pellets!BJ$13:BU$13)</f>
        <v>0.77428070000000004</v>
      </c>
      <c r="BK11" s="2">
        <f>1/1000000*SUM(Pellets!BK$13:BV$13)</f>
        <v>0.77565019999999996</v>
      </c>
      <c r="BL11" s="2">
        <f>1/1000000*SUM(Pellets!BL$13:BW$13)</f>
        <v>0.78022749999999996</v>
      </c>
      <c r="BM11" s="2">
        <f>1/1000000*SUM(Pellets!BM$13:BX$13)</f>
        <v>0.77559129999999987</v>
      </c>
      <c r="BN11" s="2">
        <f>1/1000000*SUM(Pellets!BN$13:BY$13)</f>
        <v>0.75301940000000001</v>
      </c>
      <c r="BO11" s="2">
        <f>1/1000000*SUM(Pellets!BO$13:BZ$13)</f>
        <v>0.7446486000000001</v>
      </c>
      <c r="BP11" s="2">
        <f>1/1000000*SUM(Pellets!BP$13:CA$13)</f>
        <v>0.75355960000000011</v>
      </c>
      <c r="BQ11" s="2">
        <f>1/1000000*SUM(Pellets!BQ$13:CB$13)</f>
        <v>0.73224100000000003</v>
      </c>
      <c r="BR11" s="2">
        <f>1/1000000*SUM(Pellets!BR$13:CC$13)</f>
        <v>0.73316979999999998</v>
      </c>
      <c r="BS11" s="2">
        <f>1/1000000*SUM(Pellets!BS$13:CD$13)</f>
        <v>0.74753370000000019</v>
      </c>
      <c r="BT11" s="2">
        <f>1/1000000*SUM(Pellets!BT$13:CE$13)</f>
        <v>0.74026199999999998</v>
      </c>
      <c r="BU11" s="2">
        <f>1/1000000*SUM(Pellets!BU$13:CF$13)</f>
        <v>0.76519879999999985</v>
      </c>
      <c r="BV11" s="2">
        <f>1/1000000*SUM(Pellets!BV$13:CG$13)</f>
        <v>0.78162870000000007</v>
      </c>
      <c r="BW11" s="2">
        <f>1/1000000*SUM(Pellets!BW$13:CH$13)</f>
        <v>0.80348937999999992</v>
      </c>
      <c r="BX11" s="2">
        <f>1/1000000*SUM(Pellets!BX$13:CI$13)</f>
        <v>0.81970946899999997</v>
      </c>
      <c r="BY11" s="2">
        <f>1/1000000*SUM(Pellets!BY$13:CJ$13)</f>
        <v>0.867396269</v>
      </c>
      <c r="BZ11" s="2">
        <f>1/1000000*SUM(Pellets!BZ$13:CK$13)</f>
        <v>0.88496932900000003</v>
      </c>
      <c r="CA11" s="2">
        <f>1/1000000*SUM(Pellets!CA$13:CL$13)</f>
        <v>0.9544820289999999</v>
      </c>
      <c r="CB11" s="2">
        <f>1/1000000*SUM(Pellets!CB$13:CM$13)</f>
        <v>0.98538262799999998</v>
      </c>
      <c r="CC11" s="2">
        <f>1/1000000*SUM(Pellets!CC$13:CN$13)</f>
        <v>1.0214922280000001</v>
      </c>
      <c r="CD11" s="2">
        <f>1/1000000*SUM(Pellets!CD$13:CO$13)</f>
        <v>1.0888298810000001</v>
      </c>
      <c r="CE11" s="2">
        <f>1/1000000*SUM(Pellets!CE$13:CP$13)</f>
        <v>1.1067517809999998</v>
      </c>
      <c r="CF11" s="2">
        <f>1/1000000*SUM(Pellets!CF$13:CQ$13)</f>
        <v>1.1505084810000001</v>
      </c>
      <c r="CG11" s="2">
        <f>1/1000000*SUM(Pellets!CG$13:CR$13)</f>
        <v>1.1593567809999998</v>
      </c>
      <c r="CH11" s="2">
        <f>1/1000000*SUM(Pellets!CH$13:CS$13)</f>
        <v>1.1459141809999998</v>
      </c>
      <c r="CI11" s="2">
        <f>1/1000000*SUM(Pellets!CI$13:CT$13)</f>
        <v>1.157127201</v>
      </c>
      <c r="CJ11" s="2">
        <f>1/1000000*SUM(Pellets!CJ$13:CU$13)</f>
        <v>1.162051012</v>
      </c>
      <c r="CK11" s="2">
        <f>1/1000000*SUM(Pellets!CK$13:CV$13)</f>
        <v>1.1471853120000002</v>
      </c>
      <c r="CL11" s="2">
        <f>1/1000000*SUM(Pellets!CL$13:CW$13)</f>
        <v>1.1421922520000001</v>
      </c>
      <c r="CM11" s="2">
        <f>1/1000000*SUM(Pellets!CM$13:CX$13)</f>
        <v>1.1037731519999998</v>
      </c>
      <c r="CN11" s="2">
        <f>1/1000000*SUM(Pellets!CN$13:CY$13)</f>
        <v>1.099034753</v>
      </c>
      <c r="CO11" s="2">
        <f>1/1000000*SUM(Pellets!CO$13:CZ$13)</f>
        <v>1.1060827529999999</v>
      </c>
      <c r="CP11" s="2">
        <f>1/1000000*SUM(Pellets!CP$13:DA$13)</f>
        <v>1.0986089000000001</v>
      </c>
      <c r="CQ11" s="2">
        <f>1/1000000*SUM(Pellets!CQ$13:DB$13)</f>
        <v>1.1165289999999999</v>
      </c>
      <c r="CR11" s="2">
        <f>1/1000000*SUM(Pellets!CR$13:DC$13)</f>
        <v>1.1296931000000001</v>
      </c>
      <c r="CS11" s="2">
        <f>1/1000000*SUM(Pellets!CS$13:DD$13)</f>
        <v>1.1497580999999999</v>
      </c>
      <c r="CT11" s="2">
        <f>1/1000000*SUM(Pellets!CT$13:DE$13)</f>
        <v>1.1852796000000001</v>
      </c>
      <c r="CU11" s="2">
        <f>1/1000000*SUM(Pellets!CU$13:DF$13)</f>
        <v>1.1826448000000001</v>
      </c>
      <c r="CV11" s="2">
        <f>1/1000000*SUM(Pellets!CV$13:DG$13)</f>
        <v>1.1972388</v>
      </c>
      <c r="CW11" s="2">
        <f>1/1000000*SUM(Pellets!CW$13:DH$13)</f>
        <v>1.2069674000000001</v>
      </c>
      <c r="CX11" s="2">
        <f>1/1000000*SUM(Pellets!CX$13:DI$13)</f>
        <v>1.2561827000000001</v>
      </c>
      <c r="CY11" s="2">
        <f>1/1000000*SUM(Pellets!CY$13:DJ$13)</f>
        <v>1.3029786000000003</v>
      </c>
      <c r="CZ11" s="2">
        <f>1/1000000*SUM(Pellets!CZ$13:DK$13)</f>
        <v>1.3566042</v>
      </c>
      <c r="DA11" s="2">
        <f>1/1000000*SUM(Pellets!DA$13:DL$13)</f>
        <v>1.3910434999999999</v>
      </c>
      <c r="DB11" s="2">
        <f>1/1000000*SUM(Pellets!DB$13:DM$13)</f>
        <v>1.3938799000000002</v>
      </c>
      <c r="DC11" s="2">
        <f>1/1000000*SUM(Pellets!DC$13:DN$13)</f>
        <v>1.4172406</v>
      </c>
      <c r="DD11" s="2">
        <f>1/1000000*SUM(Pellets!DD$13:DO$13)</f>
        <v>1.4327137000000001</v>
      </c>
      <c r="DE11" s="2">
        <f>1/1000000*SUM(Pellets!DE$13:DP$13)</f>
        <v>1.4764986</v>
      </c>
      <c r="DF11" s="2">
        <f>1/1000000*SUM(Pellets!DF$13:DQ$13)</f>
        <v>1.4748125000000001</v>
      </c>
      <c r="DG11" s="2">
        <f>1/1000000*SUM(Pellets!DG$13:DR$13)</f>
        <v>1.4795158330000002</v>
      </c>
      <c r="DH11" s="2">
        <f>1/1000000*SUM(Pellets!DH$13:DS$13)</f>
        <v>1.502589264</v>
      </c>
      <c r="DI11" s="2">
        <f>1/1000000*SUM(Pellets!DI$13:DT$13)</f>
        <v>1.5114944370000001</v>
      </c>
      <c r="DJ11" s="2">
        <f>1/1000000*SUM(Pellets!DJ$13:DU$13)</f>
        <v>1.4842793210000003</v>
      </c>
      <c r="DK11" s="2">
        <f>1/1000000*SUM(Pellets!DK$13:DV$13)</f>
        <v>1.4890579339999999</v>
      </c>
      <c r="DL11" s="2">
        <f>1/1000000*SUM(Pellets!DL$13:DW$13)</f>
        <v>1.4843356180000002</v>
      </c>
      <c r="DM11" s="2">
        <f>1/1000000*SUM(Pellets!DM$13:DX$13)</f>
        <v>1.4968502510000001</v>
      </c>
      <c r="DN11" s="2">
        <f>1/1000000*SUM(Pellets!DN$13:DY$13)</f>
        <v>1.5365253760000002</v>
      </c>
      <c r="DO11" s="2">
        <f>1/1000000*SUM(Pellets!DO$13:DZ$13)</f>
        <v>1.5395955059999999</v>
      </c>
      <c r="DP11" s="2">
        <f>1/1000000*SUM(Pellets!DP$13:EA$13)</f>
        <v>1.570600193</v>
      </c>
      <c r="DQ11" s="2">
        <f>1/1000000*SUM(Pellets!DQ$13:EB$13)</f>
        <v>1.5371515470000001</v>
      </c>
      <c r="DR11" s="2">
        <f>1/1000000*SUM(Pellets!DR$13:EC$13)</f>
        <v>1.5676470060000001</v>
      </c>
      <c r="DS11" s="2">
        <f>1/1000000*SUM(Pellets!DS$13:ED$13)</f>
        <v>1.6129796820000002</v>
      </c>
      <c r="DT11" s="2">
        <f>1/1000000*SUM(Pellets!DT$13:EE$13)</f>
        <v>1.595846326</v>
      </c>
      <c r="DU11" s="2">
        <f>1/1000000*SUM(Pellets!DU$13:EF$13)</f>
        <v>1.670382915</v>
      </c>
      <c r="DV11" s="2">
        <f>1/1000000*SUM(Pellets!DV$13:EG$13)</f>
        <v>1.7437315659999999</v>
      </c>
      <c r="DW11" s="2">
        <f>1/1000000*SUM(Pellets!DW$13:EH$13)</f>
        <v>1.7689515499999997</v>
      </c>
      <c r="DX11" s="2">
        <f>1/1000000*SUM(Pellets!DX$13:EI$13)</f>
        <v>1.7625146559999996</v>
      </c>
      <c r="DY11" s="2">
        <f>1/1000000*SUM(Pellets!DY$13:EJ$13)</f>
        <v>1.7560325649999999</v>
      </c>
      <c r="DZ11" s="2">
        <f>1/1000000*SUM(Pellets!DZ$13:EK$13)</f>
        <v>1.8018177429999997</v>
      </c>
      <c r="EA11" s="2">
        <f>1/1000000*SUM(Pellets!EA$13:EL$13)</f>
        <v>1.8289189339999998</v>
      </c>
      <c r="EB11" s="2">
        <f>1/1000000*SUM(Pellets!EB$13:EM$13)</f>
        <v>1.8214859899999998</v>
      </c>
      <c r="EC11" s="2">
        <f>1/1000000*SUM(Pellets!EC$13:EN$13)</f>
        <v>1.8598199949999996</v>
      </c>
      <c r="ED11" s="2">
        <f>1/1000000*SUM(Pellets!ED$13:EO$13)</f>
        <v>1.9138523319999996</v>
      </c>
      <c r="EE11" s="2">
        <f>1/1000000*SUM(Pellets!EE$13:EP$13)</f>
        <v>1.9104200669999998</v>
      </c>
      <c r="EF11" s="2">
        <f>1/1000000*SUM(Pellets!EF$13:EQ$13)</f>
        <v>1.9590905179999998</v>
      </c>
      <c r="EG11" s="2">
        <f>1/1000000*SUM(Pellets!EG$13:ER$13)</f>
        <v>1.9605289189999999</v>
      </c>
      <c r="EH11" s="2">
        <f>1/1000000*SUM(Pellets!EH$13:ES$13)</f>
        <v>1.9208378130000003</v>
      </c>
      <c r="EI11" s="2">
        <f>1/1000000*SUM(Pellets!EI$13:ET$13)</f>
        <v>1.8850589390000001</v>
      </c>
      <c r="EJ11" s="2">
        <f>1/1000000*SUM(Pellets!EJ$13:EU$13)</f>
        <v>1.9706548990000001</v>
      </c>
      <c r="EK11" s="2">
        <f>1/1000000*SUM(Pellets!EK$13:EV$13)</f>
        <v>1.9175551880000001</v>
      </c>
      <c r="EL11" s="2">
        <f>1/1000000*SUM(Pellets!EL$13:EW$13)</f>
        <v>1.7176618850000001</v>
      </c>
      <c r="EM11" s="2">
        <f>1/1000000*SUM(Pellets!EM$13:EX$13)</f>
        <v>1.550126704</v>
      </c>
      <c r="EN11" s="2">
        <f>1/1000000*SUM(Pellets!EN$13:EY$13)</f>
        <v>1.3830814659999999</v>
      </c>
      <c r="EO11" s="2">
        <f>1/1000000*SUM(Pellets!EO$13:EZ$13)</f>
        <v>1.218791307</v>
      </c>
      <c r="EP11" s="2">
        <f>1/1000000*SUM(Pellets!EP$13:FA$13)</f>
        <v>1.0210087110000001</v>
      </c>
      <c r="EQ11" s="2">
        <f>1/1000000*SUM(Pellets!EQ$13:FB$13)</f>
        <v>0.87647796699999991</v>
      </c>
      <c r="ER11" s="2">
        <f>1/1000000*SUM(Pellets!ER$13:FC$13)</f>
        <v>0.73080074100000003</v>
      </c>
      <c r="ES11" s="2">
        <f>1/1000000*SUM(Pellets!ES$13:FD$13)</f>
        <v>0.54354532899999997</v>
      </c>
      <c r="ET11" s="2">
        <f>1/1000000*SUM(Pellets!ET$13:FE$13)</f>
        <v>0.42061379999999993</v>
      </c>
      <c r="EU11" s="2">
        <f>1/1000000*SUM(Pellets!EU$13:FF$13)</f>
        <v>0.29627577699999991</v>
      </c>
      <c r="EV11" s="2">
        <f>1/1000000*SUM(Pellets!EV$13:FG$13)</f>
        <v>8.9898327E-2</v>
      </c>
      <c r="EW11" s="2">
        <f>1/1000000*SUM(Pellets!EW$13:FH$13)</f>
        <v>3.1585099999999997E-4</v>
      </c>
      <c r="EX11" s="2">
        <f>1/1000000*SUM(Pellets!EX$13:FI$13)</f>
        <v>3.1585099999999997E-4</v>
      </c>
      <c r="EY11" s="2">
        <f>1/1000000*SUM(Pellets!EY$13:FJ$13)</f>
        <v>6.5340100000000007E-4</v>
      </c>
      <c r="EZ11" s="2">
        <f>1/1000000*SUM(Pellets!EZ$13:FK$13)</f>
        <v>4.0629600000000006E-4</v>
      </c>
      <c r="FA11" s="2">
        <f>1/1000000*SUM(Pellets!FA$13:FL$13)</f>
        <v>4.0629600000000006E-4</v>
      </c>
      <c r="FB11" s="2">
        <f>1/1000000*SUM(Pellets!FB$13:FM$13)</f>
        <v>4.0629600000000006E-4</v>
      </c>
      <c r="FC11" s="2">
        <f>1/1000000*SUM(Pellets!FC$13:FN$13)</f>
        <v>4.0629600000000006E-4</v>
      </c>
      <c r="FD11" s="2">
        <f>1/1000000*SUM(Pellets!FD$13:FO$13)</f>
        <v>4.0629600000000006E-4</v>
      </c>
      <c r="FE11" s="2">
        <f>1/1000000*SUM(Pellets!FE$13:FP$13)</f>
        <v>3.8424499999999996E-4</v>
      </c>
      <c r="FF11" s="2">
        <f>1/1000000*SUM(Pellets!FF$13:FQ$13)</f>
        <v>3.8424499999999996E-4</v>
      </c>
      <c r="FG11" s="2">
        <f>1/1000000*SUM(Pellets!FG$13:FR$13)</f>
        <v>3.8424499999999996E-4</v>
      </c>
      <c r="FH11" s="2">
        <f>1/1000000*SUM(Pellets!FH$13:FS$13)</f>
        <v>3.8424499999999996E-4</v>
      </c>
      <c r="FI11" s="2">
        <f>1/1000000*SUM(Pellets!FI$13:FT$13)</f>
        <v>3.3859E-4</v>
      </c>
      <c r="FJ11" s="2">
        <f>1/1000000*SUM(Pellets!FJ$13:FU$13)</f>
        <v>3.3859E-4</v>
      </c>
      <c r="FK11" s="2">
        <f>1/1000000*SUM(Pellets!FK$13:FV$13)</f>
        <v>0</v>
      </c>
      <c r="FL11" s="2">
        <f>1/1000000*SUM(Pellets!FL$13:FW$13)</f>
        <v>0</v>
      </c>
      <c r="FM11" s="2">
        <f>1/1000000*SUM(Pellets!FM$13:FX$13)</f>
        <v>0</v>
      </c>
      <c r="FN11" s="2">
        <f>1/1000000*SUM(Pellets!FN$13:FY$13)</f>
        <v>0</v>
      </c>
      <c r="FO11" s="2">
        <f>1/1000000*SUM(Pellets!FO$13:FZ$13)</f>
        <v>0</v>
      </c>
      <c r="FP11" s="2">
        <f>1/1000000*SUM(Pellets!FP$13:GA$13)</f>
        <v>0</v>
      </c>
      <c r="FQ11" s="2">
        <f>1/1000000*SUM(Pellets!FQ$13:GB$13)</f>
        <v>0</v>
      </c>
      <c r="FR11" s="2">
        <f>1/1000000*SUM(Pellets!FR$13:GC$13)</f>
        <v>0</v>
      </c>
      <c r="FS11" s="2">
        <f>1/1000000*SUM(Pellets!FS$13:GD$13)</f>
        <v>0</v>
      </c>
      <c r="FT11" s="2">
        <f>1/1000000*SUM(Pellets!FT$13:GE$13)</f>
        <v>0</v>
      </c>
      <c r="FU11" s="2">
        <f>1/1000000*SUM(Pellets!FU$13:GF$13)</f>
        <v>0</v>
      </c>
      <c r="FV11" s="2">
        <f>1/1000000*SUM(Pellets!FV$13:GG$13)</f>
        <v>0</v>
      </c>
      <c r="FW11" s="2">
        <f>1/1000000*SUM(Pellets!FW$13:GH$13)</f>
        <v>0</v>
      </c>
      <c r="FX11" s="2">
        <f>1/1000000*SUM(Pellets!FX$13:GI$13)</f>
        <v>0</v>
      </c>
      <c r="FY11" s="2">
        <f>1/1000000*SUM(Pellets!FY$13:GJ$13)</f>
        <v>0</v>
      </c>
      <c r="FZ11" s="2">
        <f>1/1000000*SUM(Pellets!FZ$13:GK$13)</f>
        <v>0</v>
      </c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</row>
    <row r="12" spans="1:202">
      <c r="A12" t="str">
        <f>Pellets!A$16</f>
        <v>Switzerland</v>
      </c>
      <c r="B12" s="2">
        <f>1/1000000*SUM(Pellets!B$16:M$16)</f>
        <v>1.5385799999999998E-2</v>
      </c>
      <c r="C12" s="2">
        <f>1/1000000*SUM(Pellets!C$16:N$16)</f>
        <v>1.5659599999999999E-2</v>
      </c>
      <c r="D12" s="2">
        <f>1/1000000*SUM(Pellets!D$16:O$16)</f>
        <v>1.54792E-2</v>
      </c>
      <c r="E12" s="2">
        <f>1/1000000*SUM(Pellets!E$16:P$16)</f>
        <v>1.5285099999999999E-2</v>
      </c>
      <c r="F12" s="2">
        <f>1/1000000*SUM(Pellets!F$16:Q$16)</f>
        <v>1.4953000000000001E-2</v>
      </c>
      <c r="G12" s="2">
        <f>1/1000000*SUM(Pellets!G$16:R$16)</f>
        <v>1.4315E-2</v>
      </c>
      <c r="H12" s="2">
        <f>1/1000000*SUM(Pellets!H$16:S$16)</f>
        <v>1.2092100000000003E-2</v>
      </c>
      <c r="I12" s="2">
        <f>1/1000000*SUM(Pellets!I$16:T$16)</f>
        <v>9.6688E-3</v>
      </c>
      <c r="J12" s="2">
        <f>1/1000000*SUM(Pellets!J$16:U$16)</f>
        <v>8.9129000000000014E-3</v>
      </c>
      <c r="K12" s="2">
        <f>1/1000000*SUM(Pellets!K$16:V$16)</f>
        <v>6.9446000000000013E-3</v>
      </c>
      <c r="L12" s="2">
        <f>1/1000000*SUM(Pellets!L$16:W$16)</f>
        <v>5.7433000000000007E-3</v>
      </c>
      <c r="M12" s="2">
        <f>1/1000000*SUM(Pellets!M$16:X$16)</f>
        <v>4.0001999999999998E-3</v>
      </c>
      <c r="N12" s="2">
        <f>1/1000000*SUM(Pellets!N$16:Y$16)</f>
        <v>3.3991000000000004E-3</v>
      </c>
      <c r="O12" s="2">
        <f>1/1000000*SUM(Pellets!O$16:Z$16)</f>
        <v>3.1238999999999998E-3</v>
      </c>
      <c r="P12" s="2">
        <f>1/1000000*SUM(Pellets!P$16:AA$16)</f>
        <v>3.3053000000000002E-3</v>
      </c>
      <c r="Q12" s="2">
        <f>1/1000000*SUM(Pellets!Q$16:AB$16)</f>
        <v>3.4561000000000001E-3</v>
      </c>
      <c r="R12" s="2">
        <f>1/1000000*SUM(Pellets!R$16:AC$16)</f>
        <v>3.4778000000000001E-3</v>
      </c>
      <c r="S12" s="2">
        <f>1/1000000*SUM(Pellets!S$16:AD$16)</f>
        <v>3.6687999999999998E-3</v>
      </c>
      <c r="T12" s="2">
        <f>1/1000000*SUM(Pellets!T$16:AE$16)</f>
        <v>3.7982999999999997E-3</v>
      </c>
      <c r="U12" s="2">
        <f>1/1000000*SUM(Pellets!U$16:AF$16)</f>
        <v>3.9378E-3</v>
      </c>
      <c r="V12" s="2">
        <f>1/1000000*SUM(Pellets!V$16:AG$16)</f>
        <v>4.3766999999999999E-3</v>
      </c>
      <c r="W12" s="2">
        <f>1/1000000*SUM(Pellets!W$16:AH$16)</f>
        <v>5.0997999999999998E-3</v>
      </c>
      <c r="X12" s="2">
        <f>1/1000000*SUM(Pellets!X$16:AI$16)</f>
        <v>5.8478999999999996E-3</v>
      </c>
      <c r="Y12" s="2">
        <f>1/1000000*SUM(Pellets!Y$16:AJ$16)</f>
        <v>6.3583999999999993E-3</v>
      </c>
      <c r="Z12" s="2">
        <f>1/1000000*SUM(Pellets!Z$16:AK$16)</f>
        <v>6.4819999999999999E-3</v>
      </c>
      <c r="AA12" s="2">
        <f>1/1000000*SUM(Pellets!AA$16:AL$16)</f>
        <v>6.1096999999999992E-3</v>
      </c>
      <c r="AB12" s="2">
        <f>1/1000000*SUM(Pellets!AB$16:AM$16)</f>
        <v>5.6050000000000006E-3</v>
      </c>
      <c r="AC12" s="2">
        <f>1/1000000*SUM(Pellets!AC$16:AN$16)</f>
        <v>5.5377000000000004E-3</v>
      </c>
      <c r="AD12" s="2">
        <f>1/1000000*SUM(Pellets!AD$16:AO$16)</f>
        <v>5.5945000000000005E-3</v>
      </c>
      <c r="AE12" s="2">
        <f>1/1000000*SUM(Pellets!AE$16:AP$16)</f>
        <v>5.3807000000000004E-3</v>
      </c>
      <c r="AF12" s="2">
        <f>1/1000000*SUM(Pellets!AF$16:AQ$16)</f>
        <v>5.2214999999999996E-3</v>
      </c>
      <c r="AG12" s="2">
        <f>1/1000000*SUM(Pellets!AG$16:AR$16)</f>
        <v>5.0501000000000009E-3</v>
      </c>
      <c r="AH12" s="2">
        <f>1/1000000*SUM(Pellets!AH$16:AS$16)</f>
        <v>4.6375000000000001E-3</v>
      </c>
      <c r="AI12" s="2">
        <f>1/1000000*SUM(Pellets!AI$16:AT$16)</f>
        <v>3.9258000000000001E-3</v>
      </c>
      <c r="AJ12" s="2">
        <f>1/1000000*SUM(Pellets!AJ$16:AU$16)</f>
        <v>3.0860000000000002E-3</v>
      </c>
      <c r="AK12" s="2">
        <f>1/1000000*SUM(Pellets!AK$16:AV$16)</f>
        <v>2.6780000000000003E-3</v>
      </c>
      <c r="AL12" s="2">
        <f>1/1000000*SUM(Pellets!AL$16:AW$16)</f>
        <v>2.6633999999999998E-3</v>
      </c>
      <c r="AM12" s="2">
        <f>1/1000000*SUM(Pellets!AM$16:AX$16)</f>
        <v>2.4732999999999995E-3</v>
      </c>
      <c r="AN12" s="2">
        <f>1/1000000*SUM(Pellets!AN$16:AY$16)</f>
        <v>2.4309000000000002E-3</v>
      </c>
      <c r="AO12" s="2">
        <f>1/1000000*SUM(Pellets!AO$16:AZ$16)</f>
        <v>2.2606999999999996E-3</v>
      </c>
      <c r="AP12" s="2">
        <f>1/1000000*SUM(Pellets!AP$16:BA$16)</f>
        <v>2.1291999999999999E-3</v>
      </c>
      <c r="AQ12" s="2">
        <f>1/1000000*SUM(Pellets!AQ$16:BB$16)</f>
        <v>2.0763000000000001E-3</v>
      </c>
      <c r="AR12" s="2">
        <f>1/1000000*SUM(Pellets!AR$16:BC$16)</f>
        <v>2.1373999999999998E-3</v>
      </c>
      <c r="AS12" s="2">
        <f>1/1000000*SUM(Pellets!AS$16:BD$16)</f>
        <v>2.0851000000000003E-3</v>
      </c>
      <c r="AT12" s="2">
        <f>1/1000000*SUM(Pellets!AT$16:BE$16)</f>
        <v>2.0347E-3</v>
      </c>
      <c r="AU12" s="2">
        <f>1/1000000*SUM(Pellets!AU$16:BF$16)</f>
        <v>2.3130999999999998E-3</v>
      </c>
      <c r="AV12" s="2">
        <f>1/1000000*SUM(Pellets!AV$16:BG$16)</f>
        <v>2.6657999999999999E-3</v>
      </c>
      <c r="AW12" s="2">
        <f>1/1000000*SUM(Pellets!AW$16:BH$16)</f>
        <v>2.5357000000000001E-3</v>
      </c>
      <c r="AX12" s="2">
        <f>1/1000000*SUM(Pellets!AX$16:BI$16)</f>
        <v>2.3871000000000001E-3</v>
      </c>
      <c r="AY12" s="2">
        <f>1/1000000*SUM(Pellets!AY$16:BJ$16)</f>
        <v>2.3714000000000001E-3</v>
      </c>
      <c r="AZ12" s="2">
        <f>1/1000000*SUM(Pellets!AZ$16:BK$16)</f>
        <v>2.3194000000000005E-3</v>
      </c>
      <c r="BA12" s="2">
        <f>1/1000000*SUM(Pellets!BA$16:BL$16)</f>
        <v>2.3043E-3</v>
      </c>
      <c r="BB12" s="2">
        <f>1/1000000*SUM(Pellets!BB$16:BM$16)</f>
        <v>2.2783E-3</v>
      </c>
      <c r="BC12" s="2">
        <f>1/1000000*SUM(Pellets!BC$16:BN$16)</f>
        <v>2.2574000000000001E-3</v>
      </c>
      <c r="BD12" s="2">
        <f>1/1000000*SUM(Pellets!BD$16:BO$16)</f>
        <v>2.0640999999999997E-3</v>
      </c>
      <c r="BE12" s="2">
        <f>1/1000000*SUM(Pellets!BE$16:BP$16)</f>
        <v>1.9456999999999999E-3</v>
      </c>
      <c r="BF12" s="2">
        <f>1/1000000*SUM(Pellets!BF$16:BQ$16)</f>
        <v>1.8673000000000001E-3</v>
      </c>
      <c r="BG12" s="2">
        <f>1/1000000*SUM(Pellets!BG$16:BR$16)</f>
        <v>1.4428000000000002E-3</v>
      </c>
      <c r="BH12" s="2">
        <f>1/1000000*SUM(Pellets!BH$16:BS$16)</f>
        <v>1.0088999999999999E-3</v>
      </c>
      <c r="BI12" s="2">
        <f>1/1000000*SUM(Pellets!BI$16:BT$16)</f>
        <v>9.2659999999999997E-4</v>
      </c>
      <c r="BJ12" s="2">
        <f>1/1000000*SUM(Pellets!BJ$16:BU$16)</f>
        <v>8.2990000000000006E-4</v>
      </c>
      <c r="BK12" s="2">
        <f>1/1000000*SUM(Pellets!BK$16:BV$16)</f>
        <v>6.5860000000000007E-4</v>
      </c>
      <c r="BL12" s="2">
        <f>1/1000000*SUM(Pellets!BL$16:BW$16)</f>
        <v>5.2180000000000011E-4</v>
      </c>
      <c r="BM12" s="2">
        <f>1/1000000*SUM(Pellets!BM$16:BX$16)</f>
        <v>4.8799999999999999E-4</v>
      </c>
      <c r="BN12" s="2">
        <f>1/1000000*SUM(Pellets!BN$16:BY$16)</f>
        <v>4.883E-4</v>
      </c>
      <c r="BO12" s="2">
        <f>1/1000000*SUM(Pellets!BO$16:BZ$16)</f>
        <v>4.2630000000000001E-4</v>
      </c>
      <c r="BP12" s="2">
        <f>1/1000000*SUM(Pellets!BP$16:CA$16)</f>
        <v>4.0789999999999994E-4</v>
      </c>
      <c r="BQ12" s="2">
        <f>1/1000000*SUM(Pellets!BQ$16:CB$16)</f>
        <v>3.1629999999999999E-4</v>
      </c>
      <c r="BR12" s="2">
        <f>1/1000000*SUM(Pellets!BR$16:CC$16)</f>
        <v>2.4640000000000003E-4</v>
      </c>
      <c r="BS12" s="2">
        <f>1/1000000*SUM(Pellets!BS$16:CD$16)</f>
        <v>1.9470000000000004E-4</v>
      </c>
      <c r="BT12" s="2">
        <f>1/1000000*SUM(Pellets!BT$16:CE$16)</f>
        <v>2.053E-4</v>
      </c>
      <c r="BU12" s="2">
        <f>1/1000000*SUM(Pellets!BU$16:CF$16)</f>
        <v>1.5239999999999999E-4</v>
      </c>
      <c r="BV12" s="2">
        <f>1/1000000*SUM(Pellets!BV$16:CG$16)</f>
        <v>1.2669999999999999E-4</v>
      </c>
      <c r="BW12" s="2">
        <f>1/1000000*SUM(Pellets!BW$16:CH$16)</f>
        <v>1.8349999999999999E-4</v>
      </c>
      <c r="BX12" s="2">
        <f>1/1000000*SUM(Pellets!BX$16:CI$16)</f>
        <v>2.3030000000000001E-4</v>
      </c>
      <c r="BY12" s="2">
        <f>1/1000000*SUM(Pellets!BY$16:CJ$16)</f>
        <v>2.8899999999999998E-4</v>
      </c>
      <c r="BZ12" s="2">
        <f>1/1000000*SUM(Pellets!BZ$16:CK$16)</f>
        <v>3.9599999999999998E-4</v>
      </c>
      <c r="CA12" s="2">
        <f>1/1000000*SUM(Pellets!CA$16:CL$16)</f>
        <v>4.6529999999999998E-4</v>
      </c>
      <c r="CB12" s="2">
        <f>1/1000000*SUM(Pellets!CB$16:CM$16)</f>
        <v>5.2910000000000001E-4</v>
      </c>
      <c r="CC12" s="2">
        <f>1/1000000*SUM(Pellets!CC$16:CN$16)</f>
        <v>6.1450000000000014E-4</v>
      </c>
      <c r="CD12" s="2">
        <f>1/1000000*SUM(Pellets!CD$16:CO$16)</f>
        <v>6.5040000000000009E-4</v>
      </c>
      <c r="CE12" s="2">
        <f>1/1000000*SUM(Pellets!CE$16:CP$16)</f>
        <v>7.5280000000000008E-4</v>
      </c>
      <c r="CF12" s="2">
        <f>1/1000000*SUM(Pellets!CF$16:CQ$16)</f>
        <v>7.4130000000000008E-4</v>
      </c>
      <c r="CG12" s="2">
        <f>1/1000000*SUM(Pellets!CG$16:CR$16)</f>
        <v>8.0840000000000003E-4</v>
      </c>
      <c r="CH12" s="2">
        <f>1/1000000*SUM(Pellets!CH$16:CS$16)</f>
        <v>8.0840000000000003E-4</v>
      </c>
      <c r="CI12" s="2">
        <f>1/1000000*SUM(Pellets!CI$16:CT$16)</f>
        <v>7.5210000000000012E-4</v>
      </c>
      <c r="CJ12" s="2">
        <f>1/1000000*SUM(Pellets!CJ$16:CU$16)</f>
        <v>7.0530000000000007E-4</v>
      </c>
      <c r="CK12" s="2">
        <f>1/1000000*SUM(Pellets!CK$16:CV$16)</f>
        <v>6.466000000000001E-4</v>
      </c>
      <c r="CL12" s="2">
        <f>1/1000000*SUM(Pellets!CL$16:CW$16)</f>
        <v>5.3930000000000004E-4</v>
      </c>
      <c r="CM12" s="2">
        <f>1/1000000*SUM(Pellets!CM$16:CX$16)</f>
        <v>5.6649999999999995E-4</v>
      </c>
      <c r="CN12" s="2">
        <f>1/1000000*SUM(Pellets!CN$16:CY$16)</f>
        <v>5.9389999999999996E-4</v>
      </c>
      <c r="CO12" s="2">
        <f>1/1000000*SUM(Pellets!CO$16:CZ$16)</f>
        <v>5.7289999999999999E-4</v>
      </c>
      <c r="CP12" s="2">
        <f>1/1000000*SUM(Pellets!CP$16:DA$16)</f>
        <v>5.3699999999999993E-4</v>
      </c>
      <c r="CQ12" s="2">
        <f>1/1000000*SUM(Pellets!CQ$16:DB$16)</f>
        <v>4.1359999999999997E-4</v>
      </c>
      <c r="CR12" s="2">
        <f>1/1000000*SUM(Pellets!CR$16:DC$16)</f>
        <v>3.5009999999999994E-4</v>
      </c>
      <c r="CS12" s="2">
        <f>1/1000000*SUM(Pellets!CS$16:DD$16)</f>
        <v>2.8399999999999996E-4</v>
      </c>
      <c r="CT12" s="2">
        <f>1/1000000*SUM(Pellets!CT$16:DE$16)</f>
        <v>2.8399999999999996E-4</v>
      </c>
      <c r="CU12" s="2">
        <f>1/1000000*SUM(Pellets!CU$16:DF$16)</f>
        <v>2.833E-4</v>
      </c>
      <c r="CV12" s="2">
        <f>1/1000000*SUM(Pellets!CV$16:DG$16)</f>
        <v>3.4049999999999998E-4</v>
      </c>
      <c r="CW12" s="2">
        <f>1/1000000*SUM(Pellets!CW$16:DH$16)</f>
        <v>3.5810000000000003E-4</v>
      </c>
      <c r="CX12" s="2">
        <f>1/1000000*SUM(Pellets!CX$16:DI$16)</f>
        <v>3.5810000000000003E-4</v>
      </c>
      <c r="CY12" s="2">
        <f>1/1000000*SUM(Pellets!CY$16:DJ$16)</f>
        <v>2.7E-4</v>
      </c>
      <c r="CZ12" s="2">
        <f>1/1000000*SUM(Pellets!CZ$16:DK$16)</f>
        <v>2.452E-4</v>
      </c>
      <c r="DA12" s="2">
        <f>1/1000000*SUM(Pellets!DA$16:DL$16)</f>
        <v>1.7099999999999998E-4</v>
      </c>
      <c r="DB12" s="2">
        <f>1/1000000*SUM(Pellets!DB$16:DM$16)</f>
        <v>1.7099999999999998E-4</v>
      </c>
      <c r="DC12" s="2">
        <f>1/1000000*SUM(Pellets!DC$16:DN$16)</f>
        <v>1.94E-4</v>
      </c>
      <c r="DD12" s="2">
        <f>1/1000000*SUM(Pellets!DD$16:DO$16)</f>
        <v>4.3099999999999996E-4</v>
      </c>
      <c r="DE12" s="2">
        <f>1/1000000*SUM(Pellets!DE$16:DP$16)</f>
        <v>6.2590000000000009E-4</v>
      </c>
      <c r="DF12" s="2">
        <f>1/1000000*SUM(Pellets!DF$16:DQ$16)</f>
        <v>9.0110000000000006E-4</v>
      </c>
      <c r="DG12" s="2">
        <f>1/1000000*SUM(Pellets!DG$16:DR$16)</f>
        <v>1.1766700000000001E-3</v>
      </c>
      <c r="DH12" s="2">
        <f>1/1000000*SUM(Pellets!DH$16:DS$16)</f>
        <v>1.6992699999999999E-3</v>
      </c>
      <c r="DI12" s="2">
        <f>1/1000000*SUM(Pellets!DI$16:DT$16)</f>
        <v>2.3421699999999998E-3</v>
      </c>
      <c r="DJ12" s="2">
        <f>1/1000000*SUM(Pellets!DJ$16:DU$16)</f>
        <v>2.5358609999999999E-3</v>
      </c>
      <c r="DK12" s="2">
        <f>1/1000000*SUM(Pellets!DK$16:DV$16)</f>
        <v>2.592521E-3</v>
      </c>
      <c r="DL12" s="2">
        <f>1/1000000*SUM(Pellets!DL$16:DW$16)</f>
        <v>2.567461E-3</v>
      </c>
      <c r="DM12" s="2">
        <f>1/1000000*SUM(Pellets!DM$16:DX$16)</f>
        <v>2.5773610000000002E-3</v>
      </c>
      <c r="DN12" s="2">
        <f>1/1000000*SUM(Pellets!DN$16:DY$16)</f>
        <v>2.5773610000000002E-3</v>
      </c>
      <c r="DO12" s="2">
        <f>1/1000000*SUM(Pellets!DO$16:DZ$16)</f>
        <v>2.6072210000000003E-3</v>
      </c>
      <c r="DP12" s="2">
        <f>1/1000000*SUM(Pellets!DP$16:EA$16)</f>
        <v>2.3931110000000003E-3</v>
      </c>
      <c r="DQ12" s="2">
        <f>1/1000000*SUM(Pellets!DQ$16:EB$16)</f>
        <v>2.1861110000000001E-3</v>
      </c>
      <c r="DR12" s="2">
        <f>1/1000000*SUM(Pellets!DR$16:EC$16)</f>
        <v>1.9109110000000002E-3</v>
      </c>
      <c r="DS12" s="2">
        <f>1/1000000*SUM(Pellets!DS$16:ED$16)</f>
        <v>1.6353410000000002E-3</v>
      </c>
      <c r="DT12" s="2">
        <f>1/1000000*SUM(Pellets!DT$16:EE$16)</f>
        <v>1.0555409999999999E-3</v>
      </c>
      <c r="DU12" s="2">
        <f>1/1000000*SUM(Pellets!DU$16:EF$16)</f>
        <v>3.9832699999999997E-4</v>
      </c>
      <c r="DV12" s="2">
        <f>1/1000000*SUM(Pellets!DV$16:EG$16)</f>
        <v>2.0463600000000001E-4</v>
      </c>
      <c r="DW12" s="2">
        <f>1/1000000*SUM(Pellets!DW$16:EH$16)</f>
        <v>1.3807600000000002E-4</v>
      </c>
      <c r="DX12" s="2">
        <f>1/1000000*SUM(Pellets!DX$16:EI$16)</f>
        <v>8.8936000000000004E-5</v>
      </c>
      <c r="DY12" s="2">
        <f>1/1000000*SUM(Pellets!DY$16:EJ$16)</f>
        <v>7.9061999999999996E-5</v>
      </c>
      <c r="DZ12" s="2">
        <f>1/1000000*SUM(Pellets!DZ$16:EK$16)</f>
        <v>7.9074999999999998E-5</v>
      </c>
      <c r="EA12" s="2">
        <f>1/1000000*SUM(Pellets!EA$16:EL$16)</f>
        <v>3.6155000000000002E-5</v>
      </c>
      <c r="EB12" s="2">
        <f>1/1000000*SUM(Pellets!EB$16:EM$16)</f>
        <v>1.3266E-5</v>
      </c>
      <c r="EC12" s="2">
        <f>1/1000000*SUM(Pellets!EC$16:EN$16)</f>
        <v>1.3266E-5</v>
      </c>
      <c r="ED12" s="2">
        <f>1/1000000*SUM(Pellets!ED$16:EO$16)</f>
        <v>1.3266E-5</v>
      </c>
      <c r="EE12" s="2">
        <f>1/1000000*SUM(Pellets!EE$16:EP$16)</f>
        <v>2.1322999999999999E-5</v>
      </c>
      <c r="EF12" s="2">
        <f>1/1000000*SUM(Pellets!EF$16:EQ$16)</f>
        <v>2.1322999999999999E-5</v>
      </c>
      <c r="EG12" s="2">
        <f>1/1000000*SUM(Pellets!EG$16:ER$16)</f>
        <v>2.3036999999999996E-5</v>
      </c>
      <c r="EH12" s="2">
        <f>1/1000000*SUM(Pellets!EH$16:ES$16)</f>
        <v>2.304E-5</v>
      </c>
      <c r="EI12" s="2">
        <f>1/1000000*SUM(Pellets!EI$16:ET$16)</f>
        <v>2.304E-5</v>
      </c>
      <c r="EJ12" s="2">
        <f>1/1000000*SUM(Pellets!EJ$16:EU$16)</f>
        <v>2.304E-5</v>
      </c>
      <c r="EK12" s="2">
        <f>1/1000000*SUM(Pellets!EK$16:EV$16)</f>
        <v>7.3690999999999996E-5</v>
      </c>
      <c r="EL12" s="2">
        <f>1/1000000*SUM(Pellets!EL$16:EW$16)</f>
        <v>1.3977799999999999E-4</v>
      </c>
      <c r="EM12" s="2">
        <f>1/1000000*SUM(Pellets!EM$16:EX$16)</f>
        <v>3.2112800000000001E-4</v>
      </c>
      <c r="EN12" s="2">
        <f>1/1000000*SUM(Pellets!EN$16:EY$16)</f>
        <v>5.2955199999999997E-4</v>
      </c>
      <c r="EO12" s="2">
        <f>1/1000000*SUM(Pellets!EO$16:EZ$16)</f>
        <v>5.5644900000000009E-4</v>
      </c>
      <c r="EP12" s="2">
        <f>1/1000000*SUM(Pellets!EP$16:FA$16)</f>
        <v>5.5646600000000014E-4</v>
      </c>
      <c r="EQ12" s="2">
        <f>1/1000000*SUM(Pellets!EQ$16:FB$16)</f>
        <v>5.7218100000000027E-4</v>
      </c>
      <c r="ER12" s="2">
        <f>1/1000000*SUM(Pellets!ER$16:FC$16)</f>
        <v>5.7218800000000017E-4</v>
      </c>
      <c r="ES12" s="2">
        <f>1/1000000*SUM(Pellets!ES$16:FD$16)</f>
        <v>5.6722000000000022E-4</v>
      </c>
      <c r="ET12" s="2">
        <f>1/1000000*SUM(Pellets!ET$16:FE$16)</f>
        <v>5.6724100000000012E-4</v>
      </c>
      <c r="EU12" s="2">
        <f>1/1000000*SUM(Pellets!EU$16:FF$16)</f>
        <v>5.6749800000000005E-4</v>
      </c>
      <c r="EV12" s="2">
        <f>1/1000000*SUM(Pellets!EV$16:FG$16)</f>
        <v>5.6749800000000005E-4</v>
      </c>
      <c r="EW12" s="2">
        <f>1/1000000*SUM(Pellets!EW$16:FH$16)</f>
        <v>5.1708499999999992E-4</v>
      </c>
      <c r="EX12" s="2">
        <f>1/1000000*SUM(Pellets!EX$16:FI$16)</f>
        <v>4.5101400000000002E-4</v>
      </c>
      <c r="EY12" s="2">
        <f>1/1000000*SUM(Pellets!EY$16:FJ$16)</f>
        <v>2.5974599999999999E-4</v>
      </c>
      <c r="EZ12" s="2">
        <f>1/1000000*SUM(Pellets!EZ$16:FK$16)</f>
        <v>5.2553000000000003E-5</v>
      </c>
      <c r="FA12" s="2">
        <f>1/1000000*SUM(Pellets!FA$16:FL$16)</f>
        <v>3.5656000000000006E-5</v>
      </c>
      <c r="FB12" s="2">
        <f>1/1000000*SUM(Pellets!FB$16:FM$16)</f>
        <v>5.8459000000000004E-5</v>
      </c>
      <c r="FC12" s="2">
        <f>1/1000000*SUM(Pellets!FC$16:FN$16)</f>
        <v>1.0056299999999999E-4</v>
      </c>
      <c r="FD12" s="2">
        <f>1/1000000*SUM(Pellets!FD$16:FO$16)</f>
        <v>1.60519E-4</v>
      </c>
      <c r="FE12" s="2">
        <f>1/1000000*SUM(Pellets!FE$16:FP$16)</f>
        <v>1.8433499999999996E-4</v>
      </c>
      <c r="FF12" s="2">
        <f>1/1000000*SUM(Pellets!FF$16:FQ$16)</f>
        <v>1.8971099999999999E-4</v>
      </c>
      <c r="FG12" s="2">
        <f>1/1000000*SUM(Pellets!FG$16:FR$16)</f>
        <v>1.8964900000000001E-4</v>
      </c>
      <c r="FH12" s="2">
        <f>1/1000000*SUM(Pellets!FH$16:FS$16)</f>
        <v>1.9767500000000002E-4</v>
      </c>
      <c r="FI12" s="2">
        <f>1/1000000*SUM(Pellets!FI$16:FT$16)</f>
        <v>2.0515600000000001E-4</v>
      </c>
      <c r="FJ12" s="2">
        <f>1/1000000*SUM(Pellets!FJ$16:FU$16)</f>
        <v>2.0548000000000005E-4</v>
      </c>
      <c r="FK12" s="2">
        <f>1/1000000*SUM(Pellets!FK$16:FV$16)</f>
        <v>2.0581899999999999E-4</v>
      </c>
      <c r="FL12" s="2">
        <f>1/1000000*SUM(Pellets!FL$16:FW$16)</f>
        <v>2.0498700000000001E-4</v>
      </c>
      <c r="FM12" s="2">
        <f>1/1000000*SUM(Pellets!FM$16:FX$16)</f>
        <v>1.9850299999999999E-4</v>
      </c>
      <c r="FN12" s="2">
        <f>1/1000000*SUM(Pellets!FN$16:FY$16)</f>
        <v>1.8176500000000002E-4</v>
      </c>
      <c r="FO12" s="2">
        <f>1/1000000*SUM(Pellets!FO$16:FZ$16)</f>
        <v>1.3851100000000002E-4</v>
      </c>
      <c r="FP12" s="2">
        <f>1/1000000*SUM(Pellets!FP$16:GA$16)</f>
        <v>1.0257599999999999E-4</v>
      </c>
      <c r="FQ12" s="2">
        <f>1/1000000*SUM(Pellets!FQ$16:GB$16)</f>
        <v>7.8728000000000009E-5</v>
      </c>
      <c r="FR12" s="2">
        <f>1/1000000*SUM(Pellets!FR$16:GC$16)</f>
        <v>7.3328E-5</v>
      </c>
      <c r="FS12" s="2">
        <f>1/1000000*SUM(Pellets!FS$16:GD$16)</f>
        <v>7.3133000000000006E-5</v>
      </c>
      <c r="FT12" s="2">
        <f>1/1000000*SUM(Pellets!FT$16:GE$16)</f>
        <v>6.5106999999999999E-5</v>
      </c>
      <c r="FU12" s="2">
        <f>1/1000000*SUM(Pellets!FU$16:GF$16)</f>
        <v>5.7362000000000004E-5</v>
      </c>
      <c r="FV12" s="2">
        <f>1/1000000*SUM(Pellets!FV$16:GG$16)</f>
        <v>5.7008999999999996E-5</v>
      </c>
      <c r="FW12" s="2">
        <f>1/1000000*SUM(Pellets!FW$16:GH$16)</f>
        <v>5.664799999999999E-5</v>
      </c>
      <c r="FX12" s="2">
        <f>1/1000000*SUM(Pellets!FX$16:GI$16)</f>
        <v>5.6248000000000001E-5</v>
      </c>
      <c r="FY12" s="2">
        <f>1/1000000*SUM(Pellets!FY$16:GJ$16)</f>
        <v>5.2731999999999996E-5</v>
      </c>
      <c r="FZ12" s="2">
        <f>1/1000000*SUM(Pellets!FZ$16:GK$16)</f>
        <v>4.6650000000000002E-5</v>
      </c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</row>
    <row r="13" spans="1:202">
      <c r="A13" t="str">
        <f>Pellets!A$23</f>
        <v>UK</v>
      </c>
      <c r="B13" s="2">
        <f>1/1000000*SUM(Pellets!B$23:M$23)</f>
        <v>5.5883999999999996E-2</v>
      </c>
      <c r="C13" s="2">
        <f>1/1000000*SUM(Pellets!C$23:N$23)</f>
        <v>5.9962800000000004E-2</v>
      </c>
      <c r="D13" s="2">
        <f>1/1000000*SUM(Pellets!D$23:O$23)</f>
        <v>6.3536799999999991E-2</v>
      </c>
      <c r="E13" s="2">
        <f>1/1000000*SUM(Pellets!E$23:P$23)</f>
        <v>6.2889799999999996E-2</v>
      </c>
      <c r="F13" s="2">
        <f>1/1000000*SUM(Pellets!F$23:Q$23)</f>
        <v>7.0477700000000004E-2</v>
      </c>
      <c r="G13" s="2">
        <f>1/1000000*SUM(Pellets!G$23:R$23)</f>
        <v>7.4350500000000014E-2</v>
      </c>
      <c r="H13" s="2">
        <f>1/1000000*SUM(Pellets!H$23:S$23)</f>
        <v>7.6779699999999992E-2</v>
      </c>
      <c r="I13" s="2">
        <f>1/1000000*SUM(Pellets!I$23:T$23)</f>
        <v>7.5291300000000005E-2</v>
      </c>
      <c r="J13" s="2">
        <f>1/1000000*SUM(Pellets!J$23:U$23)</f>
        <v>8.0231800000000006E-2</v>
      </c>
      <c r="K13" s="2">
        <f>1/1000000*SUM(Pellets!K$23:V$23)</f>
        <v>7.6247300000000004E-2</v>
      </c>
      <c r="L13" s="2">
        <f>1/1000000*SUM(Pellets!L$23:W$23)</f>
        <v>8.2575300000000004E-2</v>
      </c>
      <c r="M13" s="2">
        <f>1/1000000*SUM(Pellets!M$23:X$23)</f>
        <v>7.4997900000000006E-2</v>
      </c>
      <c r="N13" s="2">
        <f>1/1000000*SUM(Pellets!N$23:Y$23)</f>
        <v>5.7358999999999993E-2</v>
      </c>
      <c r="O13" s="2">
        <f>1/1000000*SUM(Pellets!O$23:Z$23)</f>
        <v>5.7516699999999997E-2</v>
      </c>
      <c r="P13" s="2">
        <f>1/1000000*SUM(Pellets!P$23:AA$23)</f>
        <v>5.7877699999999997E-2</v>
      </c>
      <c r="Q13" s="2">
        <f>1/1000000*SUM(Pellets!Q$23:AB$23)</f>
        <v>6.2473899999999992E-2</v>
      </c>
      <c r="R13" s="2">
        <f>1/1000000*SUM(Pellets!R$23:AC$23)</f>
        <v>0.10153749999999999</v>
      </c>
      <c r="S13" s="2">
        <f>1/1000000*SUM(Pellets!S$23:AD$23)</f>
        <v>0.1028065</v>
      </c>
      <c r="T13" s="2">
        <f>1/1000000*SUM(Pellets!T$23:AE$23)</f>
        <v>0.13630499999999998</v>
      </c>
      <c r="U13" s="2">
        <f>1/1000000*SUM(Pellets!U$23:AF$23)</f>
        <v>0.1351714</v>
      </c>
      <c r="V13" s="2">
        <f>1/1000000*SUM(Pellets!V$23:AG$23)</f>
        <v>0.13259829999999997</v>
      </c>
      <c r="W13" s="2">
        <f>1/1000000*SUM(Pellets!W$23:AH$23)</f>
        <v>0.13285829999999998</v>
      </c>
      <c r="X13" s="2">
        <f>1/1000000*SUM(Pellets!X$23:AI$23)</f>
        <v>0.12755520000000001</v>
      </c>
      <c r="Y13" s="2">
        <f>1/1000000*SUM(Pellets!Y$23:AJ$23)</f>
        <v>0.12819929999999999</v>
      </c>
      <c r="Z13" s="2">
        <f>1/1000000*SUM(Pellets!Z$23:AK$23)</f>
        <v>0.12925419999999999</v>
      </c>
      <c r="AA13" s="2">
        <f>1/1000000*SUM(Pellets!AA$23:AL$23)</f>
        <v>0.12528110000000001</v>
      </c>
      <c r="AB13" s="2">
        <f>1/1000000*SUM(Pellets!AB$23:AM$23)</f>
        <v>0.12739209999999998</v>
      </c>
      <c r="AC13" s="2">
        <f>1/1000000*SUM(Pellets!AC$23:AN$23)</f>
        <v>0.1293763</v>
      </c>
      <c r="AD13" s="2">
        <f>1/1000000*SUM(Pellets!AD$23:AO$23)</f>
        <v>9.0096499999999996E-2</v>
      </c>
      <c r="AE13" s="2">
        <f>1/1000000*SUM(Pellets!AE$23:AP$23)</f>
        <v>0.10728119999999999</v>
      </c>
      <c r="AF13" s="2">
        <f>1/1000000*SUM(Pellets!AF$23:AQ$23)</f>
        <v>7.1332299999999987E-2</v>
      </c>
      <c r="AG13" s="2">
        <f>1/1000000*SUM(Pellets!AG$23:AR$23)</f>
        <v>7.551709999999999E-2</v>
      </c>
      <c r="AH13" s="2">
        <f>1/1000000*SUM(Pellets!AH$23:AS$23)</f>
        <v>7.2641599999999987E-2</v>
      </c>
      <c r="AI13" s="2">
        <f>1/1000000*SUM(Pellets!AI$23:AT$23)</f>
        <v>0.11529680000000002</v>
      </c>
      <c r="AJ13" s="2">
        <f>1/1000000*SUM(Pellets!AJ$23:AU$23)</f>
        <v>0.11398350000000002</v>
      </c>
      <c r="AK13" s="2">
        <f>1/1000000*SUM(Pellets!AK$23:AV$23)</f>
        <v>0.1117443</v>
      </c>
      <c r="AL13" s="2">
        <f>1/1000000*SUM(Pellets!AL$23:AW$23)</f>
        <v>0.1211395</v>
      </c>
      <c r="AM13" s="2">
        <f>1/1000000*SUM(Pellets!AM$23:AX$23)</f>
        <v>0.12589620000000001</v>
      </c>
      <c r="AN13" s="2">
        <f>1/1000000*SUM(Pellets!AN$23:AY$23)</f>
        <v>0.13949729999999999</v>
      </c>
      <c r="AO13" s="2">
        <f>1/1000000*SUM(Pellets!AO$23:AZ$23)</f>
        <v>0.1604844</v>
      </c>
      <c r="AP13" s="2">
        <f>1/1000000*SUM(Pellets!AP$23:BA$23)</f>
        <v>0.1651852</v>
      </c>
      <c r="AQ13" s="2">
        <f>1/1000000*SUM(Pellets!AQ$23:BB$23)</f>
        <v>0.15173809999999999</v>
      </c>
      <c r="AR13" s="2">
        <f>1/1000000*SUM(Pellets!AR$23:BC$23)</f>
        <v>0.16638699999999998</v>
      </c>
      <c r="AS13" s="2">
        <f>1/1000000*SUM(Pellets!AS$23:BD$23)</f>
        <v>0.16306590000000001</v>
      </c>
      <c r="AT13" s="2">
        <f>1/1000000*SUM(Pellets!AT$23:BE$23)</f>
        <v>0.16305249999999999</v>
      </c>
      <c r="AU13" s="2">
        <f>1/1000000*SUM(Pellets!AU$23:BF$23)</f>
        <v>0.13187699999999999</v>
      </c>
      <c r="AV13" s="2">
        <f>1/1000000*SUM(Pellets!AV$23:BG$23)</f>
        <v>0.15097790000000003</v>
      </c>
      <c r="AW13" s="2">
        <f>1/1000000*SUM(Pellets!AW$23:BH$23)</f>
        <v>0.15823130000000002</v>
      </c>
      <c r="AX13" s="2">
        <f>1/1000000*SUM(Pellets!AX$23:BI$23)</f>
        <v>0.1573039</v>
      </c>
      <c r="AY13" s="2">
        <f>1/1000000*SUM(Pellets!AY$23:BJ$23)</f>
        <v>0.16687929999999998</v>
      </c>
      <c r="AZ13" s="2">
        <f>1/1000000*SUM(Pellets!AZ$23:BK$23)</f>
        <v>0.16255649999999999</v>
      </c>
      <c r="BA13" s="2">
        <f>1/1000000*SUM(Pellets!BA$23:BL$23)</f>
        <v>0.15108730000000004</v>
      </c>
      <c r="BB13" s="2">
        <f>1/1000000*SUM(Pellets!BB$23:BM$23)</f>
        <v>0.15700799999999998</v>
      </c>
      <c r="BC13" s="2">
        <f>1/1000000*SUM(Pellets!BC$23:BN$23)</f>
        <v>0.15815199999999999</v>
      </c>
      <c r="BD13" s="2">
        <f>1/1000000*SUM(Pellets!BD$23:BO$23)</f>
        <v>0.1481537</v>
      </c>
      <c r="BE13" s="2">
        <f>1/1000000*SUM(Pellets!BE$23:BP$23)</f>
        <v>0.14499619999999999</v>
      </c>
      <c r="BF13" s="2">
        <f>1/1000000*SUM(Pellets!BF$23:BQ$23)</f>
        <v>0.14856510000000001</v>
      </c>
      <c r="BG13" s="2">
        <f>1/1000000*SUM(Pellets!BG$23:BR$23)</f>
        <v>0.13586599999999999</v>
      </c>
      <c r="BH13" s="2">
        <f>1/1000000*SUM(Pellets!BH$23:BS$23)</f>
        <v>0.12931800000000002</v>
      </c>
      <c r="BI13" s="2">
        <f>1/1000000*SUM(Pellets!BI$23:BT$23)</f>
        <v>0.12767340000000002</v>
      </c>
      <c r="BJ13" s="2">
        <f>1/1000000*SUM(Pellets!BJ$23:BU$23)</f>
        <v>0.12698590000000004</v>
      </c>
      <c r="BK13" s="2">
        <f>1/1000000*SUM(Pellets!BK$23:BV$23)</f>
        <v>0.1323232</v>
      </c>
      <c r="BL13" s="2">
        <f>1/1000000*SUM(Pellets!BL$23:BW$23)</f>
        <v>0.12202500000000002</v>
      </c>
      <c r="BM13" s="2">
        <f>1/1000000*SUM(Pellets!BM$23:BX$23)</f>
        <v>0.11039240000000002</v>
      </c>
      <c r="BN13" s="2">
        <f>1/1000000*SUM(Pellets!BN$23:BY$23)</f>
        <v>9.4748900000000025E-2</v>
      </c>
      <c r="BO13" s="2">
        <f>1/1000000*SUM(Pellets!BO$23:BZ$23)</f>
        <v>8.2245600000000016E-2</v>
      </c>
      <c r="BP13" s="2">
        <f>1/1000000*SUM(Pellets!BP$23:CA$23)</f>
        <v>0.10137290000000002</v>
      </c>
      <c r="BQ13" s="2">
        <f>1/1000000*SUM(Pellets!BQ$23:CB$23)</f>
        <v>0.1010419</v>
      </c>
      <c r="BR13" s="2">
        <f>1/1000000*SUM(Pellets!BR$23:CC$23)</f>
        <v>9.780129999999998E-2</v>
      </c>
      <c r="BS13" s="2">
        <f>1/1000000*SUM(Pellets!BS$23:CD$23)</f>
        <v>9.9290899999999988E-2</v>
      </c>
      <c r="BT13" s="2">
        <f>1/1000000*SUM(Pellets!BT$23:CE$23)</f>
        <v>9.6854199999999974E-2</v>
      </c>
      <c r="BU13" s="2">
        <f>1/1000000*SUM(Pellets!BU$23:CF$23)</f>
        <v>9.4773099999999985E-2</v>
      </c>
      <c r="BV13" s="2">
        <f>1/1000000*SUM(Pellets!BV$23:CG$23)</f>
        <v>8.8728899999999986E-2</v>
      </c>
      <c r="BW13" s="2">
        <f>1/1000000*SUM(Pellets!BW$23:CH$23)</f>
        <v>7.2989899999999996E-2</v>
      </c>
      <c r="BX13" s="2">
        <f>1/1000000*SUM(Pellets!BX$23:CI$23)</f>
        <v>7.2250999999999996E-2</v>
      </c>
      <c r="BY13" s="2">
        <f>1/1000000*SUM(Pellets!BY$23:CJ$23)</f>
        <v>6.6535099999999986E-2</v>
      </c>
      <c r="BZ13" s="2">
        <f>1/1000000*SUM(Pellets!BZ$23:CK$23)</f>
        <v>6.4861399999999986E-2</v>
      </c>
      <c r="CA13" s="2">
        <f>1/1000000*SUM(Pellets!CA$23:CL$23)</f>
        <v>6.6026599999999991E-2</v>
      </c>
      <c r="CB13" s="2">
        <f>1/1000000*SUM(Pellets!CB$23:CM$23)</f>
        <v>4.1318199999999992E-2</v>
      </c>
      <c r="CC13" s="2">
        <f>1/1000000*SUM(Pellets!CC$23:CN$23)</f>
        <v>4.3263499999999996E-2</v>
      </c>
      <c r="CD13" s="2">
        <f>1/1000000*SUM(Pellets!CD$23:CO$23)</f>
        <v>4.1415799999999996E-2</v>
      </c>
      <c r="CE13" s="2">
        <f>1/1000000*SUM(Pellets!CE$23:CP$23)</f>
        <v>3.9628200000000002E-2</v>
      </c>
      <c r="CF13" s="2">
        <f>1/1000000*SUM(Pellets!CF$23:CQ$23)</f>
        <v>2.9654E-2</v>
      </c>
      <c r="CG13" s="2">
        <f>1/1000000*SUM(Pellets!CG$23:CR$23)</f>
        <v>2.6544599999999998E-2</v>
      </c>
      <c r="CH13" s="2">
        <f>1/1000000*SUM(Pellets!CH$23:CS$23)</f>
        <v>2.1702200000000001E-2</v>
      </c>
      <c r="CI13" s="2">
        <f>1/1000000*SUM(Pellets!CI$23:CT$23)</f>
        <v>4.2852600000000005E-2</v>
      </c>
      <c r="CJ13" s="2">
        <f>1/1000000*SUM(Pellets!CJ$23:CU$23)</f>
        <v>7.2676399999999988E-2</v>
      </c>
      <c r="CK13" s="2">
        <f>1/1000000*SUM(Pellets!CK$23:CV$23)</f>
        <v>7.5824600000000006E-2</v>
      </c>
      <c r="CL13" s="2">
        <f>1/1000000*SUM(Pellets!CL$23:CW$23)</f>
        <v>0.12873189999999998</v>
      </c>
      <c r="CM13" s="2">
        <f>1/1000000*SUM(Pellets!CM$23:CX$23)</f>
        <v>0.12800439999999999</v>
      </c>
      <c r="CN13" s="2">
        <f>1/1000000*SUM(Pellets!CN$23:CY$23)</f>
        <v>0.12732179999999998</v>
      </c>
      <c r="CO13" s="2">
        <f>1/1000000*SUM(Pellets!CO$23:CZ$23)</f>
        <v>0.12513299999999997</v>
      </c>
      <c r="CP13" s="2">
        <f>1/1000000*SUM(Pellets!CP$23:DA$23)</f>
        <v>0.12468849999999998</v>
      </c>
      <c r="CQ13" s="2">
        <f>1/1000000*SUM(Pellets!CQ$23:DB$23)</f>
        <v>0.1240438</v>
      </c>
      <c r="CR13" s="2">
        <f>1/1000000*SUM(Pellets!CR$23:DC$23)</f>
        <v>0.13538179999999997</v>
      </c>
      <c r="CS13" s="2">
        <f>1/1000000*SUM(Pellets!CS$23:DD$23)</f>
        <v>0.14334089999999999</v>
      </c>
      <c r="CT13" s="2">
        <f>1/1000000*SUM(Pellets!CT$23:DE$23)</f>
        <v>0.1432126</v>
      </c>
      <c r="CU13" s="2">
        <f>1/1000000*SUM(Pellets!CU$23:DF$23)</f>
        <v>0.1230388</v>
      </c>
      <c r="CV13" s="2">
        <f>1/1000000*SUM(Pellets!CV$23:DG$23)</f>
        <v>9.5137100000000002E-2</v>
      </c>
      <c r="CW13" s="2">
        <f>1/1000000*SUM(Pellets!CW$23:DH$23)</f>
        <v>9.5078800000000019E-2</v>
      </c>
      <c r="CX13" s="2">
        <f>1/1000000*SUM(Pellets!CX$23:DI$23)</f>
        <v>4.160790000000001E-2</v>
      </c>
      <c r="CY13" s="2">
        <f>1/1000000*SUM(Pellets!CY$23:DJ$23)</f>
        <v>4.6950900000000004E-2</v>
      </c>
      <c r="CZ13" s="2">
        <f>1/1000000*SUM(Pellets!CZ$23:DK$23)</f>
        <v>4.9331599999999996E-2</v>
      </c>
      <c r="DA13" s="2">
        <f>1/1000000*SUM(Pellets!DA$23:DL$23)</f>
        <v>4.8917700000000001E-2</v>
      </c>
      <c r="DB13" s="2">
        <f>1/1000000*SUM(Pellets!DB$23:DM$23)</f>
        <v>5.3073200000000001E-2</v>
      </c>
      <c r="DC13" s="2">
        <f>1/1000000*SUM(Pellets!DC$23:DN$23)</f>
        <v>5.2772899999999998E-2</v>
      </c>
      <c r="DD13" s="2">
        <f>1/1000000*SUM(Pellets!DD$23:DO$23)</f>
        <v>5.5036100000000004E-2</v>
      </c>
      <c r="DE13" s="2">
        <f>1/1000000*SUM(Pellets!DE$23:DP$23)</f>
        <v>6.1437799999999994E-2</v>
      </c>
      <c r="DF13" s="2">
        <f>1/1000000*SUM(Pellets!DF$23:DQ$23)</f>
        <v>6.4147499999999996E-2</v>
      </c>
      <c r="DG13" s="2">
        <f>1/1000000*SUM(Pellets!DG$23:DR$23)</f>
        <v>6.0586213999999999E-2</v>
      </c>
      <c r="DH13" s="2">
        <f>1/1000000*SUM(Pellets!DH$23:DS$23)</f>
        <v>5.5939357000000002E-2</v>
      </c>
      <c r="DI13" s="2">
        <f>1/1000000*SUM(Pellets!DI$23:DT$23)</f>
        <v>5.2129178000000005E-2</v>
      </c>
      <c r="DJ13" s="2">
        <f>1/1000000*SUM(Pellets!DJ$23:DU$23)</f>
        <v>5.2060704000000006E-2</v>
      </c>
      <c r="DK13" s="2">
        <f>1/1000000*SUM(Pellets!DK$23:DV$23)</f>
        <v>4.6171658000000004E-2</v>
      </c>
      <c r="DL13" s="2">
        <f>1/1000000*SUM(Pellets!DL$23:DW$23)</f>
        <v>4.3601912E-2</v>
      </c>
      <c r="DM13" s="2">
        <f>1/1000000*SUM(Pellets!DM$23:DX$23)</f>
        <v>4.3589963000000002E-2</v>
      </c>
      <c r="DN13" s="2">
        <f>1/1000000*SUM(Pellets!DN$23:DY$23)</f>
        <v>3.9520600000000003E-2</v>
      </c>
      <c r="DO13" s="2">
        <f>1/1000000*SUM(Pellets!DO$23:DZ$23)</f>
        <v>6.9455915000000007E-2</v>
      </c>
      <c r="DP13" s="2">
        <f>1/1000000*SUM(Pellets!DP$23:EA$23)</f>
        <v>5.5139285999999996E-2</v>
      </c>
      <c r="DQ13" s="2">
        <f>1/1000000*SUM(Pellets!DQ$23:EB$23)</f>
        <v>3.9898906000000005E-2</v>
      </c>
      <c r="DR13" s="2">
        <f>1/1000000*SUM(Pellets!DR$23:EC$23)</f>
        <v>4.1665503999999999E-2</v>
      </c>
      <c r="DS13" s="2">
        <f>1/1000000*SUM(Pellets!DS$23:ED$23)</f>
        <v>4.0152126000000003E-2</v>
      </c>
      <c r="DT13" s="2">
        <f>1/1000000*SUM(Pellets!DT$23:EE$23)</f>
        <v>3.8739719999999998E-2</v>
      </c>
      <c r="DU13" s="2">
        <f>1/1000000*SUM(Pellets!DU$23:EF$23)</f>
        <v>3.8606532999999991E-2</v>
      </c>
      <c r="DV13" s="2">
        <f>1/1000000*SUM(Pellets!DV$23:EG$23)</f>
        <v>3.8800252999999993E-2</v>
      </c>
      <c r="DW13" s="2">
        <f>1/1000000*SUM(Pellets!DW$23:EH$23)</f>
        <v>3.8784526999999999E-2</v>
      </c>
      <c r="DX13" s="2">
        <f>1/1000000*SUM(Pellets!DX$23:EI$23)</f>
        <v>3.866211E-2</v>
      </c>
      <c r="DY13" s="2">
        <f>1/1000000*SUM(Pellets!DY$23:EJ$23)</f>
        <v>3.8597688999999998E-2</v>
      </c>
      <c r="DZ13" s="2">
        <f>1/1000000*SUM(Pellets!DZ$23:EK$23)</f>
        <v>3.8356849999999998E-2</v>
      </c>
      <c r="EA13" s="2">
        <f>1/1000000*SUM(Pellets!EA$23:EL$23)</f>
        <v>8.2637990000000005E-3</v>
      </c>
      <c r="EB13" s="2">
        <f>1/1000000*SUM(Pellets!EB$23:EM$23)</f>
        <v>8.2135300000000001E-3</v>
      </c>
      <c r="EC13" s="2">
        <f>1/1000000*SUM(Pellets!EC$23:EN$23)</f>
        <v>8.559383000000002E-3</v>
      </c>
      <c r="ED13" s="2">
        <f>1/1000000*SUM(Pellets!ED$23:EO$23)</f>
        <v>3.5037549999999999E-3</v>
      </c>
      <c r="EE13" s="2">
        <f>1/1000000*SUM(Pellets!EE$23:EP$23)</f>
        <v>9.0418189999999996E-3</v>
      </c>
      <c r="EF13" s="2">
        <f>1/1000000*SUM(Pellets!EF$23:EQ$23)</f>
        <v>9.1916219999999983E-3</v>
      </c>
      <c r="EG13" s="2">
        <f>1/1000000*SUM(Pellets!EG$23:ER$23)</f>
        <v>9.9201270000000008E-3</v>
      </c>
      <c r="EH13" s="2">
        <f>1/1000000*SUM(Pellets!EH$23:ES$23)</f>
        <v>9.7067949999999972E-3</v>
      </c>
      <c r="EI13" s="2">
        <f>1/1000000*SUM(Pellets!EI$23:ET$23)</f>
        <v>9.7699369999999994E-3</v>
      </c>
      <c r="EJ13" s="2">
        <f>1/1000000*SUM(Pellets!EJ$23:EU$23)</f>
        <v>9.7556190000000001E-3</v>
      </c>
      <c r="EK13" s="2">
        <f>1/1000000*SUM(Pellets!EK$23:EV$23)</f>
        <v>9.7507219999999999E-3</v>
      </c>
      <c r="EL13" s="2">
        <f>1/1000000*SUM(Pellets!EL$23:EW$23)</f>
        <v>9.766931999999999E-3</v>
      </c>
      <c r="EM13" s="2">
        <f>1/1000000*SUM(Pellets!EM$23:EX$23)</f>
        <v>1.0251786999999998E-2</v>
      </c>
      <c r="EN13" s="2">
        <f>1/1000000*SUM(Pellets!EN$23:EY$23)</f>
        <v>1.0403600000000001E-2</v>
      </c>
      <c r="EO13" s="2">
        <f>1/1000000*SUM(Pellets!EO$23:EZ$23)</f>
        <v>1.0247562E-2</v>
      </c>
      <c r="EP13" s="2">
        <f>1/1000000*SUM(Pellets!EP$23:FA$23)</f>
        <v>1.8432703999999998E-2</v>
      </c>
      <c r="EQ13" s="2">
        <f>1/1000000*SUM(Pellets!EQ$23:FB$23)</f>
        <v>1.2953903999999999E-2</v>
      </c>
      <c r="ER13" s="2">
        <f>1/1000000*SUM(Pellets!ER$23:FC$23)</f>
        <v>1.9008777999999997E-2</v>
      </c>
      <c r="ES13" s="2">
        <f>1/1000000*SUM(Pellets!ES$23:FD$23)</f>
        <v>1.8922192999999993E-2</v>
      </c>
      <c r="ET13" s="2">
        <f>1/1000000*SUM(Pellets!ET$23:FE$23)</f>
        <v>2.0027628999999995E-2</v>
      </c>
      <c r="EU13" s="2">
        <f>1/1000000*SUM(Pellets!EU$23:FF$23)</f>
        <v>2.0718588E-2</v>
      </c>
      <c r="EV13" s="2">
        <f>1/1000000*SUM(Pellets!EV$23:FG$23)</f>
        <v>2.0734364000000002E-2</v>
      </c>
      <c r="EW13" s="2">
        <f>1/1000000*SUM(Pellets!EW$23:FH$23)</f>
        <v>2.0815571999999997E-2</v>
      </c>
      <c r="EX13" s="2">
        <f>1/1000000*SUM(Pellets!EX$23:FI$23)</f>
        <v>2.0932130999999996E-2</v>
      </c>
      <c r="EY13" s="2">
        <f>1/1000000*SUM(Pellets!EY$23:FJ$23)</f>
        <v>2.0622082E-2</v>
      </c>
      <c r="EZ13" s="2">
        <f>1/1000000*SUM(Pellets!EZ$23:FK$23)</f>
        <v>2.0732845999999999E-2</v>
      </c>
      <c r="FA13" s="2">
        <f>1/1000000*SUM(Pellets!FA$23:FL$23)</f>
        <v>2.0767696999999995E-2</v>
      </c>
      <c r="FB13" s="2">
        <f>1/1000000*SUM(Pellets!FB$23:FM$23)</f>
        <v>1.2688319000000002E-2</v>
      </c>
      <c r="FC13" s="2">
        <f>1/1000000*SUM(Pellets!FC$23:FN$23)</f>
        <v>1.2828665E-2</v>
      </c>
      <c r="FD13" s="2">
        <f>1/1000000*SUM(Pellets!FD$23:FO$23)</f>
        <v>6.7740970000000006E-3</v>
      </c>
      <c r="FE13" s="2">
        <f>1/1000000*SUM(Pellets!FE$23:FP$23)</f>
        <v>6.4101979999999998E-3</v>
      </c>
      <c r="FF13" s="2">
        <f>1/1000000*SUM(Pellets!FF$23:FQ$23)</f>
        <v>5.6296569999999997E-3</v>
      </c>
      <c r="FG13" s="2">
        <f>1/1000000*SUM(Pellets!FG$23:FR$23)</f>
        <v>5.1263359999999987E-3</v>
      </c>
      <c r="FH13" s="2">
        <f>1/1000000*SUM(Pellets!FH$23:FS$23)</f>
        <v>5.3675349999999997E-3</v>
      </c>
      <c r="FI13" s="2">
        <f>1/1000000*SUM(Pellets!FI$23:FT$23)</f>
        <v>5.6582189999999999E-3</v>
      </c>
      <c r="FJ13" s="2">
        <f>1/1000000*SUM(Pellets!FJ$23:FU$23)</f>
        <v>6.1457559999999996E-3</v>
      </c>
      <c r="FK13" s="2">
        <f>1/1000000*SUM(Pellets!FK$23:FV$23)</f>
        <v>6.4766130000000009E-3</v>
      </c>
      <c r="FL13" s="2">
        <f>1/1000000*SUM(Pellets!FL$23:FW$23)</f>
        <v>6.5673950000000002E-3</v>
      </c>
      <c r="FM13" s="2">
        <f>1/1000000*SUM(Pellets!FM$23:FX$23)</f>
        <v>6.6535739999999989E-3</v>
      </c>
      <c r="FN13" s="2">
        <f>1/1000000*SUM(Pellets!FN$23:FY$23)</f>
        <v>6.646693999999999E-3</v>
      </c>
      <c r="FO13" s="2">
        <f>1/1000000*SUM(Pellets!FO$23:FZ$23)</f>
        <v>6.6448309999999986E-3</v>
      </c>
      <c r="FP13" s="2">
        <f>1/1000000*SUM(Pellets!FP$23:GA$23)</f>
        <v>6.6262049999999987E-3</v>
      </c>
      <c r="FQ13" s="2">
        <f>1/1000000*SUM(Pellets!FQ$23:GB$23)</f>
        <v>5.8714499999999985E-3</v>
      </c>
      <c r="FR13" s="2">
        <f>1/1000000*SUM(Pellets!FR$23:GC$23)</f>
        <v>5.3650410000000001E-3</v>
      </c>
      <c r="FS13" s="2">
        <f>1/1000000*SUM(Pellets!FS$23:GD$23)</f>
        <v>4.901033E-3</v>
      </c>
      <c r="FT13" s="2">
        <f>1/1000000*SUM(Pellets!FT$23:GE$23)</f>
        <v>4.4744390000000002E-3</v>
      </c>
      <c r="FU13" s="2">
        <f>1/1000000*SUM(Pellets!FU$23:GF$23)</f>
        <v>3.9585139999999998E-3</v>
      </c>
      <c r="FV13" s="2">
        <f>1/1000000*SUM(Pellets!FV$23:GG$23)</f>
        <v>3.2469099999999996E-3</v>
      </c>
      <c r="FW13" s="2">
        <f>1/1000000*SUM(Pellets!FW$23:GH$23)</f>
        <v>2.545683E-3</v>
      </c>
      <c r="FX13" s="2">
        <f>1/1000000*SUM(Pellets!FX$23:GI$23)</f>
        <v>1.9103220000000001E-3</v>
      </c>
      <c r="FY13" s="2">
        <f>1/1000000*SUM(Pellets!FY$23:GJ$23)</f>
        <v>1.4577570000000001E-3</v>
      </c>
      <c r="FZ13" s="2">
        <f>1/1000000*SUM(Pellets!FZ$23:GK$23)</f>
        <v>1.0398030000000002E-3</v>
      </c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</row>
    <row r="14" spans="1:202">
      <c r="A14" t="str">
        <f>Pellets!A$18</f>
        <v>Ukraine</v>
      </c>
      <c r="B14" s="2">
        <f>1/1000000*SUM(Pellets!B$18:M$18)</f>
        <v>5.7278200000000008E-2</v>
      </c>
      <c r="C14" s="2">
        <f>1/1000000*SUM(Pellets!C$18:N$18)</f>
        <v>5.9465400000000009E-2</v>
      </c>
      <c r="D14" s="2">
        <f>1/1000000*SUM(Pellets!D$18:O$18)</f>
        <v>6.46235E-2</v>
      </c>
      <c r="E14" s="2">
        <f>1/1000000*SUM(Pellets!E$18:P$18)</f>
        <v>6.7242800000000019E-2</v>
      </c>
      <c r="F14" s="2">
        <f>1/1000000*SUM(Pellets!F$18:Q$18)</f>
        <v>7.00403E-2</v>
      </c>
      <c r="G14" s="2">
        <f>1/1000000*SUM(Pellets!G$18:R$18)</f>
        <v>7.7420900000000001E-2</v>
      </c>
      <c r="H14" s="2">
        <f>1/1000000*SUM(Pellets!H$18:S$18)</f>
        <v>8.9075100000000004E-2</v>
      </c>
      <c r="I14" s="2">
        <f>1/1000000*SUM(Pellets!I$18:T$18)</f>
        <v>0.10098310000000001</v>
      </c>
      <c r="J14" s="2">
        <f>1/1000000*SUM(Pellets!J$18:U$18)</f>
        <v>0.1120009</v>
      </c>
      <c r="K14" s="2">
        <f>1/1000000*SUM(Pellets!K$18:V$18)</f>
        <v>0.12127790000000001</v>
      </c>
      <c r="L14" s="2">
        <f>1/1000000*SUM(Pellets!L$18:W$18)</f>
        <v>0.1321872</v>
      </c>
      <c r="M14" s="2">
        <f>1/1000000*SUM(Pellets!M$18:X$18)</f>
        <v>0.13930480000000001</v>
      </c>
      <c r="N14" s="2">
        <f>1/1000000*SUM(Pellets!N$18:Y$18)</f>
        <v>0.14946580000000001</v>
      </c>
      <c r="O14" s="2">
        <f>1/1000000*SUM(Pellets!O$18:Z$18)</f>
        <v>0.15890400000000002</v>
      </c>
      <c r="P14" s="2">
        <f>1/1000000*SUM(Pellets!P$18:AA$18)</f>
        <v>0.16441190000000003</v>
      </c>
      <c r="Q14" s="2">
        <f>1/1000000*SUM(Pellets!Q$18:AB$18)</f>
        <v>0.17445360000000001</v>
      </c>
      <c r="R14" s="2">
        <f>1/1000000*SUM(Pellets!R$18:AC$18)</f>
        <v>0.18257490000000001</v>
      </c>
      <c r="S14" s="2">
        <f>1/1000000*SUM(Pellets!S$18:AD$18)</f>
        <v>0.19289610000000001</v>
      </c>
      <c r="T14" s="2">
        <f>1/1000000*SUM(Pellets!T$18:AE$18)</f>
        <v>0.19594420000000001</v>
      </c>
      <c r="U14" s="2">
        <f>1/1000000*SUM(Pellets!U$18:AF$18)</f>
        <v>0.19778160000000003</v>
      </c>
      <c r="V14" s="2">
        <f>1/1000000*SUM(Pellets!V$18:AG$18)</f>
        <v>0.20299270000000003</v>
      </c>
      <c r="W14" s="2">
        <f>1/1000000*SUM(Pellets!W$18:AH$18)</f>
        <v>0.20709150000000001</v>
      </c>
      <c r="X14" s="2">
        <f>1/1000000*SUM(Pellets!X$18:AI$18)</f>
        <v>0.21205480000000004</v>
      </c>
      <c r="Y14" s="2">
        <f>1/1000000*SUM(Pellets!Y$18:AJ$18)</f>
        <v>0.21745800000000004</v>
      </c>
      <c r="Z14" s="2">
        <f>1/1000000*SUM(Pellets!Z$18:AK$18)</f>
        <v>0.21740490000000001</v>
      </c>
      <c r="AA14" s="2">
        <f>1/1000000*SUM(Pellets!AA$18:AL$18)</f>
        <v>0.21588790000000002</v>
      </c>
      <c r="AB14" s="2">
        <f>1/1000000*SUM(Pellets!AB$18:AM$18)</f>
        <v>0.21518119999999999</v>
      </c>
      <c r="AC14" s="2">
        <f>1/1000000*SUM(Pellets!AC$18:AN$18)</f>
        <v>0.20911979999999997</v>
      </c>
      <c r="AD14" s="2">
        <f>1/1000000*SUM(Pellets!AD$18:AO$18)</f>
        <v>0.20468009999999998</v>
      </c>
      <c r="AE14" s="2">
        <f>1/1000000*SUM(Pellets!AE$18:AP$18)</f>
        <v>0.19257189999999996</v>
      </c>
      <c r="AF14" s="2">
        <f>1/1000000*SUM(Pellets!AF$18:AQ$18)</f>
        <v>0.18732619999999997</v>
      </c>
      <c r="AG14" s="2">
        <f>1/1000000*SUM(Pellets!AG$18:AR$18)</f>
        <v>0.18466940000000001</v>
      </c>
      <c r="AH14" s="2">
        <f>1/1000000*SUM(Pellets!AH$18:AS$18)</f>
        <v>0.17814949999999999</v>
      </c>
      <c r="AI14" s="2">
        <f>1/1000000*SUM(Pellets!AI$18:AT$18)</f>
        <v>0.17401530000000001</v>
      </c>
      <c r="AJ14" s="2">
        <f>1/1000000*SUM(Pellets!AJ$18:AU$18)</f>
        <v>0.16903860000000001</v>
      </c>
      <c r="AK14" s="2">
        <f>1/1000000*SUM(Pellets!AK$18:AV$18)</f>
        <v>0.16603090000000001</v>
      </c>
      <c r="AL14" s="2">
        <f>1/1000000*SUM(Pellets!AL$18:AW$18)</f>
        <v>0.16464280000000001</v>
      </c>
      <c r="AM14" s="2">
        <f>1/1000000*SUM(Pellets!AM$18:AX$18)</f>
        <v>0.1622952</v>
      </c>
      <c r="AN14" s="2">
        <f>1/1000000*SUM(Pellets!AN$18:AY$18)</f>
        <v>0.15882640000000001</v>
      </c>
      <c r="AO14" s="2">
        <f>1/1000000*SUM(Pellets!AO$18:AZ$18)</f>
        <v>0.15380730000000001</v>
      </c>
      <c r="AP14" s="2">
        <f>1/1000000*SUM(Pellets!AP$18:BA$18)</f>
        <v>0.14799600000000002</v>
      </c>
      <c r="AQ14" s="2">
        <f>1/1000000*SUM(Pellets!AQ$18:BB$18)</f>
        <v>0.14725820000000003</v>
      </c>
      <c r="AR14" s="2">
        <f>1/1000000*SUM(Pellets!AR$18:BC$18)</f>
        <v>0.1451971</v>
      </c>
      <c r="AS14" s="2">
        <f>1/1000000*SUM(Pellets!AS$18:BD$18)</f>
        <v>0.14444880000000002</v>
      </c>
      <c r="AT14" s="2">
        <f>1/1000000*SUM(Pellets!AT$18:BE$18)</f>
        <v>0.1442966</v>
      </c>
      <c r="AU14" s="2">
        <f>1/1000000*SUM(Pellets!AU$18:BF$18)</f>
        <v>0.14592470000000002</v>
      </c>
      <c r="AV14" s="2">
        <f>1/1000000*SUM(Pellets!AV$18:BG$18)</f>
        <v>0.14566890000000002</v>
      </c>
      <c r="AW14" s="2">
        <f>1/1000000*SUM(Pellets!AW$18:BH$18)</f>
        <v>0.14114680000000002</v>
      </c>
      <c r="AX14" s="2">
        <f>1/1000000*SUM(Pellets!AX$18:BI$18)</f>
        <v>0.13770250000000001</v>
      </c>
      <c r="AY14" s="2">
        <f>1/1000000*SUM(Pellets!AY$18:BJ$18)</f>
        <v>0.13510149999999999</v>
      </c>
      <c r="AZ14" s="2">
        <f>1/1000000*SUM(Pellets!AZ$18:BK$18)</f>
        <v>0.13466579999999997</v>
      </c>
      <c r="BA14" s="2">
        <f>1/1000000*SUM(Pellets!BA$18:BL$18)</f>
        <v>0.13704679999999997</v>
      </c>
      <c r="BB14" s="2">
        <f>1/1000000*SUM(Pellets!BB$18:BM$18)</f>
        <v>0.13764309999999996</v>
      </c>
      <c r="BC14" s="2">
        <f>1/1000000*SUM(Pellets!BC$18:BN$18)</f>
        <v>0.1385161</v>
      </c>
      <c r="BD14" s="2">
        <f>1/1000000*SUM(Pellets!BD$18:BO$18)</f>
        <v>0.14034539999999998</v>
      </c>
      <c r="BE14" s="2">
        <f>1/1000000*SUM(Pellets!BE$18:BP$18)</f>
        <v>0.14127489999999998</v>
      </c>
      <c r="BF14" s="2">
        <f>1/1000000*SUM(Pellets!BF$18:BQ$18)</f>
        <v>0.13995370000000001</v>
      </c>
      <c r="BG14" s="2">
        <f>1/1000000*SUM(Pellets!BG$18:BR$18)</f>
        <v>0.13990529999999998</v>
      </c>
      <c r="BH14" s="2">
        <f>1/1000000*SUM(Pellets!BH$18:BS$18)</f>
        <v>0.14010699999999998</v>
      </c>
      <c r="BI14" s="2">
        <f>1/1000000*SUM(Pellets!BI$18:BT$18)</f>
        <v>0.14396989999999998</v>
      </c>
      <c r="BJ14" s="2">
        <f>1/1000000*SUM(Pellets!BJ$18:BU$18)</f>
        <v>0.14898739999999996</v>
      </c>
      <c r="BK14" s="2">
        <f>1/1000000*SUM(Pellets!BK$18:BV$18)</f>
        <v>0.15248940000000002</v>
      </c>
      <c r="BL14" s="2">
        <f>1/1000000*SUM(Pellets!BL$18:BW$18)</f>
        <v>0.1574103</v>
      </c>
      <c r="BM14" s="2">
        <f>1/1000000*SUM(Pellets!BM$18:BX$18)</f>
        <v>0.15789940000000002</v>
      </c>
      <c r="BN14" s="2">
        <f>1/1000000*SUM(Pellets!BN$18:BY$18)</f>
        <v>0.16151019999999999</v>
      </c>
      <c r="BO14" s="2">
        <f>1/1000000*SUM(Pellets!BO$18:BZ$18)</f>
        <v>0.1617218</v>
      </c>
      <c r="BP14" s="2">
        <f>1/1000000*SUM(Pellets!BP$18:CA$18)</f>
        <v>0.16070979999999999</v>
      </c>
      <c r="BQ14" s="2">
        <f>1/1000000*SUM(Pellets!BQ$18:CB$18)</f>
        <v>0.15655929999999998</v>
      </c>
      <c r="BR14" s="2">
        <f>1/1000000*SUM(Pellets!BR$18:CC$18)</f>
        <v>0.15910880000000002</v>
      </c>
      <c r="BS14" s="2">
        <f>1/1000000*SUM(Pellets!BS$18:CD$18)</f>
        <v>0.15932079999999998</v>
      </c>
      <c r="BT14" s="2">
        <f>1/1000000*SUM(Pellets!BT$18:CE$18)</f>
        <v>0.16197829999999999</v>
      </c>
      <c r="BU14" s="2">
        <f>1/1000000*SUM(Pellets!BU$18:CF$18)</f>
        <v>0.16511309999999998</v>
      </c>
      <c r="BV14" s="2">
        <f>1/1000000*SUM(Pellets!BV$18:CG$18)</f>
        <v>0.16525389999999998</v>
      </c>
      <c r="BW14" s="2">
        <f>1/1000000*SUM(Pellets!BW$18:CH$18)</f>
        <v>0.16771907500000002</v>
      </c>
      <c r="BX14" s="2">
        <f>1/1000000*SUM(Pellets!BX$18:CI$18)</f>
        <v>0.16855852000000002</v>
      </c>
      <c r="BY14" s="2">
        <f>1/1000000*SUM(Pellets!BY$18:CJ$18)</f>
        <v>0.173854075</v>
      </c>
      <c r="BZ14" s="2">
        <f>1/1000000*SUM(Pellets!BZ$18:CK$18)</f>
        <v>0.17160684499999998</v>
      </c>
      <c r="CA14" s="2">
        <f>1/1000000*SUM(Pellets!CA$18:CL$18)</f>
        <v>0.17634902000000002</v>
      </c>
      <c r="CB14" s="2">
        <f>1/1000000*SUM(Pellets!CB$18:CM$18)</f>
        <v>0.18065753000000001</v>
      </c>
      <c r="CC14" s="2">
        <f>1/1000000*SUM(Pellets!CC$18:CN$18)</f>
        <v>0.18765122500000003</v>
      </c>
      <c r="CD14" s="2">
        <f>1/1000000*SUM(Pellets!CD$18:CO$18)</f>
        <v>0.19166860499999999</v>
      </c>
      <c r="CE14" s="2">
        <f>1/1000000*SUM(Pellets!CE$18:CP$18)</f>
        <v>0.197136425</v>
      </c>
      <c r="CF14" s="2">
        <f>1/1000000*SUM(Pellets!CF$18:CQ$18)</f>
        <v>0.20365662500000001</v>
      </c>
      <c r="CG14" s="2">
        <f>1/1000000*SUM(Pellets!CG$18:CR$18)</f>
        <v>0.20902759500000001</v>
      </c>
      <c r="CH14" s="2">
        <f>1/1000000*SUM(Pellets!CH$18:CS$18)</f>
        <v>0.213582305</v>
      </c>
      <c r="CI14" s="2">
        <f>1/1000000*SUM(Pellets!CI$18:CT$18)</f>
        <v>0.22086683000000001</v>
      </c>
      <c r="CJ14" s="2">
        <f>1/1000000*SUM(Pellets!CJ$18:CU$18)</f>
        <v>0.23048078500000002</v>
      </c>
      <c r="CK14" s="2">
        <f>1/1000000*SUM(Pellets!CK$18:CV$18)</f>
        <v>0.23937563000000003</v>
      </c>
      <c r="CL14" s="2">
        <f>1/1000000*SUM(Pellets!CL$18:CW$18)</f>
        <v>0.24966866000000001</v>
      </c>
      <c r="CM14" s="2">
        <f>1/1000000*SUM(Pellets!CM$18:CX$18)</f>
        <v>0.25889498500000002</v>
      </c>
      <c r="CN14" s="2">
        <f>1/1000000*SUM(Pellets!CN$18:CY$18)</f>
        <v>0.27674967499999997</v>
      </c>
      <c r="CO14" s="2">
        <f>1/1000000*SUM(Pellets!CO$18:CZ$18)</f>
        <v>0.29661067999999996</v>
      </c>
      <c r="CP14" s="2">
        <f>1/1000000*SUM(Pellets!CP$18:DA$18)</f>
        <v>0.32002410000000003</v>
      </c>
      <c r="CQ14" s="2">
        <f>1/1000000*SUM(Pellets!CQ$18:DB$18)</f>
        <v>0.34384747999999998</v>
      </c>
      <c r="CR14" s="2">
        <f>1/1000000*SUM(Pellets!CR$18:DC$18)</f>
        <v>0.36026248</v>
      </c>
      <c r="CS14" s="2">
        <f>1/1000000*SUM(Pellets!CS$18:DD$18)</f>
        <v>0.37098880999999995</v>
      </c>
      <c r="CT14" s="2">
        <f>1/1000000*SUM(Pellets!CT$18:DE$18)</f>
        <v>0.38013230000000003</v>
      </c>
      <c r="CU14" s="2">
        <f>1/1000000*SUM(Pellets!CU$18:DF$18)</f>
        <v>0.38941889999999996</v>
      </c>
      <c r="CV14" s="2">
        <f>1/1000000*SUM(Pellets!CV$18:DG$18)</f>
        <v>0.39428439999999992</v>
      </c>
      <c r="CW14" s="2">
        <f>1/1000000*SUM(Pellets!CW$18:DH$18)</f>
        <v>0.3900711</v>
      </c>
      <c r="CX14" s="2">
        <f>1/1000000*SUM(Pellets!CX$18:DI$18)</f>
        <v>0.39640820000000004</v>
      </c>
      <c r="CY14" s="2">
        <f>1/1000000*SUM(Pellets!CY$18:DJ$18)</f>
        <v>0.40704630000000003</v>
      </c>
      <c r="CZ14" s="2">
        <f>1/1000000*SUM(Pellets!CZ$18:DK$18)</f>
        <v>0.41862250000000006</v>
      </c>
      <c r="DA14" s="2">
        <f>1/1000000*SUM(Pellets!DA$18:DL$18)</f>
        <v>0.42882609999999993</v>
      </c>
      <c r="DB14" s="2">
        <f>1/1000000*SUM(Pellets!DB$18:DM$18)</f>
        <v>0.43010949999999998</v>
      </c>
      <c r="DC14" s="2">
        <f>1/1000000*SUM(Pellets!DC$18:DN$18)</f>
        <v>0.42995330000000004</v>
      </c>
      <c r="DD14" s="2">
        <f>1/1000000*SUM(Pellets!DD$18:DO$18)</f>
        <v>0.43249559999999998</v>
      </c>
      <c r="DE14" s="2">
        <f>1/1000000*SUM(Pellets!DE$18:DP$18)</f>
        <v>0.43278790000000006</v>
      </c>
      <c r="DF14" s="2">
        <f>1/1000000*SUM(Pellets!DF$18:DQ$18)</f>
        <v>0.43103590000000008</v>
      </c>
      <c r="DG14" s="2">
        <f>1/1000000*SUM(Pellets!DG$18:DR$18)</f>
        <v>0.42935731999999999</v>
      </c>
      <c r="DH14" s="2">
        <f>1/1000000*SUM(Pellets!DH$18:DS$18)</f>
        <v>0.42304569399999997</v>
      </c>
      <c r="DI14" s="2">
        <f>1/1000000*SUM(Pellets!DI$18:DT$18)</f>
        <v>0.42471690000000001</v>
      </c>
      <c r="DJ14" s="2">
        <f>1/1000000*SUM(Pellets!DJ$18:DU$18)</f>
        <v>0.42609175500000002</v>
      </c>
      <c r="DK14" s="2">
        <f>1/1000000*SUM(Pellets!DK$18:DV$18)</f>
        <v>0.42378679400000002</v>
      </c>
      <c r="DL14" s="2">
        <f>1/1000000*SUM(Pellets!DL$18:DW$18)</f>
        <v>0.42086013300000003</v>
      </c>
      <c r="DM14" s="2">
        <f>1/1000000*SUM(Pellets!DM$18:DX$18)</f>
        <v>0.41712278500000005</v>
      </c>
      <c r="DN14" s="2">
        <f>1/1000000*SUM(Pellets!DN$18:DY$18)</f>
        <v>0.41914949800000001</v>
      </c>
      <c r="DO14" s="2">
        <f>1/1000000*SUM(Pellets!DO$18:DZ$18)</f>
        <v>0.42145722999999996</v>
      </c>
      <c r="DP14" s="2">
        <f>1/1000000*SUM(Pellets!DP$18:EA$18)</f>
        <v>0.42854045600000007</v>
      </c>
      <c r="DQ14" s="2">
        <f>1/1000000*SUM(Pellets!DQ$18:EB$18)</f>
        <v>0.43522061900000003</v>
      </c>
      <c r="DR14" s="2">
        <f>1/1000000*SUM(Pellets!DR$18:EC$18)</f>
        <v>0.44065658800000002</v>
      </c>
      <c r="DS14" s="2">
        <f>1/1000000*SUM(Pellets!DS$18:ED$18)</f>
        <v>0.44388773600000003</v>
      </c>
      <c r="DT14" s="2">
        <f>1/1000000*SUM(Pellets!DT$18:EE$18)</f>
        <v>0.45760992</v>
      </c>
      <c r="DU14" s="2">
        <f>1/1000000*SUM(Pellets!DU$18:EF$18)</f>
        <v>0.47129885700000002</v>
      </c>
      <c r="DV14" s="2">
        <f>1/1000000*SUM(Pellets!DV$18:EG$18)</f>
        <v>0.47810230999999997</v>
      </c>
      <c r="DW14" s="2">
        <f>1/1000000*SUM(Pellets!DW$18:EH$18)</f>
        <v>0.48432930599999996</v>
      </c>
      <c r="DX14" s="2">
        <f>1/1000000*SUM(Pellets!DX$18:EI$18)</f>
        <v>0.48229786899999993</v>
      </c>
      <c r="DY14" s="2">
        <f>1/1000000*SUM(Pellets!DY$18:EJ$18)</f>
        <v>0.477102268</v>
      </c>
      <c r="DZ14" s="2">
        <f>1/1000000*SUM(Pellets!DZ$18:EK$18)</f>
        <v>0.46754829799999997</v>
      </c>
      <c r="EA14" s="2">
        <f>1/1000000*SUM(Pellets!EA$18:EL$18)</f>
        <v>0.45201963900000003</v>
      </c>
      <c r="EB14" s="2">
        <f>1/1000000*SUM(Pellets!EB$18:EM$18)</f>
        <v>0.43219044000000001</v>
      </c>
      <c r="EC14" s="2">
        <f>1/1000000*SUM(Pellets!EC$18:EN$18)</f>
        <v>0.42259175399999999</v>
      </c>
      <c r="ED14" s="2">
        <f>1/1000000*SUM(Pellets!ED$18:EO$18)</f>
        <v>0.41167946999999999</v>
      </c>
      <c r="EE14" s="2">
        <f>1/1000000*SUM(Pellets!EE$18:EP$18)</f>
        <v>0.39956284199999997</v>
      </c>
      <c r="EF14" s="2">
        <f>1/1000000*SUM(Pellets!EF$18:EQ$18)</f>
        <v>0.38217981800000006</v>
      </c>
      <c r="EG14" s="2">
        <f>1/1000000*SUM(Pellets!EG$18:ER$18)</f>
        <v>0.35759041800000002</v>
      </c>
      <c r="EH14" s="2">
        <f>1/1000000*SUM(Pellets!EH$18:ES$18)</f>
        <v>0.34198278199999999</v>
      </c>
      <c r="EI14" s="2">
        <f>1/1000000*SUM(Pellets!EI$18:ET$18)</f>
        <v>0.33144339300000003</v>
      </c>
      <c r="EJ14" s="2">
        <f>1/1000000*SUM(Pellets!EJ$18:EU$18)</f>
        <v>0.32842902799999996</v>
      </c>
      <c r="EK14" s="2">
        <f>1/1000000*SUM(Pellets!EK$18:EV$18)</f>
        <v>0.33283943600000004</v>
      </c>
      <c r="EL14" s="2">
        <f>1/1000000*SUM(Pellets!EL$18:EW$18)</f>
        <v>0.35253370199999995</v>
      </c>
      <c r="EM14" s="2">
        <f>1/1000000*SUM(Pellets!EM$18:EX$18)</f>
        <v>0.37587393399999997</v>
      </c>
      <c r="EN14" s="2">
        <f>1/1000000*SUM(Pellets!EN$18:EY$18)</f>
        <v>0.40469649899999999</v>
      </c>
      <c r="EO14" s="2">
        <f>1/1000000*SUM(Pellets!EO$18:EZ$18)</f>
        <v>0.40221517900000003</v>
      </c>
      <c r="EP14" s="2">
        <f>1/1000000*SUM(Pellets!EP$18:FA$18)</f>
        <v>0.40141326300000002</v>
      </c>
      <c r="EQ14" s="2">
        <f>1/1000000*SUM(Pellets!EQ$18:FB$18)</f>
        <v>0.40173742000000001</v>
      </c>
      <c r="ER14" s="2">
        <f>1/1000000*SUM(Pellets!ER$18:FC$18)</f>
        <v>0.40378068100000009</v>
      </c>
      <c r="ES14" s="2">
        <f>1/1000000*SUM(Pellets!ES$18:FD$18)</f>
        <v>0.42362163000000003</v>
      </c>
      <c r="ET14" s="2">
        <f>1/1000000*SUM(Pellets!ET$18:FE$18)</f>
        <v>0.44919807600000006</v>
      </c>
      <c r="EU14" s="2">
        <f>1/1000000*SUM(Pellets!EU$18:FF$18)</f>
        <v>0.47977884000000004</v>
      </c>
      <c r="EV14" s="2">
        <f>1/1000000*SUM(Pellets!EV$18:FG$18)</f>
        <v>0.5059699270000001</v>
      </c>
      <c r="EW14" s="2">
        <f>1/1000000*SUM(Pellets!EW$18:FH$18)</f>
        <v>0.52224822500000001</v>
      </c>
      <c r="EX14" s="2">
        <f>1/1000000*SUM(Pellets!EX$18:FI$18)</f>
        <v>0.52018042100000006</v>
      </c>
      <c r="EY14" s="2">
        <f>1/1000000*SUM(Pellets!EY$18:FJ$18)</f>
        <v>0.51140712899999996</v>
      </c>
      <c r="EZ14" s="2">
        <f>1/1000000*SUM(Pellets!EZ$18:FK$18)</f>
        <v>0.48733480300000004</v>
      </c>
      <c r="FA14" s="2">
        <f>1/1000000*SUM(Pellets!FA$18:FL$18)</f>
        <v>0.47421653800000002</v>
      </c>
      <c r="FB14" s="2">
        <f>1/1000000*SUM(Pellets!FB$18:FM$18)</f>
        <v>0.46623973000000002</v>
      </c>
      <c r="FC14" s="2">
        <f>1/1000000*SUM(Pellets!FC$18:FN$18)</f>
        <v>0.47063326699999997</v>
      </c>
      <c r="FD14" s="2">
        <f>1/1000000*SUM(Pellets!FD$18:FO$18)</f>
        <v>0.46680348399999999</v>
      </c>
      <c r="FE14" s="2">
        <f>1/1000000*SUM(Pellets!FE$18:FP$18)</f>
        <v>0.44537813599999998</v>
      </c>
      <c r="FF14" s="2">
        <f>1/1000000*SUM(Pellets!FF$18:FQ$18)</f>
        <v>0.41646471899999993</v>
      </c>
      <c r="FG14" s="2">
        <f>1/1000000*SUM(Pellets!FG$18:FR$18)</f>
        <v>0.39903226999999991</v>
      </c>
      <c r="FH14" s="2">
        <f>1/1000000*SUM(Pellets!FH$18:FS$18)</f>
        <v>0.38221096100000002</v>
      </c>
      <c r="FI14" s="2">
        <f>1/1000000*SUM(Pellets!FI$18:FT$18)</f>
        <v>0.36346090799999997</v>
      </c>
      <c r="FJ14" s="2">
        <f>1/1000000*SUM(Pellets!FJ$18:FU$18)</f>
        <v>0.35283661100000002</v>
      </c>
      <c r="FK14" s="2">
        <f>1/1000000*SUM(Pellets!FK$18:FV$18)</f>
        <v>0.35205955000000005</v>
      </c>
      <c r="FL14" s="2">
        <f>1/1000000*SUM(Pellets!FL$18:FW$18)</f>
        <v>0.37448307700000005</v>
      </c>
      <c r="FM14" s="2">
        <f>1/1000000*SUM(Pellets!FM$18:FX$18)</f>
        <v>0.39409314399999995</v>
      </c>
      <c r="FN14" s="2">
        <f>1/1000000*SUM(Pellets!FN$18:FY$18)</f>
        <v>0.40759736199999996</v>
      </c>
      <c r="FO14" s="2">
        <f>1/1000000*SUM(Pellets!FO$18:FZ$18)</f>
        <v>0.41392564600000004</v>
      </c>
      <c r="FP14" s="2">
        <f>1/1000000*SUM(Pellets!FP$18:GA$18)</f>
        <v>0.43239218299999993</v>
      </c>
      <c r="FQ14" s="2">
        <f>1/1000000*SUM(Pellets!FQ$18:GB$18)</f>
        <v>0.42368993900000002</v>
      </c>
      <c r="FR14" s="2">
        <f>1/1000000*SUM(Pellets!FR$18:GC$18)</f>
        <v>0.40922213800000001</v>
      </c>
      <c r="FS14" s="2">
        <f>1/1000000*SUM(Pellets!FS$18:GD$18)</f>
        <v>0.36788777699999997</v>
      </c>
      <c r="FT14" s="2">
        <f>1/1000000*SUM(Pellets!FT$18:GE$18)</f>
        <v>0.320871662</v>
      </c>
      <c r="FU14" s="2">
        <f>1/1000000*SUM(Pellets!FU$18:GF$18)</f>
        <v>0.27925215799999997</v>
      </c>
      <c r="FV14" s="2">
        <f>1/1000000*SUM(Pellets!FV$18:GG$18)</f>
        <v>0.23633865000000001</v>
      </c>
      <c r="FW14" s="2">
        <f>1/1000000*SUM(Pellets!FW$18:GH$18)</f>
        <v>0.18945479800000001</v>
      </c>
      <c r="FX14" s="2">
        <f>1/1000000*SUM(Pellets!FX$18:GI$18)</f>
        <v>0.12943850500000001</v>
      </c>
      <c r="FY14" s="2">
        <f>1/1000000*SUM(Pellets!FY$18:GJ$18)</f>
        <v>9.2791345999999983E-2</v>
      </c>
      <c r="FZ14" s="2">
        <f>1/1000000*SUM(Pellets!FZ$18:GK$18)</f>
        <v>6.6215266999999994E-2</v>
      </c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</row>
    <row r="15" spans="1:202">
      <c r="A15" t="str">
        <f>Pellets!A$19</f>
        <v>Uruguay</v>
      </c>
      <c r="B15" s="2">
        <f>1/1000000*SUM(Pellets!B$19:M$19)</f>
        <v>5.7149999999999996E-4</v>
      </c>
      <c r="C15" s="2">
        <f>1/1000000*SUM(Pellets!C$19:N$19)</f>
        <v>8.5859999999999994E-4</v>
      </c>
      <c r="D15" s="2">
        <f>1/1000000*SUM(Pellets!D$19:O$19)</f>
        <v>9.8909999999999992E-4</v>
      </c>
      <c r="E15" s="2">
        <f>1/1000000*SUM(Pellets!E$19:P$19)</f>
        <v>1.428E-3</v>
      </c>
      <c r="F15" s="2">
        <f>1/1000000*SUM(Pellets!F$19:Q$19)</f>
        <v>1.6628999999999999E-3</v>
      </c>
      <c r="G15" s="2">
        <f>1/1000000*SUM(Pellets!G$19:R$19)</f>
        <v>2.1617000000000003E-3</v>
      </c>
      <c r="H15" s="2">
        <f>1/1000000*SUM(Pellets!H$19:S$19)</f>
        <v>2.5793000000000001E-3</v>
      </c>
      <c r="I15" s="2">
        <f>1/1000000*SUM(Pellets!I$19:T$19)</f>
        <v>2.9878000000000001E-3</v>
      </c>
      <c r="J15" s="2">
        <f>1/1000000*SUM(Pellets!J$19:U$19)</f>
        <v>3.2462000000000003E-3</v>
      </c>
      <c r="K15" s="2">
        <f>1/1000000*SUM(Pellets!K$19:V$19)</f>
        <v>3.6900000000000001E-3</v>
      </c>
      <c r="L15" s="2">
        <f>1/1000000*SUM(Pellets!L$19:W$19)</f>
        <v>3.9784E-3</v>
      </c>
      <c r="M15" s="2">
        <f>1/1000000*SUM(Pellets!M$19:X$19)</f>
        <v>4.4747000000000007E-3</v>
      </c>
      <c r="N15" s="2">
        <f>1/1000000*SUM(Pellets!N$19:Y$19)</f>
        <v>4.8390999999999998E-3</v>
      </c>
      <c r="O15" s="2">
        <f>1/1000000*SUM(Pellets!O$19:Z$19)</f>
        <v>4.8130000000000004E-3</v>
      </c>
      <c r="P15" s="2">
        <f>1/1000000*SUM(Pellets!P$19:AA$19)</f>
        <v>4.7752000000000003E-3</v>
      </c>
      <c r="Q15" s="2">
        <f>1/1000000*SUM(Pellets!Q$19:AB$19)</f>
        <v>4.5450999999999998E-3</v>
      </c>
      <c r="R15" s="2">
        <f>1/1000000*SUM(Pellets!R$19:AC$19)</f>
        <v>4.3101999999999993E-3</v>
      </c>
      <c r="S15" s="2">
        <f>1/1000000*SUM(Pellets!S$19:AD$19)</f>
        <v>3.9680000000000002E-3</v>
      </c>
      <c r="T15" s="2">
        <f>1/1000000*SUM(Pellets!T$19:AE$19)</f>
        <v>3.7069999999999998E-3</v>
      </c>
      <c r="U15" s="2">
        <f>1/1000000*SUM(Pellets!U$19:AF$19)</f>
        <v>3.3245999999999996E-3</v>
      </c>
      <c r="V15" s="2">
        <f>1/1000000*SUM(Pellets!V$19:AG$19)</f>
        <v>3.0661999999999998E-3</v>
      </c>
      <c r="W15" s="2">
        <f>1/1000000*SUM(Pellets!W$19:AH$19)</f>
        <v>2.9091E-3</v>
      </c>
      <c r="X15" s="2">
        <f>1/1000000*SUM(Pellets!X$19:AI$19)</f>
        <v>2.7534999999999999E-3</v>
      </c>
      <c r="Y15" s="2">
        <f>1/1000000*SUM(Pellets!Y$19:AJ$19)</f>
        <v>2.0487999999999995E-3</v>
      </c>
      <c r="Z15" s="2">
        <f>1/1000000*SUM(Pellets!Z$19:AK$19)</f>
        <v>1.3973E-3</v>
      </c>
      <c r="AA15" s="2">
        <f>1/1000000*SUM(Pellets!AA$19:AL$19)</f>
        <v>1.3201999999999999E-3</v>
      </c>
      <c r="AB15" s="2">
        <f>1/1000000*SUM(Pellets!AB$19:AM$19)</f>
        <v>1.4396999999999999E-3</v>
      </c>
      <c r="AC15" s="2">
        <f>1/1000000*SUM(Pellets!AC$19:AN$19)</f>
        <v>1.7618999999999998E-3</v>
      </c>
      <c r="AD15" s="2">
        <f>1/1000000*SUM(Pellets!AD$19:AO$19)</f>
        <v>2.2965999999999998E-3</v>
      </c>
      <c r="AE15" s="2">
        <f>1/1000000*SUM(Pellets!AE$19:AP$19)</f>
        <v>2.2728000000000002E-3</v>
      </c>
      <c r="AF15" s="2">
        <f>1/1000000*SUM(Pellets!AF$19:AQ$19)</f>
        <v>2.1428000000000003E-3</v>
      </c>
      <c r="AG15" s="2">
        <f>1/1000000*SUM(Pellets!AG$19:AR$19)</f>
        <v>2.2493999999999995E-3</v>
      </c>
      <c r="AH15" s="2">
        <f>1/1000000*SUM(Pellets!AH$19:AS$19)</f>
        <v>2.4617999999999997E-3</v>
      </c>
      <c r="AI15" s="2">
        <f>1/1000000*SUM(Pellets!AI$19:AT$19)</f>
        <v>2.4405999999999998E-3</v>
      </c>
      <c r="AJ15" s="2">
        <f>1/1000000*SUM(Pellets!AJ$19:AU$19)</f>
        <v>2.4177000000000001E-3</v>
      </c>
      <c r="AK15" s="2">
        <f>1/1000000*SUM(Pellets!AK$19:AV$19)</f>
        <v>2.8160000000000004E-3</v>
      </c>
      <c r="AL15" s="2">
        <f>1/1000000*SUM(Pellets!AL$19:AW$19)</f>
        <v>3.1508000000000005E-3</v>
      </c>
      <c r="AM15" s="2">
        <f>1/1000000*SUM(Pellets!AM$19:AX$19)</f>
        <v>3.3909000000000005E-3</v>
      </c>
      <c r="AN15" s="2">
        <f>1/1000000*SUM(Pellets!AN$19:AY$19)</f>
        <v>3.3911000000000002E-3</v>
      </c>
      <c r="AO15" s="2">
        <f>1/1000000*SUM(Pellets!AO$19:AZ$19)</f>
        <v>3.0991E-3</v>
      </c>
      <c r="AP15" s="2">
        <f>1/1000000*SUM(Pellets!AP$19:BA$19)</f>
        <v>2.6972000000000003E-3</v>
      </c>
      <c r="AQ15" s="2">
        <f>1/1000000*SUM(Pellets!AQ$19:BB$19)</f>
        <v>2.7237000000000003E-3</v>
      </c>
      <c r="AR15" s="2">
        <f>1/1000000*SUM(Pellets!AR$19:BC$19)</f>
        <v>2.8564000000000003E-3</v>
      </c>
      <c r="AS15" s="2">
        <f>1/1000000*SUM(Pellets!AS$19:BD$19)</f>
        <v>2.8299000000000002E-3</v>
      </c>
      <c r="AT15" s="2">
        <f>1/1000000*SUM(Pellets!AT$19:BE$19)</f>
        <v>2.6972000000000003E-3</v>
      </c>
      <c r="AU15" s="2">
        <f>1/1000000*SUM(Pellets!AU$19:BF$19)</f>
        <v>2.4847999999999997E-3</v>
      </c>
      <c r="AV15" s="2">
        <f>1/1000000*SUM(Pellets!AV$19:BG$19)</f>
        <v>2.4581999999999998E-3</v>
      </c>
      <c r="AW15" s="2">
        <f>1/1000000*SUM(Pellets!AW$19:BH$19)</f>
        <v>2.1129999999999994E-3</v>
      </c>
      <c r="AX15" s="2">
        <f>1/1000000*SUM(Pellets!AX$19:BI$19)</f>
        <v>1.7781999999999997E-3</v>
      </c>
      <c r="AY15" s="2">
        <f>1/1000000*SUM(Pellets!AY$19:BJ$19)</f>
        <v>1.4603999999999997E-3</v>
      </c>
      <c r="AZ15" s="2">
        <f>1/1000000*SUM(Pellets!AZ$19:BK$19)</f>
        <v>1.3285000000000003E-3</v>
      </c>
      <c r="BA15" s="2">
        <f>1/1000000*SUM(Pellets!BA$19:BL$19)</f>
        <v>1.1692999999999999E-3</v>
      </c>
      <c r="BB15" s="2">
        <f>1/1000000*SUM(Pellets!BB$19:BM$19)</f>
        <v>1.2792000000000003E-3</v>
      </c>
      <c r="BC15" s="2">
        <f>1/1000000*SUM(Pellets!BC$19:BN$19)</f>
        <v>1.2285E-3</v>
      </c>
      <c r="BD15" s="2">
        <f>1/1000000*SUM(Pellets!BD$19:BO$19)</f>
        <v>1.3679999999999999E-3</v>
      </c>
      <c r="BE15" s="2">
        <f>1/1000000*SUM(Pellets!BE$19:BP$19)</f>
        <v>1.3710000000000003E-3</v>
      </c>
      <c r="BF15" s="2">
        <f>1/1000000*SUM(Pellets!BF$19:BQ$19)</f>
        <v>1.2913000000000002E-3</v>
      </c>
      <c r="BG15" s="2">
        <f>1/1000000*SUM(Pellets!BG$19:BR$19)</f>
        <v>1.3202999999999999E-3</v>
      </c>
      <c r="BH15" s="2">
        <f>1/1000000*SUM(Pellets!BH$19:BS$19)</f>
        <v>1.3248999999999999E-3</v>
      </c>
      <c r="BI15" s="2">
        <f>1/1000000*SUM(Pellets!BI$19:BT$19)</f>
        <v>1.3812000000000002E-3</v>
      </c>
      <c r="BJ15" s="2">
        <f>1/1000000*SUM(Pellets!BJ$19:BU$19)</f>
        <v>1.6543E-3</v>
      </c>
      <c r="BK15" s="2">
        <f>1/1000000*SUM(Pellets!BK$19:BV$19)</f>
        <v>1.6571000000000003E-3</v>
      </c>
      <c r="BL15" s="2">
        <f>1/1000000*SUM(Pellets!BL$19:BW$19)</f>
        <v>1.7950000000000004E-3</v>
      </c>
      <c r="BM15" s="2">
        <f>1/1000000*SUM(Pellets!BM$19:BX$19)</f>
        <v>1.9612000000000002E-3</v>
      </c>
      <c r="BN15" s="2">
        <f>1/1000000*SUM(Pellets!BN$19:BY$19)</f>
        <v>1.8277999999999999E-3</v>
      </c>
      <c r="BO15" s="2">
        <f>1/1000000*SUM(Pellets!BO$19:BZ$19)</f>
        <v>1.7191999999999999E-3</v>
      </c>
      <c r="BP15" s="2">
        <f>1/1000000*SUM(Pellets!BP$19:CA$19)</f>
        <v>1.4204E-3</v>
      </c>
      <c r="BQ15" s="2">
        <f>1/1000000*SUM(Pellets!BQ$19:CB$19)</f>
        <v>1.3112E-3</v>
      </c>
      <c r="BR15" s="2">
        <f>1/1000000*SUM(Pellets!BR$19:CC$19)</f>
        <v>1.3112E-3</v>
      </c>
      <c r="BS15" s="2">
        <f>1/1000000*SUM(Pellets!BS$19:CD$19)</f>
        <v>1.2291000000000001E-3</v>
      </c>
      <c r="BT15" s="2">
        <f>1/1000000*SUM(Pellets!BT$19:CE$19)</f>
        <v>1.0652000000000001E-3</v>
      </c>
      <c r="BU15" s="2">
        <f>1/1000000*SUM(Pellets!BU$19:CF$19)</f>
        <v>9.5579999999999992E-4</v>
      </c>
      <c r="BV15" s="2">
        <f>1/1000000*SUM(Pellets!BV$19:CG$19)</f>
        <v>7.1020000000000002E-4</v>
      </c>
      <c r="BW15" s="2">
        <f>1/1000000*SUM(Pellets!BW$19:CH$19)</f>
        <v>6.284000000000001E-4</v>
      </c>
      <c r="BX15" s="2">
        <f>1/1000000*SUM(Pellets!BX$19:CI$19)</f>
        <v>4.0999999999999999E-4</v>
      </c>
      <c r="BY15" s="2">
        <f>1/1000000*SUM(Pellets!BY$19:CJ$19)</f>
        <v>1.64E-4</v>
      </c>
      <c r="BZ15" s="2">
        <f>1/1000000*SUM(Pellets!BZ$19:CK$19)</f>
        <v>5.4700000000000001E-5</v>
      </c>
      <c r="CA15" s="2">
        <f>1/1000000*SUM(Pellets!CA$19:CL$19)</f>
        <v>5.4700000000000001E-5</v>
      </c>
      <c r="CB15" s="2">
        <f>1/1000000*SUM(Pellets!CB$19:CM$19)</f>
        <v>5.4700000000000001E-5</v>
      </c>
      <c r="CC15" s="2">
        <f>1/1000000*SUM(Pellets!CC$19:CN$19)</f>
        <v>5.4700000000000001E-5</v>
      </c>
      <c r="CD15" s="2">
        <f>1/1000000*SUM(Pellets!CD$19:CO$19)</f>
        <v>5.4700000000000001E-5</v>
      </c>
      <c r="CE15" s="2">
        <f>1/1000000*SUM(Pellets!CE$19:CP$19)</f>
        <v>1.9130000000000001E-4</v>
      </c>
      <c r="CF15" s="2">
        <f>1/1000000*SUM(Pellets!CF$19:CQ$19)</f>
        <v>2.989E-4</v>
      </c>
      <c r="CG15" s="2">
        <f>1/1000000*SUM(Pellets!CG$19:CR$19)</f>
        <v>4.0630000000000006E-4</v>
      </c>
      <c r="CH15" s="2">
        <f>1/1000000*SUM(Pellets!CH$19:CS$19)</f>
        <v>4.8580000000000004E-4</v>
      </c>
      <c r="CI15" s="2">
        <f>1/1000000*SUM(Pellets!CI$19:CT$19)</f>
        <v>5.6670000000000006E-4</v>
      </c>
      <c r="CJ15" s="2">
        <f>1/1000000*SUM(Pellets!CJ$19:CU$19)</f>
        <v>5.6670000000000006E-4</v>
      </c>
      <c r="CK15" s="2">
        <f>1/1000000*SUM(Pellets!CK$19:CV$19)</f>
        <v>5.6670000000000006E-4</v>
      </c>
      <c r="CL15" s="2">
        <f>1/1000000*SUM(Pellets!CL$19:CW$19)</f>
        <v>5.6670000000000006E-4</v>
      </c>
      <c r="CM15" s="2">
        <f>1/1000000*SUM(Pellets!CM$19:CX$19)</f>
        <v>5.6670000000000006E-4</v>
      </c>
      <c r="CN15" s="2">
        <f>1/1000000*SUM(Pellets!CN$19:CY$19)</f>
        <v>5.6670000000000006E-4</v>
      </c>
      <c r="CO15" s="2">
        <f>1/1000000*SUM(Pellets!CO$19:CZ$19)</f>
        <v>5.6670000000000006E-4</v>
      </c>
      <c r="CP15" s="2">
        <f>1/1000000*SUM(Pellets!CP$19:DA$19)</f>
        <v>5.6670000000000006E-4</v>
      </c>
      <c r="CQ15" s="2">
        <f>1/1000000*SUM(Pellets!CQ$19:DB$19)</f>
        <v>4.3009999999999999E-4</v>
      </c>
      <c r="CR15" s="2">
        <f>1/1000000*SUM(Pellets!CR$19:DC$19)</f>
        <v>3.2249999999999998E-4</v>
      </c>
      <c r="CS15" s="2">
        <f>1/1000000*SUM(Pellets!CS$19:DD$19)</f>
        <v>2.1510000000000002E-4</v>
      </c>
      <c r="CT15" s="2">
        <f>1/1000000*SUM(Pellets!CT$19:DE$19)</f>
        <v>1.081E-4</v>
      </c>
      <c r="CU15" s="2">
        <f>1/1000000*SUM(Pellets!CU$19:DF$19)</f>
        <v>0</v>
      </c>
      <c r="CV15" s="2">
        <f>1/1000000*SUM(Pellets!CV$19:DG$19)</f>
        <v>0</v>
      </c>
      <c r="CW15" s="2">
        <f>1/1000000*SUM(Pellets!CW$19:DH$19)</f>
        <v>0</v>
      </c>
      <c r="CX15" s="2">
        <f>1/1000000*SUM(Pellets!CX$19:DI$19)</f>
        <v>0</v>
      </c>
      <c r="CY15" s="2">
        <f>1/1000000*SUM(Pellets!CY$19:DJ$19)</f>
        <v>0</v>
      </c>
      <c r="CZ15" s="2">
        <f>1/1000000*SUM(Pellets!CZ$19:DK$19)</f>
        <v>0</v>
      </c>
      <c r="DA15" s="2">
        <f>1/1000000*SUM(Pellets!DA$19:DL$19)</f>
        <v>0</v>
      </c>
      <c r="DB15" s="2">
        <f>1/1000000*SUM(Pellets!DB$19:DM$19)</f>
        <v>0</v>
      </c>
      <c r="DC15" s="2">
        <f>1/1000000*SUM(Pellets!DC$19:DN$19)</f>
        <v>0</v>
      </c>
      <c r="DD15" s="2">
        <f>1/1000000*SUM(Pellets!DD$19:DO$19)</f>
        <v>0</v>
      </c>
      <c r="DE15" s="2">
        <f>1/1000000*SUM(Pellets!DE$19:DP$19)</f>
        <v>0</v>
      </c>
      <c r="DF15" s="2">
        <f>1/1000000*SUM(Pellets!DF$19:DQ$19)</f>
        <v>0</v>
      </c>
      <c r="DG15" s="2">
        <f>1/1000000*SUM(Pellets!DG$19:DR$19)</f>
        <v>0</v>
      </c>
      <c r="DH15" s="2">
        <f>1/1000000*SUM(Pellets!DH$19:DS$19)</f>
        <v>0</v>
      </c>
      <c r="DI15" s="2">
        <f>1/1000000*SUM(Pellets!DI$19:DT$19)</f>
        <v>0</v>
      </c>
      <c r="DJ15" s="2">
        <f>1/1000000*SUM(Pellets!DJ$19:DU$19)</f>
        <v>0</v>
      </c>
      <c r="DK15" s="2">
        <f>1/1000000*SUM(Pellets!DK$19:DV$19)</f>
        <v>0</v>
      </c>
      <c r="DL15" s="2">
        <f>1/1000000*SUM(Pellets!DL$19:DW$19)</f>
        <v>0</v>
      </c>
      <c r="DM15" s="2">
        <f>1/1000000*SUM(Pellets!DM$19:DX$19)</f>
        <v>0</v>
      </c>
      <c r="DN15" s="2">
        <f>1/1000000*SUM(Pellets!DN$19:DY$19)</f>
        <v>0</v>
      </c>
      <c r="DO15" s="2">
        <f>1/1000000*SUM(Pellets!DO$19:DZ$19)</f>
        <v>0</v>
      </c>
      <c r="DP15" s="2">
        <f>1/1000000*SUM(Pellets!DP$19:EA$19)</f>
        <v>0</v>
      </c>
      <c r="DQ15" s="2">
        <f>1/1000000*SUM(Pellets!DQ$19:EB$19)</f>
        <v>0</v>
      </c>
      <c r="DR15" s="2">
        <f>1/1000000*SUM(Pellets!DR$19:EC$19)</f>
        <v>0</v>
      </c>
      <c r="DS15" s="2">
        <f>1/1000000*SUM(Pellets!DS$19:ED$19)</f>
        <v>0</v>
      </c>
      <c r="DT15" s="2">
        <f>1/1000000*SUM(Pellets!DT$19:EE$19)</f>
        <v>0</v>
      </c>
      <c r="DU15" s="2">
        <f>1/1000000*SUM(Pellets!DU$19:EF$19)</f>
        <v>0</v>
      </c>
      <c r="DV15" s="2">
        <f>1/1000000*SUM(Pellets!DV$19:EG$19)</f>
        <v>0</v>
      </c>
      <c r="DW15" s="2">
        <f>1/1000000*SUM(Pellets!DW$19:EH$19)</f>
        <v>0</v>
      </c>
      <c r="DX15" s="2">
        <f>1/1000000*SUM(Pellets!DX$19:EI$19)</f>
        <v>0</v>
      </c>
      <c r="DY15" s="2">
        <f>1/1000000*SUM(Pellets!DY$19:EJ$19)</f>
        <v>0</v>
      </c>
      <c r="DZ15" s="2">
        <f>1/1000000*SUM(Pellets!DZ$19:EK$19)</f>
        <v>0</v>
      </c>
      <c r="EA15" s="2">
        <f>1/1000000*SUM(Pellets!EA$19:EL$19)</f>
        <v>0</v>
      </c>
      <c r="EB15" s="2">
        <f>1/1000000*SUM(Pellets!EB$19:EM$19)</f>
        <v>0</v>
      </c>
      <c r="EC15" s="2">
        <f>1/1000000*SUM(Pellets!EC$19:EN$19)</f>
        <v>0</v>
      </c>
      <c r="ED15" s="2">
        <f>1/1000000*SUM(Pellets!ED$19:EO$19)</f>
        <v>0</v>
      </c>
      <c r="EE15" s="2">
        <f>1/1000000*SUM(Pellets!EE$19:EP$19)</f>
        <v>0</v>
      </c>
      <c r="EF15" s="2">
        <f>1/1000000*SUM(Pellets!EF$19:EQ$19)</f>
        <v>0</v>
      </c>
      <c r="EG15" s="2">
        <f>1/1000000*SUM(Pellets!EG$19:ER$19)</f>
        <v>0</v>
      </c>
      <c r="EH15" s="2">
        <f>1/1000000*SUM(Pellets!EH$19:ES$19)</f>
        <v>0</v>
      </c>
      <c r="EI15" s="2">
        <f>1/1000000*SUM(Pellets!EI$19:ET$19)</f>
        <v>0</v>
      </c>
      <c r="EJ15" s="2">
        <f>1/1000000*SUM(Pellets!EJ$19:EU$19)</f>
        <v>0</v>
      </c>
      <c r="EK15" s="2">
        <f>1/1000000*SUM(Pellets!EK$19:EV$19)</f>
        <v>0</v>
      </c>
      <c r="EL15" s="2">
        <f>1/1000000*SUM(Pellets!EL$19:EW$19)</f>
        <v>0</v>
      </c>
      <c r="EM15" s="2">
        <f>1/1000000*SUM(Pellets!EM$19:EX$19)</f>
        <v>1.2869999999999999E-6</v>
      </c>
      <c r="EN15" s="2">
        <f>1/1000000*SUM(Pellets!EN$19:EY$19)</f>
        <v>8.3622000000000007E-5</v>
      </c>
      <c r="EO15" s="2">
        <f>1/1000000*SUM(Pellets!EO$19:EZ$19)</f>
        <v>8.3622000000000007E-5</v>
      </c>
      <c r="EP15" s="2">
        <f>1/1000000*SUM(Pellets!EP$19:FA$19)</f>
        <v>3.53622E-4</v>
      </c>
      <c r="EQ15" s="2">
        <f>1/1000000*SUM(Pellets!EQ$19:FB$19)</f>
        <v>1.167672E-3</v>
      </c>
      <c r="ER15" s="2">
        <f>1/1000000*SUM(Pellets!ER$19:FC$19)</f>
        <v>1.3026719999999999E-3</v>
      </c>
      <c r="ES15" s="2">
        <f>1/1000000*SUM(Pellets!ES$19:FD$19)</f>
        <v>1.3046179999999998E-3</v>
      </c>
      <c r="ET15" s="2">
        <f>1/1000000*SUM(Pellets!ET$19:FE$19)</f>
        <v>1.3046179999999998E-3</v>
      </c>
      <c r="EU15" s="2">
        <f>1/1000000*SUM(Pellets!EU$19:FF$19)</f>
        <v>1.3046179999999998E-3</v>
      </c>
      <c r="EV15" s="2">
        <f>1/1000000*SUM(Pellets!EV$19:FG$19)</f>
        <v>1.3046179999999998E-3</v>
      </c>
      <c r="EW15" s="2">
        <f>1/1000000*SUM(Pellets!EW$19:FH$19)</f>
        <v>1.3046179999999998E-3</v>
      </c>
      <c r="EX15" s="2">
        <f>1/1000000*SUM(Pellets!EX$19:FI$19)</f>
        <v>1.3586179999999998E-3</v>
      </c>
      <c r="EY15" s="2">
        <f>1/1000000*SUM(Pellets!EY$19:FJ$19)</f>
        <v>1.357331E-3</v>
      </c>
      <c r="EZ15" s="2">
        <f>1/1000000*SUM(Pellets!EZ$19:FK$19)</f>
        <v>1.5449960000000001E-3</v>
      </c>
      <c r="FA15" s="2">
        <f>1/1000000*SUM(Pellets!FA$19:FL$19)</f>
        <v>1.922996E-3</v>
      </c>
      <c r="FB15" s="2">
        <f>1/1000000*SUM(Pellets!FB$19:FM$19)</f>
        <v>2.3279960000000001E-3</v>
      </c>
      <c r="FC15" s="2">
        <f>1/1000000*SUM(Pellets!FC$19:FN$19)</f>
        <v>1.5679459999999997E-3</v>
      </c>
      <c r="FD15" s="2">
        <f>1/1000000*SUM(Pellets!FD$19:FO$19)</f>
        <v>1.4329459999999998E-3</v>
      </c>
      <c r="FE15" s="2">
        <f>1/1000000*SUM(Pellets!FE$19:FP$19)</f>
        <v>1.431E-3</v>
      </c>
      <c r="FF15" s="2">
        <f>1/1000000*SUM(Pellets!FF$19:FQ$19)</f>
        <v>1.431E-3</v>
      </c>
      <c r="FG15" s="2">
        <f>1/1000000*SUM(Pellets!FG$19:FR$19)</f>
        <v>1.43172E-3</v>
      </c>
      <c r="FH15" s="2">
        <f>1/1000000*SUM(Pellets!FH$19:FS$19)</f>
        <v>1.43172E-3</v>
      </c>
      <c r="FI15" s="2">
        <f>1/1000000*SUM(Pellets!FI$19:FT$19)</f>
        <v>1.43172E-3</v>
      </c>
      <c r="FJ15" s="2">
        <f>1/1000000*SUM(Pellets!FJ$19:FU$19)</f>
        <v>1.37772E-3</v>
      </c>
      <c r="FK15" s="2">
        <f>1/1000000*SUM(Pellets!FK$19:FV$19)</f>
        <v>1.37772E-3</v>
      </c>
      <c r="FL15" s="2">
        <f>1/1000000*SUM(Pellets!FL$19:FW$19)</f>
        <v>1.10772E-3</v>
      </c>
      <c r="FM15" s="2">
        <f>1/1000000*SUM(Pellets!FM$19:FX$19)</f>
        <v>7.8584E-4</v>
      </c>
      <c r="FN15" s="2">
        <f>1/1000000*SUM(Pellets!FN$19:FY$19)</f>
        <v>1.6627999999999999E-4</v>
      </c>
      <c r="FO15" s="2">
        <f>1/1000000*SUM(Pellets!FO$19:FZ$19)</f>
        <v>9.6841999999999989E-4</v>
      </c>
      <c r="FP15" s="2">
        <f>1/1000000*SUM(Pellets!FP$19:GA$19)</f>
        <v>4.2377099999999996E-3</v>
      </c>
      <c r="FQ15" s="2">
        <f>1/1000000*SUM(Pellets!FQ$19:GB$19)</f>
        <v>4.2377099999999996E-3</v>
      </c>
      <c r="FR15" s="2">
        <f>1/1000000*SUM(Pellets!FR$19:GC$19)</f>
        <v>4.2377099999999996E-3</v>
      </c>
      <c r="FS15" s="2">
        <f>1/1000000*SUM(Pellets!FS$19:GD$19)</f>
        <v>4.2369899999999995E-3</v>
      </c>
      <c r="FT15" s="2">
        <f>1/1000000*SUM(Pellets!FT$19:GE$19)</f>
        <v>4.2369899999999995E-3</v>
      </c>
      <c r="FU15" s="2">
        <f>1/1000000*SUM(Pellets!FU$19:GF$19)</f>
        <v>4.2369899999999995E-3</v>
      </c>
      <c r="FV15" s="2">
        <f>1/1000000*SUM(Pellets!FV$19:GG$19)</f>
        <v>4.2369899999999995E-3</v>
      </c>
      <c r="FW15" s="2">
        <f>1/1000000*SUM(Pellets!FW$19:GH$19)</f>
        <v>4.2369899999999995E-3</v>
      </c>
      <c r="FX15" s="2">
        <f>1/1000000*SUM(Pellets!FX$19:GI$19)</f>
        <v>4.2369899999999995E-3</v>
      </c>
      <c r="FY15" s="2">
        <f>1/1000000*SUM(Pellets!FY$19:GJ$19)</f>
        <v>4.1808699999999997E-3</v>
      </c>
      <c r="FZ15" s="2">
        <f>1/1000000*SUM(Pellets!FZ$19:GK$19)</f>
        <v>4.1254300000000002E-3</v>
      </c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</row>
    <row r="16" spans="1:202">
      <c r="A16" t="str">
        <f>Pellets!A$20</f>
        <v>USA</v>
      </c>
      <c r="B16" s="2">
        <f>1/1000000*SUM(Pellets!B$20:M$20)</f>
        <v>0.51509119999999986</v>
      </c>
      <c r="C16" s="2">
        <f>1/1000000*SUM(Pellets!C$20:N$20)</f>
        <v>0.49057020000000001</v>
      </c>
      <c r="D16" s="2">
        <f>1/1000000*SUM(Pellets!D$20:O$20)</f>
        <v>0.45337419999999995</v>
      </c>
      <c r="E16" s="2">
        <f>1/1000000*SUM(Pellets!E$20:P$20)</f>
        <v>0.41319269999999997</v>
      </c>
      <c r="F16" s="2">
        <f>1/1000000*SUM(Pellets!F$20:Q$20)</f>
        <v>0.43904179999999998</v>
      </c>
      <c r="G16" s="2">
        <f>1/1000000*SUM(Pellets!G$20:R$20)</f>
        <v>0.43389490000000003</v>
      </c>
      <c r="H16" s="2">
        <f>1/1000000*SUM(Pellets!H$20:S$20)</f>
        <v>0.47816569999999997</v>
      </c>
      <c r="I16" s="2">
        <f>1/1000000*SUM(Pellets!I$20:T$20)</f>
        <v>0.47517919999999997</v>
      </c>
      <c r="J16" s="2">
        <f>1/1000000*SUM(Pellets!J$20:U$20)</f>
        <v>0.51452290000000001</v>
      </c>
      <c r="K16" s="2">
        <f>1/1000000*SUM(Pellets!K$20:V$20)</f>
        <v>0.59889429999999999</v>
      </c>
      <c r="L16" s="2">
        <f>1/1000000*SUM(Pellets!L$20:W$20)</f>
        <v>0.60681039999999997</v>
      </c>
      <c r="M16" s="2">
        <f>1/1000000*SUM(Pellets!M$20:X$20)</f>
        <v>0.63621399999999995</v>
      </c>
      <c r="N16" s="2">
        <f>1/1000000*SUM(Pellets!N$20:Y$20)</f>
        <v>0.72666330000000001</v>
      </c>
      <c r="O16" s="2">
        <f>1/1000000*SUM(Pellets!O$20:Z$20)</f>
        <v>0.78424619999999989</v>
      </c>
      <c r="P16" s="2">
        <f>1/1000000*SUM(Pellets!P$20:AA$20)</f>
        <v>0.7745164000000001</v>
      </c>
      <c r="Q16" s="2">
        <f>1/1000000*SUM(Pellets!Q$20:AB$20)</f>
        <v>0.89458450000000012</v>
      </c>
      <c r="R16" s="2">
        <f>1/1000000*SUM(Pellets!R$20:AC$20)</f>
        <v>0.90333170000000007</v>
      </c>
      <c r="S16" s="2">
        <f>1/1000000*SUM(Pellets!S$20:AD$20)</f>
        <v>1.0525257000000001</v>
      </c>
      <c r="T16" s="2">
        <f>1/1000000*SUM(Pellets!T$20:AE$20)</f>
        <v>1.0511751</v>
      </c>
      <c r="U16" s="2">
        <f>1/1000000*SUM(Pellets!U$20:AF$20)</f>
        <v>1.1956382999999999</v>
      </c>
      <c r="V16" s="2">
        <f>1/1000000*SUM(Pellets!V$20:AG$20)</f>
        <v>1.2639391</v>
      </c>
      <c r="W16" s="2">
        <f>1/1000000*SUM(Pellets!W$20:AH$20)</f>
        <v>1.2558488000000001</v>
      </c>
      <c r="X16" s="2">
        <f>1/1000000*SUM(Pellets!X$20:AI$20)</f>
        <v>1.2932697000000002</v>
      </c>
      <c r="Y16" s="2">
        <f>1/1000000*SUM(Pellets!Y$20:AJ$20)</f>
        <v>1.3246838000000003</v>
      </c>
      <c r="Z16" s="2">
        <f>1/1000000*SUM(Pellets!Z$20:AK$20)</f>
        <v>1.2890565</v>
      </c>
      <c r="AA16" s="2">
        <f>1/1000000*SUM(Pellets!AA$20:AL$20)</f>
        <v>1.2752136999999999</v>
      </c>
      <c r="AB16" s="2">
        <f>1/1000000*SUM(Pellets!AB$20:AM$20)</f>
        <v>1.3611732000000001</v>
      </c>
      <c r="AC16" s="2">
        <f>1/1000000*SUM(Pellets!AC$20:AN$20)</f>
        <v>1.2389983</v>
      </c>
      <c r="AD16" s="2">
        <f>1/1000000*SUM(Pellets!AD$20:AO$20)</f>
        <v>1.2355960000000001</v>
      </c>
      <c r="AE16" s="2">
        <f>1/1000000*SUM(Pellets!AE$20:AP$20)</f>
        <v>1.1197859000000003</v>
      </c>
      <c r="AF16" s="2">
        <f>1/1000000*SUM(Pellets!AF$20:AQ$20)</f>
        <v>1.1448891000000003</v>
      </c>
      <c r="AG16" s="2">
        <f>1/1000000*SUM(Pellets!AG$20:AR$20)</f>
        <v>1.0855982000000002</v>
      </c>
      <c r="AH16" s="2">
        <f>1/1000000*SUM(Pellets!AH$20:AS$20)</f>
        <v>1.0980357000000001</v>
      </c>
      <c r="AI16" s="2">
        <f>1/1000000*SUM(Pellets!AI$20:AT$20)</f>
        <v>1.1228393999999999</v>
      </c>
      <c r="AJ16" s="2">
        <f>1/1000000*SUM(Pellets!AJ$20:AU$20)</f>
        <v>1.1002456999999999</v>
      </c>
      <c r="AK16" s="2">
        <f>1/1000000*SUM(Pellets!AK$20:AV$20)</f>
        <v>1.1756542000000001</v>
      </c>
      <c r="AL16" s="2">
        <f>1/1000000*SUM(Pellets!AL$20:AW$20)</f>
        <v>1.2028363000000002</v>
      </c>
      <c r="AM16" s="2">
        <f>1/1000000*SUM(Pellets!AM$20:AX$20)</f>
        <v>1.242548</v>
      </c>
      <c r="AN16" s="2">
        <f>1/1000000*SUM(Pellets!AN$20:AY$20)</f>
        <v>1.2553287000000002</v>
      </c>
      <c r="AO16" s="2">
        <f>1/1000000*SUM(Pellets!AO$20:AZ$20)</f>
        <v>1.3652542000000001</v>
      </c>
      <c r="AP16" s="2">
        <f>1/1000000*SUM(Pellets!AP$20:BA$20)</f>
        <v>1.3838589000000001</v>
      </c>
      <c r="AQ16" s="2">
        <f>1/1000000*SUM(Pellets!AQ$20:BB$20)</f>
        <v>1.4025827</v>
      </c>
      <c r="AR16" s="2">
        <f>1/1000000*SUM(Pellets!AR$20:BC$20)</f>
        <v>1.3726304999999999</v>
      </c>
      <c r="AS16" s="2">
        <f>1/1000000*SUM(Pellets!AS$20:BD$20)</f>
        <v>1.2688945999999999</v>
      </c>
      <c r="AT16" s="2">
        <f>1/1000000*SUM(Pellets!AT$20:BE$20)</f>
        <v>1.1717146999999999</v>
      </c>
      <c r="AU16" s="2">
        <f>1/1000000*SUM(Pellets!AU$20:BF$20)</f>
        <v>1.1116472999999998</v>
      </c>
      <c r="AV16" s="2">
        <f>1/1000000*SUM(Pellets!AV$20:BG$20)</f>
        <v>1.1114373</v>
      </c>
      <c r="AW16" s="2">
        <f>1/1000000*SUM(Pellets!AW$20:BH$20)</f>
        <v>1.0425256999999999</v>
      </c>
      <c r="AX16" s="2">
        <f>1/1000000*SUM(Pellets!AX$20:BI$20)</f>
        <v>0.99491639999999981</v>
      </c>
      <c r="AY16" s="2">
        <f>1/1000000*SUM(Pellets!AY$20:BJ$20)</f>
        <v>0.92899850000000017</v>
      </c>
      <c r="AZ16" s="2">
        <f>1/1000000*SUM(Pellets!AZ$20:BK$20)</f>
        <v>0.87478100000000014</v>
      </c>
      <c r="BA16" s="2">
        <f>1/1000000*SUM(Pellets!BA$20:BL$20)</f>
        <v>0.76955630000000019</v>
      </c>
      <c r="BB16" s="2">
        <f>1/1000000*SUM(Pellets!BB$20:BM$20)</f>
        <v>0.67120370000000018</v>
      </c>
      <c r="BC16" s="2">
        <f>1/1000000*SUM(Pellets!BC$20:BN$20)</f>
        <v>0.76803740000000009</v>
      </c>
      <c r="BD16" s="2">
        <f>1/1000000*SUM(Pellets!BD$20:BO$20)</f>
        <v>0.75789099999999998</v>
      </c>
      <c r="BE16" s="2">
        <f>1/1000000*SUM(Pellets!BE$20:BP$20)</f>
        <v>0.78612610000000005</v>
      </c>
      <c r="BF16" s="2">
        <f>1/1000000*SUM(Pellets!BF$20:BQ$20)</f>
        <v>0.82328449999999997</v>
      </c>
      <c r="BG16" s="2">
        <f>1/1000000*SUM(Pellets!BG$20:BR$20)</f>
        <v>0.78581409999999996</v>
      </c>
      <c r="BH16" s="2">
        <f>1/1000000*SUM(Pellets!BH$20:BS$20)</f>
        <v>0.79587449999999993</v>
      </c>
      <c r="BI16" s="2">
        <f>1/1000000*SUM(Pellets!BI$20:BT$20)</f>
        <v>0.75341839999999982</v>
      </c>
      <c r="BJ16" s="2">
        <f>1/1000000*SUM(Pellets!BJ$20:BU$20)</f>
        <v>0.75862799999999997</v>
      </c>
      <c r="BK16" s="2">
        <f>1/1000000*SUM(Pellets!BK$20:BV$20)</f>
        <v>0.75041069999999999</v>
      </c>
      <c r="BL16" s="2">
        <f>1/1000000*SUM(Pellets!BL$20:BW$20)</f>
        <v>0.74705010000000005</v>
      </c>
      <c r="BM16" s="2">
        <f>1/1000000*SUM(Pellets!BM$20:BX$20)</f>
        <v>0.81633990000000001</v>
      </c>
      <c r="BN16" s="2">
        <f>1/1000000*SUM(Pellets!BN$20:BY$20)</f>
        <v>0.82138619999999996</v>
      </c>
      <c r="BO16" s="2">
        <f>1/1000000*SUM(Pellets!BO$20:BZ$20)</f>
        <v>0.7798335999999999</v>
      </c>
      <c r="BP16" s="2">
        <f>1/1000000*SUM(Pellets!BP$20:CA$20)</f>
        <v>0.74676390000000004</v>
      </c>
      <c r="BQ16" s="2">
        <f>1/1000000*SUM(Pellets!BQ$20:CB$20)</f>
        <v>0.72946900000000003</v>
      </c>
      <c r="BR16" s="2">
        <f>1/1000000*SUM(Pellets!BR$20:CC$20)</f>
        <v>0.79177240000000026</v>
      </c>
      <c r="BS16" s="2">
        <f>1/1000000*SUM(Pellets!BS$20:CD$20)</f>
        <v>0.78706740000000019</v>
      </c>
      <c r="BT16" s="2">
        <f>1/1000000*SUM(Pellets!BT$20:CE$20)</f>
        <v>0.74619950000000013</v>
      </c>
      <c r="BU16" s="2">
        <f>1/1000000*SUM(Pellets!BU$20:CF$20)</f>
        <v>0.80405799999999994</v>
      </c>
      <c r="BV16" s="2">
        <f>1/1000000*SUM(Pellets!BV$20:CG$20)</f>
        <v>0.77410440000000014</v>
      </c>
      <c r="BW16" s="2">
        <f>1/1000000*SUM(Pellets!BW$20:CH$20)</f>
        <v>0.80518070000000019</v>
      </c>
      <c r="BX16" s="2">
        <f>1/1000000*SUM(Pellets!BX$20:CI$20)</f>
        <v>0.85470599999999997</v>
      </c>
      <c r="BY16" s="2">
        <f>1/1000000*SUM(Pellets!BY$20:CJ$20)</f>
        <v>0.8895398000000001</v>
      </c>
      <c r="BZ16" s="2">
        <f>1/1000000*SUM(Pellets!BZ$20:CK$20)</f>
        <v>0.88354940000000026</v>
      </c>
      <c r="CA16" s="2">
        <f>1/1000000*SUM(Pellets!CA$20:CL$20)</f>
        <v>0.87637749999999992</v>
      </c>
      <c r="CB16" s="2">
        <f>1/1000000*SUM(Pellets!CB$20:CM$20)</f>
        <v>0.87856950000000011</v>
      </c>
      <c r="CC16" s="2">
        <f>1/1000000*SUM(Pellets!CC$20:CN$20)</f>
        <v>0.89311210000000019</v>
      </c>
      <c r="CD16" s="2">
        <f>1/1000000*SUM(Pellets!CD$20:CO$20)</f>
        <v>0.82688060000000008</v>
      </c>
      <c r="CE16" s="2">
        <f>1/1000000*SUM(Pellets!CE$20:CP$20)</f>
        <v>0.90469719999999998</v>
      </c>
      <c r="CF16" s="2">
        <f>1/1000000*SUM(Pellets!CF$20:CQ$20)</f>
        <v>0.92518840000000013</v>
      </c>
      <c r="CG16" s="2">
        <f>1/1000000*SUM(Pellets!CG$20:CR$20)</f>
        <v>0.92792120000000011</v>
      </c>
      <c r="CH16" s="2">
        <f>1/1000000*SUM(Pellets!CH$20:CS$20)</f>
        <v>0.93972770000000017</v>
      </c>
      <c r="CI16" s="2">
        <f>1/1000000*SUM(Pellets!CI$20:CT$20)</f>
        <v>1.0588329000000001</v>
      </c>
      <c r="CJ16" s="2">
        <f>1/1000000*SUM(Pellets!CJ$20:CU$20)</f>
        <v>1.1933782000000002</v>
      </c>
      <c r="CK16" s="2">
        <f>1/1000000*SUM(Pellets!CK$20:CV$20)</f>
        <v>1.1539347</v>
      </c>
      <c r="CL16" s="2">
        <f>1/1000000*SUM(Pellets!CL$20:CW$20)</f>
        <v>1.2631147999999996</v>
      </c>
      <c r="CM16" s="2">
        <f>1/1000000*SUM(Pellets!CM$20:CX$20)</f>
        <v>1.2135590000000001</v>
      </c>
      <c r="CN16" s="2">
        <f>1/1000000*SUM(Pellets!CN$20:CY$20)</f>
        <v>1.1903852000000001</v>
      </c>
      <c r="CO16" s="2">
        <f>1/1000000*SUM(Pellets!CO$20:CZ$20)</f>
        <v>1.2274272000000002</v>
      </c>
      <c r="CP16" s="2">
        <f>1/1000000*SUM(Pellets!CP$20:DA$20)</f>
        <v>1.2729614000000002</v>
      </c>
      <c r="CQ16" s="2">
        <f>1/1000000*SUM(Pellets!CQ$20:DB$20)</f>
        <v>1.2232187999999999</v>
      </c>
      <c r="CR16" s="2">
        <f>1/1000000*SUM(Pellets!CR$20:DC$20)</f>
        <v>1.2568035000000002</v>
      </c>
      <c r="CS16" s="2">
        <f>1/1000000*SUM(Pellets!CS$20:DD$20)</f>
        <v>1.2610176</v>
      </c>
      <c r="CT16" s="2">
        <f>1/1000000*SUM(Pellets!CT$20:DE$20)</f>
        <v>1.2586195</v>
      </c>
      <c r="CU16" s="2">
        <f>1/1000000*SUM(Pellets!CU$20:DF$20)</f>
        <v>1.2315777999999999</v>
      </c>
      <c r="CV16" s="2">
        <f>1/1000000*SUM(Pellets!CV$20:DG$20)</f>
        <v>1.0952671999999999</v>
      </c>
      <c r="CW16" s="2">
        <f>1/1000000*SUM(Pellets!CW$20:DH$20)</f>
        <v>1.1165008000000001</v>
      </c>
      <c r="CX16" s="2">
        <f>1/1000000*SUM(Pellets!CX$20:DI$20)</f>
        <v>1.0624575000000001</v>
      </c>
      <c r="CY16" s="2">
        <f>1/1000000*SUM(Pellets!CY$20:DJ$20)</f>
        <v>1.0420308999999999</v>
      </c>
      <c r="CZ16" s="2">
        <f>1/1000000*SUM(Pellets!CZ$20:DK$20)</f>
        <v>1.0948679000000001</v>
      </c>
      <c r="DA16" s="2">
        <f>1/1000000*SUM(Pellets!DA$20:DL$20)</f>
        <v>1.0901566</v>
      </c>
      <c r="DB16" s="2">
        <f>1/1000000*SUM(Pellets!DB$20:DM$20)</f>
        <v>1.0272229999999998</v>
      </c>
      <c r="DC16" s="2">
        <f>1/1000000*SUM(Pellets!DC$20:DN$20)</f>
        <v>1.0449298999999999</v>
      </c>
      <c r="DD16" s="2">
        <f>1/1000000*SUM(Pellets!DD$20:DO$20)</f>
        <v>1.1240816999999999</v>
      </c>
      <c r="DE16" s="2">
        <f>1/1000000*SUM(Pellets!DE$20:DP$20)</f>
        <v>1.1880187</v>
      </c>
      <c r="DF16" s="2">
        <f>1/1000000*SUM(Pellets!DF$20:DQ$20)</f>
        <v>1.2953553999999998</v>
      </c>
      <c r="DG16" s="2">
        <f>1/1000000*SUM(Pellets!DG$20:DR$20)</f>
        <v>1.2123107280000001</v>
      </c>
      <c r="DH16" s="2">
        <f>1/1000000*SUM(Pellets!DH$20:DS$20)</f>
        <v>1.1453778859999999</v>
      </c>
      <c r="DI16" s="2">
        <f>1/1000000*SUM(Pellets!DI$20:DT$20)</f>
        <v>1.1688529799999998</v>
      </c>
      <c r="DJ16" s="2">
        <f>1/1000000*SUM(Pellets!DJ$20:DU$20)</f>
        <v>1.2173036849999999</v>
      </c>
      <c r="DK16" s="2">
        <f>1/1000000*SUM(Pellets!DK$20:DV$20)</f>
        <v>1.231019251</v>
      </c>
      <c r="DL16" s="2">
        <f>1/1000000*SUM(Pellets!DL$20:DW$20)</f>
        <v>1.2467286700000002</v>
      </c>
      <c r="DM16" s="2">
        <f>1/1000000*SUM(Pellets!DM$20:DX$20)</f>
        <v>1.2384716790000001</v>
      </c>
      <c r="DN16" s="2">
        <f>1/1000000*SUM(Pellets!DN$20:DY$20)</f>
        <v>1.2799490810000003</v>
      </c>
      <c r="DO16" s="2">
        <f>1/1000000*SUM(Pellets!DO$20:DZ$20)</f>
        <v>1.4668979989999997</v>
      </c>
      <c r="DP16" s="2">
        <f>1/1000000*SUM(Pellets!DP$20:EA$20)</f>
        <v>1.4196718420000001</v>
      </c>
      <c r="DQ16" s="2">
        <f>1/1000000*SUM(Pellets!DQ$20:EB$20)</f>
        <v>1.39402041</v>
      </c>
      <c r="DR16" s="2">
        <f>1/1000000*SUM(Pellets!DR$20:EC$20)</f>
        <v>1.340268762</v>
      </c>
      <c r="DS16" s="2">
        <f>1/1000000*SUM(Pellets!DS$20:ED$20)</f>
        <v>1.4199062910000002</v>
      </c>
      <c r="DT16" s="2">
        <f>1/1000000*SUM(Pellets!DT$20:EE$20)</f>
        <v>1.5618537879999999</v>
      </c>
      <c r="DU16" s="2">
        <f>1/1000000*SUM(Pellets!DU$20:EF$20)</f>
        <v>1.6162016089999998</v>
      </c>
      <c r="DV16" s="2">
        <f>1/1000000*SUM(Pellets!DV$20:EG$20)</f>
        <v>1.7226001719999999</v>
      </c>
      <c r="DW16" s="2">
        <f>1/1000000*SUM(Pellets!DW$20:EH$20)</f>
        <v>1.7489374779999998</v>
      </c>
      <c r="DX16" s="2">
        <f>1/1000000*SUM(Pellets!DX$20:EI$20)</f>
        <v>1.8034532809999997</v>
      </c>
      <c r="DY16" s="2">
        <f>1/1000000*SUM(Pellets!DY$20:EJ$20)</f>
        <v>1.85252105</v>
      </c>
      <c r="DZ16" s="2">
        <f>1/1000000*SUM(Pellets!DZ$20:EK$20)</f>
        <v>1.944436356</v>
      </c>
      <c r="EA16" s="2">
        <f>1/1000000*SUM(Pellets!EA$20:EL$20)</f>
        <v>1.84992511</v>
      </c>
      <c r="EB16" s="2">
        <f>1/1000000*SUM(Pellets!EB$20:EM$20)</f>
        <v>1.8929488209999998</v>
      </c>
      <c r="EC16" s="2">
        <f>1/1000000*SUM(Pellets!EC$20:EN$20)</f>
        <v>1.863606002</v>
      </c>
      <c r="ED16" s="2">
        <f>1/1000000*SUM(Pellets!ED$20:EO$20)</f>
        <v>1.8525481310000003</v>
      </c>
      <c r="EE16" s="2">
        <f>1/1000000*SUM(Pellets!EE$20:EP$20)</f>
        <v>1.9947151790000002</v>
      </c>
      <c r="EF16" s="2">
        <f>1/1000000*SUM(Pellets!EF$20:EQ$20)</f>
        <v>1.9674342670000002</v>
      </c>
      <c r="EG16" s="2">
        <f>1/1000000*SUM(Pellets!EG$20:ER$20)</f>
        <v>1.9805300020000001</v>
      </c>
      <c r="EH16" s="2">
        <f>1/1000000*SUM(Pellets!EH$20:ES$20)</f>
        <v>2.077401477</v>
      </c>
      <c r="EI16" s="2">
        <f>1/1000000*SUM(Pellets!EI$20:ET$20)</f>
        <v>2.1570129179999999</v>
      </c>
      <c r="EJ16" s="2">
        <f>1/1000000*SUM(Pellets!EJ$20:EU$20)</f>
        <v>2.2986358070000001</v>
      </c>
      <c r="EK16" s="2">
        <f>1/1000000*SUM(Pellets!EK$20:EV$20)</f>
        <v>2.6408030629999999</v>
      </c>
      <c r="EL16" s="2">
        <f>1/1000000*SUM(Pellets!EL$20:EW$20)</f>
        <v>2.6795538890000001</v>
      </c>
      <c r="EM16" s="2">
        <f>1/1000000*SUM(Pellets!EM$20:EX$20)</f>
        <v>2.7688589540000001</v>
      </c>
      <c r="EN16" s="2">
        <f>1/1000000*SUM(Pellets!EN$20:EY$20)</f>
        <v>2.9339859220000006</v>
      </c>
      <c r="EO16" s="2">
        <f>1/1000000*SUM(Pellets!EO$20:EZ$20)</f>
        <v>2.9721809840000004</v>
      </c>
      <c r="EP16" s="2">
        <f>1/1000000*SUM(Pellets!EP$20:FA$20)</f>
        <v>3.1247272470000005</v>
      </c>
      <c r="EQ16" s="2">
        <f>1/1000000*SUM(Pellets!EQ$20:FB$20)</f>
        <v>3.2835100460000004</v>
      </c>
      <c r="ER16" s="2">
        <f>1/1000000*SUM(Pellets!ER$20:FC$20)</f>
        <v>3.3985603730000005</v>
      </c>
      <c r="ES16" s="2">
        <f>1/1000000*SUM(Pellets!ES$20:FD$20)</f>
        <v>3.3601213140000001</v>
      </c>
      <c r="ET16" s="2">
        <f>1/1000000*SUM(Pellets!ET$20:FE$20)</f>
        <v>3.4511075109999996</v>
      </c>
      <c r="EU16" s="2">
        <f>1/1000000*SUM(Pellets!EU$20:FF$20)</f>
        <v>3.5710851379999995</v>
      </c>
      <c r="EV16" s="2">
        <f>1/1000000*SUM(Pellets!EV$20:FG$20)</f>
        <v>3.4925761440000005</v>
      </c>
      <c r="EW16" s="2">
        <f>1/1000000*SUM(Pellets!EW$20:FH$20)</f>
        <v>3.2533536070000006</v>
      </c>
      <c r="EX16" s="2">
        <f>1/1000000*SUM(Pellets!EX$20:FI$20)</f>
        <v>3.2960098880000004</v>
      </c>
      <c r="EY16" s="2">
        <f>1/1000000*SUM(Pellets!EY$20:FJ$20)</f>
        <v>3.1351234020000001</v>
      </c>
      <c r="EZ16" s="2">
        <f>1/1000000*SUM(Pellets!EZ$20:FK$20)</f>
        <v>3.0058726410000007</v>
      </c>
      <c r="FA16" s="2">
        <f>1/1000000*SUM(Pellets!FA$20:FL$20)</f>
        <v>2.9923527170000002</v>
      </c>
      <c r="FB16" s="2">
        <f>1/1000000*SUM(Pellets!FB$20:FM$20)</f>
        <v>2.9376779170000002</v>
      </c>
      <c r="FC16" s="2">
        <f>1/1000000*SUM(Pellets!FC$20:FN$20)</f>
        <v>2.6697726770000001</v>
      </c>
      <c r="FD16" s="2">
        <f>1/1000000*SUM(Pellets!FD$20:FO$20)</f>
        <v>2.4928049999999997</v>
      </c>
      <c r="FE16" s="2">
        <f>1/1000000*SUM(Pellets!FE$20:FP$20)</f>
        <v>2.5731215720000002</v>
      </c>
      <c r="FF16" s="2">
        <f>1/1000000*SUM(Pellets!FF$20:FQ$20)</f>
        <v>2.4423107499999999</v>
      </c>
      <c r="FG16" s="2">
        <f>1/1000000*SUM(Pellets!FG$20:FR$20)</f>
        <v>2.2348198300000006</v>
      </c>
      <c r="FH16" s="2">
        <f>1/1000000*SUM(Pellets!FH$20:FS$20)</f>
        <v>2.1488858319999999</v>
      </c>
      <c r="FI16" s="2">
        <f>1/1000000*SUM(Pellets!FI$20:FT$20)</f>
        <v>2.0955067359999999</v>
      </c>
      <c r="FJ16" s="2">
        <f>1/1000000*SUM(Pellets!FJ$20:FU$20)</f>
        <v>1.9147612969999999</v>
      </c>
      <c r="FK16" s="2">
        <f>1/1000000*SUM(Pellets!FK$20:FV$20)</f>
        <v>1.998066557</v>
      </c>
      <c r="FL16" s="2">
        <f>1/1000000*SUM(Pellets!FL$20:FW$20)</f>
        <v>1.9276803719999998</v>
      </c>
      <c r="FM16" s="2">
        <f>1/1000000*SUM(Pellets!FM$20:FX$20)</f>
        <v>1.8811219290000001</v>
      </c>
      <c r="FN16" s="2">
        <f>1/1000000*SUM(Pellets!FN$20:FY$20)</f>
        <v>1.9036770199999999</v>
      </c>
      <c r="FO16" s="2">
        <f>1/1000000*SUM(Pellets!FO$20:FZ$20)</f>
        <v>1.9150743800000003</v>
      </c>
      <c r="FP16" s="2">
        <f>1/1000000*SUM(Pellets!FP$20:GA$20)</f>
        <v>1.9186074260000001</v>
      </c>
      <c r="FQ16" s="2">
        <f>1/1000000*SUM(Pellets!FQ$20:GB$20)</f>
        <v>1.6727767629999999</v>
      </c>
      <c r="FR16" s="2">
        <f>1/1000000*SUM(Pellets!FR$20:GC$20)</f>
        <v>1.4055425449999999</v>
      </c>
      <c r="FS16" s="2">
        <f>1/1000000*SUM(Pellets!FS$20:GD$20)</f>
        <v>1.342425325</v>
      </c>
      <c r="FT16" s="2">
        <f>1/1000000*SUM(Pellets!FT$20:GE$20)</f>
        <v>1.2382641059999999</v>
      </c>
      <c r="FU16" s="2">
        <f>1/1000000*SUM(Pellets!FU$20:GF$20)</f>
        <v>1.0678585049999998</v>
      </c>
      <c r="FV16" s="2">
        <f>1/1000000*SUM(Pellets!FV$20:GG$20)</f>
        <v>0.96821112899999995</v>
      </c>
      <c r="FW16" s="2">
        <f>1/1000000*SUM(Pellets!FW$20:GH$20)</f>
        <v>0.79082021799999991</v>
      </c>
      <c r="FX16" s="2">
        <f>1/1000000*SUM(Pellets!FX$20:GI$20)</f>
        <v>0.642619842</v>
      </c>
      <c r="FY16" s="2">
        <f>1/1000000*SUM(Pellets!FY$20:GJ$20)</f>
        <v>0.551592898</v>
      </c>
      <c r="FZ16" s="2">
        <f>1/1000000*SUM(Pellets!FZ$20:GK$20)</f>
        <v>0.32768596299999997</v>
      </c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</row>
    <row r="17" spans="1:202" ht="13">
      <c r="A17" s="12" t="s">
        <v>47</v>
      </c>
      <c r="B17" s="8">
        <f t="shared" ref="B17:AG17" si="0">B2-SUM(B6:B16)</f>
        <v>0.14823949999999986</v>
      </c>
      <c r="C17" s="8">
        <f t="shared" si="0"/>
        <v>0.14997189999999971</v>
      </c>
      <c r="D17" s="8">
        <f t="shared" si="0"/>
        <v>0.14356369999999963</v>
      </c>
      <c r="E17" s="8">
        <f t="shared" si="0"/>
        <v>0.15294289999999977</v>
      </c>
      <c r="F17" s="8">
        <f t="shared" si="0"/>
        <v>0.15065729999999977</v>
      </c>
      <c r="G17" s="8">
        <f t="shared" si="0"/>
        <v>0.1493264999999997</v>
      </c>
      <c r="H17" s="8">
        <f t="shared" si="0"/>
        <v>0.15003450000000029</v>
      </c>
      <c r="I17" s="8">
        <f t="shared" si="0"/>
        <v>0.14896280000000051</v>
      </c>
      <c r="J17" s="8">
        <f t="shared" si="0"/>
        <v>0.15897470000000058</v>
      </c>
      <c r="K17" s="8">
        <f t="shared" si="0"/>
        <v>0.15502590000000049</v>
      </c>
      <c r="L17" s="8">
        <f t="shared" si="0"/>
        <v>0.16909529999999995</v>
      </c>
      <c r="M17" s="8">
        <f t="shared" si="0"/>
        <v>0.13317580000000007</v>
      </c>
      <c r="N17" s="8">
        <f t="shared" si="0"/>
        <v>0.1241393000000004</v>
      </c>
      <c r="O17" s="8">
        <f t="shared" si="0"/>
        <v>0.14594089999999982</v>
      </c>
      <c r="P17" s="8">
        <f t="shared" si="0"/>
        <v>0.15374029999999994</v>
      </c>
      <c r="Q17" s="8">
        <f t="shared" si="0"/>
        <v>0.14762329999999935</v>
      </c>
      <c r="R17" s="8">
        <f t="shared" si="0"/>
        <v>0.15737220000000018</v>
      </c>
      <c r="S17" s="8">
        <f t="shared" si="0"/>
        <v>0.15587340000000038</v>
      </c>
      <c r="T17" s="8">
        <f t="shared" si="0"/>
        <v>0.16123360000000053</v>
      </c>
      <c r="U17" s="8">
        <f t="shared" si="0"/>
        <v>0.16030000000000033</v>
      </c>
      <c r="V17" s="8">
        <f t="shared" si="0"/>
        <v>0.14589620000000059</v>
      </c>
      <c r="W17" s="8">
        <f t="shared" si="0"/>
        <v>0.1458229000000002</v>
      </c>
      <c r="X17" s="8">
        <f t="shared" si="0"/>
        <v>0.13117629999999947</v>
      </c>
      <c r="Y17" s="8">
        <f t="shared" si="0"/>
        <v>0.13301929999999995</v>
      </c>
      <c r="Z17" s="8">
        <f t="shared" si="0"/>
        <v>0.12824949999999991</v>
      </c>
      <c r="AA17" s="8">
        <f t="shared" si="0"/>
        <v>0.11586299999999961</v>
      </c>
      <c r="AB17" s="8">
        <f t="shared" si="0"/>
        <v>0.10916779999999981</v>
      </c>
      <c r="AC17" s="8">
        <f t="shared" si="0"/>
        <v>0.11233920000000008</v>
      </c>
      <c r="AD17" s="8">
        <f t="shared" si="0"/>
        <v>0.10535740000000038</v>
      </c>
      <c r="AE17" s="8">
        <f t="shared" si="0"/>
        <v>0.11885629999999914</v>
      </c>
      <c r="AF17" s="8">
        <f t="shared" si="0"/>
        <v>0.11268099999999981</v>
      </c>
      <c r="AG17" s="8">
        <f t="shared" si="0"/>
        <v>0.12459549999999942</v>
      </c>
      <c r="AH17" s="8">
        <f t="shared" ref="AH17:BM17" si="1">AH2-SUM(AH6:AH16)</f>
        <v>0.12905029999999895</v>
      </c>
      <c r="AI17" s="8">
        <f t="shared" si="1"/>
        <v>0.12816349999999987</v>
      </c>
      <c r="AJ17" s="8">
        <f t="shared" si="1"/>
        <v>0.13925730000000058</v>
      </c>
      <c r="AK17" s="8">
        <f t="shared" si="1"/>
        <v>0.14261619999999997</v>
      </c>
      <c r="AL17" s="8">
        <f t="shared" si="1"/>
        <v>0.15116589999999963</v>
      </c>
      <c r="AM17" s="8">
        <f t="shared" si="1"/>
        <v>0.14884350000000035</v>
      </c>
      <c r="AN17" s="8">
        <f t="shared" si="1"/>
        <v>0.15231719999999971</v>
      </c>
      <c r="AO17" s="8">
        <f t="shared" si="1"/>
        <v>0.13802159999999963</v>
      </c>
      <c r="AP17" s="8">
        <f t="shared" si="1"/>
        <v>0.1366357999999992</v>
      </c>
      <c r="AQ17" s="8">
        <f t="shared" si="1"/>
        <v>0.12609449999999933</v>
      </c>
      <c r="AR17" s="8">
        <f t="shared" si="1"/>
        <v>0.12784899999999988</v>
      </c>
      <c r="AS17" s="8">
        <f t="shared" si="1"/>
        <v>0.11872199999999999</v>
      </c>
      <c r="AT17" s="8">
        <f t="shared" si="1"/>
        <v>0.12003969999999997</v>
      </c>
      <c r="AU17" s="8">
        <f t="shared" si="1"/>
        <v>0.12458960000000063</v>
      </c>
      <c r="AV17" s="8">
        <f t="shared" si="1"/>
        <v>0.11950810000000045</v>
      </c>
      <c r="AW17" s="8">
        <f t="shared" si="1"/>
        <v>0.11629540000000027</v>
      </c>
      <c r="AX17" s="8">
        <f t="shared" si="1"/>
        <v>0.11248660000000044</v>
      </c>
      <c r="AY17" s="8">
        <f t="shared" si="1"/>
        <v>0.10898509999999906</v>
      </c>
      <c r="AZ17" s="8">
        <f t="shared" si="1"/>
        <v>0.10614329999999939</v>
      </c>
      <c r="BA17" s="8">
        <f t="shared" si="1"/>
        <v>0.10723549999999982</v>
      </c>
      <c r="BB17" s="8">
        <f t="shared" si="1"/>
        <v>0.1078758999999998</v>
      </c>
      <c r="BC17" s="8">
        <f t="shared" si="1"/>
        <v>0.10722239999999994</v>
      </c>
      <c r="BD17" s="8">
        <f t="shared" si="1"/>
        <v>0.11039719999999997</v>
      </c>
      <c r="BE17" s="8">
        <f t="shared" si="1"/>
        <v>0.11067380000000027</v>
      </c>
      <c r="BF17" s="8">
        <f t="shared" si="1"/>
        <v>0.11200810000000017</v>
      </c>
      <c r="BG17" s="8">
        <f t="shared" si="1"/>
        <v>0.11162710000000065</v>
      </c>
      <c r="BH17" s="8">
        <f t="shared" si="1"/>
        <v>0.11292810000000042</v>
      </c>
      <c r="BI17" s="8">
        <f t="shared" si="1"/>
        <v>0.11296839999999975</v>
      </c>
      <c r="BJ17" s="8">
        <f t="shared" si="1"/>
        <v>0.11381979999999947</v>
      </c>
      <c r="BK17" s="8">
        <f t="shared" si="1"/>
        <v>0.11337730000000024</v>
      </c>
      <c r="BL17" s="8">
        <f t="shared" si="1"/>
        <v>0.11692340000000012</v>
      </c>
      <c r="BM17" s="8">
        <f t="shared" si="1"/>
        <v>0.1156963000000002</v>
      </c>
      <c r="BN17" s="8">
        <f t="shared" ref="BN17:CS17" si="2">BN2-SUM(BN6:BN16)</f>
        <v>0.11327040000000066</v>
      </c>
      <c r="BO17" s="8">
        <f t="shared" si="2"/>
        <v>0.1102559000000003</v>
      </c>
      <c r="BP17" s="8">
        <f t="shared" si="2"/>
        <v>0.10237739999999995</v>
      </c>
      <c r="BQ17" s="8">
        <f t="shared" si="2"/>
        <v>9.8145499999999775E-2</v>
      </c>
      <c r="BR17" s="8">
        <f t="shared" si="2"/>
        <v>9.1809499999999655E-2</v>
      </c>
      <c r="BS17" s="8">
        <f t="shared" si="2"/>
        <v>8.3158699999999808E-2</v>
      </c>
      <c r="BT17" s="8">
        <f t="shared" si="2"/>
        <v>7.6836500000000196E-2</v>
      </c>
      <c r="BU17" s="8">
        <f t="shared" si="2"/>
        <v>7.4927600000000538E-2</v>
      </c>
      <c r="BV17" s="8">
        <f t="shared" si="2"/>
        <v>0.10057749999999954</v>
      </c>
      <c r="BW17" s="8">
        <f t="shared" si="2"/>
        <v>9.8476300000000627E-2</v>
      </c>
      <c r="BX17" s="8">
        <f t="shared" si="2"/>
        <v>9.6291900000000652E-2</v>
      </c>
      <c r="BY17" s="8">
        <f t="shared" si="2"/>
        <v>9.4794825000000138E-2</v>
      </c>
      <c r="BZ17" s="8">
        <f t="shared" si="2"/>
        <v>9.4862025000000294E-2</v>
      </c>
      <c r="CA17" s="8">
        <f t="shared" si="2"/>
        <v>9.5489925000000753E-2</v>
      </c>
      <c r="CB17" s="8">
        <f t="shared" si="2"/>
        <v>9.5573628999999993E-2</v>
      </c>
      <c r="CC17" s="8">
        <f t="shared" si="2"/>
        <v>9.4982730000000348E-2</v>
      </c>
      <c r="CD17" s="8">
        <f t="shared" si="2"/>
        <v>9.6081529999999749E-2</v>
      </c>
      <c r="CE17" s="8">
        <f t="shared" si="2"/>
        <v>9.78126300000004E-2</v>
      </c>
      <c r="CF17" s="8">
        <f t="shared" si="2"/>
        <v>9.9231429999999676E-2</v>
      </c>
      <c r="CG17" s="8">
        <f t="shared" si="2"/>
        <v>0.13087302999999961</v>
      </c>
      <c r="CH17" s="8">
        <f t="shared" si="2"/>
        <v>0.1163529359999993</v>
      </c>
      <c r="CI17" s="8">
        <f t="shared" si="2"/>
        <v>0.12099613599999959</v>
      </c>
      <c r="CJ17" s="8">
        <f t="shared" si="2"/>
        <v>0.12200223599999971</v>
      </c>
      <c r="CK17" s="8">
        <f t="shared" si="2"/>
        <v>0.12971971100000079</v>
      </c>
      <c r="CL17" s="8">
        <f t="shared" si="2"/>
        <v>0.13464151100000032</v>
      </c>
      <c r="CM17" s="8">
        <f t="shared" si="2"/>
        <v>0.14807701100000026</v>
      </c>
      <c r="CN17" s="8">
        <f t="shared" si="2"/>
        <v>0.15130060699999959</v>
      </c>
      <c r="CO17" s="8">
        <f t="shared" si="2"/>
        <v>0.15754610599999941</v>
      </c>
      <c r="CP17" s="8">
        <f t="shared" si="2"/>
        <v>0.16282620599999964</v>
      </c>
      <c r="CQ17" s="8">
        <f t="shared" si="2"/>
        <v>0.16910100599999955</v>
      </c>
      <c r="CR17" s="8">
        <f t="shared" si="2"/>
        <v>0.17943990599999982</v>
      </c>
      <c r="CS17" s="8">
        <f t="shared" si="2"/>
        <v>0.15834780600000009</v>
      </c>
      <c r="CT17" s="8">
        <f t="shared" ref="CT17:DR17" si="3">CT2-SUM(CT6:CT16)</f>
        <v>0.15130490000000041</v>
      </c>
      <c r="CU17" s="8">
        <f t="shared" si="3"/>
        <v>0.1542788000000006</v>
      </c>
      <c r="CV17" s="8">
        <f t="shared" si="3"/>
        <v>0.15899419999999997</v>
      </c>
      <c r="CW17" s="8">
        <f t="shared" si="3"/>
        <v>0.15482030000000035</v>
      </c>
      <c r="CX17" s="8">
        <f t="shared" si="3"/>
        <v>0.15615989999999913</v>
      </c>
      <c r="CY17" s="8">
        <f t="shared" si="3"/>
        <v>0.1780147999999997</v>
      </c>
      <c r="CZ17" s="8">
        <f t="shared" si="3"/>
        <v>0.17947170000000012</v>
      </c>
      <c r="DA17" s="8">
        <f t="shared" si="3"/>
        <v>0.17967000000000022</v>
      </c>
      <c r="DB17" s="8">
        <f t="shared" si="3"/>
        <v>0.17744820000000017</v>
      </c>
      <c r="DC17" s="8">
        <f t="shared" si="3"/>
        <v>0.17634980000000056</v>
      </c>
      <c r="DD17" s="8">
        <f t="shared" si="3"/>
        <v>0.18022820000000106</v>
      </c>
      <c r="DE17" s="8">
        <f t="shared" si="3"/>
        <v>0.21759940000000011</v>
      </c>
      <c r="DF17" s="8">
        <f t="shared" si="3"/>
        <v>0.24284960000000044</v>
      </c>
      <c r="DG17" s="8">
        <f t="shared" si="3"/>
        <v>0.26936859499999954</v>
      </c>
      <c r="DH17" s="8">
        <f t="shared" si="3"/>
        <v>0.2616358519999995</v>
      </c>
      <c r="DI17" s="8">
        <f t="shared" si="3"/>
        <v>0.28801205899999971</v>
      </c>
      <c r="DJ17" s="8">
        <f t="shared" si="3"/>
        <v>0.28152094000000005</v>
      </c>
      <c r="DK17" s="8">
        <f t="shared" si="3"/>
        <v>0.24543523300000025</v>
      </c>
      <c r="DL17" s="8">
        <f t="shared" si="3"/>
        <v>0.24177967999999961</v>
      </c>
      <c r="DM17" s="8">
        <f t="shared" si="3"/>
        <v>0.23729103499999837</v>
      </c>
      <c r="DN17" s="8">
        <f t="shared" si="3"/>
        <v>0.23602894799999774</v>
      </c>
      <c r="DO17" s="8">
        <f t="shared" si="3"/>
        <v>0.22923889499999994</v>
      </c>
      <c r="DP17" s="8">
        <f t="shared" si="3"/>
        <v>0.21336244599999965</v>
      </c>
      <c r="DQ17" s="8">
        <f t="shared" si="3"/>
        <v>0.16409970500000171</v>
      </c>
      <c r="DR17" s="8">
        <f t="shared" si="3"/>
        <v>0.12993596000000007</v>
      </c>
      <c r="DS17" s="8">
        <f t="shared" ref="DS17:ED17" si="4">DS2-SUM(DS6:DS16)</f>
        <v>9.3938316999999216E-2</v>
      </c>
      <c r="DT17" s="8">
        <f t="shared" si="4"/>
        <v>9.2757563000001042E-2</v>
      </c>
      <c r="DU17" s="8">
        <f t="shared" si="4"/>
        <v>6.1386808000000848E-2</v>
      </c>
      <c r="DV17" s="8">
        <f t="shared" si="4"/>
        <v>6.1346660000000774E-2</v>
      </c>
      <c r="DW17" s="8">
        <f t="shared" si="4"/>
        <v>7.2594026000001755E-2</v>
      </c>
      <c r="DX17" s="8">
        <f t="shared" si="4"/>
        <v>7.0121233000001837E-2</v>
      </c>
      <c r="DY17" s="8">
        <f t="shared" si="4"/>
        <v>6.813108900000131E-2</v>
      </c>
      <c r="DZ17" s="8">
        <f t="shared" si="4"/>
        <v>6.4988474000001517E-2</v>
      </c>
      <c r="EA17" s="8">
        <f t="shared" si="4"/>
        <v>6.6248575999999559E-2</v>
      </c>
      <c r="EB17" s="8">
        <f t="shared" si="4"/>
        <v>6.8686624999999779E-2</v>
      </c>
      <c r="EC17" s="8">
        <f t="shared" si="4"/>
        <v>7.2552769999999711E-2</v>
      </c>
      <c r="ED17" s="8">
        <f t="shared" si="4"/>
        <v>7.7870139999999921E-2</v>
      </c>
      <c r="EE17" s="8">
        <f t="shared" ref="EE17:EP17" si="5">EE2-SUM(EE6:EE16)</f>
        <v>8.0238069999998274E-2</v>
      </c>
      <c r="EF17" s="8">
        <f t="shared" si="5"/>
        <v>8.2952306000000142E-2</v>
      </c>
      <c r="EG17" s="8">
        <f t="shared" si="5"/>
        <v>8.5778680999998969E-2</v>
      </c>
      <c r="EH17" s="8">
        <f t="shared" si="5"/>
        <v>9.020672699999821E-2</v>
      </c>
      <c r="EI17" s="8">
        <f t="shared" si="5"/>
        <v>8.1852442999998054E-2</v>
      </c>
      <c r="EJ17" s="8">
        <f t="shared" si="5"/>
        <v>9.0631063999999206E-2</v>
      </c>
      <c r="EK17" s="8">
        <f t="shared" si="5"/>
        <v>0.10305880599999906</v>
      </c>
      <c r="EL17" s="8">
        <f t="shared" si="5"/>
        <v>0.11941298799999966</v>
      </c>
      <c r="EM17" s="8">
        <f t="shared" si="5"/>
        <v>0.21266660499999901</v>
      </c>
      <c r="EN17" s="8">
        <f t="shared" si="5"/>
        <v>0.25355447899999817</v>
      </c>
      <c r="EO17" s="8">
        <f t="shared" si="5"/>
        <v>0.30862308699999819</v>
      </c>
      <c r="EP17" s="8">
        <f t="shared" si="5"/>
        <v>0.33260865100000014</v>
      </c>
      <c r="EQ17" s="8">
        <f t="shared" ref="EQ17:FB17" si="6">EQ2-SUM(EQ6:EQ16)</f>
        <v>0.36190676900000085</v>
      </c>
      <c r="ER17" s="8">
        <f t="shared" si="6"/>
        <v>0.3929639439999999</v>
      </c>
      <c r="ES17" s="8">
        <f t="shared" si="6"/>
        <v>0.45207326800000125</v>
      </c>
      <c r="ET17" s="8">
        <f t="shared" si="6"/>
        <v>0.54017311299999982</v>
      </c>
      <c r="EU17" s="8">
        <f t="shared" si="6"/>
        <v>0.57553621799999988</v>
      </c>
      <c r="EV17" s="8">
        <f t="shared" si="6"/>
        <v>0.59451429600000072</v>
      </c>
      <c r="EW17" s="8">
        <f t="shared" si="6"/>
        <v>0.61108302799999858</v>
      </c>
      <c r="EX17" s="8">
        <f t="shared" si="6"/>
        <v>0.6252301909999991</v>
      </c>
      <c r="EY17" s="8">
        <f t="shared" si="6"/>
        <v>0.56467654700000125</v>
      </c>
      <c r="EZ17" s="8">
        <f t="shared" si="6"/>
        <v>0.65349698200000006</v>
      </c>
      <c r="FA17" s="8">
        <f t="shared" si="6"/>
        <v>0.62711746200000018</v>
      </c>
      <c r="FB17" s="8">
        <f t="shared" si="6"/>
        <v>0.6850955729999999</v>
      </c>
      <c r="FC17" s="8">
        <f t="shared" ref="FC17:FN17" si="7">FC2-SUM(FC6:FC16)</f>
        <v>0.72132932500000102</v>
      </c>
      <c r="FD17" s="8">
        <f t="shared" si="7"/>
        <v>0.77235123700000097</v>
      </c>
      <c r="FE17" s="8">
        <f t="shared" si="7"/>
        <v>0.79791064000000045</v>
      </c>
      <c r="FF17" s="8">
        <f t="shared" si="7"/>
        <v>0.77857469300000126</v>
      </c>
      <c r="FG17" s="8">
        <f t="shared" si="7"/>
        <v>0.87206592899999968</v>
      </c>
      <c r="FH17" s="8">
        <f t="shared" si="7"/>
        <v>0.88322355900000016</v>
      </c>
      <c r="FI17" s="8">
        <f t="shared" si="7"/>
        <v>0.93690509499999974</v>
      </c>
      <c r="FJ17" s="8">
        <f t="shared" si="7"/>
        <v>0.9663863190000006</v>
      </c>
      <c r="FK17" s="8">
        <f t="shared" si="7"/>
        <v>0.97616211699999944</v>
      </c>
      <c r="FL17" s="8">
        <f t="shared" si="7"/>
        <v>0.88165865099999952</v>
      </c>
      <c r="FM17" s="8">
        <f t="shared" si="7"/>
        <v>0.97900859800000006</v>
      </c>
      <c r="FN17" s="8">
        <f t="shared" si="7"/>
        <v>0.99766196399999973</v>
      </c>
      <c r="FO17" s="8">
        <f t="shared" ref="FO17:FZ17" si="8">FO2-SUM(FO6:FO16)</f>
        <v>0.96901713799999811</v>
      </c>
      <c r="FP17" s="8">
        <f t="shared" si="8"/>
        <v>0.97135538099999952</v>
      </c>
      <c r="FQ17" s="8">
        <f t="shared" si="8"/>
        <v>0.88045452699999949</v>
      </c>
      <c r="FR17" s="8">
        <f t="shared" si="8"/>
        <v>0.80476354999999966</v>
      </c>
      <c r="FS17" s="8">
        <f t="shared" si="8"/>
        <v>0.66991863399999962</v>
      </c>
      <c r="FT17" s="8">
        <f t="shared" si="8"/>
        <v>0.62855605099999989</v>
      </c>
      <c r="FU17" s="8">
        <f t="shared" si="8"/>
        <v>0.54168682999999973</v>
      </c>
      <c r="FV17" s="8">
        <f t="shared" si="8"/>
        <v>0.47767196299999948</v>
      </c>
      <c r="FW17" s="8">
        <f t="shared" si="8"/>
        <v>0.42793884299999974</v>
      </c>
      <c r="FX17" s="8">
        <f t="shared" si="8"/>
        <v>0.38346939999999963</v>
      </c>
      <c r="FY17" s="8">
        <f t="shared" si="8"/>
        <v>0.2465531609999998</v>
      </c>
      <c r="FZ17" s="8">
        <f t="shared" si="8"/>
        <v>0.13526209499999986</v>
      </c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</row>
    <row r="18" spans="1:202">
      <c r="B18" s="7" t="str">
        <f t="shared" ref="B18:AG18" si="9">IF(B9&lt;0,1,"-")</f>
        <v>-</v>
      </c>
      <c r="C18" s="7" t="str">
        <f t="shared" si="9"/>
        <v>-</v>
      </c>
      <c r="D18" s="7" t="str">
        <f t="shared" si="9"/>
        <v>-</v>
      </c>
      <c r="E18" s="7" t="str">
        <f t="shared" si="9"/>
        <v>-</v>
      </c>
      <c r="F18" s="7" t="str">
        <f t="shared" si="9"/>
        <v>-</v>
      </c>
      <c r="G18" s="7" t="str">
        <f t="shared" si="9"/>
        <v>-</v>
      </c>
      <c r="H18" s="7" t="str">
        <f t="shared" si="9"/>
        <v>-</v>
      </c>
      <c r="I18" s="7" t="str">
        <f t="shared" si="9"/>
        <v>-</v>
      </c>
      <c r="J18" s="7" t="str">
        <f t="shared" si="9"/>
        <v>-</v>
      </c>
      <c r="K18" s="7" t="str">
        <f t="shared" si="9"/>
        <v>-</v>
      </c>
      <c r="L18" s="7" t="str">
        <f t="shared" si="9"/>
        <v>-</v>
      </c>
      <c r="M18" s="7" t="str">
        <f t="shared" si="9"/>
        <v>-</v>
      </c>
      <c r="N18" s="7" t="str">
        <f t="shared" si="9"/>
        <v>-</v>
      </c>
      <c r="O18" s="7" t="str">
        <f t="shared" si="9"/>
        <v>-</v>
      </c>
      <c r="P18" s="7" t="str">
        <f t="shared" si="9"/>
        <v>-</v>
      </c>
      <c r="Q18" s="7" t="str">
        <f t="shared" si="9"/>
        <v>-</v>
      </c>
      <c r="R18" s="7" t="str">
        <f t="shared" si="9"/>
        <v>-</v>
      </c>
      <c r="S18" s="7" t="str">
        <f t="shared" si="9"/>
        <v>-</v>
      </c>
      <c r="T18" s="7" t="str">
        <f t="shared" si="9"/>
        <v>-</v>
      </c>
      <c r="U18" s="7" t="str">
        <f t="shared" si="9"/>
        <v>-</v>
      </c>
      <c r="V18" s="7" t="str">
        <f t="shared" si="9"/>
        <v>-</v>
      </c>
      <c r="W18" s="7" t="str">
        <f t="shared" si="9"/>
        <v>-</v>
      </c>
      <c r="X18" s="7" t="str">
        <f t="shared" si="9"/>
        <v>-</v>
      </c>
      <c r="Y18" s="7" t="str">
        <f t="shared" si="9"/>
        <v>-</v>
      </c>
      <c r="Z18" s="7" t="str">
        <f t="shared" si="9"/>
        <v>-</v>
      </c>
      <c r="AA18" s="7" t="str">
        <f t="shared" si="9"/>
        <v>-</v>
      </c>
      <c r="AB18" s="7" t="str">
        <f t="shared" si="9"/>
        <v>-</v>
      </c>
      <c r="AC18" s="7" t="str">
        <f t="shared" si="9"/>
        <v>-</v>
      </c>
      <c r="AD18" s="7" t="str">
        <f t="shared" si="9"/>
        <v>-</v>
      </c>
      <c r="AE18" s="7" t="str">
        <f t="shared" si="9"/>
        <v>-</v>
      </c>
      <c r="AF18" s="7" t="str">
        <f t="shared" si="9"/>
        <v>-</v>
      </c>
      <c r="AG18" s="7" t="str">
        <f t="shared" si="9"/>
        <v>-</v>
      </c>
      <c r="AH18" s="7" t="str">
        <f t="shared" ref="AH18:BM18" si="10">IF(AH9&lt;0,1,"-")</f>
        <v>-</v>
      </c>
      <c r="AI18" s="7" t="str">
        <f t="shared" si="10"/>
        <v>-</v>
      </c>
      <c r="AJ18" s="7" t="str">
        <f t="shared" si="10"/>
        <v>-</v>
      </c>
      <c r="AK18" s="7" t="str">
        <f t="shared" si="10"/>
        <v>-</v>
      </c>
      <c r="AL18" s="7" t="str">
        <f t="shared" si="10"/>
        <v>-</v>
      </c>
      <c r="AM18" s="7" t="str">
        <f t="shared" si="10"/>
        <v>-</v>
      </c>
      <c r="AN18" s="7" t="str">
        <f t="shared" si="10"/>
        <v>-</v>
      </c>
      <c r="AO18" s="7" t="str">
        <f t="shared" si="10"/>
        <v>-</v>
      </c>
      <c r="AP18" s="7" t="str">
        <f t="shared" si="10"/>
        <v>-</v>
      </c>
      <c r="AQ18" s="7" t="str">
        <f t="shared" si="10"/>
        <v>-</v>
      </c>
      <c r="AR18" s="7" t="str">
        <f t="shared" si="10"/>
        <v>-</v>
      </c>
      <c r="AS18" s="7" t="str">
        <f t="shared" si="10"/>
        <v>-</v>
      </c>
      <c r="AT18" s="7" t="str">
        <f t="shared" si="10"/>
        <v>-</v>
      </c>
      <c r="AU18" s="7" t="str">
        <f t="shared" si="10"/>
        <v>-</v>
      </c>
      <c r="AV18" s="7" t="str">
        <f t="shared" si="10"/>
        <v>-</v>
      </c>
      <c r="AW18" s="7" t="str">
        <f t="shared" si="10"/>
        <v>-</v>
      </c>
      <c r="AX18" s="7" t="str">
        <f t="shared" si="10"/>
        <v>-</v>
      </c>
      <c r="AY18" s="7" t="str">
        <f t="shared" si="10"/>
        <v>-</v>
      </c>
      <c r="AZ18" s="7" t="str">
        <f t="shared" si="10"/>
        <v>-</v>
      </c>
      <c r="BA18" s="7" t="str">
        <f t="shared" si="10"/>
        <v>-</v>
      </c>
      <c r="BB18" s="7" t="str">
        <f t="shared" si="10"/>
        <v>-</v>
      </c>
      <c r="BC18" s="7" t="str">
        <f t="shared" si="10"/>
        <v>-</v>
      </c>
      <c r="BD18" s="7" t="str">
        <f t="shared" si="10"/>
        <v>-</v>
      </c>
      <c r="BE18" s="7" t="str">
        <f t="shared" si="10"/>
        <v>-</v>
      </c>
      <c r="BF18" s="7" t="str">
        <f t="shared" si="10"/>
        <v>-</v>
      </c>
      <c r="BG18" s="7" t="str">
        <f t="shared" si="10"/>
        <v>-</v>
      </c>
      <c r="BH18" s="7" t="str">
        <f t="shared" si="10"/>
        <v>-</v>
      </c>
      <c r="BI18" s="7" t="str">
        <f t="shared" si="10"/>
        <v>-</v>
      </c>
      <c r="BJ18" s="7" t="str">
        <f t="shared" si="10"/>
        <v>-</v>
      </c>
      <c r="BK18" s="7" t="str">
        <f t="shared" si="10"/>
        <v>-</v>
      </c>
      <c r="BL18" s="7" t="str">
        <f t="shared" si="10"/>
        <v>-</v>
      </c>
      <c r="BM18" s="7" t="str">
        <f t="shared" si="10"/>
        <v>-</v>
      </c>
      <c r="BN18" s="7" t="str">
        <f t="shared" ref="BN18:CS18" si="11">IF(BN9&lt;0,1,"-")</f>
        <v>-</v>
      </c>
      <c r="BO18" s="7" t="str">
        <f t="shared" si="11"/>
        <v>-</v>
      </c>
      <c r="BP18" s="7" t="str">
        <f t="shared" si="11"/>
        <v>-</v>
      </c>
      <c r="BQ18" s="7" t="str">
        <f t="shared" si="11"/>
        <v>-</v>
      </c>
      <c r="BR18" s="7" t="str">
        <f t="shared" si="11"/>
        <v>-</v>
      </c>
      <c r="BS18" s="7" t="str">
        <f t="shared" si="11"/>
        <v>-</v>
      </c>
      <c r="BT18" s="7" t="str">
        <f t="shared" si="11"/>
        <v>-</v>
      </c>
      <c r="BU18" s="7" t="str">
        <f t="shared" si="11"/>
        <v>-</v>
      </c>
      <c r="BV18" s="7" t="str">
        <f t="shared" si="11"/>
        <v>-</v>
      </c>
      <c r="BW18" s="7" t="str">
        <f t="shared" si="11"/>
        <v>-</v>
      </c>
      <c r="BX18" s="7" t="str">
        <f t="shared" si="11"/>
        <v>-</v>
      </c>
      <c r="BY18" s="7" t="str">
        <f t="shared" si="11"/>
        <v>-</v>
      </c>
      <c r="BZ18" s="7" t="str">
        <f t="shared" si="11"/>
        <v>-</v>
      </c>
      <c r="CA18" s="7" t="str">
        <f t="shared" si="11"/>
        <v>-</v>
      </c>
      <c r="CB18" s="7" t="str">
        <f t="shared" si="11"/>
        <v>-</v>
      </c>
      <c r="CC18" s="7" t="str">
        <f t="shared" si="11"/>
        <v>-</v>
      </c>
      <c r="CD18" s="7" t="str">
        <f t="shared" si="11"/>
        <v>-</v>
      </c>
      <c r="CE18" s="7" t="str">
        <f t="shared" si="11"/>
        <v>-</v>
      </c>
      <c r="CF18" s="7" t="str">
        <f t="shared" si="11"/>
        <v>-</v>
      </c>
      <c r="CG18" s="7" t="str">
        <f t="shared" si="11"/>
        <v>-</v>
      </c>
      <c r="CH18" s="7" t="str">
        <f t="shared" si="11"/>
        <v>-</v>
      </c>
      <c r="CI18" s="7" t="str">
        <f t="shared" si="11"/>
        <v>-</v>
      </c>
      <c r="CJ18" s="7" t="str">
        <f t="shared" si="11"/>
        <v>-</v>
      </c>
      <c r="CK18" s="7" t="str">
        <f t="shared" si="11"/>
        <v>-</v>
      </c>
      <c r="CL18" s="7" t="str">
        <f t="shared" si="11"/>
        <v>-</v>
      </c>
      <c r="CM18" s="7" t="str">
        <f t="shared" si="11"/>
        <v>-</v>
      </c>
      <c r="CN18" s="7" t="str">
        <f t="shared" si="11"/>
        <v>-</v>
      </c>
      <c r="CO18" s="7" t="str">
        <f t="shared" si="11"/>
        <v>-</v>
      </c>
      <c r="CP18" s="7" t="str">
        <f t="shared" si="11"/>
        <v>-</v>
      </c>
      <c r="CQ18" s="7" t="str">
        <f t="shared" si="11"/>
        <v>-</v>
      </c>
      <c r="CR18" s="7" t="str">
        <f t="shared" si="11"/>
        <v>-</v>
      </c>
      <c r="CS18" s="7" t="str">
        <f t="shared" si="11"/>
        <v>-</v>
      </c>
      <c r="CT18" s="7" t="str">
        <f t="shared" ref="CT18:DR18" si="12">IF(CT9&lt;0,1,"-")</f>
        <v>-</v>
      </c>
      <c r="CU18" s="7" t="str">
        <f t="shared" si="12"/>
        <v>-</v>
      </c>
      <c r="CV18" s="7" t="str">
        <f t="shared" si="12"/>
        <v>-</v>
      </c>
      <c r="CW18" s="7" t="str">
        <f t="shared" si="12"/>
        <v>-</v>
      </c>
      <c r="CX18" s="7" t="str">
        <f t="shared" si="12"/>
        <v>-</v>
      </c>
      <c r="CY18" s="7" t="str">
        <f t="shared" si="12"/>
        <v>-</v>
      </c>
      <c r="CZ18" s="7" t="str">
        <f t="shared" si="12"/>
        <v>-</v>
      </c>
      <c r="DA18" s="7" t="str">
        <f t="shared" si="12"/>
        <v>-</v>
      </c>
      <c r="DB18" s="7" t="str">
        <f t="shared" si="12"/>
        <v>-</v>
      </c>
      <c r="DC18" s="7" t="str">
        <f t="shared" si="12"/>
        <v>-</v>
      </c>
      <c r="DD18" s="7" t="str">
        <f t="shared" si="12"/>
        <v>-</v>
      </c>
      <c r="DE18" s="7" t="str">
        <f t="shared" si="12"/>
        <v>-</v>
      </c>
      <c r="DF18" s="7" t="str">
        <f t="shared" si="12"/>
        <v>-</v>
      </c>
      <c r="DG18" s="7" t="str">
        <f t="shared" si="12"/>
        <v>-</v>
      </c>
      <c r="DH18" s="7" t="str">
        <f t="shared" si="12"/>
        <v>-</v>
      </c>
      <c r="DI18" s="7" t="str">
        <f t="shared" si="12"/>
        <v>-</v>
      </c>
      <c r="DJ18" s="7" t="str">
        <f t="shared" si="12"/>
        <v>-</v>
      </c>
      <c r="DK18" s="7" t="str">
        <f t="shared" si="12"/>
        <v>-</v>
      </c>
      <c r="DL18" s="7" t="str">
        <f t="shared" si="12"/>
        <v>-</v>
      </c>
      <c r="DM18" s="7" t="str">
        <f t="shared" si="12"/>
        <v>-</v>
      </c>
      <c r="DN18" s="7" t="str">
        <f t="shared" si="12"/>
        <v>-</v>
      </c>
      <c r="DO18" s="7" t="str">
        <f t="shared" si="12"/>
        <v>-</v>
      </c>
      <c r="DP18" s="7" t="str">
        <f t="shared" si="12"/>
        <v>-</v>
      </c>
      <c r="DQ18" s="7" t="str">
        <f t="shared" si="12"/>
        <v>-</v>
      </c>
      <c r="DR18" s="7" t="str">
        <f t="shared" si="12"/>
        <v>-</v>
      </c>
      <c r="DS18" s="7" t="str">
        <f t="shared" ref="DS18:ED18" si="13">IF(DS9&lt;0,1,"-")</f>
        <v>-</v>
      </c>
      <c r="DT18" s="7" t="str">
        <f t="shared" si="13"/>
        <v>-</v>
      </c>
      <c r="DU18" s="7" t="str">
        <f t="shared" si="13"/>
        <v>-</v>
      </c>
      <c r="DV18" s="7" t="str">
        <f t="shared" si="13"/>
        <v>-</v>
      </c>
      <c r="DW18" s="7" t="str">
        <f t="shared" si="13"/>
        <v>-</v>
      </c>
      <c r="DX18" s="7" t="str">
        <f t="shared" si="13"/>
        <v>-</v>
      </c>
      <c r="DY18" s="7" t="str">
        <f t="shared" si="13"/>
        <v>-</v>
      </c>
      <c r="DZ18" s="7" t="str">
        <f t="shared" si="13"/>
        <v>-</v>
      </c>
      <c r="EA18" s="7" t="str">
        <f t="shared" si="13"/>
        <v>-</v>
      </c>
      <c r="EB18" s="7" t="str">
        <f t="shared" si="13"/>
        <v>-</v>
      </c>
      <c r="EC18" s="7" t="str">
        <f t="shared" si="13"/>
        <v>-</v>
      </c>
      <c r="ED18" s="7" t="str">
        <f t="shared" si="13"/>
        <v>-</v>
      </c>
      <c r="EE18" s="7" t="str">
        <f t="shared" ref="EE18:EP18" si="14">IF(EE9&lt;0,1,"-")</f>
        <v>-</v>
      </c>
      <c r="EF18" s="7" t="str">
        <f t="shared" si="14"/>
        <v>-</v>
      </c>
      <c r="EG18" s="7" t="str">
        <f t="shared" si="14"/>
        <v>-</v>
      </c>
      <c r="EH18" s="7" t="str">
        <f t="shared" si="14"/>
        <v>-</v>
      </c>
      <c r="EI18" s="7" t="str">
        <f t="shared" si="14"/>
        <v>-</v>
      </c>
      <c r="EJ18" s="7" t="str">
        <f t="shared" si="14"/>
        <v>-</v>
      </c>
      <c r="EK18" s="7" t="str">
        <f t="shared" si="14"/>
        <v>-</v>
      </c>
      <c r="EL18" s="7" t="str">
        <f t="shared" si="14"/>
        <v>-</v>
      </c>
      <c r="EM18" s="7" t="str">
        <f t="shared" si="14"/>
        <v>-</v>
      </c>
      <c r="EN18" s="7" t="str">
        <f t="shared" si="14"/>
        <v>-</v>
      </c>
      <c r="EO18" s="7" t="str">
        <f t="shared" si="14"/>
        <v>-</v>
      </c>
      <c r="EP18" s="7" t="str">
        <f t="shared" si="14"/>
        <v>-</v>
      </c>
      <c r="EQ18" s="7" t="str">
        <f t="shared" ref="EQ18:FB18" si="15">IF(EQ9&lt;0,1,"-")</f>
        <v>-</v>
      </c>
      <c r="ER18" s="7" t="str">
        <f t="shared" si="15"/>
        <v>-</v>
      </c>
      <c r="ES18" s="7" t="str">
        <f t="shared" si="15"/>
        <v>-</v>
      </c>
      <c r="ET18" s="7" t="str">
        <f t="shared" si="15"/>
        <v>-</v>
      </c>
      <c r="EU18" s="7" t="str">
        <f t="shared" si="15"/>
        <v>-</v>
      </c>
      <c r="EV18" s="7" t="str">
        <f t="shared" si="15"/>
        <v>-</v>
      </c>
      <c r="EW18" s="7" t="str">
        <f t="shared" si="15"/>
        <v>-</v>
      </c>
      <c r="EX18" s="7" t="str">
        <f t="shared" si="15"/>
        <v>-</v>
      </c>
      <c r="EY18" s="7" t="str">
        <f t="shared" si="15"/>
        <v>-</v>
      </c>
      <c r="EZ18" s="7" t="str">
        <f t="shared" si="15"/>
        <v>-</v>
      </c>
      <c r="FA18" s="7" t="str">
        <f t="shared" si="15"/>
        <v>-</v>
      </c>
      <c r="FB18" s="7" t="str">
        <f t="shared" si="15"/>
        <v>-</v>
      </c>
      <c r="FC18" s="7" t="str">
        <f t="shared" ref="FC18:FN18" si="16">IF(FC9&lt;0,1,"-")</f>
        <v>-</v>
      </c>
      <c r="FD18" s="7" t="str">
        <f t="shared" si="16"/>
        <v>-</v>
      </c>
      <c r="FE18" s="7" t="str">
        <f t="shared" si="16"/>
        <v>-</v>
      </c>
      <c r="FF18" s="7" t="str">
        <f t="shared" si="16"/>
        <v>-</v>
      </c>
      <c r="FG18" s="7" t="str">
        <f t="shared" si="16"/>
        <v>-</v>
      </c>
      <c r="FH18" s="7" t="str">
        <f t="shared" si="16"/>
        <v>-</v>
      </c>
      <c r="FI18" s="7" t="str">
        <f t="shared" si="16"/>
        <v>-</v>
      </c>
      <c r="FJ18" s="7" t="str">
        <f t="shared" si="16"/>
        <v>-</v>
      </c>
      <c r="FK18" s="7" t="str">
        <f t="shared" si="16"/>
        <v>-</v>
      </c>
      <c r="FL18" s="7" t="str">
        <f t="shared" si="16"/>
        <v>-</v>
      </c>
      <c r="FM18" s="7" t="str">
        <f t="shared" si="16"/>
        <v>-</v>
      </c>
      <c r="FN18" s="7" t="str">
        <f t="shared" si="16"/>
        <v>-</v>
      </c>
      <c r="FO18" s="7" t="str">
        <f t="shared" ref="FO18:FZ18" si="17">IF(FO9&lt;0,1,"-")</f>
        <v>-</v>
      </c>
      <c r="FP18" s="7" t="str">
        <f t="shared" si="17"/>
        <v>-</v>
      </c>
      <c r="FQ18" s="7" t="str">
        <f t="shared" si="17"/>
        <v>-</v>
      </c>
      <c r="FR18" s="7" t="str">
        <f t="shared" si="17"/>
        <v>-</v>
      </c>
      <c r="FS18" s="7" t="str">
        <f t="shared" si="17"/>
        <v>-</v>
      </c>
      <c r="FT18" s="7" t="str">
        <f t="shared" si="17"/>
        <v>-</v>
      </c>
      <c r="FU18" s="7" t="str">
        <f t="shared" si="17"/>
        <v>-</v>
      </c>
      <c r="FV18" s="7" t="str">
        <f t="shared" si="17"/>
        <v>-</v>
      </c>
      <c r="FW18" s="7" t="str">
        <f t="shared" si="17"/>
        <v>-</v>
      </c>
      <c r="FX18" s="7" t="str">
        <f t="shared" si="17"/>
        <v>-</v>
      </c>
      <c r="FY18" s="7" t="str">
        <f t="shared" si="17"/>
        <v>-</v>
      </c>
      <c r="FZ18" s="7" t="str">
        <f t="shared" si="17"/>
        <v>-</v>
      </c>
    </row>
    <row r="21" spans="1:202">
      <c r="A21" t="str">
        <f>FuelWood!A$3</f>
        <v>IntraEU</v>
      </c>
      <c r="B21" s="2">
        <f>1/1000000*SUM(FuelWood!B$3:M$3)</f>
        <v>0</v>
      </c>
      <c r="C21" s="2">
        <f>1/1000000*SUM(FuelWood!C$3:N$3)</f>
        <v>0</v>
      </c>
      <c r="D21" s="2">
        <f>1/1000000*SUM(FuelWood!D$3:O$3)</f>
        <v>0</v>
      </c>
      <c r="E21" s="2">
        <f>1/1000000*SUM(FuelWood!E$3:P$3)</f>
        <v>0</v>
      </c>
      <c r="F21" s="2">
        <f>1/1000000*SUM(FuelWood!F$3:Q$3)</f>
        <v>0</v>
      </c>
      <c r="G21" s="2">
        <f>1/1000000*SUM(FuelWood!G$3:R$3)</f>
        <v>0</v>
      </c>
      <c r="H21" s="2">
        <f>1/1000000*SUM(FuelWood!H$3:S$3)</f>
        <v>0</v>
      </c>
      <c r="I21" s="2">
        <f>1/1000000*SUM(FuelWood!I$3:T$3)</f>
        <v>0</v>
      </c>
      <c r="J21" s="2">
        <f>1/1000000*SUM(FuelWood!J$3:U$3)</f>
        <v>0</v>
      </c>
      <c r="K21" s="2">
        <f>1/1000000*SUM(FuelWood!K$3:V$3)</f>
        <v>0</v>
      </c>
      <c r="L21" s="2">
        <f>1/1000000*SUM(FuelWood!L$3:W$3)</f>
        <v>0</v>
      </c>
      <c r="M21" s="2">
        <f>1/1000000*SUM(FuelWood!M$3:X$3)</f>
        <v>0</v>
      </c>
      <c r="N21" s="2">
        <f>1/1000000*SUM(FuelWood!N$3:Y$3)</f>
        <v>0</v>
      </c>
      <c r="O21" s="2">
        <f>1/1000000*SUM(FuelWood!O$3:Z$3)</f>
        <v>0</v>
      </c>
      <c r="P21" s="2">
        <f>1/1000000*SUM(FuelWood!P$3:AA$3)</f>
        <v>0</v>
      </c>
      <c r="Q21" s="2">
        <f>1/1000000*SUM(FuelWood!Q$3:AB$3)</f>
        <v>0</v>
      </c>
      <c r="R21" s="2">
        <f>1/1000000*SUM(FuelWood!R$3:AC$3)</f>
        <v>0</v>
      </c>
      <c r="S21" s="2">
        <f>1/1000000*SUM(FuelWood!S$3:AD$3)</f>
        <v>0</v>
      </c>
      <c r="T21" s="2">
        <f>1/1000000*SUM(FuelWood!T$3:AE$3)</f>
        <v>0</v>
      </c>
      <c r="U21" s="2">
        <f>1/1000000*SUM(FuelWood!U$3:AF$3)</f>
        <v>0</v>
      </c>
      <c r="V21" s="2">
        <f>1/1000000*SUM(FuelWood!V$3:AG$3)</f>
        <v>0</v>
      </c>
      <c r="W21" s="2">
        <f>1/1000000*SUM(FuelWood!W$3:AH$3)</f>
        <v>0</v>
      </c>
      <c r="X21" s="2">
        <f>1/1000000*SUM(FuelWood!X$3:AI$3)</f>
        <v>0</v>
      </c>
      <c r="Y21" s="2">
        <f>1/1000000*SUM(FuelWood!Y$3:AJ$3)</f>
        <v>0</v>
      </c>
      <c r="Z21" s="2">
        <f>1/1000000*SUM(FuelWood!Z$3:AK$3)</f>
        <v>0</v>
      </c>
      <c r="AA21" s="2">
        <f>1/1000000*SUM(FuelWood!AA$3:AL$3)</f>
        <v>0</v>
      </c>
      <c r="AB21" s="2">
        <f>1/1000000*SUM(FuelWood!AB$3:AM$3)</f>
        <v>0</v>
      </c>
      <c r="AC21" s="2">
        <f>1/1000000*SUM(FuelWood!AC$3:AN$3)</f>
        <v>0</v>
      </c>
      <c r="AD21" s="2">
        <f>1/1000000*SUM(FuelWood!AD$3:AO$3)</f>
        <v>0</v>
      </c>
      <c r="AE21" s="2">
        <f>1/1000000*SUM(FuelWood!AE$3:AP$3)</f>
        <v>0</v>
      </c>
      <c r="AF21" s="2">
        <f>1/1000000*SUM(FuelWood!AF$3:AQ$3)</f>
        <v>0</v>
      </c>
      <c r="AG21" s="2">
        <f>1/1000000*SUM(FuelWood!AG$3:AR$3)</f>
        <v>0</v>
      </c>
      <c r="AH21" s="2">
        <f>1/1000000*SUM(FuelWood!AH$3:AS$3)</f>
        <v>0</v>
      </c>
      <c r="AI21" s="2">
        <f>1/1000000*SUM(FuelWood!AI$3:AT$3)</f>
        <v>0</v>
      </c>
      <c r="AJ21" s="2">
        <f>1/1000000*SUM(FuelWood!AJ$3:AU$3)</f>
        <v>0</v>
      </c>
      <c r="AK21" s="2">
        <f>1/1000000*SUM(FuelWood!AK$3:AV$3)</f>
        <v>0</v>
      </c>
      <c r="AL21" s="2">
        <f>1/1000000*SUM(FuelWood!AL$3:AW$3)</f>
        <v>0</v>
      </c>
      <c r="AM21" s="2">
        <f>1/1000000*SUM(FuelWood!AM$3:AX$3)</f>
        <v>0</v>
      </c>
      <c r="AN21" s="2">
        <f>1/1000000*SUM(FuelWood!AN$3:AY$3)</f>
        <v>0</v>
      </c>
      <c r="AO21" s="2">
        <f>1/1000000*SUM(FuelWood!AO$3:AZ$3)</f>
        <v>0</v>
      </c>
      <c r="AP21" s="2">
        <f>1/1000000*SUM(FuelWood!AP$3:BA$3)</f>
        <v>0</v>
      </c>
      <c r="AQ21" s="2">
        <f>1/1000000*SUM(FuelWood!AQ$3:BB$3)</f>
        <v>0</v>
      </c>
      <c r="AR21" s="2">
        <f>1/1000000*SUM(FuelWood!AR$3:BC$3)</f>
        <v>0</v>
      </c>
      <c r="AS21" s="2">
        <f>1/1000000*SUM(FuelWood!AS$3:BD$3)</f>
        <v>0</v>
      </c>
      <c r="AT21" s="2">
        <f>1/1000000*SUM(FuelWood!AT$3:BE$3)</f>
        <v>0</v>
      </c>
      <c r="AU21" s="2">
        <f>1/1000000*SUM(FuelWood!AU$3:BF$3)</f>
        <v>0</v>
      </c>
      <c r="AV21" s="2">
        <f>1/1000000*SUM(FuelWood!AV$3:BG$3)</f>
        <v>0</v>
      </c>
      <c r="AW21" s="2">
        <f>1/1000000*SUM(FuelWood!AW$3:BH$3)</f>
        <v>0</v>
      </c>
      <c r="AX21" s="2">
        <f>1/1000000*SUM(FuelWood!AX$3:BI$3)</f>
        <v>0</v>
      </c>
      <c r="AY21" s="2">
        <f>1/1000000*SUM(FuelWood!AY$3:BJ$3)</f>
        <v>0</v>
      </c>
      <c r="AZ21" s="2">
        <f>1/1000000*SUM(FuelWood!AZ$3:BK$3)</f>
        <v>0</v>
      </c>
      <c r="BA21" s="2">
        <f>1/1000000*SUM(FuelWood!BA$3:BL$3)</f>
        <v>0</v>
      </c>
      <c r="BB21" s="2">
        <f>1/1000000*SUM(FuelWood!BB$3:BM$3)</f>
        <v>0</v>
      </c>
      <c r="BC21" s="2">
        <f>1/1000000*SUM(FuelWood!BC$3:BN$3)</f>
        <v>0</v>
      </c>
      <c r="BD21" s="2">
        <f>1/1000000*SUM(FuelWood!BD$3:BO$3)</f>
        <v>0</v>
      </c>
      <c r="BE21" s="2">
        <f>1/1000000*SUM(FuelWood!BE$3:BP$3)</f>
        <v>0</v>
      </c>
      <c r="BF21" s="2">
        <f>1/1000000*SUM(FuelWood!BF$3:BQ$3)</f>
        <v>0</v>
      </c>
      <c r="BG21" s="2">
        <f>1/1000000*SUM(FuelWood!BG$3:BR$3)</f>
        <v>0</v>
      </c>
      <c r="BH21" s="2">
        <f>1/1000000*SUM(FuelWood!BH$3:BS$3)</f>
        <v>0</v>
      </c>
      <c r="BI21" s="2">
        <f>1/1000000*SUM(FuelWood!BI$3:BT$3)</f>
        <v>0</v>
      </c>
      <c r="BJ21" s="2">
        <f>1/1000000*SUM(FuelWood!BJ$3:BU$3)</f>
        <v>0</v>
      </c>
      <c r="BK21" s="2">
        <f>1/1000000*SUM(FuelWood!BK$3:BV$3)</f>
        <v>0</v>
      </c>
      <c r="BL21" s="2">
        <f>1/1000000*SUM(FuelWood!BL$3:BW$3)</f>
        <v>0</v>
      </c>
      <c r="BM21" s="2">
        <f>1/1000000*SUM(FuelWood!BM$3:BX$3)</f>
        <v>0</v>
      </c>
      <c r="BN21" s="2">
        <f>1/1000000*SUM(FuelWood!BN$3:BY$3)</f>
        <v>0</v>
      </c>
      <c r="BO21" s="2">
        <f>1/1000000*SUM(FuelWood!BO$3:BZ$3)</f>
        <v>0</v>
      </c>
      <c r="BP21" s="2">
        <f>1/1000000*SUM(FuelWood!BP$3:CA$3)</f>
        <v>0</v>
      </c>
      <c r="BQ21" s="2">
        <f>1/1000000*SUM(FuelWood!BQ$3:CB$3)</f>
        <v>0</v>
      </c>
      <c r="BR21" s="2">
        <f>1/1000000*SUM(FuelWood!BR$3:CC$3)</f>
        <v>0</v>
      </c>
      <c r="BS21" s="2">
        <f>1/1000000*SUM(FuelWood!BS$3:CD$3)</f>
        <v>0</v>
      </c>
      <c r="BT21" s="2">
        <f>1/1000000*SUM(FuelWood!BT$3:CE$3)</f>
        <v>0</v>
      </c>
      <c r="BU21" s="2">
        <f>1/1000000*SUM(FuelWood!BU$3:CF$3)</f>
        <v>0</v>
      </c>
      <c r="BV21" s="2">
        <f>1/1000000*SUM(FuelWood!BV$3:CG$3)</f>
        <v>0</v>
      </c>
      <c r="BW21" s="2">
        <f>1/1000000*SUM(FuelWood!BW$3:CH$3)</f>
        <v>0</v>
      </c>
      <c r="BX21" s="2">
        <f>1/1000000*SUM(FuelWood!BX$3:CI$3)</f>
        <v>0</v>
      </c>
      <c r="BY21" s="2">
        <f>1/1000000*SUM(FuelWood!BY$3:CJ$3)</f>
        <v>0</v>
      </c>
      <c r="BZ21" s="2">
        <f>1/1000000*SUM(FuelWood!BZ$3:CK$3)</f>
        <v>0</v>
      </c>
      <c r="CA21" s="2">
        <f>1/1000000*SUM(FuelWood!CA$3:CL$3)</f>
        <v>0</v>
      </c>
      <c r="CB21" s="2">
        <f>1/1000000*SUM(FuelWood!CB$3:CM$3)</f>
        <v>0</v>
      </c>
      <c r="CC21" s="2">
        <f>1/1000000*SUM(FuelWood!CC$3:CN$3)</f>
        <v>0</v>
      </c>
      <c r="CD21" s="2">
        <f>1/1000000*SUM(FuelWood!CD$3:CO$3)</f>
        <v>0</v>
      </c>
      <c r="CE21" s="2">
        <f>1/1000000*SUM(FuelWood!CE$3:CP$3)</f>
        <v>0</v>
      </c>
      <c r="CF21" s="2">
        <f>1/1000000*SUM(FuelWood!CF$3:CQ$3)</f>
        <v>0</v>
      </c>
      <c r="CG21" s="2">
        <f>1/1000000*SUM(FuelWood!CG$3:CR$3)</f>
        <v>0</v>
      </c>
      <c r="CH21" s="2">
        <f>1/1000000*SUM(FuelWood!CH$3:CS$3)</f>
        <v>0</v>
      </c>
      <c r="CI21" s="2">
        <f>1/1000000*SUM(FuelWood!CI$3:CT$3)</f>
        <v>0</v>
      </c>
      <c r="CJ21" s="2">
        <f>1/1000000*SUM(FuelWood!CJ$3:CU$3)</f>
        <v>0</v>
      </c>
      <c r="CK21" s="2">
        <f>1/1000000*SUM(FuelWood!CK$3:CV$3)</f>
        <v>0</v>
      </c>
      <c r="CL21" s="2">
        <f>1/1000000*SUM(FuelWood!CL$3:CW$3)</f>
        <v>0</v>
      </c>
      <c r="CM21" s="2">
        <f>1/1000000*SUM(FuelWood!CM$3:CX$3)</f>
        <v>0</v>
      </c>
      <c r="CN21" s="2">
        <f>1/1000000*SUM(FuelWood!CN$3:CY$3)</f>
        <v>0</v>
      </c>
      <c r="CO21" s="2">
        <f>1/1000000*SUM(FuelWood!CO$3:CZ$3)</f>
        <v>0</v>
      </c>
      <c r="CP21" s="2">
        <f>1/1000000*SUM(FuelWood!CP$3:DA$3)</f>
        <v>0</v>
      </c>
      <c r="CQ21" s="2">
        <f>1/1000000*SUM(FuelWood!CQ$3:DB$3)</f>
        <v>0</v>
      </c>
      <c r="CR21" s="2">
        <f>1/1000000*SUM(FuelWood!CR$3:DC$3)</f>
        <v>0</v>
      </c>
      <c r="CS21" s="2">
        <f>1/1000000*SUM(FuelWood!CS$3:DD$3)</f>
        <v>0</v>
      </c>
      <c r="CT21" s="2">
        <f>1/1000000*SUM(FuelWood!CT$3:DE$3)</f>
        <v>0</v>
      </c>
      <c r="CU21" s="2">
        <f>1/1000000*SUM(FuelWood!CU$3:DF$3)</f>
        <v>0</v>
      </c>
      <c r="CV21" s="2">
        <f>1/1000000*SUM(FuelWood!CV$3:DG$3)</f>
        <v>0</v>
      </c>
      <c r="CW21" s="2">
        <f>1/1000000*SUM(FuelWood!CW$3:DH$3)</f>
        <v>0</v>
      </c>
      <c r="CX21" s="2">
        <f>1/1000000*SUM(FuelWood!CX$3:DI$3)</f>
        <v>0</v>
      </c>
      <c r="CY21" s="2">
        <f>1/1000000*SUM(FuelWood!CY$3:DJ$3)</f>
        <v>0</v>
      </c>
      <c r="CZ21" s="2">
        <f>1/1000000*SUM(FuelWood!CZ$3:DK$3)</f>
        <v>0</v>
      </c>
      <c r="DA21" s="2">
        <f>1/1000000*SUM(FuelWood!DA$3:DL$3)</f>
        <v>0</v>
      </c>
      <c r="DB21" s="2">
        <f>1/1000000*SUM(FuelWood!DB$3:DM$3)</f>
        <v>0</v>
      </c>
      <c r="DC21" s="2">
        <f>1/1000000*SUM(FuelWood!DC$3:DN$3)</f>
        <v>0</v>
      </c>
      <c r="DD21" s="2">
        <f>1/1000000*SUM(FuelWood!DD$3:DO$3)</f>
        <v>0</v>
      </c>
      <c r="DE21" s="2">
        <f>1/1000000*SUM(FuelWood!DE$3:DP$3)</f>
        <v>0</v>
      </c>
      <c r="DF21" s="2">
        <f>1/1000000*SUM(FuelWood!DF$3:DQ$3)</f>
        <v>0</v>
      </c>
      <c r="DG21" s="2">
        <f>1/1000000*SUM(FuelWood!DG$3:DR$3)</f>
        <v>0</v>
      </c>
      <c r="DH21" s="2">
        <f>1/1000000*SUM(FuelWood!DH$3:DS$3)</f>
        <v>0</v>
      </c>
      <c r="DI21" s="2">
        <f>1/1000000*SUM(FuelWood!DI$3:DT$3)</f>
        <v>0</v>
      </c>
      <c r="DJ21" s="2">
        <f>1/1000000*SUM(FuelWood!DJ$3:DU$3)</f>
        <v>0</v>
      </c>
      <c r="DK21" s="2">
        <f>1/1000000*SUM(FuelWood!DK$3:DV$3)</f>
        <v>0</v>
      </c>
      <c r="DL21" s="2">
        <f>1/1000000*SUM(FuelWood!DL$3:DW$3)</f>
        <v>0</v>
      </c>
      <c r="DM21" s="2">
        <f>1/1000000*SUM(FuelWood!DM$3:DX$3)</f>
        <v>0</v>
      </c>
      <c r="DN21" s="2">
        <f>1/1000000*SUM(FuelWood!DN$3:DY$3)</f>
        <v>0</v>
      </c>
      <c r="DO21" s="2">
        <f>1/1000000*SUM(FuelWood!DO$3:DZ$3)</f>
        <v>0</v>
      </c>
      <c r="DP21" s="2">
        <f>1/1000000*SUM(FuelWood!DP$3:EA$3)</f>
        <v>0</v>
      </c>
      <c r="DQ21" s="2">
        <f>1/1000000*SUM(FuelWood!DQ$3:EB$3)</f>
        <v>0</v>
      </c>
      <c r="DR21" s="2">
        <f>1/1000000*SUM(FuelWood!DR$3:EC$3)</f>
        <v>0</v>
      </c>
      <c r="DS21" s="2">
        <f>1/1000000*SUM(FuelWood!DS$3:ED$3)</f>
        <v>0</v>
      </c>
      <c r="DT21" s="2">
        <f>1/1000000*SUM(FuelWood!DT$3:EE$3)</f>
        <v>0</v>
      </c>
      <c r="DU21" s="2">
        <f>1/1000000*SUM(FuelWood!DU$3:EF$3)</f>
        <v>0</v>
      </c>
      <c r="DV21" s="2">
        <f>1/1000000*SUM(FuelWood!DV$3:EG$3)</f>
        <v>0</v>
      </c>
      <c r="DW21" s="2">
        <f>1/1000000*SUM(FuelWood!DW$3:EH$3)</f>
        <v>0</v>
      </c>
      <c r="DX21" s="2">
        <f>1/1000000*SUM(FuelWood!DX$3:EI$3)</f>
        <v>0</v>
      </c>
      <c r="DY21" s="2">
        <f>1/1000000*SUM(FuelWood!DY$3:EJ$3)</f>
        <v>0</v>
      </c>
      <c r="DZ21" s="2">
        <f>1/1000000*SUM(FuelWood!DZ$3:EK$3)</f>
        <v>0</v>
      </c>
      <c r="EA21" s="2">
        <f>1/1000000*SUM(FuelWood!EA$3:EL$3)</f>
        <v>0</v>
      </c>
      <c r="EB21" s="2">
        <f>1/1000000*SUM(FuelWood!EB$3:EM$3)</f>
        <v>0</v>
      </c>
      <c r="EC21" s="2">
        <f>1/1000000*SUM(FuelWood!EC$3:EN$3)</f>
        <v>0</v>
      </c>
      <c r="ED21" s="2">
        <f>1/1000000*SUM(FuelWood!ED$3:EO$3)</f>
        <v>0</v>
      </c>
      <c r="EE21" s="2">
        <f>1/1000000*SUM(FuelWood!EE$3:EP$3)</f>
        <v>0</v>
      </c>
      <c r="EF21" s="2">
        <f>1/1000000*SUM(FuelWood!EF$3:EQ$3)</f>
        <v>0</v>
      </c>
      <c r="EG21" s="2">
        <f>1/1000000*SUM(FuelWood!EG$3:ER$3)</f>
        <v>0</v>
      </c>
      <c r="EH21" s="2">
        <f>1/1000000*SUM(FuelWood!EH$3:ES$3)</f>
        <v>0</v>
      </c>
      <c r="EI21" s="2">
        <f>1/1000000*SUM(FuelWood!EI$3:ET$3)</f>
        <v>0</v>
      </c>
      <c r="EJ21" s="2">
        <f>1/1000000*SUM(FuelWood!EJ$3:EU$3)</f>
        <v>0</v>
      </c>
      <c r="EK21" s="2">
        <f>1/1000000*SUM(FuelWood!EK$3:EV$3)</f>
        <v>0</v>
      </c>
      <c r="EL21" s="2">
        <f>1/1000000*SUM(FuelWood!EL$3:EW$3)</f>
        <v>0</v>
      </c>
      <c r="EM21" s="2">
        <f>1/1000000*SUM(FuelWood!EM$3:EX$3)</f>
        <v>0</v>
      </c>
      <c r="EN21" s="2">
        <f>1/1000000*SUM(FuelWood!EN$3:EY$3)</f>
        <v>0</v>
      </c>
      <c r="EO21" s="2">
        <f>1/1000000*SUM(FuelWood!EO$3:EZ$3)</f>
        <v>0</v>
      </c>
      <c r="EP21" s="2">
        <f>1/1000000*SUM(FuelWood!EP$3:FA$3)</f>
        <v>0</v>
      </c>
      <c r="EQ21" s="2">
        <f>1/1000000*SUM(FuelWood!EQ$3:FB$3)</f>
        <v>0</v>
      </c>
      <c r="ER21" s="2">
        <f>1/1000000*SUM(FuelWood!ER$3:FC$3)</f>
        <v>0</v>
      </c>
      <c r="ES21" s="2">
        <f>1/1000000*SUM(FuelWood!ES$3:FD$3)</f>
        <v>0</v>
      </c>
      <c r="ET21" s="2">
        <f>1/1000000*SUM(FuelWood!ET$3:FE$3)</f>
        <v>0</v>
      </c>
      <c r="EU21" s="2">
        <f>1/1000000*SUM(FuelWood!EU$3:FF$3)</f>
        <v>0</v>
      </c>
      <c r="EV21" s="2">
        <f>1/1000000*SUM(FuelWood!EV$3:FG$3)</f>
        <v>0</v>
      </c>
      <c r="EW21" s="2">
        <f>1/1000000*SUM(FuelWood!EW$3:FH$3)</f>
        <v>0</v>
      </c>
      <c r="EX21" s="2">
        <f>1/1000000*SUM(FuelWood!EX$3:FI$3)</f>
        <v>0</v>
      </c>
      <c r="EY21" s="2">
        <f>1/1000000*SUM(FuelWood!EY$3:FJ$3)</f>
        <v>0</v>
      </c>
      <c r="EZ21" s="2">
        <f>1/1000000*SUM(FuelWood!EZ$3:FK$3)</f>
        <v>0</v>
      </c>
      <c r="FA21" s="2">
        <f>1/1000000*SUM(FuelWood!FA$3:FL$3)</f>
        <v>0</v>
      </c>
      <c r="FB21" s="2">
        <f>1/1000000*SUM(FuelWood!FB$3:FM$3)</f>
        <v>0</v>
      </c>
      <c r="FC21" s="2">
        <f>1/1000000*SUM(FuelWood!FC$3:FN$3)</f>
        <v>0</v>
      </c>
      <c r="FD21" s="2">
        <f>1/1000000*SUM(FuelWood!FD$3:FO$3)</f>
        <v>0</v>
      </c>
      <c r="FE21" s="2">
        <f>1/1000000*SUM(FuelWood!FE$3:FP$3)</f>
        <v>0</v>
      </c>
      <c r="FF21" s="2">
        <f>1/1000000*SUM(FuelWood!FF$3:FQ$3)</f>
        <v>0</v>
      </c>
      <c r="FG21" s="2">
        <f>1/1000000*SUM(FuelWood!FG$3:FR$3)</f>
        <v>0</v>
      </c>
      <c r="FH21" s="2">
        <f>1/1000000*SUM(FuelWood!FH$3:FS$3)</f>
        <v>0</v>
      </c>
      <c r="FI21" s="2">
        <f>1/1000000*SUM(FuelWood!FI$3:FT$3)</f>
        <v>0</v>
      </c>
      <c r="FJ21" s="2">
        <f>1/1000000*SUM(FuelWood!FJ$3:FU$3)</f>
        <v>0</v>
      </c>
      <c r="FK21" s="2">
        <f>1/1000000*SUM(FuelWood!FK$3:FV$3)</f>
        <v>0</v>
      </c>
      <c r="FL21" s="2">
        <f>1/1000000*SUM(FuelWood!FL$3:FW$3)</f>
        <v>0</v>
      </c>
      <c r="FM21" s="2">
        <f>1/1000000*SUM(FuelWood!FM$3:FX$3)</f>
        <v>0</v>
      </c>
      <c r="FN21" s="2">
        <f>1/1000000*SUM(FuelWood!FN$3:FY$3)</f>
        <v>0</v>
      </c>
      <c r="FO21" s="2">
        <f>1/1000000*SUM(FuelWood!FO$3:FZ$3)</f>
        <v>0</v>
      </c>
      <c r="FP21" s="2">
        <f>1/1000000*SUM(FuelWood!FP$3:GA$3)</f>
        <v>0</v>
      </c>
      <c r="FQ21" s="2">
        <f>1/1000000*SUM(FuelWood!FQ$3:GB$3)</f>
        <v>0</v>
      </c>
      <c r="FR21" s="2">
        <f>1/1000000*SUM(FuelWood!FR$3:GC$3)</f>
        <v>0</v>
      </c>
      <c r="FS21" s="2">
        <f>1/1000000*SUM(FuelWood!FS$3:GD$3)</f>
        <v>0</v>
      </c>
      <c r="FT21" s="2">
        <f>1/1000000*SUM(FuelWood!FT$3:GE$3)</f>
        <v>0</v>
      </c>
      <c r="FU21" s="2">
        <f>1/1000000*SUM(FuelWood!FU$3:GF$3)</f>
        <v>0</v>
      </c>
      <c r="FV21" s="2">
        <f>1/1000000*SUM(FuelWood!FV$3:GG$3)</f>
        <v>0</v>
      </c>
      <c r="FW21" s="2">
        <f>1/1000000*SUM(FuelWood!FW$3:GH$3)</f>
        <v>0</v>
      </c>
      <c r="FX21" s="2">
        <f>1/1000000*SUM(FuelWood!FX$3:GI$3)</f>
        <v>0</v>
      </c>
      <c r="FY21" s="2">
        <f>1/1000000*SUM(FuelWood!FY$3:GJ$3)</f>
        <v>0</v>
      </c>
      <c r="FZ21" s="2">
        <f>1/1000000*SUM(FuelWood!FZ$3:GK$3)</f>
        <v>0</v>
      </c>
    </row>
    <row r="22" spans="1:202">
      <c r="A22" t="str">
        <f>FuelWood!A$4</f>
        <v>ExtraEU</v>
      </c>
      <c r="B22" s="2">
        <f>1/1000000*SUM(FuelWood!B$4:M$4)</f>
        <v>0.99486220000000014</v>
      </c>
      <c r="C22" s="2">
        <f>1/1000000*SUM(FuelWood!C$4:N$4)</f>
        <v>0.99430170000000007</v>
      </c>
      <c r="D22" s="2">
        <f>1/1000000*SUM(FuelWood!D$4:O$4)</f>
        <v>0.99205349999999992</v>
      </c>
      <c r="E22" s="2">
        <f>1/1000000*SUM(FuelWood!E$4:P$4)</f>
        <v>0.99372209999999994</v>
      </c>
      <c r="F22" s="2">
        <f>1/1000000*SUM(FuelWood!F$4:Q$4)</f>
        <v>0.99892429999999999</v>
      </c>
      <c r="G22" s="2">
        <f>1/1000000*SUM(FuelWood!G$4:R$4)</f>
        <v>1.0311596000000001</v>
      </c>
      <c r="H22" s="2">
        <f>1/1000000*SUM(FuelWood!H$4:S$4)</f>
        <v>1.0588392000000002</v>
      </c>
      <c r="I22" s="2">
        <f>1/1000000*SUM(FuelWood!I$4:T$4)</f>
        <v>1.0751885999999999</v>
      </c>
      <c r="J22" s="2">
        <f>1/1000000*SUM(FuelWood!J$4:U$4)</f>
        <v>1.0924709000000004</v>
      </c>
      <c r="K22" s="2">
        <f>1/1000000*SUM(FuelWood!K$4:V$4)</f>
        <v>1.0916394</v>
      </c>
      <c r="L22" s="2">
        <f>1/1000000*SUM(FuelWood!L$4:W$4)</f>
        <v>1.1141153999999998</v>
      </c>
      <c r="M22" s="2">
        <f>1/1000000*SUM(FuelWood!M$4:X$4)</f>
        <v>1.1273143000000001</v>
      </c>
      <c r="N22" s="2">
        <f>1/1000000*SUM(FuelWood!N$4:Y$4)</f>
        <v>1.1560879000000002</v>
      </c>
      <c r="O22" s="2">
        <f>1/1000000*SUM(FuelWood!O$4:Z$4)</f>
        <v>1.1891801</v>
      </c>
      <c r="P22" s="2">
        <f>1/1000000*SUM(FuelWood!P$4:AA$4)</f>
        <v>1.2142387000000001</v>
      </c>
      <c r="Q22" s="2">
        <f>1/1000000*SUM(FuelWood!Q$4:AB$4)</f>
        <v>1.2143818</v>
      </c>
      <c r="R22" s="2">
        <f>1/1000000*SUM(FuelWood!R$4:AC$4)</f>
        <v>1.2189209999999999</v>
      </c>
      <c r="S22" s="2">
        <f>1/1000000*SUM(FuelWood!S$4:AD$4)</f>
        <v>1.2201138</v>
      </c>
      <c r="T22" s="2">
        <f>1/1000000*SUM(FuelWood!T$4:AE$4)</f>
        <v>1.2388349000000001</v>
      </c>
      <c r="U22" s="2">
        <f>1/1000000*SUM(FuelWood!U$4:AF$4)</f>
        <v>1.4119675</v>
      </c>
      <c r="V22" s="2">
        <f>1/1000000*SUM(FuelWood!V$4:AG$4)</f>
        <v>1.4989081</v>
      </c>
      <c r="W22" s="2">
        <f>1/1000000*SUM(FuelWood!W$4:AH$4)</f>
        <v>1.5620415000000001</v>
      </c>
      <c r="X22" s="2">
        <f>1/1000000*SUM(FuelWood!X$4:AI$4)</f>
        <v>1.6269087000000002</v>
      </c>
      <c r="Y22" s="2">
        <f>1/1000000*SUM(FuelWood!Y$4:AJ$4)</f>
        <v>1.7161220000000001</v>
      </c>
      <c r="Z22" s="2">
        <f>1/1000000*SUM(FuelWood!Z$4:AK$4)</f>
        <v>1.7343815000000005</v>
      </c>
      <c r="AA22" s="2">
        <f>1/1000000*SUM(FuelWood!AA$4:AL$4)</f>
        <v>1.7453781000000002</v>
      </c>
      <c r="AB22" s="2">
        <f>1/1000000*SUM(FuelWood!AB$4:AM$4)</f>
        <v>1.7664539000000001</v>
      </c>
      <c r="AC22" s="2">
        <f>1/1000000*SUM(FuelWood!AC$4:AN$4)</f>
        <v>1.7779305000000001</v>
      </c>
      <c r="AD22" s="2">
        <f>1/1000000*SUM(FuelWood!AD$4:AO$4)</f>
        <v>1.8202334</v>
      </c>
      <c r="AE22" s="2">
        <f>1/1000000*SUM(FuelWood!AE$4:AP$4)</f>
        <v>1.8475017</v>
      </c>
      <c r="AF22" s="2">
        <f>1/1000000*SUM(FuelWood!AF$4:AQ$4)</f>
        <v>1.9090885000000002</v>
      </c>
      <c r="AG22" s="2">
        <f>1/1000000*SUM(FuelWood!AG$4:AR$4)</f>
        <v>1.8416979000000002</v>
      </c>
      <c r="AH22" s="2">
        <f>1/1000000*SUM(FuelWood!AH$4:AS$4)</f>
        <v>1.8560274000000001</v>
      </c>
      <c r="AI22" s="2">
        <f>1/1000000*SUM(FuelWood!AI$4:AT$4)</f>
        <v>1.8934675999999999</v>
      </c>
      <c r="AJ22" s="2">
        <f>1/1000000*SUM(FuelWood!AJ$4:AU$4)</f>
        <v>1.9550110000000001</v>
      </c>
      <c r="AK22" s="2">
        <f>1/1000000*SUM(FuelWood!AK$4:AV$4)</f>
        <v>1.9493631999999999</v>
      </c>
      <c r="AL22" s="2">
        <f>1/1000000*SUM(FuelWood!AL$4:AW$4)</f>
        <v>2.0208675</v>
      </c>
      <c r="AM22" s="2">
        <f>1/1000000*SUM(FuelWood!AM$4:AX$4)</f>
        <v>2.0934803999999998</v>
      </c>
      <c r="AN22" s="2">
        <f>1/1000000*SUM(FuelWood!AN$4:AY$4)</f>
        <v>2.1459451999999994</v>
      </c>
      <c r="AO22" s="2">
        <f>1/1000000*SUM(FuelWood!AO$4:AZ$4)</f>
        <v>2.221768</v>
      </c>
      <c r="AP22" s="2">
        <f>1/1000000*SUM(FuelWood!AP$4:BA$4)</f>
        <v>2.2785430999999998</v>
      </c>
      <c r="AQ22" s="2">
        <f>1/1000000*SUM(FuelWood!AQ$4:BB$4)</f>
        <v>2.3228529999999998</v>
      </c>
      <c r="AR22" s="2">
        <f>1/1000000*SUM(FuelWood!AR$4:BC$4)</f>
        <v>2.3039822999999999</v>
      </c>
      <c r="AS22" s="2">
        <f>1/1000000*SUM(FuelWood!AS$4:BD$4)</f>
        <v>2.2931441000000001</v>
      </c>
      <c r="AT22" s="2">
        <f>1/1000000*SUM(FuelWood!AT$4:BE$4)</f>
        <v>2.2586425000000001</v>
      </c>
      <c r="AU22" s="2">
        <f>1/1000000*SUM(FuelWood!AU$4:BF$4)</f>
        <v>2.2250229999999998</v>
      </c>
      <c r="AV22" s="2">
        <f>1/1000000*SUM(FuelWood!AV$4:BG$4)</f>
        <v>2.1310215000000001</v>
      </c>
      <c r="AW22" s="2">
        <f>1/1000000*SUM(FuelWood!AW$4:BH$4)</f>
        <v>2.0481183000000001</v>
      </c>
      <c r="AX22" s="2">
        <f>1/1000000*SUM(FuelWood!AX$4:BI$4)</f>
        <v>2.0067491000000004</v>
      </c>
      <c r="AY22" s="2">
        <f>1/1000000*SUM(FuelWood!AY$4:BJ$4)</f>
        <v>1.9579754999999999</v>
      </c>
      <c r="AZ22" s="2">
        <f>1/1000000*SUM(FuelWood!AZ$4:BK$4)</f>
        <v>1.8985554999999998</v>
      </c>
      <c r="BA22" s="2">
        <f>1/1000000*SUM(FuelWood!BA$4:BL$4)</f>
        <v>1.8336164000000001</v>
      </c>
      <c r="BB22" s="2">
        <f>1/1000000*SUM(FuelWood!BB$4:BM$4)</f>
        <v>1.7665497000000001</v>
      </c>
      <c r="BC22" s="2">
        <f>1/1000000*SUM(FuelWood!BC$4:BN$4)</f>
        <v>1.7089954000000003</v>
      </c>
      <c r="BD22" s="2">
        <f>1/1000000*SUM(FuelWood!BD$4:BO$4)</f>
        <v>1.6958231000000001</v>
      </c>
      <c r="BE22" s="2">
        <f>1/1000000*SUM(FuelWood!BE$4:BP$4)</f>
        <v>1.6586131</v>
      </c>
      <c r="BF22" s="2">
        <f>1/1000000*SUM(FuelWood!BF$4:BQ$4)</f>
        <v>1.6165149999999999</v>
      </c>
      <c r="BG22" s="2">
        <f>1/1000000*SUM(FuelWood!BG$4:BR$4)</f>
        <v>1.6233945999999999</v>
      </c>
      <c r="BH22" s="2">
        <f>1/1000000*SUM(FuelWood!BH$4:BS$4)</f>
        <v>1.6281998</v>
      </c>
      <c r="BI22" s="2">
        <f>1/1000000*SUM(FuelWood!BI$4:BT$4)</f>
        <v>1.6868631000000001</v>
      </c>
      <c r="BJ22" s="2">
        <f>1/1000000*SUM(FuelWood!BJ$4:BU$4)</f>
        <v>1.6863460999999997</v>
      </c>
      <c r="BK22" s="2">
        <f>1/1000000*SUM(FuelWood!BK$4:BV$4)</f>
        <v>1.682194</v>
      </c>
      <c r="BL22" s="2">
        <f>1/1000000*SUM(FuelWood!BL$4:BW$4)</f>
        <v>1.6903984000000001</v>
      </c>
      <c r="BM22" s="2">
        <f>1/1000000*SUM(FuelWood!BM$4:BX$4)</f>
        <v>1.7194370999999999</v>
      </c>
      <c r="BN22" s="2">
        <f>1/1000000*SUM(FuelWood!BN$4:BY$4)</f>
        <v>1.7396433</v>
      </c>
      <c r="BO22" s="2">
        <f>1/1000000*SUM(FuelWood!BO$4:BZ$4)</f>
        <v>1.7496752000000002</v>
      </c>
      <c r="BP22" s="2">
        <f>1/1000000*SUM(FuelWood!BP$4:CA$4)</f>
        <v>1.7358677999999996</v>
      </c>
      <c r="BQ22" s="2">
        <f>1/1000000*SUM(FuelWood!BQ$4:CB$4)</f>
        <v>1.7231679999999998</v>
      </c>
      <c r="BR22" s="2">
        <f>1/1000000*SUM(FuelWood!BR$4:CC$4)</f>
        <v>1.743711</v>
      </c>
      <c r="BS22" s="2">
        <f>1/1000000*SUM(FuelWood!BS$4:CD$4)</f>
        <v>1.6950451999999998</v>
      </c>
      <c r="BT22" s="2">
        <f>1/1000000*SUM(FuelWood!BT$4:CE$4)</f>
        <v>1.6673146999999999</v>
      </c>
      <c r="BU22" s="2">
        <f>1/1000000*SUM(FuelWood!BU$4:CF$4)</f>
        <v>1.6284882000000001</v>
      </c>
      <c r="BV22" s="2">
        <f>1/1000000*SUM(FuelWood!BV$4:CG$4)</f>
        <v>1.5647583000000003</v>
      </c>
      <c r="BW22" s="2">
        <f>1/1000000*SUM(FuelWood!BW$4:CH$4)</f>
        <v>1.5223804450000002</v>
      </c>
      <c r="BX22" s="2">
        <f>1/1000000*SUM(FuelWood!BX$4:CI$4)</f>
        <v>1.4859194590000002</v>
      </c>
      <c r="BY22" s="2">
        <f>1/1000000*SUM(FuelWood!BY$4:CJ$4)</f>
        <v>1.4448367130000002</v>
      </c>
      <c r="BZ22" s="2">
        <f>1/1000000*SUM(FuelWood!BZ$4:CK$4)</f>
        <v>1.415830184</v>
      </c>
      <c r="CA22" s="2">
        <f>1/1000000*SUM(FuelWood!CA$4:CL$4)</f>
        <v>1.428251803</v>
      </c>
      <c r="CB22" s="2">
        <f>1/1000000*SUM(FuelWood!CB$4:CM$4)</f>
        <v>1.4290740799999997</v>
      </c>
      <c r="CC22" s="2">
        <f>1/1000000*SUM(FuelWood!CC$4:CN$4)</f>
        <v>1.4194154139999999</v>
      </c>
      <c r="CD22" s="2">
        <f>1/1000000*SUM(FuelWood!CD$4:CO$4)</f>
        <v>1.3999488490000001</v>
      </c>
      <c r="CE22" s="2">
        <f>1/1000000*SUM(FuelWood!CE$4:CP$4)</f>
        <v>1.3922462190000002</v>
      </c>
      <c r="CF22" s="2">
        <f>1/1000000*SUM(FuelWood!CF$4:CQ$4)</f>
        <v>1.3875208739999998</v>
      </c>
      <c r="CG22" s="2">
        <f>1/1000000*SUM(FuelWood!CG$4:CR$4)</f>
        <v>1.3620265479999998</v>
      </c>
      <c r="CH22" s="2">
        <f>1/1000000*SUM(FuelWood!CH$4:CS$4)</f>
        <v>1.3694957419999998</v>
      </c>
      <c r="CI22" s="2">
        <f>1/1000000*SUM(FuelWood!CI$4:CT$4)</f>
        <v>1.3827633969999997</v>
      </c>
      <c r="CJ22" s="2">
        <f>1/1000000*SUM(FuelWood!CJ$4:CU$4)</f>
        <v>1.3791777829999998</v>
      </c>
      <c r="CK22" s="2">
        <f>1/1000000*SUM(FuelWood!CK$4:CV$4)</f>
        <v>1.3615452289999994</v>
      </c>
      <c r="CL22" s="2">
        <f>1/1000000*SUM(FuelWood!CL$4:CW$4)</f>
        <v>1.3616011579999998</v>
      </c>
      <c r="CM22" s="2">
        <f>1/1000000*SUM(FuelWood!CM$4:CX$4)</f>
        <v>1.3506856390000002</v>
      </c>
      <c r="CN22" s="2">
        <f>1/1000000*SUM(FuelWood!CN$4:CY$4)</f>
        <v>1.3494562620000001</v>
      </c>
      <c r="CO22" s="2">
        <f>1/1000000*SUM(FuelWood!CO$4:CZ$4)</f>
        <v>1.3588319280000001</v>
      </c>
      <c r="CP22" s="2">
        <f>1/1000000*SUM(FuelWood!CP$4:DA$4)</f>
        <v>1.3264299929999999</v>
      </c>
      <c r="CQ22" s="2">
        <f>1/1000000*SUM(FuelWood!CQ$4:DB$4)</f>
        <v>1.3065121230000001</v>
      </c>
      <c r="CR22" s="2">
        <f>1/1000000*SUM(FuelWood!CR$4:DC$4)</f>
        <v>1.2877472680000002</v>
      </c>
      <c r="CS22" s="2">
        <f>1/1000000*SUM(FuelWood!CS$4:DD$4)</f>
        <v>1.280404994</v>
      </c>
      <c r="CT22" s="2">
        <f>1/1000000*SUM(FuelWood!CT$4:DE$4)</f>
        <v>1.2609847999999999</v>
      </c>
      <c r="CU22" s="2">
        <f>1/1000000*SUM(FuelWood!CU$4:DF$4)</f>
        <v>1.2399563000000002</v>
      </c>
      <c r="CV22" s="2">
        <f>1/1000000*SUM(FuelWood!CV$4:DG$4)</f>
        <v>1.2566345999999997</v>
      </c>
      <c r="CW22" s="2">
        <f>1/1000000*SUM(FuelWood!CW$4:DH$4)</f>
        <v>1.2962623</v>
      </c>
      <c r="CX22" s="2">
        <f>1/1000000*SUM(FuelWood!CX$4:DI$4)</f>
        <v>1.2762712999999997</v>
      </c>
      <c r="CY22" s="2">
        <f>1/1000000*SUM(FuelWood!CY$4:DJ$4)</f>
        <v>1.2115586999999999</v>
      </c>
      <c r="CZ22" s="2">
        <f>1/1000000*SUM(FuelWood!CZ$4:DK$4)</f>
        <v>1.1548721</v>
      </c>
      <c r="DA22" s="2">
        <f>1/1000000*SUM(FuelWood!DA$4:DL$4)</f>
        <v>1.1069962</v>
      </c>
      <c r="DB22" s="2">
        <f>1/1000000*SUM(FuelWood!DB$4:DM$4)</f>
        <v>1.0902103000000001</v>
      </c>
      <c r="DC22" s="2">
        <f>1/1000000*SUM(FuelWood!DC$4:DN$4)</f>
        <v>1.0842901</v>
      </c>
      <c r="DD22" s="2">
        <f>1/1000000*SUM(FuelWood!DD$4:DO$4)</f>
        <v>1.0787061</v>
      </c>
      <c r="DE22" s="2">
        <f>1/1000000*SUM(FuelWood!DE$4:DP$4)</f>
        <v>1.0413036</v>
      </c>
      <c r="DF22" s="2">
        <f>1/1000000*SUM(FuelWood!DF$4:DQ$4)</f>
        <v>1.0117061000000001</v>
      </c>
      <c r="DG22" s="2">
        <f>1/1000000*SUM(FuelWood!DG$4:DR$4)</f>
        <v>0.98542098500000008</v>
      </c>
      <c r="DH22" s="2">
        <f>1/1000000*SUM(FuelWood!DH$4:DS$4)</f>
        <v>0.92896432300000009</v>
      </c>
      <c r="DI22" s="2">
        <f>1/1000000*SUM(FuelWood!DI$4:DT$4)</f>
        <v>0.83897115700000024</v>
      </c>
      <c r="DJ22" s="2">
        <f>1/1000000*SUM(FuelWood!DJ$4:DU$4)</f>
        <v>0.80700417000000013</v>
      </c>
      <c r="DK22" s="2">
        <f>1/1000000*SUM(FuelWood!DK$4:DV$4)</f>
        <v>0.79560678400000018</v>
      </c>
      <c r="DL22" s="2">
        <f>1/1000000*SUM(FuelWood!DL$4:DW$4)</f>
        <v>0.79332921000000012</v>
      </c>
      <c r="DM22" s="2">
        <f>1/1000000*SUM(FuelWood!DM$4:DX$4)</f>
        <v>0.78443760200000001</v>
      </c>
      <c r="DN22" s="2">
        <f>1/1000000*SUM(FuelWood!DN$4:DY$4)</f>
        <v>0.76907500100000015</v>
      </c>
      <c r="DO22" s="2">
        <f>1/1000000*SUM(FuelWood!DO$4:DZ$4)</f>
        <v>0.75986328999999997</v>
      </c>
      <c r="DP22" s="2">
        <f>1/1000000*SUM(FuelWood!DP$4:EA$4)</f>
        <v>0.73992271799999998</v>
      </c>
      <c r="DQ22" s="2">
        <f>1/1000000*SUM(FuelWood!DQ$4:EB$4)</f>
        <v>0.74871522499999998</v>
      </c>
      <c r="DR22" s="2">
        <f>1/1000000*SUM(FuelWood!DR$4:EC$4)</f>
        <v>0.76308361599999996</v>
      </c>
      <c r="DS22" s="2">
        <f>1/1000000*SUM(FuelWood!DS$4:ED$4)</f>
        <v>0.788059968</v>
      </c>
      <c r="DT22" s="2">
        <f>1/1000000*SUM(FuelWood!DT$4:EE$4)</f>
        <v>0.82832597099999983</v>
      </c>
      <c r="DU22" s="2">
        <f>1/1000000*SUM(FuelWood!DU$4:EF$4)</f>
        <v>0.89341540899999994</v>
      </c>
      <c r="DV22" s="2">
        <f>1/1000000*SUM(FuelWood!DV$4:EG$4)</f>
        <v>0.91696945099999994</v>
      </c>
      <c r="DW22" s="2">
        <f>1/1000000*SUM(FuelWood!DW$4:EH$4)</f>
        <v>0.9389240029999999</v>
      </c>
      <c r="DX22" s="2">
        <f>1/1000000*SUM(FuelWood!DX$4:EI$4)</f>
        <v>0.94887403299999995</v>
      </c>
      <c r="DY22" s="2">
        <f>1/1000000*SUM(FuelWood!DY$4:EJ$4)</f>
        <v>0.95557137499999989</v>
      </c>
      <c r="DZ22" s="2">
        <f>1/1000000*SUM(FuelWood!DZ$4:EK$4)</f>
        <v>0.97138115899999977</v>
      </c>
      <c r="EA22" s="2">
        <f>1/1000000*SUM(FuelWood!EA$4:EL$4)</f>
        <v>0.98811719499999984</v>
      </c>
      <c r="EB22" s="2">
        <f>1/1000000*SUM(FuelWood!EB$4:EM$4)</f>
        <v>0.99713459599999998</v>
      </c>
      <c r="EC22" s="2">
        <f>1/1000000*SUM(FuelWood!EC$4:EN$4)</f>
        <v>1.0111594709999998</v>
      </c>
      <c r="ED22" s="2">
        <f>1/1000000*SUM(FuelWood!ED$4:EO$4)</f>
        <v>1.0228745629999998</v>
      </c>
      <c r="EE22" s="2">
        <f>1/1000000*SUM(FuelWood!EE$4:EP$4)</f>
        <v>1.0271319969999999</v>
      </c>
      <c r="EF22" s="2">
        <f>1/1000000*SUM(FuelWood!EF$4:EQ$4)</f>
        <v>1.022429099</v>
      </c>
      <c r="EG22" s="2">
        <f>1/1000000*SUM(FuelWood!EG$4:ER$4)</f>
        <v>1.002950255</v>
      </c>
      <c r="EH22" s="2">
        <f>1/1000000*SUM(FuelWood!EH$4:ES$4)</f>
        <v>1.0080391629999998</v>
      </c>
      <c r="EI22" s="2">
        <f>1/1000000*SUM(FuelWood!EI$4:ET$4)</f>
        <v>1.0150239050000001</v>
      </c>
      <c r="EJ22" s="2">
        <f>1/1000000*SUM(FuelWood!EJ$4:EU$4)</f>
        <v>1.0087481659999999</v>
      </c>
      <c r="EK22" s="2">
        <f>1/1000000*SUM(FuelWood!EK$4:EV$4)</f>
        <v>0.94993905600000006</v>
      </c>
      <c r="EL22" s="2">
        <f>1/1000000*SUM(FuelWood!EL$4:EW$4)</f>
        <v>0.89352154800000017</v>
      </c>
      <c r="EM22" s="2">
        <f>1/1000000*SUM(FuelWood!EM$4:EX$4)</f>
        <v>0.84434355100000003</v>
      </c>
      <c r="EN22" s="2">
        <f>1/1000000*SUM(FuelWood!EN$4:EY$4)</f>
        <v>0.85232528900000004</v>
      </c>
      <c r="EO22" s="2">
        <f>1/1000000*SUM(FuelWood!EO$4:EZ$4)</f>
        <v>0.81752909900000015</v>
      </c>
      <c r="EP22" s="2">
        <f>1/1000000*SUM(FuelWood!EP$4:FA$4)</f>
        <v>0.77345254100000005</v>
      </c>
      <c r="EQ22" s="2">
        <f>1/1000000*SUM(FuelWood!EQ$4:FB$4)</f>
        <v>0.72218671600000006</v>
      </c>
      <c r="ER22" s="2">
        <f>1/1000000*SUM(FuelWood!ER$4:FC$4)</f>
        <v>0.67737187599999993</v>
      </c>
      <c r="ES22" s="2">
        <f>1/1000000*SUM(FuelWood!ES$4:FD$4)</f>
        <v>0.65831706299999992</v>
      </c>
      <c r="ET22" s="2">
        <f>1/1000000*SUM(FuelWood!ET$4:FE$4)</f>
        <v>0.642685858</v>
      </c>
      <c r="EU22" s="2">
        <f>1/1000000*SUM(FuelWood!EU$4:FF$4)</f>
        <v>0.64629946599999999</v>
      </c>
      <c r="EV22" s="2">
        <f>1/1000000*SUM(FuelWood!EV$4:FG$4)</f>
        <v>0.65430486300000013</v>
      </c>
      <c r="EW22" s="2">
        <f>1/1000000*SUM(FuelWood!EW$4:FH$4)</f>
        <v>0.71018319000000019</v>
      </c>
      <c r="EX22" s="2">
        <f>1/1000000*SUM(FuelWood!EX$4:FI$4)</f>
        <v>0.75243038100000004</v>
      </c>
      <c r="EY22" s="2">
        <f>1/1000000*SUM(FuelWood!EY$4:FJ$4)</f>
        <v>0.78003376200000007</v>
      </c>
      <c r="EZ22" s="2">
        <f>1/1000000*SUM(FuelWood!EZ$4:FK$4)</f>
        <v>0.76503638299999999</v>
      </c>
      <c r="FA22" s="2">
        <f>1/1000000*SUM(FuelWood!FA$4:FL$4)</f>
        <v>0.77719856200000004</v>
      </c>
      <c r="FB22" s="2">
        <f>1/1000000*SUM(FuelWood!FB$4:FM$4)</f>
        <v>0.82400682499999989</v>
      </c>
      <c r="FC22" s="2">
        <f>1/1000000*SUM(FuelWood!FC$4:FN$4)</f>
        <v>0.86368105500000014</v>
      </c>
      <c r="FD22" s="2">
        <f>1/1000000*SUM(FuelWood!FD$4:FO$4)</f>
        <v>0.87443396200000001</v>
      </c>
      <c r="FE22" s="2">
        <f>1/1000000*SUM(FuelWood!FE$4:FP$4)</f>
        <v>0.88570266000000009</v>
      </c>
      <c r="FF22" s="2">
        <f>1/1000000*SUM(FuelWood!FF$4:FQ$4)</f>
        <v>0.90945818300000003</v>
      </c>
      <c r="FG22" s="2">
        <f>1/1000000*SUM(FuelWood!FG$4:FR$4)</f>
        <v>0.90308890100000005</v>
      </c>
      <c r="FH22" s="2">
        <f>1/1000000*SUM(FuelWood!FH$4:FS$4)</f>
        <v>0.912133478</v>
      </c>
      <c r="FI22" s="2">
        <f>1/1000000*SUM(FuelWood!FI$4:FT$4)</f>
        <v>0.92330980699999998</v>
      </c>
      <c r="FJ22" s="2">
        <f>1/1000000*SUM(FuelWood!FJ$4:FU$4)</f>
        <v>0.95648276799999998</v>
      </c>
      <c r="FK22" s="2">
        <f>1/1000000*SUM(FuelWood!FK$4:FV$4)</f>
        <v>0.98993823000000003</v>
      </c>
      <c r="FL22" s="2">
        <f>1/1000000*SUM(FuelWood!FL$4:FW$4)</f>
        <v>0.99598135399999999</v>
      </c>
      <c r="FM22" s="2">
        <f>1/1000000*SUM(FuelWood!FM$4:FX$4)</f>
        <v>1.0001830270000001</v>
      </c>
      <c r="FN22" s="2">
        <f>1/1000000*SUM(FuelWood!FN$4:FY$4)</f>
        <v>0.989943499</v>
      </c>
      <c r="FO22" s="2">
        <f>1/1000000*SUM(FuelWood!FO$4:FZ$4)</f>
        <v>0.97571309099999992</v>
      </c>
      <c r="FP22" s="2">
        <f>1/1000000*SUM(FuelWood!FP$4:GA$4)</f>
        <v>1.0022978419999999</v>
      </c>
      <c r="FQ22" s="2">
        <f>1/1000000*SUM(FuelWood!FQ$4:GB$4)</f>
        <v>0.93431762899999993</v>
      </c>
      <c r="FR22" s="2">
        <f>1/1000000*SUM(FuelWood!FR$4:GC$4)</f>
        <v>0.84466794799999989</v>
      </c>
      <c r="FS22" s="2">
        <f>1/1000000*SUM(FuelWood!FS$4:GD$4)</f>
        <v>0.75471171399999992</v>
      </c>
      <c r="FT22" s="2">
        <f>1/1000000*SUM(FuelWood!FT$4:GE$4)</f>
        <v>0.65602952299999995</v>
      </c>
      <c r="FU22" s="2">
        <f>1/1000000*SUM(FuelWood!FU$4:GF$4)</f>
        <v>0.55639384299999994</v>
      </c>
      <c r="FV22" s="2">
        <f>1/1000000*SUM(FuelWood!FV$4:GG$4)</f>
        <v>0.45091741599999996</v>
      </c>
      <c r="FW22" s="2">
        <f>1/1000000*SUM(FuelWood!FW$4:GH$4)</f>
        <v>0.33625184499999994</v>
      </c>
      <c r="FX22" s="2">
        <f>1/1000000*SUM(FuelWood!FX$4:GI$4)</f>
        <v>0.24705803299999998</v>
      </c>
      <c r="FY22" s="2">
        <f>1/1000000*SUM(FuelWood!FY$4:GJ$4)</f>
        <v>0.17652948899999998</v>
      </c>
      <c r="FZ22" s="2">
        <f>1/1000000*SUM(FuelWood!FZ$4:GK$4)</f>
        <v>0.11488202899999997</v>
      </c>
    </row>
    <row r="23" spans="1:202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</row>
    <row r="24" spans="1:202">
      <c r="B24" s="3" t="s">
        <v>36</v>
      </c>
      <c r="C24" s="3" t="s">
        <v>36</v>
      </c>
      <c r="D24" s="3" t="s">
        <v>36</v>
      </c>
      <c r="E24" s="3" t="s">
        <v>36</v>
      </c>
      <c r="F24" s="3" t="s">
        <v>36</v>
      </c>
      <c r="G24" s="3" t="s">
        <v>36</v>
      </c>
      <c r="H24" s="3" t="s">
        <v>36</v>
      </c>
      <c r="I24" s="3" t="s">
        <v>36</v>
      </c>
      <c r="J24" s="3" t="s">
        <v>36</v>
      </c>
      <c r="K24" s="3" t="s">
        <v>36</v>
      </c>
      <c r="L24" s="3" t="s">
        <v>36</v>
      </c>
      <c r="M24" s="3" t="s">
        <v>36</v>
      </c>
      <c r="N24" s="3" t="s">
        <v>36</v>
      </c>
      <c r="O24" s="3" t="s">
        <v>36</v>
      </c>
      <c r="P24" s="3" t="s">
        <v>36</v>
      </c>
      <c r="Q24" s="3" t="s">
        <v>36</v>
      </c>
      <c r="R24" s="3" t="s">
        <v>36</v>
      </c>
      <c r="S24" s="3" t="s">
        <v>36</v>
      </c>
      <c r="T24" s="3" t="s">
        <v>36</v>
      </c>
      <c r="U24" s="3" t="s">
        <v>36</v>
      </c>
      <c r="V24" s="3" t="s">
        <v>36</v>
      </c>
      <c r="W24" s="3" t="s">
        <v>36</v>
      </c>
      <c r="X24" s="3" t="s">
        <v>36</v>
      </c>
      <c r="Y24" s="3" t="s">
        <v>36</v>
      </c>
      <c r="Z24" s="3" t="s">
        <v>36</v>
      </c>
      <c r="AA24" s="3" t="s">
        <v>36</v>
      </c>
      <c r="AB24" s="3" t="s">
        <v>36</v>
      </c>
      <c r="AC24" s="3" t="s">
        <v>36</v>
      </c>
      <c r="AD24" s="3" t="s">
        <v>36</v>
      </c>
      <c r="AE24" s="3" t="s">
        <v>36</v>
      </c>
      <c r="AF24" s="3" t="s">
        <v>36</v>
      </c>
      <c r="AG24" s="3" t="s">
        <v>36</v>
      </c>
      <c r="AH24" s="3" t="s">
        <v>36</v>
      </c>
      <c r="AI24" s="3" t="s">
        <v>36</v>
      </c>
      <c r="AJ24" s="3" t="s">
        <v>36</v>
      </c>
      <c r="AK24" s="3" t="s">
        <v>36</v>
      </c>
      <c r="AL24" s="3" t="s">
        <v>36</v>
      </c>
      <c r="AM24" s="3" t="s">
        <v>36</v>
      </c>
      <c r="AN24" s="3" t="s">
        <v>36</v>
      </c>
      <c r="AO24" s="3" t="s">
        <v>36</v>
      </c>
      <c r="AP24" s="3" t="s">
        <v>36</v>
      </c>
      <c r="AQ24" s="3" t="s">
        <v>36</v>
      </c>
      <c r="AR24" s="3" t="s">
        <v>36</v>
      </c>
      <c r="AS24" s="3" t="s">
        <v>36</v>
      </c>
      <c r="AT24" s="3" t="s">
        <v>36</v>
      </c>
      <c r="AU24" s="3" t="s">
        <v>36</v>
      </c>
      <c r="AV24" s="3" t="s">
        <v>36</v>
      </c>
      <c r="AW24" s="3" t="s">
        <v>36</v>
      </c>
      <c r="AX24" s="3" t="s">
        <v>36</v>
      </c>
      <c r="AY24" s="3" t="s">
        <v>36</v>
      </c>
      <c r="AZ24" s="3" t="s">
        <v>36</v>
      </c>
      <c r="BA24" s="3" t="s">
        <v>36</v>
      </c>
      <c r="BB24" s="3" t="s">
        <v>36</v>
      </c>
      <c r="BC24" s="3" t="s">
        <v>36</v>
      </c>
      <c r="BD24" s="3" t="s">
        <v>36</v>
      </c>
      <c r="BE24" s="3" t="s">
        <v>36</v>
      </c>
      <c r="BF24" s="3" t="s">
        <v>36</v>
      </c>
      <c r="BG24" s="3" t="s">
        <v>36</v>
      </c>
      <c r="BH24" s="3" t="s">
        <v>36</v>
      </c>
      <c r="BI24" s="3" t="s">
        <v>36</v>
      </c>
      <c r="BJ24" s="3" t="s">
        <v>36</v>
      </c>
      <c r="BK24" s="3" t="s">
        <v>36</v>
      </c>
      <c r="BL24" s="3" t="s">
        <v>36</v>
      </c>
      <c r="BM24" s="3" t="s">
        <v>36</v>
      </c>
      <c r="BN24" s="3" t="s">
        <v>36</v>
      </c>
      <c r="BO24" s="3" t="s">
        <v>36</v>
      </c>
      <c r="BP24" s="3" t="s">
        <v>36</v>
      </c>
      <c r="BQ24" s="3" t="s">
        <v>36</v>
      </c>
      <c r="BR24" s="3" t="s">
        <v>36</v>
      </c>
      <c r="BS24" s="3" t="s">
        <v>36</v>
      </c>
      <c r="BT24" s="3" t="s">
        <v>36</v>
      </c>
      <c r="BU24" s="3" t="s">
        <v>36</v>
      </c>
      <c r="BV24" s="3" t="s">
        <v>36</v>
      </c>
      <c r="BW24" s="3" t="s">
        <v>36</v>
      </c>
      <c r="BX24" s="3" t="s">
        <v>36</v>
      </c>
      <c r="BY24" s="3" t="s">
        <v>36</v>
      </c>
      <c r="BZ24" s="3" t="s">
        <v>36</v>
      </c>
      <c r="CA24" s="3" t="s">
        <v>36</v>
      </c>
      <c r="CB24" s="3" t="s">
        <v>36</v>
      </c>
      <c r="CC24" s="3" t="s">
        <v>36</v>
      </c>
      <c r="CD24" s="3" t="s">
        <v>36</v>
      </c>
      <c r="CE24" s="3" t="s">
        <v>36</v>
      </c>
      <c r="CF24" s="3" t="s">
        <v>36</v>
      </c>
      <c r="CG24" s="3" t="s">
        <v>36</v>
      </c>
      <c r="CH24" s="3" t="s">
        <v>36</v>
      </c>
      <c r="CI24" s="3" t="s">
        <v>36</v>
      </c>
      <c r="CJ24" s="3" t="s">
        <v>36</v>
      </c>
      <c r="CK24" s="3" t="s">
        <v>36</v>
      </c>
      <c r="CL24" s="3" t="s">
        <v>36</v>
      </c>
      <c r="CM24" s="3" t="s">
        <v>36</v>
      </c>
      <c r="CN24" s="3" t="s">
        <v>36</v>
      </c>
      <c r="CO24" s="3" t="s">
        <v>36</v>
      </c>
      <c r="CP24" s="3" t="s">
        <v>36</v>
      </c>
      <c r="CQ24" s="3" t="s">
        <v>36</v>
      </c>
      <c r="CR24" s="3" t="s">
        <v>36</v>
      </c>
      <c r="CS24" s="3" t="s">
        <v>36</v>
      </c>
      <c r="CT24" s="3" t="s">
        <v>36</v>
      </c>
      <c r="CU24" s="3" t="s">
        <v>36</v>
      </c>
      <c r="CV24" s="3" t="s">
        <v>36</v>
      </c>
      <c r="CW24" s="3" t="s">
        <v>36</v>
      </c>
      <c r="CX24" s="3" t="s">
        <v>36</v>
      </c>
      <c r="CY24" s="3" t="s">
        <v>36</v>
      </c>
      <c r="CZ24" s="3" t="s">
        <v>36</v>
      </c>
      <c r="DA24" s="3" t="s">
        <v>36</v>
      </c>
      <c r="DB24" s="3" t="s">
        <v>36</v>
      </c>
      <c r="DC24" s="3" t="s">
        <v>36</v>
      </c>
      <c r="DD24" s="3" t="s">
        <v>36</v>
      </c>
      <c r="DE24" s="3" t="s">
        <v>36</v>
      </c>
      <c r="DF24" s="3" t="s">
        <v>36</v>
      </c>
      <c r="DG24" s="3" t="s">
        <v>36</v>
      </c>
      <c r="DH24" s="3" t="s">
        <v>36</v>
      </c>
      <c r="DI24" s="3" t="s">
        <v>36</v>
      </c>
      <c r="DJ24" s="3" t="s">
        <v>36</v>
      </c>
      <c r="DK24" s="3" t="s">
        <v>36</v>
      </c>
      <c r="DL24" s="3" t="s">
        <v>36</v>
      </c>
      <c r="DM24" s="3" t="s">
        <v>36</v>
      </c>
      <c r="DN24" s="3" t="s">
        <v>36</v>
      </c>
      <c r="DO24" s="3" t="s">
        <v>36</v>
      </c>
      <c r="DP24" s="3" t="s">
        <v>36</v>
      </c>
      <c r="DQ24" s="3" t="s">
        <v>36</v>
      </c>
      <c r="DR24" s="3" t="s">
        <v>36</v>
      </c>
      <c r="DS24" s="3" t="s">
        <v>36</v>
      </c>
      <c r="DT24" s="3" t="s">
        <v>36</v>
      </c>
      <c r="DU24" s="3" t="s">
        <v>36</v>
      </c>
      <c r="DV24" s="3" t="s">
        <v>36</v>
      </c>
      <c r="DW24" s="3" t="s">
        <v>36</v>
      </c>
      <c r="DX24" s="3" t="s">
        <v>36</v>
      </c>
      <c r="DY24" s="3" t="s">
        <v>36</v>
      </c>
      <c r="DZ24" s="3" t="s">
        <v>36</v>
      </c>
      <c r="EA24" s="3" t="s">
        <v>36</v>
      </c>
      <c r="EB24" s="3" t="s">
        <v>36</v>
      </c>
      <c r="EC24" s="3" t="s">
        <v>36</v>
      </c>
      <c r="ED24" s="3" t="s">
        <v>36</v>
      </c>
      <c r="EE24" s="3" t="s">
        <v>36</v>
      </c>
      <c r="EF24" s="3" t="s">
        <v>36</v>
      </c>
      <c r="EG24" s="3" t="s">
        <v>36</v>
      </c>
      <c r="EH24" s="3" t="s">
        <v>36</v>
      </c>
      <c r="EI24" s="3" t="s">
        <v>36</v>
      </c>
      <c r="EJ24" s="3" t="s">
        <v>36</v>
      </c>
      <c r="EK24" s="3" t="s">
        <v>36</v>
      </c>
      <c r="EL24" s="3" t="s">
        <v>36</v>
      </c>
      <c r="EM24" s="3" t="s">
        <v>36</v>
      </c>
      <c r="EN24" s="3" t="s">
        <v>36</v>
      </c>
      <c r="EO24" s="3" t="s">
        <v>36</v>
      </c>
      <c r="EP24" s="3" t="s">
        <v>36</v>
      </c>
      <c r="EQ24" s="3" t="s">
        <v>36</v>
      </c>
      <c r="ER24" s="3" t="s">
        <v>36</v>
      </c>
      <c r="ES24" s="3" t="s">
        <v>36</v>
      </c>
      <c r="ET24" s="3" t="s">
        <v>36</v>
      </c>
      <c r="EU24" s="3" t="s">
        <v>36</v>
      </c>
      <c r="EV24" s="3" t="s">
        <v>36</v>
      </c>
      <c r="EW24" s="3" t="s">
        <v>36</v>
      </c>
      <c r="EX24" s="3" t="s">
        <v>36</v>
      </c>
      <c r="EY24" s="3" t="s">
        <v>36</v>
      </c>
      <c r="EZ24" s="3" t="s">
        <v>36</v>
      </c>
      <c r="FA24" s="3" t="s">
        <v>36</v>
      </c>
      <c r="FB24" s="3" t="s">
        <v>36</v>
      </c>
      <c r="FC24" s="3" t="s">
        <v>36</v>
      </c>
      <c r="FD24" s="3" t="s">
        <v>36</v>
      </c>
      <c r="FE24" s="3" t="s">
        <v>36</v>
      </c>
      <c r="FF24" s="3" t="s">
        <v>36</v>
      </c>
      <c r="FG24" s="3" t="s">
        <v>36</v>
      </c>
      <c r="FH24" s="3" t="s">
        <v>36</v>
      </c>
      <c r="FI24" s="3" t="s">
        <v>36</v>
      </c>
      <c r="FJ24" s="3" t="s">
        <v>36</v>
      </c>
      <c r="FK24" s="3" t="s">
        <v>36</v>
      </c>
      <c r="FL24" s="3" t="s">
        <v>36</v>
      </c>
      <c r="FM24" s="3" t="s">
        <v>36</v>
      </c>
      <c r="FN24" s="3" t="s">
        <v>36</v>
      </c>
      <c r="FO24" s="3" t="s">
        <v>36</v>
      </c>
      <c r="FP24" s="3" t="s">
        <v>36</v>
      </c>
      <c r="FQ24" s="3" t="s">
        <v>36</v>
      </c>
      <c r="FR24" s="3" t="s">
        <v>36</v>
      </c>
      <c r="FS24" s="3" t="s">
        <v>36</v>
      </c>
      <c r="FT24" s="3" t="s">
        <v>36</v>
      </c>
      <c r="FU24" s="3" t="s">
        <v>36</v>
      </c>
      <c r="FV24" s="3" t="s">
        <v>36</v>
      </c>
      <c r="FW24" s="3" t="s">
        <v>36</v>
      </c>
      <c r="FX24" s="3" t="s">
        <v>36</v>
      </c>
      <c r="FY24" s="3" t="s">
        <v>36</v>
      </c>
      <c r="FZ24" s="3" t="s">
        <v>36</v>
      </c>
    </row>
    <row r="25" spans="1:202">
      <c r="B25" s="2" t="s">
        <v>14</v>
      </c>
      <c r="C25" s="2"/>
      <c r="D25" s="2"/>
      <c r="E25" s="2"/>
      <c r="F25" s="2"/>
      <c r="G25" s="2"/>
      <c r="H25" s="2" t="s">
        <v>16</v>
      </c>
      <c r="I25" s="2"/>
      <c r="J25" s="2"/>
      <c r="K25" s="2"/>
      <c r="L25" s="2"/>
      <c r="M25" s="2"/>
      <c r="N25" s="2" t="s">
        <v>15</v>
      </c>
      <c r="O25" s="2"/>
      <c r="P25" s="2"/>
      <c r="Q25" s="2"/>
      <c r="R25" s="2"/>
      <c r="S25" s="2"/>
      <c r="T25" s="2" t="s">
        <v>17</v>
      </c>
      <c r="U25" s="2"/>
      <c r="V25" s="2"/>
      <c r="W25" s="2"/>
      <c r="X25" s="2"/>
      <c r="Y25" s="2"/>
      <c r="Z25" s="2" t="s">
        <v>18</v>
      </c>
      <c r="AA25" s="2"/>
      <c r="AB25" s="2"/>
      <c r="AC25" s="2"/>
      <c r="AD25" s="2"/>
      <c r="AE25" s="2"/>
      <c r="AF25" s="2" t="s">
        <v>19</v>
      </c>
      <c r="AG25" s="2"/>
      <c r="AH25" s="2"/>
      <c r="AI25" s="2"/>
      <c r="AJ25" s="2"/>
      <c r="AK25" s="2"/>
      <c r="AL25" s="2" t="s">
        <v>20</v>
      </c>
      <c r="AM25" s="2"/>
      <c r="AN25" s="2"/>
      <c r="AO25" s="2"/>
      <c r="AP25" s="2"/>
      <c r="AQ25" s="2"/>
      <c r="AR25" s="2" t="s">
        <v>21</v>
      </c>
      <c r="AS25" s="2"/>
      <c r="AT25" s="2"/>
      <c r="AU25" s="2"/>
      <c r="AV25" s="2"/>
      <c r="AW25" s="2"/>
      <c r="AX25" s="2" t="s">
        <v>22</v>
      </c>
      <c r="AY25" s="2"/>
      <c r="AZ25" s="2"/>
      <c r="BA25" s="2"/>
      <c r="BB25" s="2"/>
      <c r="BC25" s="2"/>
      <c r="BD25" s="2" t="s">
        <v>25</v>
      </c>
      <c r="BE25" s="2"/>
      <c r="BF25" s="2"/>
      <c r="BG25" s="2"/>
      <c r="BH25" s="2"/>
      <c r="BI25" s="2"/>
      <c r="BJ25" s="2" t="s">
        <v>26</v>
      </c>
      <c r="BK25" s="2"/>
      <c r="BL25" s="2"/>
      <c r="BM25" s="2"/>
      <c r="BN25" s="2"/>
      <c r="BO25" s="2"/>
      <c r="BP25" s="2" t="s">
        <v>27</v>
      </c>
      <c r="BQ25" s="2"/>
      <c r="BR25" s="2"/>
      <c r="BS25" s="2"/>
      <c r="BT25" s="2"/>
      <c r="BU25" s="2"/>
      <c r="BV25" s="2" t="s">
        <v>28</v>
      </c>
      <c r="BW25" s="2"/>
      <c r="BX25" s="2"/>
      <c r="BY25" s="2"/>
      <c r="BZ25" s="2"/>
      <c r="CA25" s="2"/>
      <c r="CB25" s="2" t="s">
        <v>30</v>
      </c>
      <c r="CC25" s="2"/>
      <c r="CD25" s="2"/>
      <c r="CE25" s="2"/>
      <c r="CF25" s="2"/>
      <c r="CG25" s="2"/>
      <c r="CH25" s="2" t="s">
        <v>31</v>
      </c>
      <c r="CI25" s="2"/>
      <c r="CJ25" s="2"/>
      <c r="CK25" s="2"/>
      <c r="CL25" s="2"/>
      <c r="CM25" s="2"/>
      <c r="CN25" s="2" t="s">
        <v>34</v>
      </c>
      <c r="CO25" s="2"/>
      <c r="CP25" s="2"/>
      <c r="CQ25" s="2"/>
      <c r="CR25" s="2"/>
      <c r="CS25" s="2"/>
      <c r="CT25" s="2" t="s">
        <v>35</v>
      </c>
      <c r="CU25" s="2"/>
      <c r="CV25" s="2"/>
      <c r="CW25" s="2"/>
      <c r="CX25" s="2"/>
      <c r="CY25" s="2"/>
      <c r="CZ25" s="2" t="s">
        <v>37</v>
      </c>
      <c r="DA25" s="2"/>
      <c r="DB25" s="2"/>
      <c r="DC25" s="2"/>
      <c r="DD25" s="2"/>
      <c r="DE25" s="2"/>
      <c r="DF25" s="2" t="s">
        <v>38</v>
      </c>
      <c r="DG25" s="2"/>
      <c r="DH25" s="2"/>
      <c r="DI25" s="2"/>
      <c r="DJ25" s="2"/>
      <c r="DK25" s="2"/>
      <c r="DL25" s="2" t="s">
        <v>39</v>
      </c>
      <c r="DM25" s="2"/>
      <c r="DN25" s="2"/>
      <c r="DO25" s="2"/>
      <c r="DP25" s="2"/>
      <c r="DQ25" s="2"/>
      <c r="DR25" s="2" t="s">
        <v>40</v>
      </c>
      <c r="DS25" s="2"/>
      <c r="DT25" s="2"/>
      <c r="DU25" s="2"/>
      <c r="DV25" s="2"/>
      <c r="DW25" s="2"/>
      <c r="DX25" s="2" t="s">
        <v>41</v>
      </c>
      <c r="DY25" s="2"/>
      <c r="DZ25" s="2"/>
      <c r="EA25" s="2"/>
      <c r="EB25" s="2"/>
      <c r="EC25" s="2"/>
      <c r="ED25" s="2" t="s">
        <v>42</v>
      </c>
      <c r="EE25" s="2"/>
      <c r="EF25" s="2"/>
      <c r="EG25" s="2"/>
      <c r="EH25" s="2"/>
      <c r="EI25" s="2"/>
      <c r="EJ25" s="2" t="s">
        <v>43</v>
      </c>
      <c r="EK25" s="2"/>
      <c r="EL25" s="2"/>
      <c r="EM25" s="2"/>
      <c r="EN25" s="2"/>
      <c r="EO25" s="2"/>
      <c r="EP25" s="2" t="s">
        <v>44</v>
      </c>
      <c r="EQ25" s="2"/>
      <c r="ER25" s="2"/>
      <c r="ES25" s="2"/>
      <c r="ET25" s="2"/>
      <c r="EU25" s="2"/>
      <c r="EV25" s="2" t="s">
        <v>45</v>
      </c>
      <c r="EW25" s="2"/>
      <c r="EX25" s="2"/>
      <c r="EY25" s="2"/>
      <c r="EZ25" s="2"/>
      <c r="FA25" s="2"/>
      <c r="FB25" s="2" t="s">
        <v>46</v>
      </c>
      <c r="FC25" s="2"/>
      <c r="FD25" s="2"/>
      <c r="FE25" s="2"/>
      <c r="FF25" s="2"/>
      <c r="FG25" s="2"/>
      <c r="FH25" s="2" t="s">
        <v>52</v>
      </c>
      <c r="FI25" s="2"/>
      <c r="FJ25" s="2"/>
      <c r="FK25" s="2"/>
      <c r="FL25" s="2"/>
      <c r="FM25" s="2"/>
      <c r="FN25" s="2" t="s">
        <v>53</v>
      </c>
      <c r="FO25" s="2"/>
      <c r="FP25" s="2"/>
      <c r="FQ25" s="2"/>
      <c r="FR25" s="2"/>
      <c r="FS25" s="2"/>
      <c r="FT25" s="2" t="s">
        <v>55</v>
      </c>
      <c r="FU25" s="2"/>
      <c r="FV25" s="2"/>
      <c r="FW25" s="2"/>
      <c r="FX25" s="2"/>
      <c r="FY25" s="2"/>
      <c r="FZ25" s="2" t="s">
        <v>56</v>
      </c>
    </row>
    <row r="26" spans="1:202">
      <c r="A26" t="str">
        <f>FuelWood!A$7</f>
        <v>Belarus</v>
      </c>
      <c r="B26" s="2">
        <f>1/1000000*SUM(FuelWood!B$7:M$7)</f>
        <v>3.0466399999999998E-2</v>
      </c>
      <c r="C26" s="2">
        <f>1/1000000*SUM(FuelWood!C$7:N$7)</f>
        <v>2.8265899999999997E-2</v>
      </c>
      <c r="D26" s="2">
        <f>1/1000000*SUM(FuelWood!D$7:O$7)</f>
        <v>2.4938799999999994E-2</v>
      </c>
      <c r="E26" s="2">
        <f>1/1000000*SUM(FuelWood!E$7:P$7)</f>
        <v>1.85659E-2</v>
      </c>
      <c r="F26" s="2">
        <f>1/1000000*SUM(FuelWood!F$7:Q$7)</f>
        <v>1.0774300000000002E-2</v>
      </c>
      <c r="G26" s="2">
        <f>1/1000000*SUM(FuelWood!G$7:R$7)</f>
        <v>5.7341999999999992E-3</v>
      </c>
      <c r="H26" s="2">
        <f>1/1000000*SUM(FuelWood!H$7:S$7)</f>
        <v>6.4713999999999995E-3</v>
      </c>
      <c r="I26" s="2">
        <f>1/1000000*SUM(FuelWood!I$7:T$7)</f>
        <v>6.7736000000000003E-3</v>
      </c>
      <c r="J26" s="2">
        <f>1/1000000*SUM(FuelWood!J$7:U$7)</f>
        <v>7.0905999999999999E-3</v>
      </c>
      <c r="K26" s="2">
        <f>1/1000000*SUM(FuelWood!K$7:V$7)</f>
        <v>7.6486000000000011E-3</v>
      </c>
      <c r="L26" s="2">
        <f>1/1000000*SUM(FuelWood!L$7:W$7)</f>
        <v>8.4723000000000003E-3</v>
      </c>
      <c r="M26" s="2">
        <f>1/1000000*SUM(FuelWood!M$7:X$7)</f>
        <v>9.6123000000000007E-3</v>
      </c>
      <c r="N26" s="2">
        <f>1/1000000*SUM(FuelWood!N$7:Y$7)</f>
        <v>1.06201E-2</v>
      </c>
      <c r="O26" s="2">
        <f>1/1000000*SUM(FuelWood!O$7:Z$7)</f>
        <v>1.0934399999999999E-2</v>
      </c>
      <c r="P26" s="2">
        <f>1/1000000*SUM(FuelWood!P$7:AA$7)</f>
        <v>1.1022399999999998E-2</v>
      </c>
      <c r="Q26" s="2">
        <f>1/1000000*SUM(FuelWood!Q$7:AB$7)</f>
        <v>1.1472499999999998E-2</v>
      </c>
      <c r="R26" s="2">
        <f>1/1000000*SUM(FuelWood!R$7:AC$7)</f>
        <v>1.1813699999999996E-2</v>
      </c>
      <c r="S26" s="2">
        <f>1/1000000*SUM(FuelWood!S$7:AD$7)</f>
        <v>1.2733299999999996E-2</v>
      </c>
      <c r="T26" s="2">
        <f>1/1000000*SUM(FuelWood!T$7:AE$7)</f>
        <v>1.2672699999999997E-2</v>
      </c>
      <c r="U26" s="2">
        <f>1/1000000*SUM(FuelWood!U$7:AF$7)</f>
        <v>1.40576E-2</v>
      </c>
      <c r="V26" s="2">
        <f>1/1000000*SUM(FuelWood!V$7:AG$7)</f>
        <v>1.6180199999999999E-2</v>
      </c>
      <c r="W26" s="2">
        <f>1/1000000*SUM(FuelWood!W$7:AH$7)</f>
        <v>1.76189E-2</v>
      </c>
      <c r="X26" s="2">
        <f>1/1000000*SUM(FuelWood!X$7:AI$7)</f>
        <v>1.9373899999999999E-2</v>
      </c>
      <c r="Y26" s="2">
        <f>1/1000000*SUM(FuelWood!Y$7:AJ$7)</f>
        <v>2.1263899999999999E-2</v>
      </c>
      <c r="Z26" s="2">
        <f>1/1000000*SUM(FuelWood!Z$7:AK$7)</f>
        <v>2.4531899999999999E-2</v>
      </c>
      <c r="AA26" s="2">
        <f>1/1000000*SUM(FuelWood!AA$7:AL$7)</f>
        <v>2.7196999999999999E-2</v>
      </c>
      <c r="AB26" s="2">
        <f>1/1000000*SUM(FuelWood!AB$7:AM$7)</f>
        <v>2.7918499999999995E-2</v>
      </c>
      <c r="AC26" s="2">
        <f>1/1000000*SUM(FuelWood!AC$7:AN$7)</f>
        <v>2.9510399999999999E-2</v>
      </c>
      <c r="AD26" s="2">
        <f>1/1000000*SUM(FuelWood!AD$7:AO$7)</f>
        <v>3.0926199999999994E-2</v>
      </c>
      <c r="AE26" s="2">
        <f>1/1000000*SUM(FuelWood!AE$7:AP$7)</f>
        <v>3.3144799999999995E-2</v>
      </c>
      <c r="AF26" s="2">
        <f>1/1000000*SUM(FuelWood!AF$7:AQ$7)</f>
        <v>4.0039499999999999E-2</v>
      </c>
      <c r="AG26" s="2">
        <f>1/1000000*SUM(FuelWood!AG$7:AR$7)</f>
        <v>4.3911600000000002E-2</v>
      </c>
      <c r="AH26" s="2">
        <f>1/1000000*SUM(FuelWood!AH$7:AS$7)</f>
        <v>4.6508399999999998E-2</v>
      </c>
      <c r="AI26" s="2">
        <f>1/1000000*SUM(FuelWood!AI$7:AT$7)</f>
        <v>4.9424200000000001E-2</v>
      </c>
      <c r="AJ26" s="2">
        <f>1/1000000*SUM(FuelWood!AJ$7:AU$7)</f>
        <v>5.1577200000000004E-2</v>
      </c>
      <c r="AK26" s="2">
        <f>1/1000000*SUM(FuelWood!AK$7:AV$7)</f>
        <v>5.1592699999999991E-2</v>
      </c>
      <c r="AL26" s="2">
        <f>1/1000000*SUM(FuelWood!AL$7:AW$7)</f>
        <v>5.0285700000000003E-2</v>
      </c>
      <c r="AM26" s="2">
        <f>1/1000000*SUM(FuelWood!AM$7:AX$7)</f>
        <v>5.0955199999999999E-2</v>
      </c>
      <c r="AN26" s="2">
        <f>1/1000000*SUM(FuelWood!AN$7:AY$7)</f>
        <v>5.1796100000000005E-2</v>
      </c>
      <c r="AO26" s="2">
        <f>1/1000000*SUM(FuelWood!AO$7:AZ$7)</f>
        <v>5.1966200000000011E-2</v>
      </c>
      <c r="AP26" s="2">
        <f>1/1000000*SUM(FuelWood!AP$7:BA$7)</f>
        <v>5.2917900000000004E-2</v>
      </c>
      <c r="AQ26" s="2">
        <f>1/1000000*SUM(FuelWood!AQ$7:BB$7)</f>
        <v>5.3884400000000006E-2</v>
      </c>
      <c r="AR26" s="2">
        <f>1/1000000*SUM(FuelWood!AR$7:BC$7)</f>
        <v>5.0685000000000001E-2</v>
      </c>
      <c r="AS26" s="2">
        <f>1/1000000*SUM(FuelWood!AS$7:BD$7)</f>
        <v>4.9303000000000013E-2</v>
      </c>
      <c r="AT26" s="2">
        <f>1/1000000*SUM(FuelWood!AT$7:BE$7)</f>
        <v>4.931E-2</v>
      </c>
      <c r="AU26" s="2">
        <f>1/1000000*SUM(FuelWood!AU$7:BF$7)</f>
        <v>5.0160900000000001E-2</v>
      </c>
      <c r="AV26" s="2">
        <f>1/1000000*SUM(FuelWood!AV$7:BG$7)</f>
        <v>5.2627199999999992E-2</v>
      </c>
      <c r="AW26" s="2">
        <f>1/1000000*SUM(FuelWood!AW$7:BH$7)</f>
        <v>5.4681E-2</v>
      </c>
      <c r="AX26" s="2">
        <f>1/1000000*SUM(FuelWood!AX$7:BI$7)</f>
        <v>5.6224400000000001E-2</v>
      </c>
      <c r="AY26" s="2">
        <f>1/1000000*SUM(FuelWood!AY$7:BJ$7)</f>
        <v>5.6609599999999996E-2</v>
      </c>
      <c r="AZ26" s="2">
        <f>1/1000000*SUM(FuelWood!AZ$7:BK$7)</f>
        <v>5.9388900000000001E-2</v>
      </c>
      <c r="BA26" s="2">
        <f>1/1000000*SUM(FuelWood!BA$7:BL$7)</f>
        <v>6.1451599999999995E-2</v>
      </c>
      <c r="BB26" s="2">
        <f>1/1000000*SUM(FuelWood!BB$7:BM$7)</f>
        <v>6.19578E-2</v>
      </c>
      <c r="BC26" s="2">
        <f>1/1000000*SUM(FuelWood!BC$7:BN$7)</f>
        <v>6.2397099999999997E-2</v>
      </c>
      <c r="BD26" s="2">
        <f>1/1000000*SUM(FuelWood!BD$7:BO$7)</f>
        <v>6.1744099999999996E-2</v>
      </c>
      <c r="BE26" s="2">
        <f>1/1000000*SUM(FuelWood!BE$7:BP$7)</f>
        <v>6.1084999999999987E-2</v>
      </c>
      <c r="BF26" s="2">
        <f>1/1000000*SUM(FuelWood!BF$7:BQ$7)</f>
        <v>5.9190899999999991E-2</v>
      </c>
      <c r="BG26" s="2">
        <f>1/1000000*SUM(FuelWood!BG$7:BR$7)</f>
        <v>6.9920899999999994E-2</v>
      </c>
      <c r="BH26" s="2">
        <f>1/1000000*SUM(FuelWood!BH$7:BS$7)</f>
        <v>6.651449999999999E-2</v>
      </c>
      <c r="BI26" s="2">
        <f>1/1000000*SUM(FuelWood!BI$7:BT$7)</f>
        <v>6.55144E-2</v>
      </c>
      <c r="BJ26" s="2">
        <f>1/1000000*SUM(FuelWood!BJ$7:BU$7)</f>
        <v>6.3952500000000009E-2</v>
      </c>
      <c r="BK26" s="2">
        <f>1/1000000*SUM(FuelWood!BK$7:BV$7)</f>
        <v>6.2478100000000002E-2</v>
      </c>
      <c r="BL26" s="2">
        <f>1/1000000*SUM(FuelWood!BL$7:BW$7)</f>
        <v>5.9454000000000007E-2</v>
      </c>
      <c r="BM26" s="2">
        <f>1/1000000*SUM(FuelWood!BM$7:BX$7)</f>
        <v>5.7236800000000004E-2</v>
      </c>
      <c r="BN26" s="2">
        <f>1/1000000*SUM(FuelWood!BN$7:BY$7)</f>
        <v>5.6611800000000011E-2</v>
      </c>
      <c r="BO26" s="2">
        <f>1/1000000*SUM(FuelWood!BO$7:BZ$7)</f>
        <v>5.5525600000000001E-2</v>
      </c>
      <c r="BP26" s="2">
        <f>1/1000000*SUM(FuelWood!BP$7:CA$7)</f>
        <v>5.494870000000001E-2</v>
      </c>
      <c r="BQ26" s="2">
        <f>1/1000000*SUM(FuelWood!BQ$7:CB$7)</f>
        <v>5.4768900000000016E-2</v>
      </c>
      <c r="BR26" s="2">
        <f>1/1000000*SUM(FuelWood!BR$7:CC$7)</f>
        <v>5.6160800000000018E-2</v>
      </c>
      <c r="BS26" s="2">
        <f>1/1000000*SUM(FuelWood!BS$7:CD$7)</f>
        <v>4.3895299999999998E-2</v>
      </c>
      <c r="BT26" s="2">
        <f>1/1000000*SUM(FuelWood!BT$7:CE$7)</f>
        <v>4.4929900000000009E-2</v>
      </c>
      <c r="BU26" s="2">
        <f>1/1000000*SUM(FuelWood!BU$7:CF$7)</f>
        <v>4.5139500000000006E-2</v>
      </c>
      <c r="BV26" s="2">
        <f>1/1000000*SUM(FuelWood!BV$7:CG$7)</f>
        <v>4.6203400000000006E-2</v>
      </c>
      <c r="BW26" s="2">
        <f>1/1000000*SUM(FuelWood!BW$7:CH$7)</f>
        <v>4.8101499999999998E-2</v>
      </c>
      <c r="BX26" s="2">
        <f>1/1000000*SUM(FuelWood!BX$7:CI$7)</f>
        <v>4.9874900000000007E-2</v>
      </c>
      <c r="BY26" s="2">
        <f>1/1000000*SUM(FuelWood!BY$7:CJ$7)</f>
        <v>5.24038E-2</v>
      </c>
      <c r="BZ26" s="2">
        <f>1/1000000*SUM(FuelWood!BZ$7:CK$7)</f>
        <v>5.3358999999999997E-2</v>
      </c>
      <c r="CA26" s="2">
        <f>1/1000000*SUM(FuelWood!CA$7:CL$7)</f>
        <v>5.5017099999999999E-2</v>
      </c>
      <c r="CB26" s="2">
        <f>1/1000000*SUM(FuelWood!CB$7:CM$7)</f>
        <v>5.6872799999999994E-2</v>
      </c>
      <c r="CC26" s="2">
        <f>1/1000000*SUM(FuelWood!CC$7:CN$7)</f>
        <v>5.9381999999999997E-2</v>
      </c>
      <c r="CD26" s="2">
        <f>1/1000000*SUM(FuelWood!CD$7:CO$7)</f>
        <v>6.0909999999999999E-2</v>
      </c>
      <c r="CE26" s="2">
        <f>1/1000000*SUM(FuelWood!CE$7:CP$7)</f>
        <v>6.2256399999999996E-2</v>
      </c>
      <c r="CF26" s="2">
        <f>1/1000000*SUM(FuelWood!CF$7:CQ$7)</f>
        <v>6.2943200000000005E-2</v>
      </c>
      <c r="CG26" s="2">
        <f>1/1000000*SUM(FuelWood!CG$7:CR$7)</f>
        <v>6.2499500000000006E-2</v>
      </c>
      <c r="CH26" s="2">
        <f>1/1000000*SUM(FuelWood!CH$7:CS$7)</f>
        <v>6.2714199999999998E-2</v>
      </c>
      <c r="CI26" s="2">
        <f>1/1000000*SUM(FuelWood!CI$7:CT$7)</f>
        <v>6.2422499999999999E-2</v>
      </c>
      <c r="CJ26" s="2">
        <f>1/1000000*SUM(FuelWood!CJ$7:CU$7)</f>
        <v>6.5568000000000001E-2</v>
      </c>
      <c r="CK26" s="2">
        <f>1/1000000*SUM(FuelWood!CK$7:CV$7)</f>
        <v>6.4965099999999998E-2</v>
      </c>
      <c r="CL26" s="2">
        <f>1/1000000*SUM(FuelWood!CL$7:CW$7)</f>
        <v>6.5975500000000006E-2</v>
      </c>
      <c r="CM26" s="2">
        <f>1/1000000*SUM(FuelWood!CM$7:CX$7)</f>
        <v>6.6426600000000002E-2</v>
      </c>
      <c r="CN26" s="2">
        <f>1/1000000*SUM(FuelWood!CN$7:CY$7)</f>
        <v>6.8889800000000001E-2</v>
      </c>
      <c r="CO26" s="2">
        <f>1/1000000*SUM(FuelWood!CO$7:CZ$7)</f>
        <v>7.0970800000000014E-2</v>
      </c>
      <c r="CP26" s="2">
        <f>1/1000000*SUM(FuelWood!CP$7:DA$7)</f>
        <v>7.3977200000000007E-2</v>
      </c>
      <c r="CQ26" s="2">
        <f>1/1000000*SUM(FuelWood!CQ$7:DB$7)</f>
        <v>7.7222799999999994E-2</v>
      </c>
      <c r="CR26" s="2">
        <f>1/1000000*SUM(FuelWood!CR$7:DC$7)</f>
        <v>8.1800100000000001E-2</v>
      </c>
      <c r="CS26" s="2">
        <f>1/1000000*SUM(FuelWood!CS$7:DD$7)</f>
        <v>8.7466700000000008E-2</v>
      </c>
      <c r="CT26" s="2">
        <f>1/1000000*SUM(FuelWood!CT$7:DE$7)</f>
        <v>9.2098000000000013E-2</v>
      </c>
      <c r="CU26" s="2">
        <f>1/1000000*SUM(FuelWood!CU$7:DF$7)</f>
        <v>9.9353000000000011E-2</v>
      </c>
      <c r="CV26" s="2">
        <f>1/1000000*SUM(FuelWood!CV$7:DG$7)</f>
        <v>0.10214750000000003</v>
      </c>
      <c r="CW26" s="2">
        <f>1/1000000*SUM(FuelWood!CW$7:DH$7)</f>
        <v>0.10511520000000001</v>
      </c>
      <c r="CX26" s="2">
        <f>1/1000000*SUM(FuelWood!CX$7:DI$7)</f>
        <v>0.10799460000000001</v>
      </c>
      <c r="CY26" s="2">
        <f>1/1000000*SUM(FuelWood!CY$7:DJ$7)</f>
        <v>0.11119660000000001</v>
      </c>
      <c r="CZ26" s="2">
        <f>1/1000000*SUM(FuelWood!CZ$7:DK$7)</f>
        <v>0.11412000000000001</v>
      </c>
      <c r="DA26" s="2">
        <f>1/1000000*SUM(FuelWood!DA$7:DL$7)</f>
        <v>0.11745880000000002</v>
      </c>
      <c r="DB26" s="2">
        <f>1/1000000*SUM(FuelWood!DB$7:DM$7)</f>
        <v>0.11862549999999999</v>
      </c>
      <c r="DC26" s="2">
        <f>1/1000000*SUM(FuelWood!DC$7:DN$7)</f>
        <v>0.1214151</v>
      </c>
      <c r="DD26" s="2">
        <f>1/1000000*SUM(FuelWood!DD$7:DO$7)</f>
        <v>0.1225932</v>
      </c>
      <c r="DE26" s="2">
        <f>1/1000000*SUM(FuelWood!DE$7:DP$7)</f>
        <v>0.12221780000000002</v>
      </c>
      <c r="DF26" s="2">
        <f>1/1000000*SUM(FuelWood!DF$7:DQ$7)</f>
        <v>0.12203</v>
      </c>
      <c r="DG26" s="2">
        <f>1/1000000*SUM(FuelWood!DG$7:DR$7)</f>
        <v>0.119146505</v>
      </c>
      <c r="DH26" s="2">
        <f>1/1000000*SUM(FuelWood!DH$7:DS$7)</f>
        <v>0.114584088</v>
      </c>
      <c r="DI26" s="2">
        <f>1/1000000*SUM(FuelWood!DI$7:DT$7)</f>
        <v>0.11307326300000001</v>
      </c>
      <c r="DJ26" s="2">
        <f>1/1000000*SUM(FuelWood!DJ$7:DU$7)</f>
        <v>0.113712153</v>
      </c>
      <c r="DK26" s="2">
        <f>1/1000000*SUM(FuelWood!DK$7:DV$7)</f>
        <v>0.112911545</v>
      </c>
      <c r="DL26" s="2">
        <f>1/1000000*SUM(FuelWood!DL$7:DW$7)</f>
        <v>0.11163384100000001</v>
      </c>
      <c r="DM26" s="2">
        <f>1/1000000*SUM(FuelWood!DM$7:DX$7)</f>
        <v>0.11081853500000001</v>
      </c>
      <c r="DN26" s="2">
        <f>1/1000000*SUM(FuelWood!DN$7:DY$7)</f>
        <v>0.11087002899999999</v>
      </c>
      <c r="DO26" s="2">
        <f>1/1000000*SUM(FuelWood!DO$7:DZ$7)</f>
        <v>0.11213469100000002</v>
      </c>
      <c r="DP26" s="2">
        <f>1/1000000*SUM(FuelWood!DP$7:EA$7)</f>
        <v>0.114688717</v>
      </c>
      <c r="DQ26" s="2">
        <f>1/1000000*SUM(FuelWood!DQ$7:EB$7)</f>
        <v>0.11937844599999999</v>
      </c>
      <c r="DR26" s="2">
        <f>1/1000000*SUM(FuelWood!DR$7:EC$7)</f>
        <v>0.122270054</v>
      </c>
      <c r="DS26" s="2">
        <f>1/1000000*SUM(FuelWood!DS$7:ED$7)</f>
        <v>0.12624470700000001</v>
      </c>
      <c r="DT26" s="2">
        <f>1/1000000*SUM(FuelWood!DT$7:EE$7)</f>
        <v>0.13323056800000002</v>
      </c>
      <c r="DU26" s="2">
        <f>1/1000000*SUM(FuelWood!DU$7:EF$7)</f>
        <v>0.13764928600000001</v>
      </c>
      <c r="DV26" s="2">
        <f>1/1000000*SUM(FuelWood!DV$7:EG$7)</f>
        <v>0.137970711</v>
      </c>
      <c r="DW26" s="2">
        <f>1/1000000*SUM(FuelWood!DW$7:EH$7)</f>
        <v>0.13922616800000001</v>
      </c>
      <c r="DX26" s="2">
        <f>1/1000000*SUM(FuelWood!DX$7:EI$7)</f>
        <v>0.14112920000000001</v>
      </c>
      <c r="DY26" s="2">
        <f>1/1000000*SUM(FuelWood!DY$7:EJ$7)</f>
        <v>0.142525711</v>
      </c>
      <c r="DZ26" s="2">
        <f>1/1000000*SUM(FuelWood!DZ$7:EK$7)</f>
        <v>0.144716768</v>
      </c>
      <c r="EA26" s="2">
        <f>1/1000000*SUM(FuelWood!EA$7:EL$7)</f>
        <v>0.14386785199999999</v>
      </c>
      <c r="EB26" s="2">
        <f>1/1000000*SUM(FuelWood!EB$7:EM$7)</f>
        <v>0.141342519</v>
      </c>
      <c r="EC26" s="2">
        <f>1/1000000*SUM(FuelWood!EC$7:EN$7)</f>
        <v>0.13999756400000002</v>
      </c>
      <c r="ED26" s="2">
        <f>1/1000000*SUM(FuelWood!ED$7:EO$7)</f>
        <v>0.13912161200000001</v>
      </c>
      <c r="EE26" s="2">
        <f>1/1000000*SUM(FuelWood!EE$7:EP$7)</f>
        <v>0.14380859500000001</v>
      </c>
      <c r="EF26" s="2">
        <f>1/1000000*SUM(FuelWood!EF$7:EQ$7)</f>
        <v>0.13940928300000002</v>
      </c>
      <c r="EG26" s="2">
        <f>1/1000000*SUM(FuelWood!EG$7:ER$7)</f>
        <v>0.13766988100000002</v>
      </c>
      <c r="EH26" s="2">
        <f>1/1000000*SUM(FuelWood!EH$7:ES$7)</f>
        <v>0.13189769099999998</v>
      </c>
      <c r="EI26" s="2">
        <f>1/1000000*SUM(FuelWood!EI$7:ET$7)</f>
        <v>0.13207185700000001</v>
      </c>
      <c r="EJ26" s="2">
        <f>1/1000000*SUM(FuelWood!EJ$7:EU$7)</f>
        <v>0.121784638</v>
      </c>
      <c r="EK26" s="2">
        <f>1/1000000*SUM(FuelWood!EK$7:EV$7)</f>
        <v>0.10987253299999999</v>
      </c>
      <c r="EL26" s="2">
        <f>1/1000000*SUM(FuelWood!EL$7:EW$7)</f>
        <v>9.6908081999999993E-2</v>
      </c>
      <c r="EM26" s="2">
        <f>1/1000000*SUM(FuelWood!EM$7:EX$7)</f>
        <v>8.4186735999999998E-2</v>
      </c>
      <c r="EN26" s="2">
        <f>1/1000000*SUM(FuelWood!EN$7:EY$7)</f>
        <v>7.2065443000000007E-2</v>
      </c>
      <c r="EO26" s="2">
        <f>1/1000000*SUM(FuelWood!EO$7:EZ$7)</f>
        <v>5.8711669000000008E-2</v>
      </c>
      <c r="EP26" s="2">
        <f>1/1000000*SUM(FuelWood!EP$7:FA$7)</f>
        <v>4.7580013000000004E-2</v>
      </c>
      <c r="EQ26" s="2">
        <f>1/1000000*SUM(FuelWood!EQ$7:FB$7)</f>
        <v>2.9783772E-2</v>
      </c>
      <c r="ER26" s="2">
        <f>1/1000000*SUM(FuelWood!ER$7:FC$7)</f>
        <v>2.1863839999999999E-2</v>
      </c>
      <c r="ES26" s="2">
        <f>1/1000000*SUM(FuelWood!ES$7:FD$7)</f>
        <v>1.3499849000000001E-2</v>
      </c>
      <c r="ET26" s="2">
        <f>1/1000000*SUM(FuelWood!ET$7:FE$7)</f>
        <v>1.0409224000000002E-2</v>
      </c>
      <c r="EU26" s="2">
        <f>1/1000000*SUM(FuelWood!EU$7:FF$7)</f>
        <v>8.55209E-4</v>
      </c>
      <c r="EV26" s="2">
        <f>1/1000000*SUM(FuelWood!EV$7:FG$7)</f>
        <v>6.3E-5</v>
      </c>
      <c r="EW26" s="2">
        <f>1/1000000*SUM(FuelWood!EW$7:FH$7)</f>
        <v>0</v>
      </c>
      <c r="EX26" s="2">
        <f>1/1000000*SUM(FuelWood!EX$7:FI$7)</f>
        <v>0</v>
      </c>
      <c r="EY26" s="2">
        <f>1/1000000*SUM(FuelWood!EY$7:FJ$7)</f>
        <v>0</v>
      </c>
      <c r="EZ26" s="2">
        <f>1/1000000*SUM(FuelWood!EZ$7:FK$7)</f>
        <v>0</v>
      </c>
      <c r="FA26" s="2">
        <f>1/1000000*SUM(FuelWood!FA$7:FL$7)</f>
        <v>0</v>
      </c>
      <c r="FB26" s="2">
        <f>1/1000000*SUM(FuelWood!FB$7:FM$7)</f>
        <v>0</v>
      </c>
      <c r="FC26" s="2">
        <f>1/1000000*SUM(FuelWood!FC$7:FN$7)</f>
        <v>0</v>
      </c>
      <c r="FD26" s="2">
        <f>1/1000000*SUM(FuelWood!FD$7:FO$7)</f>
        <v>0</v>
      </c>
      <c r="FE26" s="2">
        <f>1/1000000*SUM(FuelWood!FE$7:FP$7)</f>
        <v>0</v>
      </c>
      <c r="FF26" s="2">
        <f>1/1000000*SUM(FuelWood!FF$7:FQ$7)</f>
        <v>0</v>
      </c>
      <c r="FG26" s="2">
        <f>1/1000000*SUM(FuelWood!FG$7:FR$7)</f>
        <v>0</v>
      </c>
      <c r="FH26" s="2">
        <f>1/1000000*SUM(FuelWood!FH$7:FS$7)</f>
        <v>0</v>
      </c>
      <c r="FI26" s="2">
        <f>1/1000000*SUM(FuelWood!FI$7:FT$7)</f>
        <v>0</v>
      </c>
      <c r="FJ26" s="2">
        <f>1/1000000*SUM(FuelWood!FJ$7:FU$7)</f>
        <v>0</v>
      </c>
      <c r="FK26" s="2">
        <f>1/1000000*SUM(FuelWood!FK$7:FV$7)</f>
        <v>0</v>
      </c>
      <c r="FL26" s="2">
        <f>1/1000000*SUM(FuelWood!FL$7:FW$7)</f>
        <v>0</v>
      </c>
      <c r="FM26" s="2">
        <f>1/1000000*SUM(FuelWood!FM$7:FX$7)</f>
        <v>0</v>
      </c>
      <c r="FN26" s="2">
        <f>1/1000000*SUM(FuelWood!FN$7:FY$7)</f>
        <v>0</v>
      </c>
      <c r="FO26" s="2">
        <f>1/1000000*SUM(FuelWood!FO$7:FZ$7)</f>
        <v>0</v>
      </c>
      <c r="FP26" s="2">
        <f>1/1000000*SUM(FuelWood!FP$7:GA$7)</f>
        <v>0</v>
      </c>
      <c r="FQ26" s="2">
        <f>1/1000000*SUM(FuelWood!FQ$7:GB$7)</f>
        <v>0</v>
      </c>
      <c r="FR26" s="2">
        <f>1/1000000*SUM(FuelWood!FR$7:GC$7)</f>
        <v>0</v>
      </c>
      <c r="FS26" s="2">
        <f>1/1000000*SUM(FuelWood!FS$7:GD$7)</f>
        <v>0</v>
      </c>
      <c r="FT26" s="2">
        <f>1/1000000*SUM(FuelWood!FT$7:GE$7)</f>
        <v>0</v>
      </c>
      <c r="FU26" s="2">
        <f>1/1000000*SUM(FuelWood!FU$7:GF$7)</f>
        <v>0</v>
      </c>
      <c r="FV26" s="2">
        <f>1/1000000*SUM(FuelWood!FV$7:GG$7)</f>
        <v>0</v>
      </c>
      <c r="FW26" s="2">
        <f>1/1000000*SUM(FuelWood!FW$7:GH$7)</f>
        <v>0</v>
      </c>
      <c r="FX26" s="2">
        <f>1/1000000*SUM(FuelWood!FX$7:GI$7)</f>
        <v>0</v>
      </c>
      <c r="FY26" s="2">
        <f>1/1000000*SUM(FuelWood!FY$7:GJ$7)</f>
        <v>0</v>
      </c>
      <c r="FZ26" s="2">
        <f>1/1000000*SUM(FuelWood!FZ$7:GK$7)</f>
        <v>0</v>
      </c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</row>
    <row r="27" spans="1:202">
      <c r="A27" t="str">
        <f>FuelWood!A$8</f>
        <v>BosniaHerzegovina</v>
      </c>
      <c r="B27" s="2">
        <f>1/1000000*SUM(FuelWood!B$8:M$8)</f>
        <v>0.31606630000000002</v>
      </c>
      <c r="C27" s="2">
        <f>1/1000000*SUM(FuelWood!C$8:N$8)</f>
        <v>0.32567430000000003</v>
      </c>
      <c r="D27" s="2">
        <f>1/1000000*SUM(FuelWood!D$8:O$8)</f>
        <v>0.33630479999999996</v>
      </c>
      <c r="E27" s="2">
        <f>1/1000000*SUM(FuelWood!E$8:P$8)</f>
        <v>0.35054350000000001</v>
      </c>
      <c r="F27" s="2">
        <f>1/1000000*SUM(FuelWood!F$8:Q$8)</f>
        <v>0.36247239999999997</v>
      </c>
      <c r="G27" s="2">
        <f>1/1000000*SUM(FuelWood!G$8:R$8)</f>
        <v>0.37818589999999996</v>
      </c>
      <c r="H27" s="2">
        <f>1/1000000*SUM(FuelWood!H$8:S$8)</f>
        <v>0.38781549999999992</v>
      </c>
      <c r="I27" s="2">
        <f>1/1000000*SUM(FuelWood!I$8:T$8)</f>
        <v>0.39403519999999992</v>
      </c>
      <c r="J27" s="2">
        <f>1/1000000*SUM(FuelWood!J$8:U$8)</f>
        <v>0.39918859999999995</v>
      </c>
      <c r="K27" s="2">
        <f>1/1000000*SUM(FuelWood!K$8:V$8)</f>
        <v>0.40499590000000002</v>
      </c>
      <c r="L27" s="2">
        <f>1/1000000*SUM(FuelWood!L$8:W$8)</f>
        <v>0.4118559</v>
      </c>
      <c r="M27" s="2">
        <f>1/1000000*SUM(FuelWood!M$8:X$8)</f>
        <v>0.40571599999999997</v>
      </c>
      <c r="N27" s="2">
        <f>1/1000000*SUM(FuelWood!N$8:Y$8)</f>
        <v>0.40055469999999993</v>
      </c>
      <c r="O27" s="2">
        <f>1/1000000*SUM(FuelWood!O$8:Z$8)</f>
        <v>0.39651599999999992</v>
      </c>
      <c r="P27" s="2">
        <f>1/1000000*SUM(FuelWood!P$8:AA$8)</f>
        <v>0.39348260000000002</v>
      </c>
      <c r="Q27" s="2">
        <f>1/1000000*SUM(FuelWood!Q$8:AB$8)</f>
        <v>0.3893373</v>
      </c>
      <c r="R27" s="2">
        <f>1/1000000*SUM(FuelWood!R$8:AC$8)</f>
        <v>0.38213529999999996</v>
      </c>
      <c r="S27" s="2">
        <f>1/1000000*SUM(FuelWood!S$8:AD$8)</f>
        <v>0.37576970000000004</v>
      </c>
      <c r="T27" s="2">
        <f>1/1000000*SUM(FuelWood!T$8:AE$8)</f>
        <v>0.37003269999999999</v>
      </c>
      <c r="U27" s="2">
        <f>1/1000000*SUM(FuelWood!U$8:AF$8)</f>
        <v>0.37479619999999997</v>
      </c>
      <c r="V27" s="2">
        <f>1/1000000*SUM(FuelWood!V$8:AG$8)</f>
        <v>0.37251119999999993</v>
      </c>
      <c r="W27" s="2">
        <f>1/1000000*SUM(FuelWood!W$8:AH$8)</f>
        <v>0.37192530000000001</v>
      </c>
      <c r="X27" s="2">
        <f>1/1000000*SUM(FuelWood!X$8:AI$8)</f>
        <v>0.37594469999999985</v>
      </c>
      <c r="Y27" s="2">
        <f>1/1000000*SUM(FuelWood!Y$8:AJ$8)</f>
        <v>0.38089139999999994</v>
      </c>
      <c r="Z27" s="2">
        <f>1/1000000*SUM(FuelWood!Z$8:AK$8)</f>
        <v>0.38703670000000001</v>
      </c>
      <c r="AA27" s="2">
        <f>1/1000000*SUM(FuelWood!AA$8:AL$8)</f>
        <v>0.39123599999999997</v>
      </c>
      <c r="AB27" s="2">
        <f>1/1000000*SUM(FuelWood!AB$8:AM$8)</f>
        <v>0.38977359999999994</v>
      </c>
      <c r="AC27" s="2">
        <f>1/1000000*SUM(FuelWood!AC$8:AN$8)</f>
        <v>0.38159929999999997</v>
      </c>
      <c r="AD27" s="2">
        <f>1/1000000*SUM(FuelWood!AD$8:AO$8)</f>
        <v>0.39164490000000002</v>
      </c>
      <c r="AE27" s="2">
        <f>1/1000000*SUM(FuelWood!AE$8:AP$8)</f>
        <v>0.39736549999999998</v>
      </c>
      <c r="AF27" s="2">
        <f>1/1000000*SUM(FuelWood!AF$8:AQ$8)</f>
        <v>0.40823589999999998</v>
      </c>
      <c r="AG27" s="2">
        <f>1/1000000*SUM(FuelWood!AG$8:AR$8)</f>
        <v>0.42241300000000004</v>
      </c>
      <c r="AH27" s="2">
        <f>1/1000000*SUM(FuelWood!AH$8:AS$8)</f>
        <v>0.43301030000000001</v>
      </c>
      <c r="AI27" s="2">
        <f>1/1000000*SUM(FuelWood!AI$8:AT$8)</f>
        <v>0.45183060000000008</v>
      </c>
      <c r="AJ27" s="2">
        <f>1/1000000*SUM(FuelWood!AJ$8:AU$8)</f>
        <v>0.47345310000000002</v>
      </c>
      <c r="AK27" s="2">
        <f>1/1000000*SUM(FuelWood!AK$8:AV$8)</f>
        <v>0.49022510000000002</v>
      </c>
      <c r="AL27" s="2">
        <f>1/1000000*SUM(FuelWood!AL$8:AW$8)</f>
        <v>0.50581430000000005</v>
      </c>
      <c r="AM27" s="2">
        <f>1/1000000*SUM(FuelWood!AM$8:AX$8)</f>
        <v>0.51879990000000009</v>
      </c>
      <c r="AN27" s="2">
        <f>1/1000000*SUM(FuelWood!AN$8:AY$8)</f>
        <v>0.53346629999999995</v>
      </c>
      <c r="AO27" s="2">
        <f>1/1000000*SUM(FuelWood!AO$8:AZ$8)</f>
        <v>0.55443769999999992</v>
      </c>
      <c r="AP27" s="2">
        <f>1/1000000*SUM(FuelWood!AP$8:BA$8)</f>
        <v>0.56027830000000001</v>
      </c>
      <c r="AQ27" s="2">
        <f>1/1000000*SUM(FuelWood!AQ$8:BB$8)</f>
        <v>0.56301499999999993</v>
      </c>
      <c r="AR27" s="2">
        <f>1/1000000*SUM(FuelWood!AR$8:BC$8)</f>
        <v>0.56920899999999996</v>
      </c>
      <c r="AS27" s="2">
        <f>1/1000000*SUM(FuelWood!AS$8:BD$8)</f>
        <v>0.56879570000000002</v>
      </c>
      <c r="AT27" s="2">
        <f>1/1000000*SUM(FuelWood!AT$8:BE$8)</f>
        <v>0.56063110000000005</v>
      </c>
      <c r="AU27" s="2">
        <f>1/1000000*SUM(FuelWood!AU$8:BF$8)</f>
        <v>0.55519619999999992</v>
      </c>
      <c r="AV27" s="2">
        <f>1/1000000*SUM(FuelWood!AV$8:BG$8)</f>
        <v>0.5345821999999999</v>
      </c>
      <c r="AW27" s="2">
        <f>1/1000000*SUM(FuelWood!AW$8:BH$8)</f>
        <v>0.51336029999999999</v>
      </c>
      <c r="AX27" s="2">
        <f>1/1000000*SUM(FuelWood!AX$8:BI$8)</f>
        <v>0.4960832</v>
      </c>
      <c r="AY27" s="2">
        <f>1/1000000*SUM(FuelWood!AY$8:BJ$8)</f>
        <v>0.48243579999999997</v>
      </c>
      <c r="AZ27" s="2">
        <f>1/1000000*SUM(FuelWood!AZ$8:BK$8)</f>
        <v>0.46782899999999999</v>
      </c>
      <c r="BA27" s="2">
        <f>1/1000000*SUM(FuelWood!BA$8:BL$8)</f>
        <v>0.45658160000000003</v>
      </c>
      <c r="BB27" s="2">
        <f>1/1000000*SUM(FuelWood!BB$8:BM$8)</f>
        <v>0.44720799999999999</v>
      </c>
      <c r="BC27" s="2">
        <f>1/1000000*SUM(FuelWood!BC$8:BN$8)</f>
        <v>0.44479679999999999</v>
      </c>
      <c r="BD27" s="2">
        <f>1/1000000*SUM(FuelWood!BD$8:BO$8)</f>
        <v>0.44885599999999998</v>
      </c>
      <c r="BE27" s="2">
        <f>1/1000000*SUM(FuelWood!BE$8:BP$8)</f>
        <v>0.44661310000000004</v>
      </c>
      <c r="BF27" s="2">
        <f>1/1000000*SUM(FuelWood!BF$8:BQ$8)</f>
        <v>0.45339979999999996</v>
      </c>
      <c r="BG27" s="2">
        <f>1/1000000*SUM(FuelWood!BG$8:BR$8)</f>
        <v>0.45717479999999999</v>
      </c>
      <c r="BH27" s="2">
        <f>1/1000000*SUM(FuelWood!BH$8:BS$8)</f>
        <v>0.46159469999999997</v>
      </c>
      <c r="BI27" s="2">
        <f>1/1000000*SUM(FuelWood!BI$8:BT$8)</f>
        <v>0.47592990000000002</v>
      </c>
      <c r="BJ27" s="2">
        <f>1/1000000*SUM(FuelWood!BJ$8:BU$8)</f>
        <v>0.48598149999999996</v>
      </c>
      <c r="BK27" s="2">
        <f>1/1000000*SUM(FuelWood!BK$8:BV$8)</f>
        <v>0.49363440000000008</v>
      </c>
      <c r="BL27" s="2">
        <f>1/1000000*SUM(FuelWood!BL$8:BW$8)</f>
        <v>0.50763559999999996</v>
      </c>
      <c r="BM27" s="2">
        <f>1/1000000*SUM(FuelWood!BM$8:BX$8)</f>
        <v>0.51388470000000008</v>
      </c>
      <c r="BN27" s="2">
        <f>1/1000000*SUM(FuelWood!BN$8:BY$8)</f>
        <v>0.52791430000000006</v>
      </c>
      <c r="BO27" s="2">
        <f>1/1000000*SUM(FuelWood!BO$8:BZ$8)</f>
        <v>0.54212669999999996</v>
      </c>
      <c r="BP27" s="2">
        <f>1/1000000*SUM(FuelWood!BP$8:CA$8)</f>
        <v>0.55056810000000012</v>
      </c>
      <c r="BQ27" s="2">
        <f>1/1000000*SUM(FuelWood!BQ$8:CB$8)</f>
        <v>0.55095970000000005</v>
      </c>
      <c r="BR27" s="2">
        <f>1/1000000*SUM(FuelWood!BR$8:CC$8)</f>
        <v>0.56414690000000001</v>
      </c>
      <c r="BS27" s="2">
        <f>1/1000000*SUM(FuelWood!BS$8:CD$8)</f>
        <v>0.55914530000000007</v>
      </c>
      <c r="BT27" s="2">
        <f>1/1000000*SUM(FuelWood!BT$8:CE$8)</f>
        <v>0.56110899999999997</v>
      </c>
      <c r="BU27" s="2">
        <f>1/1000000*SUM(FuelWood!BU$8:CF$8)</f>
        <v>0.56739310000000009</v>
      </c>
      <c r="BV27" s="2">
        <f>1/1000000*SUM(FuelWood!BV$8:CG$8)</f>
        <v>0.5704631</v>
      </c>
      <c r="BW27" s="2">
        <f>1/1000000*SUM(FuelWood!BW$8:CH$8)</f>
        <v>0.57288889000000009</v>
      </c>
      <c r="BX27" s="2">
        <f>1/1000000*SUM(FuelWood!BX$8:CI$8)</f>
        <v>0.57452890400000012</v>
      </c>
      <c r="BY27" s="2">
        <f>1/1000000*SUM(FuelWood!BY$8:CJ$8)</f>
        <v>0.5881247249999999</v>
      </c>
      <c r="BZ27" s="2">
        <f>1/1000000*SUM(FuelWood!BZ$8:CK$8)</f>
        <v>0.59000046500000003</v>
      </c>
      <c r="CA27" s="2">
        <f>1/1000000*SUM(FuelWood!CA$8:CL$8)</f>
        <v>0.60323174900000009</v>
      </c>
      <c r="CB27" s="2">
        <f>1/1000000*SUM(FuelWood!CB$8:CM$8)</f>
        <v>0.604430201</v>
      </c>
      <c r="CC27" s="2">
        <f>1/1000000*SUM(FuelWood!CC$8:CN$8)</f>
        <v>0.61295677100000001</v>
      </c>
      <c r="CD27" s="2">
        <f>1/1000000*SUM(FuelWood!CD$8:CO$8)</f>
        <v>0.61147315499999999</v>
      </c>
      <c r="CE27" s="2">
        <f>1/1000000*SUM(FuelWood!CE$8:CP$8)</f>
        <v>0.61438943499999998</v>
      </c>
      <c r="CF27" s="2">
        <f>1/1000000*SUM(FuelWood!CF$8:CQ$8)</f>
        <v>0.62063901499999996</v>
      </c>
      <c r="CG27" s="2">
        <f>1/1000000*SUM(FuelWood!CG$8:CR$8)</f>
        <v>0.62562066500000002</v>
      </c>
      <c r="CH27" s="2">
        <f>1/1000000*SUM(FuelWood!CH$8:CS$8)</f>
        <v>0.63045941500000002</v>
      </c>
      <c r="CI27" s="2">
        <f>1/1000000*SUM(FuelWood!CI$8:CT$8)</f>
        <v>0.63746402499999988</v>
      </c>
      <c r="CJ27" s="2">
        <f>1/1000000*SUM(FuelWood!CJ$8:CU$8)</f>
        <v>0.63131691099999998</v>
      </c>
      <c r="CK27" s="2">
        <f>1/1000000*SUM(FuelWood!CK$8:CV$8)</f>
        <v>0.61380288999999999</v>
      </c>
      <c r="CL27" s="2">
        <f>1/1000000*SUM(FuelWood!CL$8:CW$8)</f>
        <v>0.61458415</v>
      </c>
      <c r="CM27" s="2">
        <f>1/1000000*SUM(FuelWood!CM$8:CX$8)</f>
        <v>0.61084216599999996</v>
      </c>
      <c r="CN27" s="2">
        <f>1/1000000*SUM(FuelWood!CN$8:CY$8)</f>
        <v>0.60905611399999993</v>
      </c>
      <c r="CO27" s="2">
        <f>1/1000000*SUM(FuelWood!CO$8:CZ$8)</f>
        <v>0.60902104400000001</v>
      </c>
      <c r="CP27" s="2">
        <f>1/1000000*SUM(FuelWood!CP$8:DA$8)</f>
        <v>0.60119426000000009</v>
      </c>
      <c r="CQ27" s="2">
        <f>1/1000000*SUM(FuelWood!CQ$8:DB$8)</f>
        <v>0.59835558</v>
      </c>
      <c r="CR27" s="2">
        <f>1/1000000*SUM(FuelWood!CR$8:DC$8)</f>
        <v>0.60256390000000015</v>
      </c>
      <c r="CS27" s="2">
        <f>1/1000000*SUM(FuelWood!CS$8:DD$8)</f>
        <v>0.60418764999999997</v>
      </c>
      <c r="CT27" s="2">
        <f>1/1000000*SUM(FuelWood!CT$8:DE$8)</f>
        <v>0.60080690000000003</v>
      </c>
      <c r="CU27" s="2">
        <f>1/1000000*SUM(FuelWood!CU$8:DF$8)</f>
        <v>0.59678559999999992</v>
      </c>
      <c r="CV27" s="2">
        <f>1/1000000*SUM(FuelWood!CV$8:DG$8)</f>
        <v>0.60734999999999995</v>
      </c>
      <c r="CW27" s="2">
        <f>1/1000000*SUM(FuelWood!CW$8:DH$8)</f>
        <v>0.62213289999999988</v>
      </c>
      <c r="CX27" s="2">
        <f>1/1000000*SUM(FuelWood!CX$8:DI$8)</f>
        <v>0.61719000000000002</v>
      </c>
      <c r="CY27" s="2">
        <f>1/1000000*SUM(FuelWood!CY$8:DJ$8)</f>
        <v>0.5963948</v>
      </c>
      <c r="CZ27" s="2">
        <f>1/1000000*SUM(FuelWood!CZ$8:DK$8)</f>
        <v>0.57616770000000006</v>
      </c>
      <c r="DA27" s="2">
        <f>1/1000000*SUM(FuelWood!DA$8:DL$8)</f>
        <v>0.56887950000000009</v>
      </c>
      <c r="DB27" s="2">
        <f>1/1000000*SUM(FuelWood!DB$8:DM$8)</f>
        <v>0.55296630000000002</v>
      </c>
      <c r="DC27" s="2">
        <f>1/1000000*SUM(FuelWood!DC$8:DN$8)</f>
        <v>0.54724489999999992</v>
      </c>
      <c r="DD27" s="2">
        <f>1/1000000*SUM(FuelWood!DD$8:DO$8)</f>
        <v>0.52897799999999995</v>
      </c>
      <c r="DE27" s="2">
        <f>1/1000000*SUM(FuelWood!DE$8:DP$8)</f>
        <v>0.49557570000000001</v>
      </c>
      <c r="DF27" s="2">
        <f>1/1000000*SUM(FuelWood!DF$8:DQ$8)</f>
        <v>0.47765819999999987</v>
      </c>
      <c r="DG27" s="2">
        <f>1/1000000*SUM(FuelWood!DG$8:DR$8)</f>
        <v>0.46478389099999995</v>
      </c>
      <c r="DH27" s="2">
        <f>1/1000000*SUM(FuelWood!DH$8:DS$8)</f>
        <v>0.44374364599999994</v>
      </c>
      <c r="DI27" s="2">
        <f>1/1000000*SUM(FuelWood!DI$8:DT$8)</f>
        <v>0.41017683699999996</v>
      </c>
      <c r="DJ27" s="2">
        <f>1/1000000*SUM(FuelWood!DJ$8:DU$8)</f>
        <v>0.39657684999999998</v>
      </c>
      <c r="DK27" s="2">
        <f>1/1000000*SUM(FuelWood!DK$8:DV$8)</f>
        <v>0.39186176599999994</v>
      </c>
      <c r="DL27" s="2">
        <f>1/1000000*SUM(FuelWood!DL$8:DW$8)</f>
        <v>0.39896284199999998</v>
      </c>
      <c r="DM27" s="2">
        <f>1/1000000*SUM(FuelWood!DM$8:DX$8)</f>
        <v>0.39470819899999998</v>
      </c>
      <c r="DN27" s="2">
        <f>1/1000000*SUM(FuelWood!DN$8:DY$8)</f>
        <v>0.39774461299999997</v>
      </c>
      <c r="DO27" s="2">
        <f>1/1000000*SUM(FuelWood!DO$8:DZ$8)</f>
        <v>0.39641017100000003</v>
      </c>
      <c r="DP27" s="2">
        <f>1/1000000*SUM(FuelWood!DP$8:EA$8)</f>
        <v>0.39330499999999996</v>
      </c>
      <c r="DQ27" s="2">
        <f>1/1000000*SUM(FuelWood!DQ$8:EB$8)</f>
        <v>0.40113500899999993</v>
      </c>
      <c r="DR27" s="2">
        <f>1/1000000*SUM(FuelWood!DR$8:EC$8)</f>
        <v>0.40871458299999996</v>
      </c>
      <c r="DS27" s="2">
        <f>1/1000000*SUM(FuelWood!DS$8:ED$8)</f>
        <v>0.41705242799999998</v>
      </c>
      <c r="DT27" s="2">
        <f>1/1000000*SUM(FuelWood!DT$8:EE$8)</f>
        <v>0.43391369500000004</v>
      </c>
      <c r="DU27" s="2">
        <f>1/1000000*SUM(FuelWood!DU$8:EF$8)</f>
        <v>0.46931762999999999</v>
      </c>
      <c r="DV27" s="2">
        <f>1/1000000*SUM(FuelWood!DV$8:EG$8)</f>
        <v>0.48103527200000001</v>
      </c>
      <c r="DW27" s="2">
        <f>1/1000000*SUM(FuelWood!DW$8:EH$8)</f>
        <v>0.486797649</v>
      </c>
      <c r="DX27" s="2">
        <f>1/1000000*SUM(FuelWood!DX$8:EI$8)</f>
        <v>0.48427354299999997</v>
      </c>
      <c r="DY27" s="2">
        <f>1/1000000*SUM(FuelWood!DY$8:EJ$8)</f>
        <v>0.47742797299999995</v>
      </c>
      <c r="DZ27" s="2">
        <f>1/1000000*SUM(FuelWood!DZ$8:EK$8)</f>
        <v>0.48002668500000001</v>
      </c>
      <c r="EA27" s="2">
        <f>1/1000000*SUM(FuelWood!EA$8:EL$8)</f>
        <v>0.48069699999999999</v>
      </c>
      <c r="EB27" s="2">
        <f>1/1000000*SUM(FuelWood!EB$8:EM$8)</f>
        <v>0.48297239899999994</v>
      </c>
      <c r="EC27" s="2">
        <f>1/1000000*SUM(FuelWood!EC$8:EN$8)</f>
        <v>0.49582234399999997</v>
      </c>
      <c r="ED27" s="2">
        <f>1/1000000*SUM(FuelWood!ED$8:EO$8)</f>
        <v>0.506026109</v>
      </c>
      <c r="EE27" s="2">
        <f>1/1000000*SUM(FuelWood!EE$8:EP$8)</f>
        <v>0.50594061800000001</v>
      </c>
      <c r="EF27" s="2">
        <f>1/1000000*SUM(FuelWood!EF$8:EQ$8)</f>
        <v>0.50485085200000002</v>
      </c>
      <c r="EG27" s="2">
        <f>1/1000000*SUM(FuelWood!EG$8:ER$8)</f>
        <v>0.50370981100000012</v>
      </c>
      <c r="EH27" s="2">
        <f>1/1000000*SUM(FuelWood!EH$8:ES$8)</f>
        <v>0.50484832400000001</v>
      </c>
      <c r="EI27" s="2">
        <f>1/1000000*SUM(FuelWood!EI$8:ET$8)</f>
        <v>0.50932193700000006</v>
      </c>
      <c r="EJ27" s="2">
        <f>1/1000000*SUM(FuelWood!EJ$8:EU$8)</f>
        <v>0.50460477199999998</v>
      </c>
      <c r="EK27" s="2">
        <f>1/1000000*SUM(FuelWood!EK$8:EV$8)</f>
        <v>0.45853465500000007</v>
      </c>
      <c r="EL27" s="2">
        <f>1/1000000*SUM(FuelWood!EL$8:EW$8)</f>
        <v>0.41575840900000005</v>
      </c>
      <c r="EM27" s="2">
        <f>1/1000000*SUM(FuelWood!EM$8:EX$8)</f>
        <v>0.38880161500000004</v>
      </c>
      <c r="EN27" s="2">
        <f>1/1000000*SUM(FuelWood!EN$8:EY$8)</f>
        <v>0.42008303800000002</v>
      </c>
      <c r="EO27" s="2">
        <f>1/1000000*SUM(FuelWood!EO$8:EZ$8)</f>
        <v>0.411742359</v>
      </c>
      <c r="EP27" s="2">
        <f>1/1000000*SUM(FuelWood!EP$8:FA$8)</f>
        <v>0.39589198199999992</v>
      </c>
      <c r="EQ27" s="2">
        <f>1/1000000*SUM(FuelWood!EQ$8:FB$8)</f>
        <v>0.38312298300000003</v>
      </c>
      <c r="ER27" s="2">
        <f>1/1000000*SUM(FuelWood!ER$8:FC$8)</f>
        <v>0.37408841100000001</v>
      </c>
      <c r="ES27" s="2">
        <f>1/1000000*SUM(FuelWood!ES$8:FD$8)</f>
        <v>0.372403647</v>
      </c>
      <c r="ET27" s="2">
        <f>1/1000000*SUM(FuelWood!ET$8:FE$8)</f>
        <v>0.37107863600000002</v>
      </c>
      <c r="EU27" s="2">
        <f>1/1000000*SUM(FuelWood!EU$8:FF$8)</f>
        <v>0.37040366100000005</v>
      </c>
      <c r="EV27" s="2">
        <f>1/1000000*SUM(FuelWood!EV$8:FG$8)</f>
        <v>0.36906460999999996</v>
      </c>
      <c r="EW27" s="2">
        <f>1/1000000*SUM(FuelWood!EW$8:FH$8)</f>
        <v>0.41296858800000008</v>
      </c>
      <c r="EX27" s="2">
        <f>1/1000000*SUM(FuelWood!EX$8:FI$8)</f>
        <v>0.44796459099999997</v>
      </c>
      <c r="EY27" s="2">
        <f>1/1000000*SUM(FuelWood!EY$8:FJ$8)</f>
        <v>0.46294001200000007</v>
      </c>
      <c r="EZ27" s="2">
        <f>1/1000000*SUM(FuelWood!EZ$8:FK$8)</f>
        <v>0.42063680999999997</v>
      </c>
      <c r="FA27" s="2">
        <f>1/1000000*SUM(FuelWood!FA$8:FL$8)</f>
        <v>0.40565419100000005</v>
      </c>
      <c r="FB27" s="2">
        <f>1/1000000*SUM(FuelWood!FB$8:FM$8)</f>
        <v>0.40153527500000002</v>
      </c>
      <c r="FC27" s="2">
        <f>1/1000000*SUM(FuelWood!FC$8:FN$8)</f>
        <v>0.40405085200000002</v>
      </c>
      <c r="FD27" s="2">
        <f>1/1000000*SUM(FuelWood!FD$8:FO$8)</f>
        <v>0.40445514999999999</v>
      </c>
      <c r="FE27" s="2">
        <f>1/1000000*SUM(FuelWood!FE$8:FP$8)</f>
        <v>0.38362025399999999</v>
      </c>
      <c r="FF27" s="2">
        <f>1/1000000*SUM(FuelWood!FF$8:FQ$8)</f>
        <v>0.37544952400000003</v>
      </c>
      <c r="FG27" s="2">
        <f>1/1000000*SUM(FuelWood!FG$8:FR$8)</f>
        <v>0.36236002399999995</v>
      </c>
      <c r="FH27" s="2">
        <f>1/1000000*SUM(FuelWood!FH$8:FS$8)</f>
        <v>0.35913608699999994</v>
      </c>
      <c r="FI27" s="2">
        <f>1/1000000*SUM(FuelWood!FI$8:FT$8)</f>
        <v>0.36055970400000004</v>
      </c>
      <c r="FJ27" s="2">
        <f>1/1000000*SUM(FuelWood!FJ$8:FU$8)</f>
        <v>0.35667315100000002</v>
      </c>
      <c r="FK27" s="2">
        <f>1/1000000*SUM(FuelWood!FK$8:FV$8)</f>
        <v>0.36149810799999998</v>
      </c>
      <c r="FL27" s="2">
        <f>1/1000000*SUM(FuelWood!FL$8:FW$8)</f>
        <v>0.36944385799999996</v>
      </c>
      <c r="FM27" s="2">
        <f>1/1000000*SUM(FuelWood!FM$8:FX$8)</f>
        <v>0.37604940299999989</v>
      </c>
      <c r="FN27" s="2">
        <f>1/1000000*SUM(FuelWood!FN$8:FY$8)</f>
        <v>0.38243359999999998</v>
      </c>
      <c r="FO27" s="2">
        <f>1/1000000*SUM(FuelWood!FO$8:FZ$8)</f>
        <v>0.38792063599999993</v>
      </c>
      <c r="FP27" s="2">
        <f>1/1000000*SUM(FuelWood!FP$8:GA$8)</f>
        <v>0.39385834399999997</v>
      </c>
      <c r="FQ27" s="2">
        <f>1/1000000*SUM(FuelWood!FQ$8:GB$8)</f>
        <v>0.36971371899999994</v>
      </c>
      <c r="FR27" s="2">
        <f>1/1000000*SUM(FuelWood!FR$8:GC$8)</f>
        <v>0.3371248919999999</v>
      </c>
      <c r="FS27" s="2">
        <f>1/1000000*SUM(FuelWood!FS$8:GD$8)</f>
        <v>0.3011901609999999</v>
      </c>
      <c r="FT27" s="2">
        <f>1/1000000*SUM(FuelWood!FT$8:GE$8)</f>
        <v>0.26310104400000001</v>
      </c>
      <c r="FU27" s="2">
        <f>1/1000000*SUM(FuelWood!FU$8:GF$8)</f>
        <v>0.21763917899999999</v>
      </c>
      <c r="FV27" s="2">
        <f>1/1000000*SUM(FuelWood!FV$8:GG$8)</f>
        <v>0.186442249</v>
      </c>
      <c r="FW27" s="2">
        <f>1/1000000*SUM(FuelWood!FW$8:GH$8)</f>
        <v>0.14467419200000001</v>
      </c>
      <c r="FX27" s="2">
        <f>1/1000000*SUM(FuelWood!FX$8:GI$8)</f>
        <v>0.10367609300000002</v>
      </c>
      <c r="FY27" s="2">
        <f>1/1000000*SUM(FuelWood!FY$8:GJ$8)</f>
        <v>7.5412592000000001E-2</v>
      </c>
      <c r="FZ27" s="2">
        <f>1/1000000*SUM(FuelWood!FZ$8:GK$8)</f>
        <v>5.5409749000000001E-2</v>
      </c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</row>
    <row r="28" spans="1:202">
      <c r="A28" t="str">
        <f>FuelWood!A$9</f>
        <v>Brazil</v>
      </c>
      <c r="B28" s="2">
        <f>1/1000000*SUM(FuelWood!B$9:M$9)</f>
        <v>0</v>
      </c>
      <c r="C28" s="2">
        <f>1/1000000*SUM(FuelWood!C$9:N$9)</f>
        <v>0</v>
      </c>
      <c r="D28" s="2">
        <f>1/1000000*SUM(FuelWood!D$9:O$9)</f>
        <v>0</v>
      </c>
      <c r="E28" s="2">
        <f>1/1000000*SUM(FuelWood!E$9:P$9)</f>
        <v>0</v>
      </c>
      <c r="F28" s="2">
        <f>1/1000000*SUM(FuelWood!F$9:Q$9)</f>
        <v>0</v>
      </c>
      <c r="G28" s="2">
        <f>1/1000000*SUM(FuelWood!G$9:R$9)</f>
        <v>0</v>
      </c>
      <c r="H28" s="2">
        <f>1/1000000*SUM(FuelWood!H$9:S$9)</f>
        <v>0</v>
      </c>
      <c r="I28" s="2">
        <f>1/1000000*SUM(FuelWood!I$9:T$9)</f>
        <v>0</v>
      </c>
      <c r="J28" s="2">
        <f>1/1000000*SUM(FuelWood!J$9:U$9)</f>
        <v>0</v>
      </c>
      <c r="K28" s="2">
        <f>1/1000000*SUM(FuelWood!K$9:V$9)</f>
        <v>0</v>
      </c>
      <c r="L28" s="2">
        <f>1/1000000*SUM(FuelWood!L$9:W$9)</f>
        <v>0</v>
      </c>
      <c r="M28" s="2">
        <f>1/1000000*SUM(FuelWood!M$9:X$9)</f>
        <v>0</v>
      </c>
      <c r="N28" s="2">
        <f>1/1000000*SUM(FuelWood!N$9:Y$9)</f>
        <v>0</v>
      </c>
      <c r="O28" s="2">
        <f>1/1000000*SUM(FuelWood!O$9:Z$9)</f>
        <v>0</v>
      </c>
      <c r="P28" s="2">
        <f>1/1000000*SUM(FuelWood!P$9:AA$9)</f>
        <v>0</v>
      </c>
      <c r="Q28" s="2">
        <f>1/1000000*SUM(FuelWood!Q$9:AB$9)</f>
        <v>0</v>
      </c>
      <c r="R28" s="2">
        <f>1/1000000*SUM(FuelWood!R$9:AC$9)</f>
        <v>0</v>
      </c>
      <c r="S28" s="2">
        <f>1/1000000*SUM(FuelWood!S$9:AD$9)</f>
        <v>0</v>
      </c>
      <c r="T28" s="2">
        <f>1/1000000*SUM(FuelWood!T$9:AE$9)</f>
        <v>0</v>
      </c>
      <c r="U28" s="2">
        <f>1/1000000*SUM(FuelWood!U$9:AF$9)</f>
        <v>0</v>
      </c>
      <c r="V28" s="2">
        <f>1/1000000*SUM(FuelWood!V$9:AG$9)</f>
        <v>0</v>
      </c>
      <c r="W28" s="2">
        <f>1/1000000*SUM(FuelWood!W$9:AH$9)</f>
        <v>0</v>
      </c>
      <c r="X28" s="2">
        <f>1/1000000*SUM(FuelWood!X$9:AI$9)</f>
        <v>0</v>
      </c>
      <c r="Y28" s="2">
        <f>1/1000000*SUM(FuelWood!Y$9:AJ$9)</f>
        <v>0</v>
      </c>
      <c r="Z28" s="2">
        <f>1/1000000*SUM(FuelWood!Z$9:AK$9)</f>
        <v>0</v>
      </c>
      <c r="AA28" s="2">
        <f>1/1000000*SUM(FuelWood!AA$9:AL$9)</f>
        <v>0</v>
      </c>
      <c r="AB28" s="2">
        <f>1/1000000*SUM(FuelWood!AB$9:AM$9)</f>
        <v>0</v>
      </c>
      <c r="AC28" s="2">
        <f>1/1000000*SUM(FuelWood!AC$9:AN$9)</f>
        <v>0</v>
      </c>
      <c r="AD28" s="2">
        <f>1/1000000*SUM(FuelWood!AD$9:AO$9)</f>
        <v>0</v>
      </c>
      <c r="AE28" s="2">
        <f>1/1000000*SUM(FuelWood!AE$9:AP$9)</f>
        <v>0</v>
      </c>
      <c r="AF28" s="2">
        <f>1/1000000*SUM(FuelWood!AF$9:AQ$9)</f>
        <v>0</v>
      </c>
      <c r="AG28" s="2">
        <f>1/1000000*SUM(FuelWood!AG$9:AR$9)</f>
        <v>0</v>
      </c>
      <c r="AH28" s="2">
        <f>1/1000000*SUM(FuelWood!AH$9:AS$9)</f>
        <v>0</v>
      </c>
      <c r="AI28" s="2">
        <f>1/1000000*SUM(FuelWood!AI$9:AT$9)</f>
        <v>0</v>
      </c>
      <c r="AJ28" s="2">
        <f>1/1000000*SUM(FuelWood!AJ$9:AU$9)</f>
        <v>0</v>
      </c>
      <c r="AK28" s="2">
        <f>1/1000000*SUM(FuelWood!AK$9:AV$9)</f>
        <v>0</v>
      </c>
      <c r="AL28" s="2">
        <f>1/1000000*SUM(FuelWood!AL$9:AW$9)</f>
        <v>0</v>
      </c>
      <c r="AM28" s="2">
        <f>1/1000000*SUM(FuelWood!AM$9:AX$9)</f>
        <v>0</v>
      </c>
      <c r="AN28" s="2">
        <f>1/1000000*SUM(FuelWood!AN$9:AY$9)</f>
        <v>0</v>
      </c>
      <c r="AO28" s="2">
        <f>1/1000000*SUM(FuelWood!AO$9:AZ$9)</f>
        <v>0</v>
      </c>
      <c r="AP28" s="2">
        <f>1/1000000*SUM(FuelWood!AP$9:BA$9)</f>
        <v>0</v>
      </c>
      <c r="AQ28" s="2">
        <f>1/1000000*SUM(FuelWood!AQ$9:BB$9)</f>
        <v>0</v>
      </c>
      <c r="AR28" s="2">
        <f>1/1000000*SUM(FuelWood!AR$9:BC$9)</f>
        <v>0</v>
      </c>
      <c r="AS28" s="2">
        <f>1/1000000*SUM(FuelWood!AS$9:BD$9)</f>
        <v>0</v>
      </c>
      <c r="AT28" s="2">
        <f>1/1000000*SUM(FuelWood!AT$9:BE$9)</f>
        <v>0</v>
      </c>
      <c r="AU28" s="2">
        <f>1/1000000*SUM(FuelWood!AU$9:BF$9)</f>
        <v>0</v>
      </c>
      <c r="AV28" s="2">
        <f>1/1000000*SUM(FuelWood!AV$9:BG$9)</f>
        <v>0</v>
      </c>
      <c r="AW28" s="2">
        <f>1/1000000*SUM(FuelWood!AW$9:BH$9)</f>
        <v>0</v>
      </c>
      <c r="AX28" s="2">
        <f>1/1000000*SUM(FuelWood!AX$9:BI$9)</f>
        <v>0</v>
      </c>
      <c r="AY28" s="2">
        <f>1/1000000*SUM(FuelWood!AY$9:BJ$9)</f>
        <v>0</v>
      </c>
      <c r="AZ28" s="2">
        <f>1/1000000*SUM(FuelWood!AZ$9:BK$9)</f>
        <v>0</v>
      </c>
      <c r="BA28" s="2">
        <f>1/1000000*SUM(FuelWood!BA$9:BL$9)</f>
        <v>0</v>
      </c>
      <c r="BB28" s="2">
        <f>1/1000000*SUM(FuelWood!BB$9:BM$9)</f>
        <v>0</v>
      </c>
      <c r="BC28" s="2">
        <f>1/1000000*SUM(FuelWood!BC$9:BN$9)</f>
        <v>0</v>
      </c>
      <c r="BD28" s="2">
        <f>1/1000000*SUM(FuelWood!BD$9:BO$9)</f>
        <v>0</v>
      </c>
      <c r="BE28" s="2">
        <f>1/1000000*SUM(FuelWood!BE$9:BP$9)</f>
        <v>0</v>
      </c>
      <c r="BF28" s="2">
        <f>1/1000000*SUM(FuelWood!BF$9:BQ$9)</f>
        <v>0</v>
      </c>
      <c r="BG28" s="2">
        <f>1/1000000*SUM(FuelWood!BG$9:BR$9)</f>
        <v>0</v>
      </c>
      <c r="BH28" s="2">
        <f>1/1000000*SUM(FuelWood!BH$9:BS$9)</f>
        <v>0</v>
      </c>
      <c r="BI28" s="2">
        <f>1/1000000*SUM(FuelWood!BI$9:BT$9)</f>
        <v>0</v>
      </c>
      <c r="BJ28" s="2">
        <f>1/1000000*SUM(FuelWood!BJ$9:BU$9)</f>
        <v>0</v>
      </c>
      <c r="BK28" s="2">
        <f>1/1000000*SUM(FuelWood!BK$9:BV$9)</f>
        <v>2.8099999999999999E-5</v>
      </c>
      <c r="BL28" s="2">
        <f>1/1000000*SUM(FuelWood!BL$9:BW$9)</f>
        <v>2.8099999999999999E-5</v>
      </c>
      <c r="BM28" s="2">
        <f>1/1000000*SUM(FuelWood!BM$9:BX$9)</f>
        <v>5.6100000000000002E-5</v>
      </c>
      <c r="BN28" s="2">
        <f>1/1000000*SUM(FuelWood!BN$9:BY$9)</f>
        <v>5.6100000000000002E-5</v>
      </c>
      <c r="BO28" s="2">
        <f>1/1000000*SUM(FuelWood!BO$9:BZ$9)</f>
        <v>5.6100000000000002E-5</v>
      </c>
      <c r="BP28" s="2">
        <f>1/1000000*SUM(FuelWood!BP$9:CA$9)</f>
        <v>5.6100000000000002E-5</v>
      </c>
      <c r="BQ28" s="2">
        <f>1/1000000*SUM(FuelWood!BQ$9:CB$9)</f>
        <v>5.6100000000000002E-5</v>
      </c>
      <c r="BR28" s="2">
        <f>1/1000000*SUM(FuelWood!BR$9:CC$9)</f>
        <v>5.6100000000000002E-5</v>
      </c>
      <c r="BS28" s="2">
        <f>1/1000000*SUM(FuelWood!BS$9:CD$9)</f>
        <v>5.6100000000000002E-5</v>
      </c>
      <c r="BT28" s="2">
        <f>1/1000000*SUM(FuelWood!BT$9:CE$9)</f>
        <v>5.6100000000000002E-5</v>
      </c>
      <c r="BU28" s="2">
        <f>1/1000000*SUM(FuelWood!BU$9:CF$9)</f>
        <v>5.6100000000000002E-5</v>
      </c>
      <c r="BV28" s="2">
        <f>1/1000000*SUM(FuelWood!BV$9:CG$9)</f>
        <v>5.6100000000000002E-5</v>
      </c>
      <c r="BW28" s="2">
        <f>1/1000000*SUM(FuelWood!BW$9:CH$9)</f>
        <v>2.8E-5</v>
      </c>
      <c r="BX28" s="2">
        <f>1/1000000*SUM(FuelWood!BX$9:CI$9)</f>
        <v>2.8E-5</v>
      </c>
      <c r="BY28" s="2">
        <f>1/1000000*SUM(FuelWood!BY$9:CJ$9)</f>
        <v>0</v>
      </c>
      <c r="BZ28" s="2">
        <f>1/1000000*SUM(FuelWood!BZ$9:CK$9)</f>
        <v>0</v>
      </c>
      <c r="CA28" s="2">
        <f>1/1000000*SUM(FuelWood!CA$9:CL$9)</f>
        <v>0</v>
      </c>
      <c r="CB28" s="2">
        <f>1/1000000*SUM(FuelWood!CB$9:CM$9)</f>
        <v>0</v>
      </c>
      <c r="CC28" s="2">
        <f>1/1000000*SUM(FuelWood!CC$9:CN$9)</f>
        <v>2.0200000000000003E-5</v>
      </c>
      <c r="CD28" s="2">
        <f>1/1000000*SUM(FuelWood!CD$9:CO$9)</f>
        <v>4.18E-5</v>
      </c>
      <c r="CE28" s="2">
        <f>1/1000000*SUM(FuelWood!CE$9:CP$9)</f>
        <v>4.18E-5</v>
      </c>
      <c r="CF28" s="2">
        <f>1/1000000*SUM(FuelWood!CF$9:CQ$9)</f>
        <v>6.9600000000000011E-5</v>
      </c>
      <c r="CG28" s="2">
        <f>1/1000000*SUM(FuelWood!CG$9:CR$9)</f>
        <v>6.9600000000000011E-5</v>
      </c>
      <c r="CH28" s="2">
        <f>1/1000000*SUM(FuelWood!CH$9:CS$9)</f>
        <v>6.9600000000000011E-5</v>
      </c>
      <c r="CI28" s="2">
        <f>1/1000000*SUM(FuelWood!CI$9:CT$9)</f>
        <v>6.9600000000000011E-5</v>
      </c>
      <c r="CJ28" s="2">
        <f>1/1000000*SUM(FuelWood!CJ$9:CU$9)</f>
        <v>6.9600000000000011E-5</v>
      </c>
      <c r="CK28" s="2">
        <f>1/1000000*SUM(FuelWood!CK$9:CV$9)</f>
        <v>6.9600000000000011E-5</v>
      </c>
      <c r="CL28" s="2">
        <f>1/1000000*SUM(FuelWood!CL$9:CW$9)</f>
        <v>6.9600000000000011E-5</v>
      </c>
      <c r="CM28" s="2">
        <f>1/1000000*SUM(FuelWood!CM$9:CX$9)</f>
        <v>6.9600000000000011E-5</v>
      </c>
      <c r="CN28" s="2">
        <f>1/1000000*SUM(FuelWood!CN$9:CY$9)</f>
        <v>6.9600000000000011E-5</v>
      </c>
      <c r="CO28" s="2">
        <f>1/1000000*SUM(FuelWood!CO$9:CZ$9)</f>
        <v>4.9400000000000001E-5</v>
      </c>
      <c r="CP28" s="2">
        <f>1/1000000*SUM(FuelWood!CP$9:DA$9)</f>
        <v>2.7799999999999998E-5</v>
      </c>
      <c r="CQ28" s="2">
        <f>1/1000000*SUM(FuelWood!CQ$9:DB$9)</f>
        <v>2.7799999999999998E-5</v>
      </c>
      <c r="CR28" s="2">
        <f>1/1000000*SUM(FuelWood!CR$9:DC$9)</f>
        <v>0</v>
      </c>
      <c r="CS28" s="2">
        <f>1/1000000*SUM(FuelWood!CS$9:DD$9)</f>
        <v>0</v>
      </c>
      <c r="CT28" s="2">
        <f>1/1000000*SUM(FuelWood!CT$9:DE$9)</f>
        <v>0</v>
      </c>
      <c r="CU28" s="2">
        <f>1/1000000*SUM(FuelWood!CU$9:DF$9)</f>
        <v>0</v>
      </c>
      <c r="CV28" s="2">
        <f>1/1000000*SUM(FuelWood!CV$9:DG$9)</f>
        <v>0</v>
      </c>
      <c r="CW28" s="2">
        <f>1/1000000*SUM(FuelWood!CW$9:DH$9)</f>
        <v>3.5001599999999994E-2</v>
      </c>
      <c r="CX28" s="2">
        <f>1/1000000*SUM(FuelWood!CX$9:DI$9)</f>
        <v>3.5001599999999994E-2</v>
      </c>
      <c r="CY28" s="2">
        <f>1/1000000*SUM(FuelWood!CY$9:DJ$9)</f>
        <v>3.5001599999999994E-2</v>
      </c>
      <c r="CZ28" s="2">
        <f>1/1000000*SUM(FuelWood!CZ$9:DK$9)</f>
        <v>3.5001599999999994E-2</v>
      </c>
      <c r="DA28" s="2">
        <f>1/1000000*SUM(FuelWood!DA$9:DL$9)</f>
        <v>3.5001599999999994E-2</v>
      </c>
      <c r="DB28" s="2">
        <f>1/1000000*SUM(FuelWood!DB$9:DM$9)</f>
        <v>3.5001599999999994E-2</v>
      </c>
      <c r="DC28" s="2">
        <f>1/1000000*SUM(FuelWood!DC$9:DN$9)</f>
        <v>3.5001599999999994E-2</v>
      </c>
      <c r="DD28" s="2">
        <f>1/1000000*SUM(FuelWood!DD$9:DO$9)</f>
        <v>3.5001599999999994E-2</v>
      </c>
      <c r="DE28" s="2">
        <f>1/1000000*SUM(FuelWood!DE$9:DP$9)</f>
        <v>3.5001599999999994E-2</v>
      </c>
      <c r="DF28" s="2">
        <f>1/1000000*SUM(FuelWood!DF$9:DQ$9)</f>
        <v>3.5001599999999994E-2</v>
      </c>
      <c r="DG28" s="2">
        <f>1/1000000*SUM(FuelWood!DG$9:DR$9)</f>
        <v>3.5001599999999994E-2</v>
      </c>
      <c r="DH28" s="2">
        <f>1/1000000*SUM(FuelWood!DH$9:DS$9)</f>
        <v>3.5001599999999994E-2</v>
      </c>
      <c r="DI28" s="2">
        <f>1/1000000*SUM(FuelWood!DI$9:DT$9)</f>
        <v>0</v>
      </c>
      <c r="DJ28" s="2">
        <f>1/1000000*SUM(FuelWood!DJ$9:DU$9)</f>
        <v>5.2079999999999996E-5</v>
      </c>
      <c r="DK28" s="2">
        <f>1/1000000*SUM(FuelWood!DK$9:DV$9)</f>
        <v>5.2079999999999996E-5</v>
      </c>
      <c r="DL28" s="2">
        <f>1/1000000*SUM(FuelWood!DL$9:DW$9)</f>
        <v>5.2079999999999996E-5</v>
      </c>
      <c r="DM28" s="2">
        <f>1/1000000*SUM(FuelWood!DM$9:DX$9)</f>
        <v>5.2079999999999996E-5</v>
      </c>
      <c r="DN28" s="2">
        <f>1/1000000*SUM(FuelWood!DN$9:DY$9)</f>
        <v>5.2079999999999996E-5</v>
      </c>
      <c r="DO28" s="2">
        <f>1/1000000*SUM(FuelWood!DO$9:DZ$9)</f>
        <v>5.2079999999999996E-5</v>
      </c>
      <c r="DP28" s="2">
        <f>1/1000000*SUM(FuelWood!DP$9:EA$9)</f>
        <v>5.2079999999999996E-5</v>
      </c>
      <c r="DQ28" s="2">
        <f>1/1000000*SUM(FuelWood!DQ$9:EB$9)</f>
        <v>8.501099999999999E-5</v>
      </c>
      <c r="DR28" s="2">
        <f>1/1000000*SUM(FuelWood!DR$9:EC$9)</f>
        <v>9.6795999999999986E-5</v>
      </c>
      <c r="DS28" s="2">
        <f>1/1000000*SUM(FuelWood!DS$9:ED$9)</f>
        <v>9.6795999999999986E-5</v>
      </c>
      <c r="DT28" s="2">
        <f>1/1000000*SUM(FuelWood!DT$9:EE$9)</f>
        <v>9.6795999999999986E-5</v>
      </c>
      <c r="DU28" s="2">
        <f>1/1000000*SUM(FuelWood!DU$9:EF$9)</f>
        <v>1.1570599999999998E-4</v>
      </c>
      <c r="DV28" s="2">
        <f>1/1000000*SUM(FuelWood!DV$9:EG$9)</f>
        <v>6.3626000000000004E-5</v>
      </c>
      <c r="DW28" s="2">
        <f>1/1000000*SUM(FuelWood!DW$9:EH$9)</f>
        <v>6.3626000000000004E-5</v>
      </c>
      <c r="DX28" s="2">
        <f>1/1000000*SUM(FuelWood!DX$9:EI$9)</f>
        <v>6.3626000000000004E-5</v>
      </c>
      <c r="DY28" s="2">
        <f>1/1000000*SUM(FuelWood!DY$9:EJ$9)</f>
        <v>6.3626000000000004E-5</v>
      </c>
      <c r="DZ28" s="2">
        <f>1/1000000*SUM(FuelWood!DZ$9:EK$9)</f>
        <v>6.3626000000000004E-5</v>
      </c>
      <c r="EA28" s="2">
        <f>1/1000000*SUM(FuelWood!EA$9:EL$9)</f>
        <v>6.3626000000000004E-5</v>
      </c>
      <c r="EB28" s="2">
        <f>1/1000000*SUM(FuelWood!EB$9:EM$9)</f>
        <v>6.3626000000000004E-5</v>
      </c>
      <c r="EC28" s="2">
        <f>1/1000000*SUM(FuelWood!EC$9:EN$9)</f>
        <v>3.0694999999999997E-5</v>
      </c>
      <c r="ED28" s="2">
        <f>1/1000000*SUM(FuelWood!ED$9:EO$9)</f>
        <v>1.8920999999999997E-5</v>
      </c>
      <c r="EE28" s="2">
        <f>1/1000000*SUM(FuelWood!EE$9:EP$9)</f>
        <v>1.8920999999999997E-5</v>
      </c>
      <c r="EF28" s="2">
        <f>1/1000000*SUM(FuelWood!EF$9:EQ$9)</f>
        <v>1.8920999999999997E-5</v>
      </c>
      <c r="EG28" s="2">
        <f>1/1000000*SUM(FuelWood!EG$9:ER$9)</f>
        <v>1.1000000000000001E-8</v>
      </c>
      <c r="EH28" s="2">
        <f>1/1000000*SUM(FuelWood!EH$9:ES$9)</f>
        <v>1.1000000000000001E-8</v>
      </c>
      <c r="EI28" s="2">
        <f>1/1000000*SUM(FuelWood!EI$9:ET$9)</f>
        <v>1.1000000000000001E-8</v>
      </c>
      <c r="EJ28" s="2">
        <f>1/1000000*SUM(FuelWood!EJ$9:EU$9)</f>
        <v>1.1000000000000001E-8</v>
      </c>
      <c r="EK28" s="2">
        <f>1/1000000*SUM(FuelWood!EK$9:EV$9)</f>
        <v>2E-8</v>
      </c>
      <c r="EL28" s="2">
        <f>1/1000000*SUM(FuelWood!EL$9:EW$9)</f>
        <v>2E-8</v>
      </c>
      <c r="EM28" s="2">
        <f>1/1000000*SUM(FuelWood!EM$9:EX$9)</f>
        <v>2.4999999999999999E-8</v>
      </c>
      <c r="EN28" s="2">
        <f>1/1000000*SUM(FuelWood!EN$9:EY$9)</f>
        <v>2.4999999999999999E-8</v>
      </c>
      <c r="EO28" s="2">
        <f>1/1000000*SUM(FuelWood!EO$9:EZ$9)</f>
        <v>2.4999999999999999E-8</v>
      </c>
      <c r="EP28" s="2">
        <f>1/1000000*SUM(FuelWood!EP$9:FA$9)</f>
        <v>1.4E-8</v>
      </c>
      <c r="EQ28" s="2">
        <f>1/1000000*SUM(FuelWood!EQ$9:FB$9)</f>
        <v>1.4E-8</v>
      </c>
      <c r="ER28" s="2">
        <f>1/1000000*SUM(FuelWood!ER$9:FC$9)</f>
        <v>1.4E-8</v>
      </c>
      <c r="ES28" s="2">
        <f>1/1000000*SUM(FuelWood!ES$9:FD$9)</f>
        <v>1.4E-8</v>
      </c>
      <c r="ET28" s="2">
        <f>1/1000000*SUM(FuelWood!ET$9:FE$9)</f>
        <v>1.4E-8</v>
      </c>
      <c r="EU28" s="2">
        <f>1/1000000*SUM(FuelWood!EU$9:FF$9)</f>
        <v>1.4E-8</v>
      </c>
      <c r="EV28" s="2">
        <f>1/1000000*SUM(FuelWood!EV$9:FG$9)</f>
        <v>1.4E-8</v>
      </c>
      <c r="EW28" s="2">
        <f>1/1000000*SUM(FuelWood!EW$9:FH$9)</f>
        <v>5.0000000000000009E-9</v>
      </c>
      <c r="EX28" s="2">
        <f>1/1000000*SUM(FuelWood!EX$9:FI$9)</f>
        <v>5.0000000000000009E-9</v>
      </c>
      <c r="EY28" s="2">
        <f>1/1000000*SUM(FuelWood!EY$9:FJ$9)</f>
        <v>0</v>
      </c>
      <c r="EZ28" s="2">
        <f>1/1000000*SUM(FuelWood!EZ$9:FK$9)</f>
        <v>0</v>
      </c>
      <c r="FA28" s="2">
        <f>1/1000000*SUM(FuelWood!FA$9:FL$9)</f>
        <v>3.4799999999999997E-6</v>
      </c>
      <c r="FB28" s="2">
        <f>1/1000000*SUM(FuelWood!FB$9:FM$9)</f>
        <v>3.4799999999999997E-6</v>
      </c>
      <c r="FC28" s="2">
        <f>1/1000000*SUM(FuelWood!FC$9:FN$9)</f>
        <v>3.4799999999999997E-6</v>
      </c>
      <c r="FD28" s="2">
        <f>1/1000000*SUM(FuelWood!FD$9:FO$9)</f>
        <v>3.4799999999999997E-6</v>
      </c>
      <c r="FE28" s="2">
        <f>1/1000000*SUM(FuelWood!FE$9:FP$9)</f>
        <v>3.4799999999999997E-6</v>
      </c>
      <c r="FF28" s="2">
        <f>1/1000000*SUM(FuelWood!FF$9:FQ$9)</f>
        <v>3.4799999999999997E-6</v>
      </c>
      <c r="FG28" s="2">
        <f>1/1000000*SUM(FuelWood!FG$9:FR$9)</f>
        <v>3.4799999999999997E-6</v>
      </c>
      <c r="FH28" s="2">
        <f>1/1000000*SUM(FuelWood!FH$9:FS$9)</f>
        <v>3.4799999999999997E-6</v>
      </c>
      <c r="FI28" s="2">
        <f>1/1000000*SUM(FuelWood!FI$9:FT$9)</f>
        <v>3.4799999999999997E-6</v>
      </c>
      <c r="FJ28" s="2">
        <f>1/1000000*SUM(FuelWood!FJ$9:FU$9)</f>
        <v>3.4799999999999997E-6</v>
      </c>
      <c r="FK28" s="2">
        <f>1/1000000*SUM(FuelWood!FK$9:FV$9)</f>
        <v>3.4799999999999997E-6</v>
      </c>
      <c r="FL28" s="2">
        <f>1/1000000*SUM(FuelWood!FL$9:FW$9)</f>
        <v>3.4799999999999997E-6</v>
      </c>
      <c r="FM28" s="2">
        <f>1/1000000*SUM(FuelWood!FM$9:FX$9)</f>
        <v>0</v>
      </c>
      <c r="FN28" s="2">
        <f>1/1000000*SUM(FuelWood!FN$9:FY$9)</f>
        <v>0</v>
      </c>
      <c r="FO28" s="2">
        <f>1/1000000*SUM(FuelWood!FO$9:FZ$9)</f>
        <v>0</v>
      </c>
      <c r="FP28" s="2">
        <f>1/1000000*SUM(FuelWood!FP$9:GA$9)</f>
        <v>0</v>
      </c>
      <c r="FQ28" s="2">
        <f>1/1000000*SUM(FuelWood!FQ$9:GB$9)</f>
        <v>0</v>
      </c>
      <c r="FR28" s="2">
        <f>1/1000000*SUM(FuelWood!FR$9:GC$9)</f>
        <v>0</v>
      </c>
      <c r="FS28" s="2">
        <f>1/1000000*SUM(FuelWood!FS$9:GD$9)</f>
        <v>0</v>
      </c>
      <c r="FT28" s="2">
        <f>1/1000000*SUM(FuelWood!FT$9:GE$9)</f>
        <v>0</v>
      </c>
      <c r="FU28" s="2">
        <f>1/1000000*SUM(FuelWood!FU$9:GF$9)</f>
        <v>0</v>
      </c>
      <c r="FV28" s="2">
        <f>1/1000000*SUM(FuelWood!FV$9:GG$9)</f>
        <v>0</v>
      </c>
      <c r="FW28" s="2">
        <f>1/1000000*SUM(FuelWood!FW$9:GH$9)</f>
        <v>0</v>
      </c>
      <c r="FX28" s="2">
        <f>1/1000000*SUM(FuelWood!FX$9:GI$9)</f>
        <v>0</v>
      </c>
      <c r="FY28" s="2">
        <f>1/1000000*SUM(FuelWood!FY$9:GJ$9)</f>
        <v>0</v>
      </c>
      <c r="FZ28" s="2">
        <f>1/1000000*SUM(FuelWood!FZ$9:GK$9)</f>
        <v>0</v>
      </c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</row>
    <row r="29" spans="1:202">
      <c r="A29" t="str">
        <f>FuelWood!A$10</f>
        <v>Canada</v>
      </c>
      <c r="B29" s="2">
        <f>1/1000000*SUM(FuelWood!B$10:M$10)</f>
        <v>8.9999999999999996E-7</v>
      </c>
      <c r="C29" s="2">
        <f>1/1000000*SUM(FuelWood!C$10:N$10)</f>
        <v>9.9999999999999995E-7</v>
      </c>
      <c r="D29" s="2">
        <f>1/1000000*SUM(FuelWood!D$10:O$10)</f>
        <v>1.9999999999999999E-7</v>
      </c>
      <c r="E29" s="2">
        <f>1/1000000*SUM(FuelWood!E$10:P$10)</f>
        <v>1.9999999999999999E-7</v>
      </c>
      <c r="F29" s="2">
        <f>1/1000000*SUM(FuelWood!F$10:Q$10)</f>
        <v>1.9999999999999999E-7</v>
      </c>
      <c r="G29" s="2">
        <f>1/1000000*SUM(FuelWood!G$10:R$10)</f>
        <v>3.9999999999999998E-7</v>
      </c>
      <c r="H29" s="2">
        <f>1/1000000*SUM(FuelWood!H$10:S$10)</f>
        <v>3.9999999999999998E-7</v>
      </c>
      <c r="I29" s="2">
        <f>1/1000000*SUM(FuelWood!I$10:T$10)</f>
        <v>3.9999999999999998E-7</v>
      </c>
      <c r="J29" s="2">
        <f>1/1000000*SUM(FuelWood!J$10:U$10)</f>
        <v>4.9999999999999998E-7</v>
      </c>
      <c r="K29" s="2">
        <f>1/1000000*SUM(FuelWood!K$10:V$10)</f>
        <v>4.9999999999999998E-7</v>
      </c>
      <c r="L29" s="2">
        <f>1/1000000*SUM(FuelWood!L$10:W$10)</f>
        <v>3.9999999999999998E-7</v>
      </c>
      <c r="M29" s="2">
        <f>1/1000000*SUM(FuelWood!M$10:X$10)</f>
        <v>3.9999999999999998E-7</v>
      </c>
      <c r="N29" s="2">
        <f>1/1000000*SUM(FuelWood!N$10:Y$10)</f>
        <v>3.9999999999999998E-7</v>
      </c>
      <c r="O29" s="2">
        <f>1/1000000*SUM(FuelWood!O$10:Z$10)</f>
        <v>3.0000000000000004E-7</v>
      </c>
      <c r="P29" s="2">
        <f>1/1000000*SUM(FuelWood!P$10:AA$10)</f>
        <v>9.0000000000000007E-7</v>
      </c>
      <c r="Q29" s="2">
        <f>1/1000000*SUM(FuelWood!Q$10:AB$10)</f>
        <v>9.4999999999999988E-6</v>
      </c>
      <c r="R29" s="2">
        <f>1/1000000*SUM(FuelWood!R$10:AC$10)</f>
        <v>9.4999999999999988E-6</v>
      </c>
      <c r="S29" s="2">
        <f>1/1000000*SUM(FuelWood!S$10:AD$10)</f>
        <v>9.299999999999999E-6</v>
      </c>
      <c r="T29" s="2">
        <f>1/1000000*SUM(FuelWood!T$10:AE$10)</f>
        <v>9.299999999999999E-6</v>
      </c>
      <c r="U29" s="2">
        <f>1/1000000*SUM(FuelWood!U$10:AF$10)</f>
        <v>9.299999999999999E-6</v>
      </c>
      <c r="V29" s="2">
        <f>1/1000000*SUM(FuelWood!V$10:AG$10)</f>
        <v>9.1999999999999983E-6</v>
      </c>
      <c r="W29" s="2">
        <f>1/1000000*SUM(FuelWood!W$10:AH$10)</f>
        <v>9.1999999999999983E-6</v>
      </c>
      <c r="X29" s="2">
        <f>1/1000000*SUM(FuelWood!X$10:AI$10)</f>
        <v>9.1999999999999983E-6</v>
      </c>
      <c r="Y29" s="2">
        <f>1/1000000*SUM(FuelWood!Y$10:AJ$10)</f>
        <v>9.1999999999999983E-6</v>
      </c>
      <c r="Z29" s="2">
        <f>1/1000000*SUM(FuelWood!Z$10:AK$10)</f>
        <v>9.1999999999999983E-6</v>
      </c>
      <c r="AA29" s="2">
        <f>1/1000000*SUM(FuelWood!AA$10:AL$10)</f>
        <v>9.1999999999999983E-6</v>
      </c>
      <c r="AB29" s="2">
        <f>1/1000000*SUM(FuelWood!AB$10:AM$10)</f>
        <v>3.3200000000000001E-5</v>
      </c>
      <c r="AC29" s="2">
        <f>1/1000000*SUM(FuelWood!AC$10:AN$10)</f>
        <v>2.4600000000000002E-5</v>
      </c>
      <c r="AD29" s="2">
        <f>1/1000000*SUM(FuelWood!AD$10:AO$10)</f>
        <v>2.4600000000000002E-5</v>
      </c>
      <c r="AE29" s="2">
        <f>1/1000000*SUM(FuelWood!AE$10:AP$10)</f>
        <v>2.4600000000000002E-5</v>
      </c>
      <c r="AF29" s="2">
        <f>1/1000000*SUM(FuelWood!AF$10:AQ$10)</f>
        <v>5.02E-5</v>
      </c>
      <c r="AG29" s="2">
        <f>1/1000000*SUM(FuelWood!AG$10:AR$10)</f>
        <v>7.1100000000000007E-5</v>
      </c>
      <c r="AH29" s="2">
        <f>1/1000000*SUM(FuelWood!AH$10:AS$10)</f>
        <v>7.1100000000000007E-5</v>
      </c>
      <c r="AI29" s="2">
        <f>1/1000000*SUM(FuelWood!AI$10:AT$10)</f>
        <v>7.1100000000000007E-5</v>
      </c>
      <c r="AJ29" s="2">
        <f>1/1000000*SUM(FuelWood!AJ$10:AU$10)</f>
        <v>1.2120000000000001E-4</v>
      </c>
      <c r="AK29" s="2">
        <f>1/1000000*SUM(FuelWood!AK$10:AV$10)</f>
        <v>1.2120000000000001E-4</v>
      </c>
      <c r="AL29" s="2">
        <f>1/1000000*SUM(FuelWood!AL$10:AW$10)</f>
        <v>1.2120000000000001E-4</v>
      </c>
      <c r="AM29" s="2">
        <f>1/1000000*SUM(FuelWood!AM$10:AX$10)</f>
        <v>1.4660000000000001E-4</v>
      </c>
      <c r="AN29" s="2">
        <f>1/1000000*SUM(FuelWood!AN$10:AY$10)</f>
        <v>1.22E-4</v>
      </c>
      <c r="AO29" s="2">
        <f>1/1000000*SUM(FuelWood!AO$10:AZ$10)</f>
        <v>1.22E-4</v>
      </c>
      <c r="AP29" s="2">
        <f>1/1000000*SUM(FuelWood!AP$10:BA$10)</f>
        <v>1.22E-4</v>
      </c>
      <c r="AQ29" s="2">
        <f>1/1000000*SUM(FuelWood!AQ$10:BB$10)</f>
        <v>2.6726999999999997E-2</v>
      </c>
      <c r="AR29" s="2">
        <f>1/1000000*SUM(FuelWood!AR$10:BC$10)</f>
        <v>2.67014E-2</v>
      </c>
      <c r="AS29" s="2">
        <f>1/1000000*SUM(FuelWood!AS$10:BD$10)</f>
        <v>2.6680499999999999E-2</v>
      </c>
      <c r="AT29" s="2">
        <f>1/1000000*SUM(FuelWood!AT$10:BE$10)</f>
        <v>2.6680499999999999E-2</v>
      </c>
      <c r="AU29" s="2">
        <f>1/1000000*SUM(FuelWood!AU$10:BF$10)</f>
        <v>2.6680499999999999E-2</v>
      </c>
      <c r="AV29" s="2">
        <f>1/1000000*SUM(FuelWood!AV$10:BG$10)</f>
        <v>2.6630399999999999E-2</v>
      </c>
      <c r="AW29" s="2">
        <f>1/1000000*SUM(FuelWood!AW$10:BH$10)</f>
        <v>2.6630399999999999E-2</v>
      </c>
      <c r="AX29" s="2">
        <f>1/1000000*SUM(FuelWood!AX$10:BI$10)</f>
        <v>2.6630399999999999E-2</v>
      </c>
      <c r="AY29" s="2">
        <f>1/1000000*SUM(FuelWood!AY$10:BJ$10)</f>
        <v>2.6605E-2</v>
      </c>
      <c r="AZ29" s="2">
        <f>1/1000000*SUM(FuelWood!AZ$10:BK$10)</f>
        <v>2.6624999999999999E-2</v>
      </c>
      <c r="BA29" s="2">
        <f>1/1000000*SUM(FuelWood!BA$10:BL$10)</f>
        <v>2.6624999999999999E-2</v>
      </c>
      <c r="BB29" s="2">
        <f>1/1000000*SUM(FuelWood!BB$10:BM$10)</f>
        <v>2.6624999999999999E-2</v>
      </c>
      <c r="BC29" s="2">
        <f>1/1000000*SUM(FuelWood!BC$10:BN$10)</f>
        <v>1.9999999999999998E-5</v>
      </c>
      <c r="BD29" s="2">
        <f>1/1000000*SUM(FuelWood!BD$10:BO$10)</f>
        <v>1.9999999999999998E-5</v>
      </c>
      <c r="BE29" s="2">
        <f>1/1000000*SUM(FuelWood!BE$10:BP$10)</f>
        <v>1.9999999999999998E-5</v>
      </c>
      <c r="BF29" s="2">
        <f>1/1000000*SUM(FuelWood!BF$10:BQ$10)</f>
        <v>1.9999999999999998E-5</v>
      </c>
      <c r="BG29" s="2">
        <f>1/1000000*SUM(FuelWood!BG$10:BR$10)</f>
        <v>1.9999999999999998E-5</v>
      </c>
      <c r="BH29" s="2">
        <f>1/1000000*SUM(FuelWood!BH$10:BS$10)</f>
        <v>1.9999999999999998E-5</v>
      </c>
      <c r="BI29" s="2">
        <f>1/1000000*SUM(FuelWood!BI$10:BT$10)</f>
        <v>1.9999999999999998E-5</v>
      </c>
      <c r="BJ29" s="2">
        <f>1/1000000*SUM(FuelWood!BJ$10:BU$10)</f>
        <v>1.9999999999999998E-5</v>
      </c>
      <c r="BK29" s="2">
        <f>1/1000000*SUM(FuelWood!BK$10:BV$10)</f>
        <v>1.9999999999999998E-5</v>
      </c>
      <c r="BL29" s="2">
        <f>1/1000000*SUM(FuelWood!BL$10:BW$10)</f>
        <v>0</v>
      </c>
      <c r="BM29" s="2">
        <f>1/1000000*SUM(FuelWood!BM$10:BX$10)</f>
        <v>0</v>
      </c>
      <c r="BN29" s="2">
        <f>1/1000000*SUM(FuelWood!BN$10:BY$10)</f>
        <v>0</v>
      </c>
      <c r="BO29" s="2">
        <f>1/1000000*SUM(FuelWood!BO$10:BZ$10)</f>
        <v>0</v>
      </c>
      <c r="BP29" s="2">
        <f>1/1000000*SUM(FuelWood!BP$10:CA$10)</f>
        <v>0</v>
      </c>
      <c r="BQ29" s="2">
        <f>1/1000000*SUM(FuelWood!BQ$10:CB$10)</f>
        <v>0</v>
      </c>
      <c r="BR29" s="2">
        <f>1/1000000*SUM(FuelWood!BR$10:CC$10)</f>
        <v>0</v>
      </c>
      <c r="BS29" s="2">
        <f>1/1000000*SUM(FuelWood!BS$10:CD$10)</f>
        <v>0</v>
      </c>
      <c r="BT29" s="2">
        <f>1/1000000*SUM(FuelWood!BT$10:CE$10)</f>
        <v>0</v>
      </c>
      <c r="BU29" s="2">
        <f>1/1000000*SUM(FuelWood!BU$10:CF$10)</f>
        <v>0</v>
      </c>
      <c r="BV29" s="2">
        <f>1/1000000*SUM(FuelWood!BV$10:CG$10)</f>
        <v>0</v>
      </c>
      <c r="BW29" s="2">
        <f>1/1000000*SUM(FuelWood!BW$10:CH$10)</f>
        <v>0</v>
      </c>
      <c r="BX29" s="2">
        <f>1/1000000*SUM(FuelWood!BX$10:CI$10)</f>
        <v>0</v>
      </c>
      <c r="BY29" s="2">
        <f>1/1000000*SUM(FuelWood!BY$10:CJ$10)</f>
        <v>0</v>
      </c>
      <c r="BZ29" s="2">
        <f>1/1000000*SUM(FuelWood!BZ$10:CK$10)</f>
        <v>0</v>
      </c>
      <c r="CA29" s="2">
        <f>1/1000000*SUM(FuelWood!CA$10:CL$10)</f>
        <v>0</v>
      </c>
      <c r="CB29" s="2">
        <f>1/1000000*SUM(FuelWood!CB$10:CM$10)</f>
        <v>0</v>
      </c>
      <c r="CC29" s="2">
        <f>1/1000000*SUM(FuelWood!CC$10:CN$10)</f>
        <v>0</v>
      </c>
      <c r="CD29" s="2">
        <f>1/1000000*SUM(FuelWood!CD$10:CO$10)</f>
        <v>0</v>
      </c>
      <c r="CE29" s="2">
        <f>1/1000000*SUM(FuelWood!CE$10:CP$10)</f>
        <v>0</v>
      </c>
      <c r="CF29" s="2">
        <f>1/1000000*SUM(FuelWood!CF$10:CQ$10)</f>
        <v>0</v>
      </c>
      <c r="CG29" s="2">
        <f>1/1000000*SUM(FuelWood!CG$10:CR$10)</f>
        <v>0</v>
      </c>
      <c r="CH29" s="2">
        <f>1/1000000*SUM(FuelWood!CH$10:CS$10)</f>
        <v>0</v>
      </c>
      <c r="CI29" s="2">
        <f>1/1000000*SUM(FuelWood!CI$10:CT$10)</f>
        <v>0</v>
      </c>
      <c r="CJ29" s="2">
        <f>1/1000000*SUM(FuelWood!CJ$10:CU$10)</f>
        <v>0</v>
      </c>
      <c r="CK29" s="2">
        <f>1/1000000*SUM(FuelWood!CK$10:CV$10)</f>
        <v>0</v>
      </c>
      <c r="CL29" s="2">
        <f>1/1000000*SUM(FuelWood!CL$10:CW$10)</f>
        <v>0</v>
      </c>
      <c r="CM29" s="2">
        <f>1/1000000*SUM(FuelWood!CM$10:CX$10)</f>
        <v>0</v>
      </c>
      <c r="CN29" s="2">
        <f>1/1000000*SUM(FuelWood!CN$10:CY$10)</f>
        <v>0</v>
      </c>
      <c r="CO29" s="2">
        <f>1/1000000*SUM(FuelWood!CO$10:CZ$10)</f>
        <v>0</v>
      </c>
      <c r="CP29" s="2">
        <f>1/1000000*SUM(FuelWood!CP$10:DA$10)</f>
        <v>1.3700000000000001E-5</v>
      </c>
      <c r="CQ29" s="2">
        <f>1/1000000*SUM(FuelWood!CQ$10:DB$10)</f>
        <v>1.3700000000000001E-5</v>
      </c>
      <c r="CR29" s="2">
        <f>1/1000000*SUM(FuelWood!CR$10:DC$10)</f>
        <v>2.7400000000000002E-5</v>
      </c>
      <c r="CS29" s="2">
        <f>1/1000000*SUM(FuelWood!CS$10:DD$10)</f>
        <v>2.7400000000000002E-5</v>
      </c>
      <c r="CT29" s="2">
        <f>1/1000000*SUM(FuelWood!CT$10:DE$10)</f>
        <v>2.7400000000000002E-5</v>
      </c>
      <c r="CU29" s="2">
        <f>1/1000000*SUM(FuelWood!CU$10:DF$10)</f>
        <v>2.7400000000000002E-5</v>
      </c>
      <c r="CV29" s="2">
        <f>1/1000000*SUM(FuelWood!CV$10:DG$10)</f>
        <v>2.7400000000000002E-5</v>
      </c>
      <c r="CW29" s="2">
        <f>1/1000000*SUM(FuelWood!CW$10:DH$10)</f>
        <v>2.7400000000000002E-5</v>
      </c>
      <c r="CX29" s="2">
        <f>1/1000000*SUM(FuelWood!CX$10:DI$10)</f>
        <v>2.7400000000000002E-5</v>
      </c>
      <c r="CY29" s="2">
        <f>1/1000000*SUM(FuelWood!CY$10:DJ$10)</f>
        <v>2.9000000000000004E-5</v>
      </c>
      <c r="CZ29" s="2">
        <f>1/1000000*SUM(FuelWood!CZ$10:DK$10)</f>
        <v>2.9000000000000004E-5</v>
      </c>
      <c r="DA29" s="2">
        <f>1/1000000*SUM(FuelWood!DA$10:DL$10)</f>
        <v>2.9000000000000004E-5</v>
      </c>
      <c r="DB29" s="2">
        <f>1/1000000*SUM(FuelWood!DB$10:DM$10)</f>
        <v>1.5299999999999999E-5</v>
      </c>
      <c r="DC29" s="2">
        <f>1/1000000*SUM(FuelWood!DC$10:DN$10)</f>
        <v>1.5299999999999999E-5</v>
      </c>
      <c r="DD29" s="2">
        <f>1/1000000*SUM(FuelWood!DD$10:DO$10)</f>
        <v>1.5999999999999999E-6</v>
      </c>
      <c r="DE29" s="2">
        <f>1/1000000*SUM(FuelWood!DE$10:DP$10)</f>
        <v>1.5999999999999999E-6</v>
      </c>
      <c r="DF29" s="2">
        <f>1/1000000*SUM(FuelWood!DF$10:DQ$10)</f>
        <v>1.5999999999999999E-6</v>
      </c>
      <c r="DG29" s="2">
        <f>1/1000000*SUM(FuelWood!DG$10:DR$10)</f>
        <v>1.5999999999999999E-6</v>
      </c>
      <c r="DH29" s="2">
        <f>1/1000000*SUM(FuelWood!DH$10:DS$10)</f>
        <v>1.5999999999999999E-6</v>
      </c>
      <c r="DI29" s="2">
        <f>1/1000000*SUM(FuelWood!DI$10:DT$10)</f>
        <v>1.5999999999999999E-6</v>
      </c>
      <c r="DJ29" s="2">
        <f>1/1000000*SUM(FuelWood!DJ$10:DU$10)</f>
        <v>1.5999999999999999E-6</v>
      </c>
      <c r="DK29" s="2">
        <f>1/1000000*SUM(FuelWood!DK$10:DV$10)</f>
        <v>0</v>
      </c>
      <c r="DL29" s="2">
        <f>1/1000000*SUM(FuelWood!DL$10:DW$10)</f>
        <v>0</v>
      </c>
      <c r="DM29" s="2">
        <f>1/1000000*SUM(FuelWood!DM$10:DX$10)</f>
        <v>0</v>
      </c>
      <c r="DN29" s="2">
        <f>1/1000000*SUM(FuelWood!DN$10:DY$10)</f>
        <v>0</v>
      </c>
      <c r="DO29" s="2">
        <f>1/1000000*SUM(FuelWood!DO$10:DZ$10)</f>
        <v>0</v>
      </c>
      <c r="DP29" s="2">
        <f>1/1000000*SUM(FuelWood!DP$10:EA$10)</f>
        <v>0</v>
      </c>
      <c r="DQ29" s="2">
        <f>1/1000000*SUM(FuelWood!DQ$10:EB$10)</f>
        <v>0</v>
      </c>
      <c r="DR29" s="2">
        <f>1/1000000*SUM(FuelWood!DR$10:EC$10)</f>
        <v>0</v>
      </c>
      <c r="DS29" s="2">
        <f>1/1000000*SUM(FuelWood!DS$10:ED$10)</f>
        <v>4.78E-6</v>
      </c>
      <c r="DT29" s="2">
        <f>1/1000000*SUM(FuelWood!DT$10:EE$10)</f>
        <v>4.78E-6</v>
      </c>
      <c r="DU29" s="2">
        <f>1/1000000*SUM(FuelWood!DU$10:EF$10)</f>
        <v>4.78E-6</v>
      </c>
      <c r="DV29" s="2">
        <f>1/1000000*SUM(FuelWood!DV$10:EG$10)</f>
        <v>4.78E-6</v>
      </c>
      <c r="DW29" s="2">
        <f>1/1000000*SUM(FuelWood!DW$10:EH$10)</f>
        <v>4.78E-6</v>
      </c>
      <c r="DX29" s="2">
        <f>1/1000000*SUM(FuelWood!DX$10:EI$10)</f>
        <v>4.78E-6</v>
      </c>
      <c r="DY29" s="2">
        <f>1/1000000*SUM(FuelWood!DY$10:EJ$10)</f>
        <v>4.78E-6</v>
      </c>
      <c r="DZ29" s="2">
        <f>1/1000000*SUM(FuelWood!DZ$10:EK$10)</f>
        <v>4.78E-6</v>
      </c>
      <c r="EA29" s="2">
        <f>1/1000000*SUM(FuelWood!EA$10:EL$10)</f>
        <v>4.78E-6</v>
      </c>
      <c r="EB29" s="2">
        <f>1/1000000*SUM(FuelWood!EB$10:EM$10)</f>
        <v>4.78E-6</v>
      </c>
      <c r="EC29" s="2">
        <f>1/1000000*SUM(FuelWood!EC$10:EN$10)</f>
        <v>4.78E-6</v>
      </c>
      <c r="ED29" s="2">
        <f>1/1000000*SUM(FuelWood!ED$10:EO$10)</f>
        <v>4.78E-6</v>
      </c>
      <c r="EE29" s="2">
        <f>1/1000000*SUM(FuelWood!EE$10:EP$10)</f>
        <v>0</v>
      </c>
      <c r="EF29" s="2">
        <f>1/1000000*SUM(FuelWood!EF$10:EQ$10)</f>
        <v>1.2000000000000002E-6</v>
      </c>
      <c r="EG29" s="2">
        <f>1/1000000*SUM(FuelWood!EG$10:ER$10)</f>
        <v>1.2000000000000002E-6</v>
      </c>
      <c r="EH29" s="2">
        <f>1/1000000*SUM(FuelWood!EH$10:ES$10)</f>
        <v>1.2000000000000002E-6</v>
      </c>
      <c r="EI29" s="2">
        <f>1/1000000*SUM(FuelWood!EI$10:ET$10)</f>
        <v>1.2000000000000002E-6</v>
      </c>
      <c r="EJ29" s="2">
        <f>1/1000000*SUM(FuelWood!EJ$10:EU$10)</f>
        <v>1.2000000000000002E-6</v>
      </c>
      <c r="EK29" s="2">
        <f>1/1000000*SUM(FuelWood!EK$10:EV$10)</f>
        <v>1.2000000000000002E-6</v>
      </c>
      <c r="EL29" s="2">
        <f>1/1000000*SUM(FuelWood!EL$10:EW$10)</f>
        <v>1.2000000000000002E-6</v>
      </c>
      <c r="EM29" s="2">
        <f>1/1000000*SUM(FuelWood!EM$10:EX$10)</f>
        <v>1.2080000000000001E-6</v>
      </c>
      <c r="EN29" s="2">
        <f>1/1000000*SUM(FuelWood!EN$10:EY$10)</f>
        <v>1.2080000000000001E-6</v>
      </c>
      <c r="EO29" s="2">
        <f>1/1000000*SUM(FuelWood!EO$10:EZ$10)</f>
        <v>1.2080000000000001E-6</v>
      </c>
      <c r="EP29" s="2">
        <f>1/1000000*SUM(FuelWood!EP$10:FA$10)</f>
        <v>1.2080000000000001E-6</v>
      </c>
      <c r="EQ29" s="2">
        <f>1/1000000*SUM(FuelWood!EQ$10:FB$10)</f>
        <v>1.2080000000000001E-6</v>
      </c>
      <c r="ER29" s="2">
        <f>1/1000000*SUM(FuelWood!ER$10:FC$10)</f>
        <v>8.0000000000000005E-9</v>
      </c>
      <c r="ES29" s="2">
        <f>1/1000000*SUM(FuelWood!ES$10:FD$10)</f>
        <v>8.0000000000000005E-9</v>
      </c>
      <c r="ET29" s="2">
        <f>1/1000000*SUM(FuelWood!ET$10:FE$10)</f>
        <v>8.0000000000000005E-9</v>
      </c>
      <c r="EU29" s="2">
        <f>1/1000000*SUM(FuelWood!EU$10:FF$10)</f>
        <v>8.0000000000000005E-9</v>
      </c>
      <c r="EV29" s="2">
        <f>1/1000000*SUM(FuelWood!EV$10:FG$10)</f>
        <v>8.0000000000000005E-9</v>
      </c>
      <c r="EW29" s="2">
        <f>1/1000000*SUM(FuelWood!EW$10:FH$10)</f>
        <v>8.0000000000000005E-9</v>
      </c>
      <c r="EX29" s="2">
        <f>1/1000000*SUM(FuelWood!EX$10:FI$10)</f>
        <v>8.0000000000000005E-9</v>
      </c>
      <c r="EY29" s="2">
        <f>1/1000000*SUM(FuelWood!EY$10:FJ$10)</f>
        <v>0</v>
      </c>
      <c r="EZ29" s="2">
        <f>1/1000000*SUM(FuelWood!EZ$10:FK$10)</f>
        <v>0</v>
      </c>
      <c r="FA29" s="2">
        <f>1/1000000*SUM(FuelWood!FA$10:FL$10)</f>
        <v>0</v>
      </c>
      <c r="FB29" s="2">
        <f>1/1000000*SUM(FuelWood!FB$10:FM$10)</f>
        <v>0</v>
      </c>
      <c r="FC29" s="2">
        <f>1/1000000*SUM(FuelWood!FC$10:FN$10)</f>
        <v>0</v>
      </c>
      <c r="FD29" s="2">
        <f>1/1000000*SUM(FuelWood!FD$10:FO$10)</f>
        <v>0</v>
      </c>
      <c r="FE29" s="2">
        <f>1/1000000*SUM(FuelWood!FE$10:FP$10)</f>
        <v>0</v>
      </c>
      <c r="FF29" s="2">
        <f>1/1000000*SUM(FuelWood!FF$10:FQ$10)</f>
        <v>0</v>
      </c>
      <c r="FG29" s="2">
        <f>1/1000000*SUM(FuelWood!FG$10:FR$10)</f>
        <v>0</v>
      </c>
      <c r="FH29" s="2">
        <f>1/1000000*SUM(FuelWood!FH$10:FS$10)</f>
        <v>0</v>
      </c>
      <c r="FI29" s="2">
        <f>1/1000000*SUM(FuelWood!FI$10:FT$10)</f>
        <v>0</v>
      </c>
      <c r="FJ29" s="2">
        <f>1/1000000*SUM(FuelWood!FJ$10:FU$10)</f>
        <v>0</v>
      </c>
      <c r="FK29" s="2">
        <f>1/1000000*SUM(FuelWood!FK$10:FV$10)</f>
        <v>0</v>
      </c>
      <c r="FL29" s="2">
        <f>1/1000000*SUM(FuelWood!FL$10:FW$10)</f>
        <v>0</v>
      </c>
      <c r="FM29" s="2">
        <f>1/1000000*SUM(FuelWood!FM$10:FX$10)</f>
        <v>0</v>
      </c>
      <c r="FN29" s="2">
        <f>1/1000000*SUM(FuelWood!FN$10:FY$10)</f>
        <v>1.4995E-5</v>
      </c>
      <c r="FO29" s="2">
        <f>1/1000000*SUM(FuelWood!FO$10:FZ$10)</f>
        <v>1.7169000000000001E-5</v>
      </c>
      <c r="FP29" s="2">
        <f>1/1000000*SUM(FuelWood!FP$10:GA$10)</f>
        <v>1.7169000000000001E-5</v>
      </c>
      <c r="FQ29" s="2">
        <f>1/1000000*SUM(FuelWood!FQ$10:GB$10)</f>
        <v>1.7169000000000001E-5</v>
      </c>
      <c r="FR29" s="2">
        <f>1/1000000*SUM(FuelWood!FR$10:GC$10)</f>
        <v>1.7169000000000001E-5</v>
      </c>
      <c r="FS29" s="2">
        <f>1/1000000*SUM(FuelWood!FS$10:GD$10)</f>
        <v>1.7169000000000001E-5</v>
      </c>
      <c r="FT29" s="2">
        <f>1/1000000*SUM(FuelWood!FT$10:GE$10)</f>
        <v>1.7169000000000001E-5</v>
      </c>
      <c r="FU29" s="2">
        <f>1/1000000*SUM(FuelWood!FU$10:GF$10)</f>
        <v>1.7169000000000001E-5</v>
      </c>
      <c r="FV29" s="2">
        <f>1/1000000*SUM(FuelWood!FV$10:GG$10)</f>
        <v>1.7169000000000001E-5</v>
      </c>
      <c r="FW29" s="2">
        <f>1/1000000*SUM(FuelWood!FW$10:GH$10)</f>
        <v>1.7169000000000001E-5</v>
      </c>
      <c r="FX29" s="2">
        <f>1/1000000*SUM(FuelWood!FX$10:GI$10)</f>
        <v>1.7169000000000001E-5</v>
      </c>
      <c r="FY29" s="2">
        <f>1/1000000*SUM(FuelWood!FY$10:GJ$10)</f>
        <v>1.7169000000000001E-5</v>
      </c>
      <c r="FZ29" s="2">
        <f>1/1000000*SUM(FuelWood!FZ$10:GK$10)</f>
        <v>2.1739999999999999E-6</v>
      </c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</row>
    <row r="30" spans="1:202">
      <c r="A30" t="str">
        <f>FuelWood!A$12</f>
        <v>Norway</v>
      </c>
      <c r="B30" s="2">
        <f>1/1000000*SUM(FuelWood!B$12:M$12)</f>
        <v>1.1096399999999999E-2</v>
      </c>
      <c r="C30" s="2">
        <f>1/1000000*SUM(FuelWood!C$12:N$12)</f>
        <v>1.08626E-2</v>
      </c>
      <c r="D30" s="2">
        <f>1/1000000*SUM(FuelWood!D$12:O$12)</f>
        <v>9.0906000000000008E-3</v>
      </c>
      <c r="E30" s="2">
        <f>1/1000000*SUM(FuelWood!E$12:P$12)</f>
        <v>1.03131E-2</v>
      </c>
      <c r="F30" s="2">
        <f>1/1000000*SUM(FuelWood!F$12:Q$12)</f>
        <v>1.18151E-2</v>
      </c>
      <c r="G30" s="2">
        <f>1/1000000*SUM(FuelWood!G$12:R$12)</f>
        <v>1.3458399999999999E-2</v>
      </c>
      <c r="H30" s="2">
        <f>1/1000000*SUM(FuelWood!H$12:S$12)</f>
        <v>1.4625699999999998E-2</v>
      </c>
      <c r="I30" s="2">
        <f>1/1000000*SUM(FuelWood!I$12:T$12)</f>
        <v>1.4325599999999999E-2</v>
      </c>
      <c r="J30" s="2">
        <f>1/1000000*SUM(FuelWood!J$12:U$12)</f>
        <v>1.38152E-2</v>
      </c>
      <c r="K30" s="2">
        <f>1/1000000*SUM(FuelWood!K$12:V$12)</f>
        <v>1.2956499999999999E-2</v>
      </c>
      <c r="L30" s="2">
        <f>1/1000000*SUM(FuelWood!L$12:W$12)</f>
        <v>1.1893700000000002E-2</v>
      </c>
      <c r="M30" s="2">
        <f>1/1000000*SUM(FuelWood!M$12:X$12)</f>
        <v>1.2064900000000002E-2</v>
      </c>
      <c r="N30" s="2">
        <f>1/1000000*SUM(FuelWood!N$12:Y$12)</f>
        <v>1.2046500000000002E-2</v>
      </c>
      <c r="O30" s="2">
        <f>1/1000000*SUM(FuelWood!O$12:Z$12)</f>
        <v>2.5760700000000004E-2</v>
      </c>
      <c r="P30" s="2">
        <f>1/1000000*SUM(FuelWood!P$12:AA$12)</f>
        <v>3.8178500000000004E-2</v>
      </c>
      <c r="Q30" s="2">
        <f>1/1000000*SUM(FuelWood!Q$12:AB$12)</f>
        <v>5.0287100000000001E-2</v>
      </c>
      <c r="R30" s="2">
        <f>1/1000000*SUM(FuelWood!R$12:AC$12)</f>
        <v>5.6406800000000007E-2</v>
      </c>
      <c r="S30" s="2">
        <f>1/1000000*SUM(FuelWood!S$12:AD$12)</f>
        <v>6.6421500000000008E-2</v>
      </c>
      <c r="T30" s="2">
        <f>1/1000000*SUM(FuelWood!T$12:AE$12)</f>
        <v>8.0579400000000009E-2</v>
      </c>
      <c r="U30" s="2">
        <f>1/1000000*SUM(FuelWood!U$12:AF$12)</f>
        <v>9.5166200000000006E-2</v>
      </c>
      <c r="V30" s="2">
        <f>1/1000000*SUM(FuelWood!V$12:AG$12)</f>
        <v>0.11100420000000001</v>
      </c>
      <c r="W30" s="2">
        <f>1/1000000*SUM(FuelWood!W$12:AH$12)</f>
        <v>0.11665109999999999</v>
      </c>
      <c r="X30" s="2">
        <f>1/1000000*SUM(FuelWood!X$12:AI$12)</f>
        <v>0.12369200000000002</v>
      </c>
      <c r="Y30" s="2">
        <f>1/1000000*SUM(FuelWood!Y$12:AJ$12)</f>
        <v>0.13275800000000001</v>
      </c>
      <c r="Z30" s="2">
        <f>1/1000000*SUM(FuelWood!Z$12:AK$12)</f>
        <v>0.14092140000000003</v>
      </c>
      <c r="AA30" s="2">
        <f>1/1000000*SUM(FuelWood!AA$12:AL$12)</f>
        <v>0.1408035</v>
      </c>
      <c r="AB30" s="2">
        <f>1/1000000*SUM(FuelWood!AB$12:AM$12)</f>
        <v>0.13948860000000002</v>
      </c>
      <c r="AC30" s="2">
        <f>1/1000000*SUM(FuelWood!AC$12:AN$12)</f>
        <v>0.13594680000000001</v>
      </c>
      <c r="AD30" s="2">
        <f>1/1000000*SUM(FuelWood!AD$12:AO$12)</f>
        <v>0.1410613</v>
      </c>
      <c r="AE30" s="2">
        <f>1/1000000*SUM(FuelWood!AE$12:AP$12)</f>
        <v>0.14305770000000001</v>
      </c>
      <c r="AF30" s="2">
        <f>1/1000000*SUM(FuelWood!AF$12:AQ$12)</f>
        <v>0.14317670000000002</v>
      </c>
      <c r="AG30" s="2">
        <f>1/1000000*SUM(FuelWood!AG$12:AR$12)</f>
        <v>0.14321780000000001</v>
      </c>
      <c r="AH30" s="2">
        <f>1/1000000*SUM(FuelWood!AH$12:AS$12)</f>
        <v>0.14376249999999999</v>
      </c>
      <c r="AI30" s="2">
        <f>1/1000000*SUM(FuelWood!AI$12:AT$12)</f>
        <v>0.1510822</v>
      </c>
      <c r="AJ30" s="2">
        <f>1/1000000*SUM(FuelWood!AJ$12:AU$12)</f>
        <v>0.15581540000000002</v>
      </c>
      <c r="AK30" s="2">
        <f>1/1000000*SUM(FuelWood!AK$12:AV$12)</f>
        <v>0.1620192</v>
      </c>
      <c r="AL30" s="2">
        <f>1/1000000*SUM(FuelWood!AL$12:AW$12)</f>
        <v>0.16486729999999999</v>
      </c>
      <c r="AM30" s="2">
        <f>1/1000000*SUM(FuelWood!AM$12:AX$12)</f>
        <v>0.16802560000000002</v>
      </c>
      <c r="AN30" s="2">
        <f>1/1000000*SUM(FuelWood!AN$12:AY$12)</f>
        <v>0.1716567</v>
      </c>
      <c r="AO30" s="2">
        <f>1/1000000*SUM(FuelWood!AO$12:AZ$12)</f>
        <v>0.17575390000000002</v>
      </c>
      <c r="AP30" s="2">
        <f>1/1000000*SUM(FuelWood!AP$12:BA$12)</f>
        <v>0.17470820000000001</v>
      </c>
      <c r="AQ30" s="2">
        <f>1/1000000*SUM(FuelWood!AQ$12:BB$12)</f>
        <v>0.16886319999999999</v>
      </c>
      <c r="AR30" s="2">
        <f>1/1000000*SUM(FuelWood!AR$12:BC$12)</f>
        <v>0.16384080000000001</v>
      </c>
      <c r="AS30" s="2">
        <f>1/1000000*SUM(FuelWood!AS$12:BD$12)</f>
        <v>0.16007740000000001</v>
      </c>
      <c r="AT30" s="2">
        <f>1/1000000*SUM(FuelWood!AT$12:BE$12)</f>
        <v>0.15382609999999999</v>
      </c>
      <c r="AU30" s="2">
        <f>1/1000000*SUM(FuelWood!AU$12:BF$12)</f>
        <v>0.14822850000000001</v>
      </c>
      <c r="AV30" s="2">
        <f>1/1000000*SUM(FuelWood!AV$12:BG$12)</f>
        <v>0.1417862</v>
      </c>
      <c r="AW30" s="2">
        <f>1/1000000*SUM(FuelWood!AW$12:BH$12)</f>
        <v>0.13266050000000001</v>
      </c>
      <c r="AX30" s="2">
        <f>1/1000000*SUM(FuelWood!AX$12:BI$12)</f>
        <v>0.1266929</v>
      </c>
      <c r="AY30" s="2">
        <f>1/1000000*SUM(FuelWood!AY$12:BJ$12)</f>
        <v>0.11517579999999999</v>
      </c>
      <c r="AZ30" s="2">
        <f>1/1000000*SUM(FuelWood!AZ$12:BK$12)</f>
        <v>0.108391</v>
      </c>
      <c r="BA30" s="2">
        <f>1/1000000*SUM(FuelWood!BA$12:BL$12)</f>
        <v>0.1010508</v>
      </c>
      <c r="BB30" s="2">
        <f>1/1000000*SUM(FuelWood!BB$12:BM$12)</f>
        <v>9.7130799999999989E-2</v>
      </c>
      <c r="BC30" s="2">
        <f>1/1000000*SUM(FuelWood!BC$12:BN$12)</f>
        <v>9.7634999999999986E-2</v>
      </c>
      <c r="BD30" s="2">
        <f>1/1000000*SUM(FuelWood!BD$12:BO$12)</f>
        <v>9.7643299999999988E-2</v>
      </c>
      <c r="BE30" s="2">
        <f>1/1000000*SUM(FuelWood!BE$12:BP$12)</f>
        <v>9.6997899999999984E-2</v>
      </c>
      <c r="BF30" s="2">
        <f>1/1000000*SUM(FuelWood!BF$12:BQ$12)</f>
        <v>9.5939500000000011E-2</v>
      </c>
      <c r="BG30" s="2">
        <f>1/1000000*SUM(FuelWood!BG$12:BR$12)</f>
        <v>9.6782700000000013E-2</v>
      </c>
      <c r="BH30" s="2">
        <f>1/1000000*SUM(FuelWood!BH$12:BS$12)</f>
        <v>0.10182440000000001</v>
      </c>
      <c r="BI30" s="2">
        <f>1/1000000*SUM(FuelWood!BI$12:BT$12)</f>
        <v>0.1059084</v>
      </c>
      <c r="BJ30" s="2">
        <f>1/1000000*SUM(FuelWood!BJ$12:BU$12)</f>
        <v>0.10747760000000001</v>
      </c>
      <c r="BK30" s="2">
        <f>1/1000000*SUM(FuelWood!BK$12:BV$12)</f>
        <v>0.10620489999999999</v>
      </c>
      <c r="BL30" s="2">
        <f>1/1000000*SUM(FuelWood!BL$12:BW$12)</f>
        <v>0.10336139999999999</v>
      </c>
      <c r="BM30" s="2">
        <f>1/1000000*SUM(FuelWood!BM$12:BX$12)</f>
        <v>0.10195620000000001</v>
      </c>
      <c r="BN30" s="2">
        <f>1/1000000*SUM(FuelWood!BN$12:BY$12)</f>
        <v>9.4393499999999991E-2</v>
      </c>
      <c r="BO30" s="2">
        <f>1/1000000*SUM(FuelWood!BO$12:BZ$12)</f>
        <v>8.5857799999999998E-2</v>
      </c>
      <c r="BP30" s="2">
        <f>1/1000000*SUM(FuelWood!BP$12:CA$12)</f>
        <v>7.5928999999999996E-2</v>
      </c>
      <c r="BQ30" s="2">
        <f>1/1000000*SUM(FuelWood!BQ$12:CB$12)</f>
        <v>6.6074599999999983E-2</v>
      </c>
      <c r="BR30" s="2">
        <f>1/1000000*SUM(FuelWood!BR$12:CC$12)</f>
        <v>5.8143400000000005E-2</v>
      </c>
      <c r="BS30" s="2">
        <f>1/1000000*SUM(FuelWood!BS$12:CD$12)</f>
        <v>4.9650600000000003E-2</v>
      </c>
      <c r="BT30" s="2">
        <f>1/1000000*SUM(FuelWood!BT$12:CE$12)</f>
        <v>3.8553799999999999E-2</v>
      </c>
      <c r="BU30" s="2">
        <f>1/1000000*SUM(FuelWood!BU$12:CF$12)</f>
        <v>2.8225800000000006E-2</v>
      </c>
      <c r="BV30" s="2">
        <f>1/1000000*SUM(FuelWood!BV$12:CG$12)</f>
        <v>2.1215100000000004E-2</v>
      </c>
      <c r="BW30" s="2">
        <f>1/1000000*SUM(FuelWood!BW$12:CH$12)</f>
        <v>1.7027199999999999E-2</v>
      </c>
      <c r="BX30" s="2">
        <f>1/1000000*SUM(FuelWood!BX$12:CI$12)</f>
        <v>1.6088700000000001E-2</v>
      </c>
      <c r="BY30" s="2">
        <f>1/1000000*SUM(FuelWood!BY$12:CJ$12)</f>
        <v>1.1264599999999998E-2</v>
      </c>
      <c r="BZ30" s="2">
        <f>1/1000000*SUM(FuelWood!BZ$12:CK$12)</f>
        <v>1.2676299999999998E-2</v>
      </c>
      <c r="CA30" s="2">
        <f>1/1000000*SUM(FuelWood!CA$12:CL$12)</f>
        <v>1.3032699999999998E-2</v>
      </c>
      <c r="CB30" s="2">
        <f>1/1000000*SUM(FuelWood!CB$12:CM$12)</f>
        <v>1.2653299999999999E-2</v>
      </c>
      <c r="CC30" s="2">
        <f>1/1000000*SUM(FuelWood!CC$12:CN$12)</f>
        <v>1.2574299999999998E-2</v>
      </c>
      <c r="CD30" s="2">
        <f>1/1000000*SUM(FuelWood!CD$12:CO$12)</f>
        <v>1.1446999999999999E-2</v>
      </c>
      <c r="CE30" s="2">
        <f>1/1000000*SUM(FuelWood!CE$12:CP$12)</f>
        <v>1.50805E-2</v>
      </c>
      <c r="CF30" s="2">
        <f>1/1000000*SUM(FuelWood!CF$12:CQ$12)</f>
        <v>1.4875899999999999E-2</v>
      </c>
      <c r="CG30" s="2">
        <f>1/1000000*SUM(FuelWood!CG$12:CR$12)</f>
        <v>1.4442599999999998E-2</v>
      </c>
      <c r="CH30" s="2">
        <f>1/1000000*SUM(FuelWood!CH$12:CS$12)</f>
        <v>1.4348899999999998E-2</v>
      </c>
      <c r="CI30" s="2">
        <f>1/1000000*SUM(FuelWood!CI$12:CT$12)</f>
        <v>1.7712399999999996E-2</v>
      </c>
      <c r="CJ30" s="2">
        <f>1/1000000*SUM(FuelWood!CJ$12:CU$12)</f>
        <v>1.3481999999999996E-2</v>
      </c>
      <c r="CK30" s="2">
        <f>1/1000000*SUM(FuelWood!CK$12:CV$12)</f>
        <v>1.2740799999999997E-2</v>
      </c>
      <c r="CL30" s="2">
        <f>1/1000000*SUM(FuelWood!CL$12:CW$12)</f>
        <v>1.1104899999999997E-2</v>
      </c>
      <c r="CM30" s="2">
        <f>1/1000000*SUM(FuelWood!CM$12:CX$12)</f>
        <v>1.0453199999999996E-2</v>
      </c>
      <c r="CN30" s="2">
        <f>1/1000000*SUM(FuelWood!CN$12:CY$12)</f>
        <v>9.7706999999999967E-3</v>
      </c>
      <c r="CO30" s="2">
        <f>1/1000000*SUM(FuelWood!CO$12:CZ$12)</f>
        <v>9.3444999999999969E-3</v>
      </c>
      <c r="CP30" s="2">
        <f>1/1000000*SUM(FuelWood!CP$12:DA$12)</f>
        <v>9.1928999999999969E-3</v>
      </c>
      <c r="CQ30" s="2">
        <f>1/1000000*SUM(FuelWood!CQ$12:DB$12)</f>
        <v>5.1540000000000006E-3</v>
      </c>
      <c r="CR30" s="2">
        <f>1/1000000*SUM(FuelWood!CR$12:DC$12)</f>
        <v>4.9512000000000011E-3</v>
      </c>
      <c r="CS30" s="2">
        <f>1/1000000*SUM(FuelWood!CS$12:DD$12)</f>
        <v>4.8291000000000011E-3</v>
      </c>
      <c r="CT30" s="2">
        <f>1/1000000*SUM(FuelWood!CT$12:DE$12)</f>
        <v>4.9106000000000019E-3</v>
      </c>
      <c r="CU30" s="2">
        <f>1/1000000*SUM(FuelWood!CU$12:DF$12)</f>
        <v>1.846E-3</v>
      </c>
      <c r="CV30" s="2">
        <f>1/1000000*SUM(FuelWood!CV$12:DG$12)</f>
        <v>4.7318000000000013E-3</v>
      </c>
      <c r="CW30" s="2">
        <f>1/1000000*SUM(FuelWood!CW$12:DH$12)</f>
        <v>4.7172999999999998E-3</v>
      </c>
      <c r="CX30" s="2">
        <f>1/1000000*SUM(FuelWood!CX$12:DI$12)</f>
        <v>5.0457999999999996E-3</v>
      </c>
      <c r="CY30" s="2">
        <f>1/1000000*SUM(FuelWood!CY$12:DJ$12)</f>
        <v>6.0014000000000014E-3</v>
      </c>
      <c r="CZ30" s="2">
        <f>1/1000000*SUM(FuelWood!CZ$12:DK$12)</f>
        <v>7.3869000000000009E-3</v>
      </c>
      <c r="DA30" s="2">
        <f>1/1000000*SUM(FuelWood!DA$12:DL$12)</f>
        <v>8.6401000000000013E-3</v>
      </c>
      <c r="DB30" s="2">
        <f>1/1000000*SUM(FuelWood!DB$12:DM$12)</f>
        <v>8.682500000000001E-3</v>
      </c>
      <c r="DC30" s="2">
        <f>1/1000000*SUM(FuelWood!DC$12:DN$12)</f>
        <v>8.8102999999999983E-3</v>
      </c>
      <c r="DD30" s="2">
        <f>1/1000000*SUM(FuelWood!DD$12:DO$12)</f>
        <v>8.8187999999999982E-3</v>
      </c>
      <c r="DE30" s="2">
        <f>1/1000000*SUM(FuelWood!DE$12:DP$12)</f>
        <v>8.6542000000000008E-3</v>
      </c>
      <c r="DF30" s="2">
        <f>1/1000000*SUM(FuelWood!DF$12:DQ$12)</f>
        <v>8.439600000000002E-3</v>
      </c>
      <c r="DG30" s="2">
        <f>1/1000000*SUM(FuelWood!DG$12:DR$12)</f>
        <v>8.0809599999999999E-3</v>
      </c>
      <c r="DH30" s="2">
        <f>1/1000000*SUM(FuelWood!DH$12:DS$12)</f>
        <v>5.4816199999999987E-3</v>
      </c>
      <c r="DI30" s="2">
        <f>1/1000000*SUM(FuelWood!DI$12:DT$12)</f>
        <v>5.8900199999999993E-3</v>
      </c>
      <c r="DJ30" s="2">
        <f>1/1000000*SUM(FuelWood!DJ$12:DU$12)</f>
        <v>8.7898899999999999E-3</v>
      </c>
      <c r="DK30" s="2">
        <f>1/1000000*SUM(FuelWood!DK$12:DV$12)</f>
        <v>8.6013899999999987E-3</v>
      </c>
      <c r="DL30" s="2">
        <f>1/1000000*SUM(FuelWood!DL$12:DW$12)</f>
        <v>7.2850299999999996E-3</v>
      </c>
      <c r="DM30" s="2">
        <f>1/1000000*SUM(FuelWood!DM$12:DX$12)</f>
        <v>6.2041700000000002E-3</v>
      </c>
      <c r="DN30" s="2">
        <f>1/1000000*SUM(FuelWood!DN$12:DY$12)</f>
        <v>6.4274700000000002E-3</v>
      </c>
      <c r="DO30" s="2">
        <f>1/1000000*SUM(FuelWood!DO$12:DZ$12)</f>
        <v>6.9264099999999983E-3</v>
      </c>
      <c r="DP30" s="2">
        <f>1/1000000*SUM(FuelWood!DP$12:EA$12)</f>
        <v>7.819333999999999E-3</v>
      </c>
      <c r="DQ30" s="2">
        <f>1/1000000*SUM(FuelWood!DQ$12:EB$12)</f>
        <v>8.4537829999999994E-3</v>
      </c>
      <c r="DR30" s="2">
        <f>1/1000000*SUM(FuelWood!DR$12:EC$12)</f>
        <v>8.7960229999999983E-3</v>
      </c>
      <c r="DS30" s="2">
        <f>1/1000000*SUM(FuelWood!DS$12:ED$12)</f>
        <v>8.7357439999999984E-3</v>
      </c>
      <c r="DT30" s="2">
        <f>1/1000000*SUM(FuelWood!DT$12:EE$12)</f>
        <v>8.388389999999999E-3</v>
      </c>
      <c r="DU30" s="2">
        <f>1/1000000*SUM(FuelWood!DU$12:EF$12)</f>
        <v>1.0583073E-2</v>
      </c>
      <c r="DV30" s="2">
        <f>1/1000000*SUM(FuelWood!DV$12:EG$12)</f>
        <v>8.1221489999999986E-3</v>
      </c>
      <c r="DW30" s="2">
        <f>1/1000000*SUM(FuelWood!DW$12:EH$12)</f>
        <v>8.8342679999999993E-3</v>
      </c>
      <c r="DX30" s="2">
        <f>1/1000000*SUM(FuelWood!DX$12:EI$12)</f>
        <v>9.6537519999999998E-3</v>
      </c>
      <c r="DY30" s="2">
        <f>1/1000000*SUM(FuelWood!DY$12:EJ$12)</f>
        <v>9.9075090000000001E-3</v>
      </c>
      <c r="DZ30" s="2">
        <f>1/1000000*SUM(FuelWood!DZ$12:EK$12)</f>
        <v>9.9081810000000003E-3</v>
      </c>
      <c r="EA30" s="2">
        <f>1/1000000*SUM(FuelWood!EA$12:EL$12)</f>
        <v>1.2064752E-2</v>
      </c>
      <c r="EB30" s="2">
        <f>1/1000000*SUM(FuelWood!EB$12:EM$12)</f>
        <v>1.1285662999999998E-2</v>
      </c>
      <c r="EC30" s="2">
        <f>1/1000000*SUM(FuelWood!EC$12:EN$12)</f>
        <v>1.0799607999999997E-2</v>
      </c>
      <c r="ED30" s="2">
        <f>1/1000000*SUM(FuelWood!ED$12:EO$12)</f>
        <v>1.0618500999999999E-2</v>
      </c>
      <c r="EE30" s="2">
        <f>1/1000000*SUM(FuelWood!EE$12:EP$12)</f>
        <v>1.2160869999999999E-2</v>
      </c>
      <c r="EF30" s="2">
        <f>1/1000000*SUM(FuelWood!EF$12:EQ$12)</f>
        <v>1.2921868E-2</v>
      </c>
      <c r="EG30" s="2">
        <f>1/1000000*SUM(FuelWood!EG$12:ER$12)</f>
        <v>1.1494391999999999E-2</v>
      </c>
      <c r="EH30" s="2">
        <f>1/1000000*SUM(FuelWood!EH$12:ES$12)</f>
        <v>1.1164699E-2</v>
      </c>
      <c r="EI30" s="2">
        <f>1/1000000*SUM(FuelWood!EI$12:ET$12)</f>
        <v>1.1074290000000001E-2</v>
      </c>
      <c r="EJ30" s="2">
        <f>1/1000000*SUM(FuelWood!EJ$12:EU$12)</f>
        <v>1.1852512000000003E-2</v>
      </c>
      <c r="EK30" s="2">
        <f>1/1000000*SUM(FuelWood!EK$12:EV$12)</f>
        <v>1.3342854000000003E-2</v>
      </c>
      <c r="EL30" s="2">
        <f>1/1000000*SUM(FuelWood!EL$12:EW$12)</f>
        <v>1.3423548000000004E-2</v>
      </c>
      <c r="EM30" s="2">
        <f>1/1000000*SUM(FuelWood!EM$12:EX$12)</f>
        <v>1.0876804E-2</v>
      </c>
      <c r="EN30" s="2">
        <f>1/1000000*SUM(FuelWood!EN$12:EY$12)</f>
        <v>1.0917506E-2</v>
      </c>
      <c r="EO30" s="2">
        <f>1/1000000*SUM(FuelWood!EO$12:EZ$12)</f>
        <v>1.1049621999999999E-2</v>
      </c>
      <c r="EP30" s="2">
        <f>1/1000000*SUM(FuelWood!EP$12:FA$12)</f>
        <v>1.256783E-2</v>
      </c>
      <c r="EQ30" s="2">
        <f>1/1000000*SUM(FuelWood!EQ$12:FB$12)</f>
        <v>1.5823041999999999E-2</v>
      </c>
      <c r="ER30" s="2">
        <f>1/1000000*SUM(FuelWood!ER$12:FC$12)</f>
        <v>1.5227427999999999E-2</v>
      </c>
      <c r="ES30" s="2">
        <f>1/1000000*SUM(FuelWood!ES$12:FD$12)</f>
        <v>1.5791295E-2</v>
      </c>
      <c r="ET30" s="2">
        <f>1/1000000*SUM(FuelWood!ET$12:FE$12)</f>
        <v>1.8741442000000004E-2</v>
      </c>
      <c r="EU30" s="2">
        <f>1/1000000*SUM(FuelWood!EU$12:FF$12)</f>
        <v>2.1140091000000007E-2</v>
      </c>
      <c r="EV30" s="2">
        <f>1/1000000*SUM(FuelWood!EV$12:FG$12)</f>
        <v>2.1977081000000002E-2</v>
      </c>
      <c r="EW30" s="2">
        <f>1/1000000*SUM(FuelWood!EW$12:FH$12)</f>
        <v>2.3726859999999999E-2</v>
      </c>
      <c r="EX30" s="2">
        <f>1/1000000*SUM(FuelWood!EX$12:FI$12)</f>
        <v>2.7940133999999998E-2</v>
      </c>
      <c r="EY30" s="2">
        <f>1/1000000*SUM(FuelWood!EY$12:FJ$12)</f>
        <v>3.4539949999999993E-2</v>
      </c>
      <c r="EZ30" s="2">
        <f>1/1000000*SUM(FuelWood!EZ$12:FK$12)</f>
        <v>4.2682781000000003E-2</v>
      </c>
      <c r="FA30" s="2">
        <f>1/1000000*SUM(FuelWood!FA$12:FL$12)</f>
        <v>4.8613045000000001E-2</v>
      </c>
      <c r="FB30" s="2">
        <f>1/1000000*SUM(FuelWood!FB$12:FM$12)</f>
        <v>5.6318573999999996E-2</v>
      </c>
      <c r="FC30" s="2">
        <f>1/1000000*SUM(FuelWood!FC$12:FN$12)</f>
        <v>5.9321164999999995E-2</v>
      </c>
      <c r="FD30" s="2">
        <f>1/1000000*SUM(FuelWood!FD$12:FO$12)</f>
        <v>5.9596974999999996E-2</v>
      </c>
      <c r="FE30" s="2">
        <f>1/1000000*SUM(FuelWood!FE$12:FP$12)</f>
        <v>6.1005675999999995E-2</v>
      </c>
      <c r="FF30" s="2">
        <f>1/1000000*SUM(FuelWood!FF$12:FQ$12)</f>
        <v>6.0079840999999995E-2</v>
      </c>
      <c r="FG30" s="2">
        <f>1/1000000*SUM(FuelWood!FG$12:FR$12)</f>
        <v>5.8059742000000004E-2</v>
      </c>
      <c r="FH30" s="2">
        <f>1/1000000*SUM(FuelWood!FH$12:FS$12)</f>
        <v>5.9196482999999994E-2</v>
      </c>
      <c r="FI30" s="2">
        <f>1/1000000*SUM(FuelWood!FI$12:FT$12)</f>
        <v>5.7849203999999994E-2</v>
      </c>
      <c r="FJ30" s="2">
        <f>1/1000000*SUM(FuelWood!FJ$12:FU$12)</f>
        <v>5.5515243999999998E-2</v>
      </c>
      <c r="FK30" s="2">
        <f>1/1000000*SUM(FuelWood!FK$12:FV$12)</f>
        <v>4.9560930999999996E-2</v>
      </c>
      <c r="FL30" s="2">
        <f>1/1000000*SUM(FuelWood!FL$12:FW$12)</f>
        <v>4.372885499999999E-2</v>
      </c>
      <c r="FM30" s="2">
        <f>1/1000000*SUM(FuelWood!FM$12:FX$12)</f>
        <v>4.1930691999999992E-2</v>
      </c>
      <c r="FN30" s="2">
        <f>1/1000000*SUM(FuelWood!FN$12:FY$12)</f>
        <v>3.3776911999999999E-2</v>
      </c>
      <c r="FO30" s="2">
        <f>1/1000000*SUM(FuelWood!FO$12:FZ$12)</f>
        <v>2.6110099000000005E-2</v>
      </c>
      <c r="FP30" s="2">
        <f>1/1000000*SUM(FuelWood!FP$12:GA$12)</f>
        <v>2.7964755000000008E-2</v>
      </c>
      <c r="FQ30" s="2">
        <f>1/1000000*SUM(FuelWood!FQ$12:GB$12)</f>
        <v>2.4721780000000002E-2</v>
      </c>
      <c r="FR30" s="2">
        <f>1/1000000*SUM(FuelWood!FR$12:GC$12)</f>
        <v>2.2174215000000001E-2</v>
      </c>
      <c r="FS30" s="2">
        <f>1/1000000*SUM(FuelWood!FS$12:GD$12)</f>
        <v>2.0352554999999998E-2</v>
      </c>
      <c r="FT30" s="2">
        <f>1/1000000*SUM(FuelWood!FT$12:GE$12)</f>
        <v>1.6665477999999997E-2</v>
      </c>
      <c r="FU30" s="2">
        <f>1/1000000*SUM(FuelWood!FU$12:GF$12)</f>
        <v>1.4217438999999998E-2</v>
      </c>
      <c r="FV30" s="2">
        <f>1/1000000*SUM(FuelWood!FV$12:GG$12)</f>
        <v>1.1958558999999997E-2</v>
      </c>
      <c r="FW30" s="2">
        <f>1/1000000*SUM(FuelWood!FW$12:GH$12)</f>
        <v>1.1031888999999998E-2</v>
      </c>
      <c r="FX30" s="2">
        <f>1/1000000*SUM(FuelWood!FX$12:GI$12)</f>
        <v>8.4810969999999999E-3</v>
      </c>
      <c r="FY30" s="2">
        <f>1/1000000*SUM(FuelWood!FY$12:GJ$12)</f>
        <v>4.0512860000000003E-3</v>
      </c>
      <c r="FZ30" s="2">
        <f>1/1000000*SUM(FuelWood!FZ$12:GK$12)</f>
        <v>2.7304959999999998E-3</v>
      </c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</row>
    <row r="31" spans="1:202">
      <c r="A31" t="s">
        <v>3</v>
      </c>
      <c r="B31" s="2">
        <f>1/1000000*SUM(FuelWood!B$13:M$13)</f>
        <v>0.12071749999999999</v>
      </c>
      <c r="C31" s="2">
        <f>1/1000000*SUM(FuelWood!C$13:N$13)</f>
        <v>0.1124993</v>
      </c>
      <c r="D31" s="2">
        <f>1/1000000*SUM(FuelWood!D$13:O$13)</f>
        <v>0.11375700000000001</v>
      </c>
      <c r="E31" s="2">
        <f>1/1000000*SUM(FuelWood!E$13:P$13)</f>
        <v>0.10960900000000001</v>
      </c>
      <c r="F31" s="2">
        <f>1/1000000*SUM(FuelWood!F$13:Q$13)</f>
        <v>0.1034355</v>
      </c>
      <c r="G31" s="2">
        <f>1/1000000*SUM(FuelWood!G$13:R$13)</f>
        <v>0.11087660000000001</v>
      </c>
      <c r="H31" s="2">
        <f>1/1000000*SUM(FuelWood!H$13:S$13)</f>
        <v>0.1157238</v>
      </c>
      <c r="I31" s="2">
        <f>1/1000000*SUM(FuelWood!I$13:T$13)</f>
        <v>0.11881210000000002</v>
      </c>
      <c r="J31" s="2">
        <f>1/1000000*SUM(FuelWood!J$13:U$13)</f>
        <v>0.12739300000000001</v>
      </c>
      <c r="K31" s="2">
        <f>1/1000000*SUM(FuelWood!K$13:V$13)</f>
        <v>0.1226281</v>
      </c>
      <c r="L31" s="2">
        <f>1/1000000*SUM(FuelWood!L$13:W$13)</f>
        <v>0.143347</v>
      </c>
      <c r="M31" s="2">
        <f>1/1000000*SUM(FuelWood!M$13:X$13)</f>
        <v>0.14978580000000002</v>
      </c>
      <c r="N31" s="2">
        <f>1/1000000*SUM(FuelWood!N$13:Y$13)</f>
        <v>0.16454910000000003</v>
      </c>
      <c r="O31" s="2">
        <f>1/1000000*SUM(FuelWood!O$13:Z$13)</f>
        <v>0.17091119999999999</v>
      </c>
      <c r="P31" s="2">
        <f>1/1000000*SUM(FuelWood!P$13:AA$13)</f>
        <v>0.16895609999999997</v>
      </c>
      <c r="Q31" s="2">
        <f>1/1000000*SUM(FuelWood!Q$13:AB$13)</f>
        <v>0.16922670000000001</v>
      </c>
      <c r="R31" s="2">
        <f>1/1000000*SUM(FuelWood!R$13:AC$13)</f>
        <v>0.1697389</v>
      </c>
      <c r="S31" s="2">
        <f>1/1000000*SUM(FuelWood!S$13:AD$13)</f>
        <v>0.1613156</v>
      </c>
      <c r="T31" s="2">
        <f>1/1000000*SUM(FuelWood!T$13:AE$13)</f>
        <v>0.15661900000000001</v>
      </c>
      <c r="U31" s="2">
        <f>1/1000000*SUM(FuelWood!U$13:AF$13)</f>
        <v>0.15206549999999999</v>
      </c>
      <c r="V31" s="2">
        <f>1/1000000*SUM(FuelWood!V$13:AG$13)</f>
        <v>0.13908669999999998</v>
      </c>
      <c r="W31" s="2">
        <f>1/1000000*SUM(FuelWood!W$13:AH$13)</f>
        <v>0.12790009999999996</v>
      </c>
      <c r="X31" s="2">
        <f>1/1000000*SUM(FuelWood!X$13:AI$13)</f>
        <v>0.10919879999999998</v>
      </c>
      <c r="Y31" s="2">
        <f>1/1000000*SUM(FuelWood!Y$13:AJ$13)</f>
        <v>9.4684499999999977E-2</v>
      </c>
      <c r="Z31" s="2">
        <f>1/1000000*SUM(FuelWood!Z$13:AK$13)</f>
        <v>8.0053299999999994E-2</v>
      </c>
      <c r="AA31" s="2">
        <f>1/1000000*SUM(FuelWood!AA$13:AL$13)</f>
        <v>8.0611500000000016E-2</v>
      </c>
      <c r="AB31" s="2">
        <f>1/1000000*SUM(FuelWood!AB$13:AM$13)</f>
        <v>8.8751999999999998E-2</v>
      </c>
      <c r="AC31" s="2">
        <f>1/1000000*SUM(FuelWood!AC$13:AN$13)</f>
        <v>9.4577099999999997E-2</v>
      </c>
      <c r="AD31" s="2">
        <f>1/1000000*SUM(FuelWood!AD$13:AO$13)</f>
        <v>9.310750000000001E-2</v>
      </c>
      <c r="AE31" s="2">
        <f>1/1000000*SUM(FuelWood!AE$13:AP$13)</f>
        <v>0.10002920000000001</v>
      </c>
      <c r="AF31" s="2">
        <f>1/1000000*SUM(FuelWood!AF$13:AQ$13)</f>
        <v>0.10533790000000001</v>
      </c>
      <c r="AG31" s="2">
        <f>1/1000000*SUM(FuelWood!AG$13:AR$13)</f>
        <v>0.11122630000000001</v>
      </c>
      <c r="AH31" s="2">
        <f>1/1000000*SUM(FuelWood!AH$13:AS$13)</f>
        <v>0.12834719999999999</v>
      </c>
      <c r="AI31" s="2">
        <f>1/1000000*SUM(FuelWood!AI$13:AT$13)</f>
        <v>0.1399164</v>
      </c>
      <c r="AJ31" s="2">
        <f>1/1000000*SUM(FuelWood!AJ$13:AU$13)</f>
        <v>0.15364710000000004</v>
      </c>
      <c r="AK31" s="2">
        <f>1/1000000*SUM(FuelWood!AK$13:AV$13)</f>
        <v>0.16543920000000001</v>
      </c>
      <c r="AL31" s="2">
        <f>1/1000000*SUM(FuelWood!AL$13:AW$13)</f>
        <v>0.16458430000000004</v>
      </c>
      <c r="AM31" s="2">
        <f>1/1000000*SUM(FuelWood!AM$13:AX$13)</f>
        <v>0.1717863</v>
      </c>
      <c r="AN31" s="2">
        <f>1/1000000*SUM(FuelWood!AN$13:AY$13)</f>
        <v>0.17044550000000003</v>
      </c>
      <c r="AO31" s="2">
        <f>1/1000000*SUM(FuelWood!AO$13:AZ$13)</f>
        <v>0.16509280000000001</v>
      </c>
      <c r="AP31" s="2">
        <f>1/1000000*SUM(FuelWood!AP$13:BA$13)</f>
        <v>0.1721464</v>
      </c>
      <c r="AQ31" s="2">
        <f>1/1000000*SUM(FuelWood!AQ$13:BB$13)</f>
        <v>0.16730089999999997</v>
      </c>
      <c r="AR31" s="2">
        <f>1/1000000*SUM(FuelWood!AR$13:BC$13)</f>
        <v>0.1673132</v>
      </c>
      <c r="AS31" s="2">
        <f>1/1000000*SUM(FuelWood!AS$13:BD$13)</f>
        <v>0.16561440000000002</v>
      </c>
      <c r="AT31" s="2">
        <f>1/1000000*SUM(FuelWood!AT$13:BE$13)</f>
        <v>0.14957399999999998</v>
      </c>
      <c r="AU31" s="2">
        <f>1/1000000*SUM(FuelWood!AU$13:BF$13)</f>
        <v>0.14444650000000001</v>
      </c>
      <c r="AV31" s="2">
        <f>1/1000000*SUM(FuelWood!AV$13:BG$13)</f>
        <v>0.13344069999999997</v>
      </c>
      <c r="AW31" s="2">
        <f>1/1000000*SUM(FuelWood!AW$13:BH$13)</f>
        <v>0.12654409999999999</v>
      </c>
      <c r="AX31" s="2">
        <f>1/1000000*SUM(FuelWood!AX$13:BI$13)</f>
        <v>0.1189794</v>
      </c>
      <c r="AY31" s="2">
        <f>1/1000000*SUM(FuelWood!AY$13:BJ$13)</f>
        <v>0.11486480000000002</v>
      </c>
      <c r="AZ31" s="2">
        <f>1/1000000*SUM(FuelWood!AZ$13:BK$13)</f>
        <v>0.10997620000000001</v>
      </c>
      <c r="BA31" s="2">
        <f>1/1000000*SUM(FuelWood!BA$13:BL$13)</f>
        <v>0.1139414</v>
      </c>
      <c r="BB31" s="2">
        <f>1/1000000*SUM(FuelWood!BB$13:BM$13)</f>
        <v>0.111749</v>
      </c>
      <c r="BC31" s="2">
        <f>1/1000000*SUM(FuelWood!BC$13:BN$13)</f>
        <v>0.10990800000000001</v>
      </c>
      <c r="BD31" s="2">
        <f>1/1000000*SUM(FuelWood!BD$13:BO$13)</f>
        <v>0.10072630000000002</v>
      </c>
      <c r="BE31" s="2">
        <f>1/1000000*SUM(FuelWood!BE$13:BP$13)</f>
        <v>0.101839</v>
      </c>
      <c r="BF31" s="2">
        <f>1/1000000*SUM(FuelWood!BF$13:BQ$13)</f>
        <v>9.6871699999999991E-2</v>
      </c>
      <c r="BG31" s="2">
        <f>1/1000000*SUM(FuelWood!BG$13:BR$13)</f>
        <v>9.46655E-2</v>
      </c>
      <c r="BH31" s="2">
        <f>1/1000000*SUM(FuelWood!BH$13:BS$13)</f>
        <v>9.1235000000000024E-2</v>
      </c>
      <c r="BI31" s="2">
        <f>1/1000000*SUM(FuelWood!BI$13:BT$13)</f>
        <v>9.6203499999999997E-2</v>
      </c>
      <c r="BJ31" s="2">
        <f>1/1000000*SUM(FuelWood!BJ$13:BU$13)</f>
        <v>9.9554100000000006E-2</v>
      </c>
      <c r="BK31" s="2">
        <f>1/1000000*SUM(FuelWood!BK$13:BV$13)</f>
        <v>8.864820000000001E-2</v>
      </c>
      <c r="BL31" s="2">
        <f>1/1000000*SUM(FuelWood!BL$13:BW$13)</f>
        <v>8.9515800000000006E-2</v>
      </c>
      <c r="BM31" s="2">
        <f>1/1000000*SUM(FuelWood!BM$13:BX$13)</f>
        <v>8.4481399999999998E-2</v>
      </c>
      <c r="BN31" s="2">
        <f>1/1000000*SUM(FuelWood!BN$13:BY$13)</f>
        <v>8.01153E-2</v>
      </c>
      <c r="BO31" s="2">
        <f>1/1000000*SUM(FuelWood!BO$13:BZ$13)</f>
        <v>7.4626399999999982E-2</v>
      </c>
      <c r="BP31" s="2">
        <f>1/1000000*SUM(FuelWood!BP$13:CA$13)</f>
        <v>7.258539999999998E-2</v>
      </c>
      <c r="BQ31" s="2">
        <f>1/1000000*SUM(FuelWood!BQ$13:CB$13)</f>
        <v>6.3853300000000002E-2</v>
      </c>
      <c r="BR31" s="2">
        <f>1/1000000*SUM(FuelWood!BR$13:CC$13)</f>
        <v>6.2892299999999998E-2</v>
      </c>
      <c r="BS31" s="2">
        <f>1/1000000*SUM(FuelWood!BS$13:CD$13)</f>
        <v>5.7899099999999995E-2</v>
      </c>
      <c r="BT31" s="2">
        <f>1/1000000*SUM(FuelWood!BT$13:CE$13)</f>
        <v>5.1258499999999999E-2</v>
      </c>
      <c r="BU31" s="2">
        <f>1/1000000*SUM(FuelWood!BU$13:CF$13)</f>
        <v>4.4768700000000002E-2</v>
      </c>
      <c r="BV31" s="2">
        <f>1/1000000*SUM(FuelWood!BV$13:CG$13)</f>
        <v>3.8260500000000003E-2</v>
      </c>
      <c r="BW31" s="2">
        <f>1/1000000*SUM(FuelWood!BW$13:CH$13)</f>
        <v>4.1989100000000001E-2</v>
      </c>
      <c r="BX31" s="2">
        <f>1/1000000*SUM(FuelWood!BX$13:CI$13)</f>
        <v>3.98424E-2</v>
      </c>
      <c r="BY31" s="2">
        <f>1/1000000*SUM(FuelWood!BY$13:CJ$13)</f>
        <v>3.8782800000000006E-2</v>
      </c>
      <c r="BZ31" s="2">
        <f>1/1000000*SUM(FuelWood!BZ$13:CK$13)</f>
        <v>3.811620000000001E-2</v>
      </c>
      <c r="CA31" s="2">
        <f>1/1000000*SUM(FuelWood!CA$13:CL$13)</f>
        <v>4.4328300000000008E-2</v>
      </c>
      <c r="CB31" s="2">
        <f>1/1000000*SUM(FuelWood!CB$13:CM$13)</f>
        <v>4.3612500000000005E-2</v>
      </c>
      <c r="CC31" s="2">
        <f>1/1000000*SUM(FuelWood!CC$13:CN$13)</f>
        <v>4.3782399999999992E-2</v>
      </c>
      <c r="CD31" s="2">
        <f>1/1000000*SUM(FuelWood!CD$13:CO$13)</f>
        <v>4.7268799999999993E-2</v>
      </c>
      <c r="CE31" s="2">
        <f>1/1000000*SUM(FuelWood!CE$13:CP$13)</f>
        <v>4.861759999999999E-2</v>
      </c>
      <c r="CF31" s="2">
        <f>1/1000000*SUM(FuelWood!CF$13:CQ$13)</f>
        <v>5.1243299999999999E-2</v>
      </c>
      <c r="CG31" s="2">
        <f>1/1000000*SUM(FuelWood!CG$13:CR$13)</f>
        <v>4.6095199999999996E-2</v>
      </c>
      <c r="CH31" s="2">
        <f>1/1000000*SUM(FuelWood!CH$13:CS$13)</f>
        <v>5.1820200000000004E-2</v>
      </c>
      <c r="CI31" s="2">
        <f>1/1000000*SUM(FuelWood!CI$13:CT$13)</f>
        <v>4.6729900000000005E-2</v>
      </c>
      <c r="CJ31" s="2">
        <f>1/1000000*SUM(FuelWood!CJ$13:CU$13)</f>
        <v>4.76373E-2</v>
      </c>
      <c r="CK31" s="2">
        <f>1/1000000*SUM(FuelWood!CK$13:CV$13)</f>
        <v>4.9826400000000007E-2</v>
      </c>
      <c r="CL31" s="2">
        <f>1/1000000*SUM(FuelWood!CL$13:CW$13)</f>
        <v>5.2704500000000008E-2</v>
      </c>
      <c r="CM31" s="2">
        <f>1/1000000*SUM(FuelWood!CM$13:CX$13)</f>
        <v>4.8944900000000006E-2</v>
      </c>
      <c r="CN31" s="2">
        <f>1/1000000*SUM(FuelWood!CN$13:CY$13)</f>
        <v>5.0927300000000009E-2</v>
      </c>
      <c r="CO31" s="2">
        <f>1/1000000*SUM(FuelWood!CO$13:CZ$13)</f>
        <v>5.2515099999999995E-2</v>
      </c>
      <c r="CP31" s="2">
        <f>1/1000000*SUM(FuelWood!CP$13:DA$13)</f>
        <v>5.1867899999999995E-2</v>
      </c>
      <c r="CQ31" s="2">
        <f>1/1000000*SUM(FuelWood!CQ$13:DB$13)</f>
        <v>5.7210899999999988E-2</v>
      </c>
      <c r="CR31" s="2">
        <f>1/1000000*SUM(FuelWood!CR$13:DC$13)</f>
        <v>5.8766399999999989E-2</v>
      </c>
      <c r="CS31" s="2">
        <f>1/1000000*SUM(FuelWood!CS$13:DD$13)</f>
        <v>6.6315399999999997E-2</v>
      </c>
      <c r="CT31" s="2">
        <f>1/1000000*SUM(FuelWood!CT$13:DE$13)</f>
        <v>6.7209600000000008E-2</v>
      </c>
      <c r="CU31" s="2">
        <f>1/1000000*SUM(FuelWood!CU$13:DF$13)</f>
        <v>7.195059999999999E-2</v>
      </c>
      <c r="CV31" s="2">
        <f>1/1000000*SUM(FuelWood!CV$13:DG$13)</f>
        <v>6.9906599999999985E-2</v>
      </c>
      <c r="CW31" s="2">
        <f>1/1000000*SUM(FuelWood!CW$13:DH$13)</f>
        <v>8.0258300000000005E-2</v>
      </c>
      <c r="CX31" s="2">
        <f>1/1000000*SUM(FuelWood!CX$13:DI$13)</f>
        <v>7.8583500000000001E-2</v>
      </c>
      <c r="CY31" s="2">
        <f>1/1000000*SUM(FuelWood!CY$13:DJ$13)</f>
        <v>7.6759599999999997E-2</v>
      </c>
      <c r="CZ31" s="2">
        <f>1/1000000*SUM(FuelWood!CZ$13:DK$13)</f>
        <v>8.3464900000000009E-2</v>
      </c>
      <c r="DA31" s="2">
        <f>1/1000000*SUM(FuelWood!DA$13:DL$13)</f>
        <v>7.9424299999999989E-2</v>
      </c>
      <c r="DB31" s="2">
        <f>1/1000000*SUM(FuelWood!DB$13:DM$13)</f>
        <v>8.0986799999999984E-2</v>
      </c>
      <c r="DC31" s="2">
        <f>1/1000000*SUM(FuelWood!DC$13:DN$13)</f>
        <v>8.06616E-2</v>
      </c>
      <c r="DD31" s="2">
        <f>1/1000000*SUM(FuelWood!DD$13:DO$13)</f>
        <v>9.6474300000000013E-2</v>
      </c>
      <c r="DE31" s="2">
        <f>1/1000000*SUM(FuelWood!DE$13:DP$13)</f>
        <v>0.10166700000000001</v>
      </c>
      <c r="DF31" s="2">
        <f>1/1000000*SUM(FuelWood!DF$13:DQ$13)</f>
        <v>9.6749500000000016E-2</v>
      </c>
      <c r="DG31" s="2">
        <f>1/1000000*SUM(FuelWood!DG$13:DR$13)</f>
        <v>9.3793254000000006E-2</v>
      </c>
      <c r="DH31" s="2">
        <f>1/1000000*SUM(FuelWood!DH$13:DS$13)</f>
        <v>9.419156599999999E-2</v>
      </c>
      <c r="DI31" s="2">
        <f>1/1000000*SUM(FuelWood!DI$13:DT$13)</f>
        <v>8.1913242999999997E-2</v>
      </c>
      <c r="DJ31" s="2">
        <f>1/1000000*SUM(FuelWood!DJ$13:DU$13)</f>
        <v>8.1823936E-2</v>
      </c>
      <c r="DK31" s="2">
        <f>1/1000000*SUM(FuelWood!DK$13:DV$13)</f>
        <v>8.2001090999999998E-2</v>
      </c>
      <c r="DL31" s="2">
        <f>1/1000000*SUM(FuelWood!DL$13:DW$13)</f>
        <v>7.5281317E-2</v>
      </c>
      <c r="DM31" s="2">
        <f>1/1000000*SUM(FuelWood!DM$13:DX$13)</f>
        <v>7.8421373999999988E-2</v>
      </c>
      <c r="DN31" s="2">
        <f>1/1000000*SUM(FuelWood!DN$13:DY$13)</f>
        <v>7.4944847999999994E-2</v>
      </c>
      <c r="DO31" s="2">
        <f>1/1000000*SUM(FuelWood!DO$13:DZ$13)</f>
        <v>6.9761797E-2</v>
      </c>
      <c r="DP31" s="2">
        <f>1/1000000*SUM(FuelWood!DP$13:EA$13)</f>
        <v>5.1886558999999999E-2</v>
      </c>
      <c r="DQ31" s="2">
        <f>1/1000000*SUM(FuelWood!DQ$13:EB$13)</f>
        <v>4.8172469000000002E-2</v>
      </c>
      <c r="DR31" s="2">
        <f>1/1000000*SUM(FuelWood!DR$13:EC$13)</f>
        <v>4.8104298000000004E-2</v>
      </c>
      <c r="DS31" s="2">
        <f>1/1000000*SUM(FuelWood!DS$13:ED$13)</f>
        <v>4.8904569000000002E-2</v>
      </c>
      <c r="DT31" s="2">
        <f>1/1000000*SUM(FuelWood!DT$13:EE$13)</f>
        <v>5.4258984999999989E-2</v>
      </c>
      <c r="DU31" s="2">
        <f>1/1000000*SUM(FuelWood!DU$13:EF$13)</f>
        <v>5.5723704999999991E-2</v>
      </c>
      <c r="DV31" s="2">
        <f>1/1000000*SUM(FuelWood!DV$13:EG$13)</f>
        <v>5.7898475000000005E-2</v>
      </c>
      <c r="DW31" s="2">
        <f>1/1000000*SUM(FuelWood!DW$13:EH$13)</f>
        <v>5.8720726999999986E-2</v>
      </c>
      <c r="DX31" s="2">
        <f>1/1000000*SUM(FuelWood!DX$13:EI$13)</f>
        <v>5.8898056999999997E-2</v>
      </c>
      <c r="DY31" s="2">
        <f>1/1000000*SUM(FuelWood!DY$13:EJ$13)</f>
        <v>5.7544662999999996E-2</v>
      </c>
      <c r="DZ31" s="2">
        <f>1/1000000*SUM(FuelWood!DZ$13:EK$13)</f>
        <v>5.8195619999999997E-2</v>
      </c>
      <c r="EA31" s="2">
        <f>1/1000000*SUM(FuelWood!EA$13:EL$13)</f>
        <v>5.8150903999999996E-2</v>
      </c>
      <c r="EB31" s="2">
        <f>1/1000000*SUM(FuelWood!EB$13:EM$13)</f>
        <v>5.8102474999999994E-2</v>
      </c>
      <c r="EC31" s="2">
        <f>1/1000000*SUM(FuelWood!EC$13:EN$13)</f>
        <v>5.2095782E-2</v>
      </c>
      <c r="ED31" s="2">
        <f>1/1000000*SUM(FuelWood!ED$13:EO$13)</f>
        <v>5.2110519000000001E-2</v>
      </c>
      <c r="EE31" s="2">
        <f>1/1000000*SUM(FuelWood!EE$13:EP$13)</f>
        <v>5.1679532000000007E-2</v>
      </c>
      <c r="EF31" s="2">
        <f>1/1000000*SUM(FuelWood!EF$13:EQ$13)</f>
        <v>4.5797218999999993E-2</v>
      </c>
      <c r="EG31" s="2">
        <f>1/1000000*SUM(FuelWood!EG$13:ER$13)</f>
        <v>4.5519604999999991E-2</v>
      </c>
      <c r="EH31" s="2">
        <f>1/1000000*SUM(FuelWood!EH$13:ES$13)</f>
        <v>4.2404690000000002E-2</v>
      </c>
      <c r="EI31" s="2">
        <f>1/1000000*SUM(FuelWood!EI$13:ET$13)</f>
        <v>4.0422443999999995E-2</v>
      </c>
      <c r="EJ31" s="2">
        <f>1/1000000*SUM(FuelWood!EJ$13:EU$13)</f>
        <v>3.9150695999999992E-2</v>
      </c>
      <c r="EK31" s="2">
        <f>1/1000000*SUM(FuelWood!EK$13:EV$13)</f>
        <v>3.6472125000000001E-2</v>
      </c>
      <c r="EL31" s="2">
        <f>1/1000000*SUM(FuelWood!EL$13:EW$13)</f>
        <v>3.2405394000000004E-2</v>
      </c>
      <c r="EM31" s="2">
        <f>1/1000000*SUM(FuelWood!EM$13:EX$13)</f>
        <v>2.8706361000000003E-2</v>
      </c>
      <c r="EN31" s="2">
        <f>1/1000000*SUM(FuelWood!EN$13:EY$13)</f>
        <v>2.4709627999999997E-2</v>
      </c>
      <c r="EO31" s="2">
        <f>1/1000000*SUM(FuelWood!EO$13:EZ$13)</f>
        <v>1.9725710999999996E-2</v>
      </c>
      <c r="EP31" s="2">
        <f>1/1000000*SUM(FuelWood!EP$13:FA$13)</f>
        <v>1.5662545E-2</v>
      </c>
      <c r="EQ31" s="2">
        <f>1/1000000*SUM(FuelWood!EQ$13:FB$13)</f>
        <v>1.1788607000000001E-2</v>
      </c>
      <c r="ER31" s="2">
        <f>1/1000000*SUM(FuelWood!ER$13:FC$13)</f>
        <v>9.570892000000001E-3</v>
      </c>
      <c r="ES31" s="2">
        <f>1/1000000*SUM(FuelWood!ES$13:FD$13)</f>
        <v>5.8635089999999994E-3</v>
      </c>
      <c r="ET31" s="2">
        <f>1/1000000*SUM(FuelWood!ET$13:FE$13)</f>
        <v>4.1613610000000006E-3</v>
      </c>
      <c r="EU31" s="2">
        <f>1/1000000*SUM(FuelWood!EU$13:FF$13)</f>
        <v>3.0107000000000003E-3</v>
      </c>
      <c r="EV31" s="2">
        <f>1/1000000*SUM(FuelWood!EV$13:FG$13)</f>
        <v>1.3269920000000001E-3</v>
      </c>
      <c r="EW31" s="2">
        <f>1/1000000*SUM(FuelWood!EW$13:FH$13)</f>
        <v>0</v>
      </c>
      <c r="EX31" s="2">
        <f>1/1000000*SUM(FuelWood!EX$13:FI$13)</f>
        <v>0</v>
      </c>
      <c r="EY31" s="2">
        <f>1/1000000*SUM(FuelWood!EY$13:FJ$13)</f>
        <v>0</v>
      </c>
      <c r="EZ31" s="2">
        <f>1/1000000*SUM(FuelWood!EZ$13:FK$13)</f>
        <v>0</v>
      </c>
      <c r="FA31" s="2">
        <f>1/1000000*SUM(FuelWood!FA$13:FL$13)</f>
        <v>0</v>
      </c>
      <c r="FB31" s="2">
        <f>1/1000000*SUM(FuelWood!FB$13:FM$13)</f>
        <v>0</v>
      </c>
      <c r="FC31" s="2">
        <f>1/1000000*SUM(FuelWood!FC$13:FN$13)</f>
        <v>0</v>
      </c>
      <c r="FD31" s="2">
        <f>1/1000000*SUM(FuelWood!FD$13:FO$13)</f>
        <v>0</v>
      </c>
      <c r="FE31" s="2">
        <f>1/1000000*SUM(FuelWood!FE$13:FP$13)</f>
        <v>0</v>
      </c>
      <c r="FF31" s="2">
        <f>1/1000000*SUM(FuelWood!FF$13:FQ$13)</f>
        <v>0</v>
      </c>
      <c r="FG31" s="2">
        <f>1/1000000*SUM(FuelWood!FG$13:FR$13)</f>
        <v>0</v>
      </c>
      <c r="FH31" s="2">
        <f>1/1000000*SUM(FuelWood!FH$13:FS$13)</f>
        <v>0</v>
      </c>
      <c r="FI31" s="2">
        <f>1/1000000*SUM(FuelWood!FI$13:FT$13)</f>
        <v>0</v>
      </c>
      <c r="FJ31" s="2">
        <f>1/1000000*SUM(FuelWood!FJ$13:FU$13)</f>
        <v>0</v>
      </c>
      <c r="FK31" s="2">
        <f>1/1000000*SUM(FuelWood!FK$13:FV$13)</f>
        <v>0</v>
      </c>
      <c r="FL31" s="2">
        <f>1/1000000*SUM(FuelWood!FL$13:FW$13)</f>
        <v>0</v>
      </c>
      <c r="FM31" s="2">
        <f>1/1000000*SUM(FuelWood!FM$13:FX$13)</f>
        <v>0</v>
      </c>
      <c r="FN31" s="2">
        <f>1/1000000*SUM(FuelWood!FN$13:FY$13)</f>
        <v>0</v>
      </c>
      <c r="FO31" s="2">
        <f>1/1000000*SUM(FuelWood!FO$13:FZ$13)</f>
        <v>0</v>
      </c>
      <c r="FP31" s="2">
        <f>1/1000000*SUM(FuelWood!FP$13:GA$13)</f>
        <v>0</v>
      </c>
      <c r="FQ31" s="2">
        <f>1/1000000*SUM(FuelWood!FQ$13:GB$13)</f>
        <v>0</v>
      </c>
      <c r="FR31" s="2">
        <f>1/1000000*SUM(FuelWood!FR$13:GC$13)</f>
        <v>0</v>
      </c>
      <c r="FS31" s="2">
        <f>1/1000000*SUM(FuelWood!FS$13:GD$13)</f>
        <v>0</v>
      </c>
      <c r="FT31" s="2">
        <f>1/1000000*SUM(FuelWood!FT$13:GE$13)</f>
        <v>0</v>
      </c>
      <c r="FU31" s="2">
        <f>1/1000000*SUM(FuelWood!FU$13:GF$13)</f>
        <v>0</v>
      </c>
      <c r="FV31" s="2">
        <f>1/1000000*SUM(FuelWood!FV$13:GG$13)</f>
        <v>0</v>
      </c>
      <c r="FW31" s="2">
        <f>1/1000000*SUM(FuelWood!FW$13:GH$13)</f>
        <v>0</v>
      </c>
      <c r="FX31" s="2">
        <f>1/1000000*SUM(FuelWood!FX$13:GI$13)</f>
        <v>0</v>
      </c>
      <c r="FY31" s="2">
        <f>1/1000000*SUM(FuelWood!FY$13:GJ$13)</f>
        <v>0</v>
      </c>
      <c r="FZ31" s="2">
        <f>1/1000000*SUM(FuelWood!FZ$13:GK$13)</f>
        <v>0</v>
      </c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</row>
    <row r="32" spans="1:202">
      <c r="A32" t="str">
        <f>FuelWood!A$16</f>
        <v>Switzerland</v>
      </c>
      <c r="B32" s="2">
        <f>1/1000000*SUM(FuelWood!B$16:M$16)</f>
        <v>7.9553000000000002E-3</v>
      </c>
      <c r="C32" s="2">
        <f>1/1000000*SUM(FuelWood!C$16:N$16)</f>
        <v>7.8101999999999998E-3</v>
      </c>
      <c r="D32" s="2">
        <f>1/1000000*SUM(FuelWood!D$16:O$16)</f>
        <v>7.4513000000000001E-3</v>
      </c>
      <c r="E32" s="2">
        <f>1/1000000*SUM(FuelWood!E$16:P$16)</f>
        <v>7.1930000000000015E-3</v>
      </c>
      <c r="F32" s="2">
        <f>1/1000000*SUM(FuelWood!F$16:Q$16)</f>
        <v>7.0523000000000001E-3</v>
      </c>
      <c r="G32" s="2">
        <f>1/1000000*SUM(FuelWood!G$16:R$16)</f>
        <v>7.1884000000000002E-3</v>
      </c>
      <c r="H32" s="2">
        <f>1/1000000*SUM(FuelWood!H$16:S$16)</f>
        <v>6.8537000000000008E-3</v>
      </c>
      <c r="I32" s="2">
        <f>1/1000000*SUM(FuelWood!I$16:T$16)</f>
        <v>6.7447999999999996E-3</v>
      </c>
      <c r="J32" s="2">
        <f>1/1000000*SUM(FuelWood!J$16:U$16)</f>
        <v>6.7596999999999987E-3</v>
      </c>
      <c r="K32" s="2">
        <f>1/1000000*SUM(FuelWood!K$16:V$16)</f>
        <v>6.6514999999999986E-3</v>
      </c>
      <c r="L32" s="2">
        <f>1/1000000*SUM(FuelWood!L$16:W$16)</f>
        <v>5.9847999999999993E-3</v>
      </c>
      <c r="M32" s="2">
        <f>1/1000000*SUM(FuelWood!M$16:X$16)</f>
        <v>4.8623E-3</v>
      </c>
      <c r="N32" s="2">
        <f>1/1000000*SUM(FuelWood!N$16:Y$16)</f>
        <v>4.9807999999999996E-3</v>
      </c>
      <c r="O32" s="2">
        <f>1/1000000*SUM(FuelWood!O$16:Z$16)</f>
        <v>5.0224000000000006E-3</v>
      </c>
      <c r="P32" s="2">
        <f>1/1000000*SUM(FuelWood!P$16:AA$16)</f>
        <v>4.7212000000000009E-3</v>
      </c>
      <c r="Q32" s="2">
        <f>1/1000000*SUM(FuelWood!Q$16:AB$16)</f>
        <v>4.3011999999999998E-3</v>
      </c>
      <c r="R32" s="2">
        <f>1/1000000*SUM(FuelWood!R$16:AC$16)</f>
        <v>4.3733999999999995E-3</v>
      </c>
      <c r="S32" s="2">
        <f>1/1000000*SUM(FuelWood!S$16:AD$16)</f>
        <v>4.121500000000001E-3</v>
      </c>
      <c r="T32" s="2">
        <f>1/1000000*SUM(FuelWood!T$16:AE$16)</f>
        <v>4.1399000000000002E-3</v>
      </c>
      <c r="U32" s="2">
        <f>1/1000000*SUM(FuelWood!U$16:AF$16)</f>
        <v>3.9484999999999998E-3</v>
      </c>
      <c r="V32" s="2">
        <f>1/1000000*SUM(FuelWood!V$16:AG$16)</f>
        <v>3.6636000000000004E-3</v>
      </c>
      <c r="W32" s="2">
        <f>1/1000000*SUM(FuelWood!W$16:AH$16)</f>
        <v>3.4378999999999998E-3</v>
      </c>
      <c r="X32" s="2">
        <f>1/1000000*SUM(FuelWood!X$16:AI$16)</f>
        <v>3.4686999999999999E-3</v>
      </c>
      <c r="Y32" s="2">
        <f>1/1000000*SUM(FuelWood!Y$16:AJ$16)</f>
        <v>3.2885000000000002E-3</v>
      </c>
      <c r="Z32" s="2">
        <f>1/1000000*SUM(FuelWood!Z$16:AK$16)</f>
        <v>3.2204000000000004E-3</v>
      </c>
      <c r="AA32" s="2">
        <f>1/1000000*SUM(FuelWood!AA$16:AL$16)</f>
        <v>3.2616000000000003E-3</v>
      </c>
      <c r="AB32" s="2">
        <f>1/1000000*SUM(FuelWood!AB$16:AM$16)</f>
        <v>3.1286000000000005E-3</v>
      </c>
      <c r="AC32" s="2">
        <f>1/1000000*SUM(FuelWood!AC$16:AN$16)</f>
        <v>3.1415000000000002E-3</v>
      </c>
      <c r="AD32" s="2">
        <f>1/1000000*SUM(FuelWood!AD$16:AO$16)</f>
        <v>2.7741000000000003E-3</v>
      </c>
      <c r="AE32" s="2">
        <f>1/1000000*SUM(FuelWood!AE$16:AP$16)</f>
        <v>2.6792000000000001E-3</v>
      </c>
      <c r="AF32" s="2">
        <f>1/1000000*SUM(FuelWood!AF$16:AQ$16)</f>
        <v>2.4950999999999992E-3</v>
      </c>
      <c r="AG32" s="2">
        <f>1/1000000*SUM(FuelWood!AG$16:AR$16)</f>
        <v>2.4174000000000001E-3</v>
      </c>
      <c r="AH32" s="2">
        <f>1/1000000*SUM(FuelWood!AH$16:AS$16)</f>
        <v>2.7344000000000001E-3</v>
      </c>
      <c r="AI32" s="2">
        <f>1/1000000*SUM(FuelWood!AI$16:AT$16)</f>
        <v>2.7789999999999998E-3</v>
      </c>
      <c r="AJ32" s="2">
        <f>1/1000000*SUM(FuelWood!AJ$16:AU$16)</f>
        <v>2.9798999999999993E-3</v>
      </c>
      <c r="AK32" s="2">
        <f>1/1000000*SUM(FuelWood!AK$16:AV$16)</f>
        <v>3.5380999999999998E-3</v>
      </c>
      <c r="AL32" s="2">
        <f>1/1000000*SUM(FuelWood!AL$16:AW$16)</f>
        <v>3.9163000000000002E-3</v>
      </c>
      <c r="AM32" s="2">
        <f>1/1000000*SUM(FuelWood!AM$16:AX$16)</f>
        <v>4.2285999999999999E-3</v>
      </c>
      <c r="AN32" s="2">
        <f>1/1000000*SUM(FuelWood!AN$16:AY$16)</f>
        <v>5.0053999999999993E-3</v>
      </c>
      <c r="AO32" s="2">
        <f>1/1000000*SUM(FuelWood!AO$16:AZ$16)</f>
        <v>5.4509000000000007E-3</v>
      </c>
      <c r="AP32" s="2">
        <f>1/1000000*SUM(FuelWood!AP$16:BA$16)</f>
        <v>6.6997999999999988E-3</v>
      </c>
      <c r="AQ32" s="2">
        <f>1/1000000*SUM(FuelWood!AQ$16:BB$16)</f>
        <v>8.6924000000000012E-3</v>
      </c>
      <c r="AR32" s="2">
        <f>1/1000000*SUM(FuelWood!AR$16:BC$16)</f>
        <v>9.4099000000000006E-3</v>
      </c>
      <c r="AS32" s="2">
        <f>1/1000000*SUM(FuelWood!AS$16:BD$16)</f>
        <v>1.0722799999999999E-2</v>
      </c>
      <c r="AT32" s="2">
        <f>1/1000000*SUM(FuelWood!AT$16:BE$16)</f>
        <v>1.0763699999999998E-2</v>
      </c>
      <c r="AU32" s="2">
        <f>1/1000000*SUM(FuelWood!AU$16:BF$16)</f>
        <v>1.1916999999999999E-2</v>
      </c>
      <c r="AV32" s="2">
        <f>1/1000000*SUM(FuelWood!AV$16:BG$16)</f>
        <v>1.2502699999999999E-2</v>
      </c>
      <c r="AW32" s="2">
        <f>1/1000000*SUM(FuelWood!AW$16:BH$16)</f>
        <v>1.28976E-2</v>
      </c>
      <c r="AX32" s="2">
        <f>1/1000000*SUM(FuelWood!AX$16:BI$16)</f>
        <v>1.3241399999999999E-2</v>
      </c>
      <c r="AY32" s="2">
        <f>1/1000000*SUM(FuelWood!AY$16:BJ$16)</f>
        <v>1.2952699999999998E-2</v>
      </c>
      <c r="AZ32" s="2">
        <f>1/1000000*SUM(FuelWood!AZ$16:BK$16)</f>
        <v>1.2779499999999997E-2</v>
      </c>
      <c r="BA32" s="2">
        <f>1/1000000*SUM(FuelWood!BA$16:BL$16)</f>
        <v>1.2777999999999998E-2</v>
      </c>
      <c r="BB32" s="2">
        <f>1/1000000*SUM(FuelWood!BB$16:BM$16)</f>
        <v>1.2192699999999999E-2</v>
      </c>
      <c r="BC32" s="2">
        <f>1/1000000*SUM(FuelWood!BC$16:BN$16)</f>
        <v>1.0967199999999998E-2</v>
      </c>
      <c r="BD32" s="2">
        <f>1/1000000*SUM(FuelWood!BD$16:BO$16)</f>
        <v>1.0940499999999997E-2</v>
      </c>
      <c r="BE32" s="2">
        <f>1/1000000*SUM(FuelWood!BE$16:BP$16)</f>
        <v>1.056E-2</v>
      </c>
      <c r="BF32" s="2">
        <f>1/1000000*SUM(FuelWood!BF$16:BQ$16)</f>
        <v>1.0600800000000001E-2</v>
      </c>
      <c r="BG32" s="2">
        <f>1/1000000*SUM(FuelWood!BG$16:BR$16)</f>
        <v>1.03377E-2</v>
      </c>
      <c r="BH32" s="2">
        <f>1/1000000*SUM(FuelWood!BH$16:BS$16)</f>
        <v>9.9667000000000002E-3</v>
      </c>
      <c r="BI32" s="2">
        <f>1/1000000*SUM(FuelWood!BI$16:BT$16)</f>
        <v>9.9960999999999991E-3</v>
      </c>
      <c r="BJ32" s="2">
        <f>1/1000000*SUM(FuelWood!BJ$16:BU$16)</f>
        <v>1.0206E-2</v>
      </c>
      <c r="BK32" s="2">
        <f>1/1000000*SUM(FuelWood!BK$16:BV$16)</f>
        <v>1.0318099999999998E-2</v>
      </c>
      <c r="BL32" s="2">
        <f>1/1000000*SUM(FuelWood!BL$16:BW$16)</f>
        <v>1.0397099999999998E-2</v>
      </c>
      <c r="BM32" s="2">
        <f>1/1000000*SUM(FuelWood!BM$16:BX$16)</f>
        <v>1.03909E-2</v>
      </c>
      <c r="BN32" s="2">
        <f>1/1000000*SUM(FuelWood!BN$16:BY$16)</f>
        <v>9.9313000000000005E-3</v>
      </c>
      <c r="BO32" s="2">
        <f>1/1000000*SUM(FuelWood!BO$16:BZ$16)</f>
        <v>9.5029999999999993E-3</v>
      </c>
      <c r="BP32" s="2">
        <f>1/1000000*SUM(FuelWood!BP$16:CA$16)</f>
        <v>9.0842000000000006E-3</v>
      </c>
      <c r="BQ32" s="2">
        <f>1/1000000*SUM(FuelWood!BQ$16:CB$16)</f>
        <v>8.4731000000000008E-3</v>
      </c>
      <c r="BR32" s="2">
        <f>1/1000000*SUM(FuelWood!BR$16:CC$16)</f>
        <v>8.5471999999999996E-3</v>
      </c>
      <c r="BS32" s="2">
        <f>1/1000000*SUM(FuelWood!BS$16:CD$16)</f>
        <v>8.3455000000000005E-3</v>
      </c>
      <c r="BT32" s="2">
        <f>1/1000000*SUM(FuelWood!BT$16:CE$16)</f>
        <v>8.2337E-3</v>
      </c>
      <c r="BU32" s="2">
        <f>1/1000000*SUM(FuelWood!BU$16:CF$16)</f>
        <v>7.747900000000002E-3</v>
      </c>
      <c r="BV32" s="2">
        <f>1/1000000*SUM(FuelWood!BV$16:CG$16)</f>
        <v>7.5457000000000015E-3</v>
      </c>
      <c r="BW32" s="2">
        <f>1/1000000*SUM(FuelWood!BW$16:CH$16)</f>
        <v>7.7496000000000015E-3</v>
      </c>
      <c r="BX32" s="2">
        <f>1/1000000*SUM(FuelWood!BX$16:CI$16)</f>
        <v>7.4647000000000021E-3</v>
      </c>
      <c r="BY32" s="2">
        <f>1/1000000*SUM(FuelWood!BY$16:CJ$16)</f>
        <v>7.2166000000000001E-3</v>
      </c>
      <c r="BZ32" s="2">
        <f>1/1000000*SUM(FuelWood!BZ$16:CK$16)</f>
        <v>7.2789999999999999E-3</v>
      </c>
      <c r="CA32" s="2">
        <f>1/1000000*SUM(FuelWood!CA$16:CL$16)</f>
        <v>6.973899999999999E-3</v>
      </c>
      <c r="CB32" s="2">
        <f>1/1000000*SUM(FuelWood!CB$16:CM$16)</f>
        <v>6.857799999999999E-3</v>
      </c>
      <c r="CC32" s="2">
        <f>1/1000000*SUM(FuelWood!CC$16:CN$16)</f>
        <v>6.5343999999999992E-3</v>
      </c>
      <c r="CD32" s="2">
        <f>1/1000000*SUM(FuelWood!CD$16:CO$16)</f>
        <v>6.3635999999999988E-3</v>
      </c>
      <c r="CE32" s="2">
        <f>1/1000000*SUM(FuelWood!CE$16:CP$16)</f>
        <v>5.7894999999999986E-3</v>
      </c>
      <c r="CF32" s="2">
        <f>1/1000000*SUM(FuelWood!CF$16:CQ$16)</f>
        <v>5.6489000000000001E-3</v>
      </c>
      <c r="CG32" s="2">
        <f>1/1000000*SUM(FuelWood!CG$16:CR$16)</f>
        <v>5.5443000000000003E-3</v>
      </c>
      <c r="CH32" s="2">
        <f>1/1000000*SUM(FuelWood!CH$16:CS$16)</f>
        <v>5.3998000000000006E-3</v>
      </c>
      <c r="CI32" s="2">
        <f>1/1000000*SUM(FuelWood!CI$16:CT$16)</f>
        <v>5.0325999999999999E-3</v>
      </c>
      <c r="CJ32" s="2">
        <f>1/1000000*SUM(FuelWood!CJ$16:CU$16)</f>
        <v>4.9806999999999994E-3</v>
      </c>
      <c r="CK32" s="2">
        <f>1/1000000*SUM(FuelWood!CK$16:CV$16)</f>
        <v>5.1425999999999989E-3</v>
      </c>
      <c r="CL32" s="2">
        <f>1/1000000*SUM(FuelWood!CL$16:CW$16)</f>
        <v>5.0338999999999991E-3</v>
      </c>
      <c r="CM32" s="2">
        <f>1/1000000*SUM(FuelWood!CM$16:CX$16)</f>
        <v>5.2343999999999984E-3</v>
      </c>
      <c r="CN32" s="2">
        <f>1/1000000*SUM(FuelWood!CN$16:CY$16)</f>
        <v>5.6741999999999999E-3</v>
      </c>
      <c r="CO32" s="2">
        <f>1/1000000*SUM(FuelWood!CO$16:CZ$16)</f>
        <v>5.9908999999999995E-3</v>
      </c>
      <c r="CP32" s="2">
        <f>1/1000000*SUM(FuelWood!CP$16:DA$16)</f>
        <v>6.5430999999999987E-3</v>
      </c>
      <c r="CQ32" s="2">
        <f>1/1000000*SUM(FuelWood!CQ$16:DB$16)</f>
        <v>6.8341999999999995E-3</v>
      </c>
      <c r="CR32" s="2">
        <f>1/1000000*SUM(FuelWood!CR$16:DC$16)</f>
        <v>6.816899999999999E-3</v>
      </c>
      <c r="CS32" s="2">
        <f>1/1000000*SUM(FuelWood!CS$16:DD$16)</f>
        <v>6.9783000000000006E-3</v>
      </c>
      <c r="CT32" s="2">
        <f>1/1000000*SUM(FuelWood!CT$16:DE$16)</f>
        <v>6.7315000000000005E-3</v>
      </c>
      <c r="CU32" s="2">
        <f>1/1000000*SUM(FuelWood!CU$16:DF$16)</f>
        <v>6.8126000000000003E-3</v>
      </c>
      <c r="CV32" s="2">
        <f>1/1000000*SUM(FuelWood!CV$16:DG$16)</f>
        <v>6.6384000000000009E-3</v>
      </c>
      <c r="CW32" s="2">
        <f>1/1000000*SUM(FuelWood!CW$16:DH$16)</f>
        <v>6.2518999999999995E-3</v>
      </c>
      <c r="CX32" s="2">
        <f>1/1000000*SUM(FuelWood!CX$16:DI$16)</f>
        <v>6.1898000000000005E-3</v>
      </c>
      <c r="CY32" s="2">
        <f>1/1000000*SUM(FuelWood!CY$16:DJ$16)</f>
        <v>6.3616000000000002E-3</v>
      </c>
      <c r="CZ32" s="2">
        <f>1/1000000*SUM(FuelWood!CZ$16:DK$16)</f>
        <v>6.0231999999999994E-3</v>
      </c>
      <c r="DA32" s="2">
        <f>1/1000000*SUM(FuelWood!DA$16:DL$16)</f>
        <v>5.9438000000000008E-3</v>
      </c>
      <c r="DB32" s="2">
        <f>1/1000000*SUM(FuelWood!DB$16:DM$16)</f>
        <v>5.4781000000000014E-3</v>
      </c>
      <c r="DC32" s="2">
        <f>1/1000000*SUM(FuelWood!DC$16:DN$16)</f>
        <v>5.3511999999999995E-3</v>
      </c>
      <c r="DD32" s="2">
        <f>1/1000000*SUM(FuelWood!DD$16:DO$16)</f>
        <v>5.2161999999999998E-3</v>
      </c>
      <c r="DE32" s="2">
        <f>1/1000000*SUM(FuelWood!DE$16:DP$16)</f>
        <v>4.9721999999999995E-3</v>
      </c>
      <c r="DF32" s="2">
        <f>1/1000000*SUM(FuelWood!DF$16:DQ$16)</f>
        <v>5.1703999999999995E-3</v>
      </c>
      <c r="DG32" s="2">
        <f>1/1000000*SUM(FuelWood!DG$16:DR$16)</f>
        <v>5.329767E-3</v>
      </c>
      <c r="DH32" s="2">
        <f>1/1000000*SUM(FuelWood!DH$16:DS$16)</f>
        <v>5.4475800000000005E-3</v>
      </c>
      <c r="DI32" s="2">
        <f>1/1000000*SUM(FuelWood!DI$16:DT$16)</f>
        <v>5.7186590000000009E-3</v>
      </c>
      <c r="DJ32" s="2">
        <f>1/1000000*SUM(FuelWood!DJ$16:DU$16)</f>
        <v>5.9059689999999996E-3</v>
      </c>
      <c r="DK32" s="2">
        <f>1/1000000*SUM(FuelWood!DK$16:DV$16)</f>
        <v>5.9645619999999996E-3</v>
      </c>
      <c r="DL32" s="2">
        <f>1/1000000*SUM(FuelWood!DL$16:DW$16)</f>
        <v>6.1337019999999987E-3</v>
      </c>
      <c r="DM32" s="2">
        <f>1/1000000*SUM(FuelWood!DM$16:DX$16)</f>
        <v>5.9960719999999999E-3</v>
      </c>
      <c r="DN32" s="2">
        <f>1/1000000*SUM(FuelWood!DN$16:DY$16)</f>
        <v>6.0147440000000007E-3</v>
      </c>
      <c r="DO32" s="2">
        <f>1/1000000*SUM(FuelWood!DO$16:DZ$16)</f>
        <v>5.7838589999999997E-3</v>
      </c>
      <c r="DP32" s="2">
        <f>1/1000000*SUM(FuelWood!DP$16:EA$16)</f>
        <v>5.8726580000000011E-3</v>
      </c>
      <c r="DQ32" s="2">
        <f>1/1000000*SUM(FuelWood!DQ$16:EB$16)</f>
        <v>5.8012079999999995E-3</v>
      </c>
      <c r="DR32" s="2">
        <f>1/1000000*SUM(FuelWood!DR$16:EC$16)</f>
        <v>5.4804519999999994E-3</v>
      </c>
      <c r="DS32" s="2">
        <f>1/1000000*SUM(FuelWood!DS$16:ED$16)</f>
        <v>5.2531219999999998E-3</v>
      </c>
      <c r="DT32" s="2">
        <f>1/1000000*SUM(FuelWood!DT$16:EE$16)</f>
        <v>5.1440890000000001E-3</v>
      </c>
      <c r="DU32" s="2">
        <f>1/1000000*SUM(FuelWood!DU$16:EF$16)</f>
        <v>5.1287719999999993E-3</v>
      </c>
      <c r="DV32" s="2">
        <f>1/1000000*SUM(FuelWood!DV$16:EG$16)</f>
        <v>4.9013240000000003E-3</v>
      </c>
      <c r="DW32" s="2">
        <f>1/1000000*SUM(FuelWood!DW$16:EH$16)</f>
        <v>4.3329610000000006E-3</v>
      </c>
      <c r="DX32" s="2">
        <f>1/1000000*SUM(FuelWood!DX$16:EI$16)</f>
        <v>3.9331990000000001E-3</v>
      </c>
      <c r="DY32" s="2">
        <f>1/1000000*SUM(FuelWood!DY$16:EJ$16)</f>
        <v>3.7031830000000001E-3</v>
      </c>
      <c r="DZ32" s="2">
        <f>1/1000000*SUM(FuelWood!DZ$16:EK$16)</f>
        <v>3.6933510000000001E-3</v>
      </c>
      <c r="EA32" s="2">
        <f>1/1000000*SUM(FuelWood!EA$16:EL$16)</f>
        <v>3.7116079999999999E-3</v>
      </c>
      <c r="EB32" s="2">
        <f>1/1000000*SUM(FuelWood!EB$16:EM$16)</f>
        <v>3.5173930000000002E-3</v>
      </c>
      <c r="EC32" s="2">
        <f>1/1000000*SUM(FuelWood!EC$16:EN$16)</f>
        <v>3.4630650000000004E-3</v>
      </c>
      <c r="ED32" s="2">
        <f>1/1000000*SUM(FuelWood!ED$16:EO$16)</f>
        <v>3.3506310000000002E-3</v>
      </c>
      <c r="EE32" s="2">
        <f>1/1000000*SUM(FuelWood!EE$16:EP$16)</f>
        <v>3.2779280000000003E-3</v>
      </c>
      <c r="EF32" s="2">
        <f>1/1000000*SUM(FuelWood!EF$16:EQ$16)</f>
        <v>3.0484520000000001E-3</v>
      </c>
      <c r="EG32" s="2">
        <f>1/1000000*SUM(FuelWood!EG$16:ER$16)</f>
        <v>2.7664439999999998E-3</v>
      </c>
      <c r="EH32" s="2">
        <f>1/1000000*SUM(FuelWood!EH$16:ES$16)</f>
        <v>2.608034E-3</v>
      </c>
      <c r="EI32" s="2">
        <f>1/1000000*SUM(FuelWood!EI$16:ET$16)</f>
        <v>2.7059860000000001E-3</v>
      </c>
      <c r="EJ32" s="2">
        <f>1/1000000*SUM(FuelWood!EJ$16:EU$16)</f>
        <v>2.7039379999999999E-3</v>
      </c>
      <c r="EK32" s="2">
        <f>1/1000000*SUM(FuelWood!EK$16:EV$16)</f>
        <v>2.7927560000000008E-3</v>
      </c>
      <c r="EL32" s="2">
        <f>1/1000000*SUM(FuelWood!EL$16:EW$16)</f>
        <v>2.5542679999999997E-3</v>
      </c>
      <c r="EM32" s="2">
        <f>1/1000000*SUM(FuelWood!EM$16:EX$16)</f>
        <v>2.3913490000000001E-3</v>
      </c>
      <c r="EN32" s="2">
        <f>1/1000000*SUM(FuelWood!EN$16:EY$16)</f>
        <v>2.334343E-3</v>
      </c>
      <c r="EO32" s="2">
        <f>1/1000000*SUM(FuelWood!EO$16:EZ$16)</f>
        <v>2.2268429999999996E-3</v>
      </c>
      <c r="EP32" s="2">
        <f>1/1000000*SUM(FuelWood!EP$16:FA$16)</f>
        <v>2.2239859999999998E-3</v>
      </c>
      <c r="EQ32" s="2">
        <f>1/1000000*SUM(FuelWood!EQ$16:FB$16)</f>
        <v>2.1165619999999998E-3</v>
      </c>
      <c r="ER32" s="2">
        <f>1/1000000*SUM(FuelWood!ER$16:FC$16)</f>
        <v>2.2583080000000005E-3</v>
      </c>
      <c r="ES32" s="2">
        <f>1/1000000*SUM(FuelWood!ES$16:FD$16)</f>
        <v>2.4176770000000005E-3</v>
      </c>
      <c r="ET32" s="2">
        <f>1/1000000*SUM(FuelWood!ET$16:FE$16)</f>
        <v>2.4532550000000001E-3</v>
      </c>
      <c r="EU32" s="2">
        <f>1/1000000*SUM(FuelWood!EU$16:FF$16)</f>
        <v>2.6725630000000002E-3</v>
      </c>
      <c r="EV32" s="2">
        <f>1/1000000*SUM(FuelWood!EV$16:FG$16)</f>
        <v>2.8325530000000002E-3</v>
      </c>
      <c r="EW32" s="2">
        <f>1/1000000*SUM(FuelWood!EW$16:FH$16)</f>
        <v>2.8243209999999999E-3</v>
      </c>
      <c r="EX32" s="2">
        <f>1/1000000*SUM(FuelWood!EX$16:FI$16)</f>
        <v>2.8985489999999998E-3</v>
      </c>
      <c r="EY32" s="2">
        <f>1/1000000*SUM(FuelWood!EY$16:FJ$16)</f>
        <v>2.9009659999999996E-3</v>
      </c>
      <c r="EZ32" s="2">
        <f>1/1000000*SUM(FuelWood!EZ$16:FK$16)</f>
        <v>2.8812330000000004E-3</v>
      </c>
      <c r="FA32" s="2">
        <f>1/1000000*SUM(FuelWood!FA$16:FL$16)</f>
        <v>2.7945940000000005E-3</v>
      </c>
      <c r="FB32" s="2">
        <f>1/1000000*SUM(FuelWood!FB$16:FM$16)</f>
        <v>2.6897490000000004E-3</v>
      </c>
      <c r="FC32" s="2">
        <f>1/1000000*SUM(FuelWood!FC$16:FN$16)</f>
        <v>2.6584890000000004E-3</v>
      </c>
      <c r="FD32" s="2">
        <f>1/1000000*SUM(FuelWood!FD$16:FO$16)</f>
        <v>2.6381060000000003E-3</v>
      </c>
      <c r="FE32" s="2">
        <f>1/1000000*SUM(FuelWood!FE$16:FP$16)</f>
        <v>2.7044529999999995E-3</v>
      </c>
      <c r="FF32" s="2">
        <f>1/1000000*SUM(FuelWood!FF$16:FQ$16)</f>
        <v>2.7974029999999995E-3</v>
      </c>
      <c r="FG32" s="2">
        <f>1/1000000*SUM(FuelWood!FG$16:FR$16)</f>
        <v>2.5590349999999999E-3</v>
      </c>
      <c r="FH32" s="2">
        <f>1/1000000*SUM(FuelWood!FH$16:FS$16)</f>
        <v>2.3896350000000002E-3</v>
      </c>
      <c r="FI32" s="2">
        <f>1/1000000*SUM(FuelWood!FI$16:FT$16)</f>
        <v>2.3897450000000004E-3</v>
      </c>
      <c r="FJ32" s="2">
        <f>1/1000000*SUM(FuelWood!FJ$16:FU$16)</f>
        <v>2.1824750000000001E-3</v>
      </c>
      <c r="FK32" s="2">
        <f>1/1000000*SUM(FuelWood!FK$16:FV$16)</f>
        <v>2.1714750000000004E-3</v>
      </c>
      <c r="FL32" s="2">
        <f>1/1000000*SUM(FuelWood!FL$16:FW$16)</f>
        <v>2.3858899999999999E-3</v>
      </c>
      <c r="FM32" s="2">
        <f>1/1000000*SUM(FuelWood!FM$16:FX$16)</f>
        <v>2.3406949999999994E-3</v>
      </c>
      <c r="FN32" s="2">
        <f>1/1000000*SUM(FuelWood!FN$16:FY$16)</f>
        <v>2.2534319999999997E-3</v>
      </c>
      <c r="FO32" s="2">
        <f>1/1000000*SUM(FuelWood!FO$16:FZ$16)</f>
        <v>2.2601229999999993E-3</v>
      </c>
      <c r="FP32" s="2">
        <f>1/1000000*SUM(FuelWood!FP$16:GA$16)</f>
        <v>2.145634E-3</v>
      </c>
      <c r="FQ32" s="2">
        <f>1/1000000*SUM(FuelWood!FQ$16:GB$16)</f>
        <v>1.733264E-3</v>
      </c>
      <c r="FR32" s="2">
        <f>1/1000000*SUM(FuelWood!FR$16:GC$16)</f>
        <v>1.5141840000000002E-3</v>
      </c>
      <c r="FS32" s="2">
        <f>1/1000000*SUM(FuelWood!FS$16:GD$16)</f>
        <v>1.3208620000000001E-3</v>
      </c>
      <c r="FT32" s="2">
        <f>1/1000000*SUM(FuelWood!FT$16:GE$16)</f>
        <v>1.105642E-3</v>
      </c>
      <c r="FU32" s="2">
        <f>1/1000000*SUM(FuelWood!FU$16:GF$16)</f>
        <v>9.1329200000000001E-4</v>
      </c>
      <c r="FV32" s="2">
        <f>1/1000000*SUM(FuelWood!FV$16:GG$16)</f>
        <v>8.2748199999999994E-4</v>
      </c>
      <c r="FW32" s="2">
        <f>1/1000000*SUM(FuelWood!FW$16:GH$16)</f>
        <v>7.1341199999999997E-4</v>
      </c>
      <c r="FX32" s="2">
        <f>1/1000000*SUM(FuelWood!FX$16:GI$16)</f>
        <v>3.5745199999999997E-4</v>
      </c>
      <c r="FY32" s="2">
        <f>1/1000000*SUM(FuelWood!FY$16:GJ$16)</f>
        <v>2.6066399999999997E-4</v>
      </c>
      <c r="FZ32" s="2">
        <f>1/1000000*SUM(FuelWood!FZ$16:GK$16)</f>
        <v>1.8931900000000002E-4</v>
      </c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</row>
    <row r="33" spans="1:202">
      <c r="A33" t="str">
        <f>FuelWood!A$23</f>
        <v>UK</v>
      </c>
      <c r="B33" s="2">
        <f>1/1000000*SUM(FuelWood!B$23:M$23)</f>
        <v>7.7815999999999996E-2</v>
      </c>
      <c r="C33" s="2">
        <f>1/1000000*SUM(FuelWood!C$23:N$23)</f>
        <v>8.734900000000001E-2</v>
      </c>
      <c r="D33" s="2">
        <f>1/1000000*SUM(FuelWood!D$23:O$23)</f>
        <v>0.10125290000000001</v>
      </c>
      <c r="E33" s="2">
        <f>1/1000000*SUM(FuelWood!E$23:P$23)</f>
        <v>0.11777980000000002</v>
      </c>
      <c r="F33" s="2">
        <f>1/1000000*SUM(FuelWood!F$23:Q$23)</f>
        <v>0.12624490000000002</v>
      </c>
      <c r="G33" s="2">
        <f>1/1000000*SUM(FuelWood!G$23:R$23)</f>
        <v>0.14557340000000002</v>
      </c>
      <c r="H33" s="2">
        <f>1/1000000*SUM(FuelWood!H$23:S$23)</f>
        <v>0.15773519999999999</v>
      </c>
      <c r="I33" s="2">
        <f>1/1000000*SUM(FuelWood!I$23:T$23)</f>
        <v>0.16472830000000002</v>
      </c>
      <c r="J33" s="2">
        <f>1/1000000*SUM(FuelWood!J$23:U$23)</f>
        <v>0.16873750000000001</v>
      </c>
      <c r="K33" s="2">
        <f>1/1000000*SUM(FuelWood!K$23:V$23)</f>
        <v>0.16769310000000001</v>
      </c>
      <c r="L33" s="2">
        <f>1/1000000*SUM(FuelWood!L$23:W$23)</f>
        <v>0.15679460000000001</v>
      </c>
      <c r="M33" s="2">
        <f>1/1000000*SUM(FuelWood!M$23:X$23)</f>
        <v>0.15762190000000001</v>
      </c>
      <c r="N33" s="2">
        <f>1/1000000*SUM(FuelWood!N$23:Y$23)</f>
        <v>0.16097610000000001</v>
      </c>
      <c r="O33" s="2">
        <f>1/1000000*SUM(FuelWood!O$23:Z$23)</f>
        <v>0.16880130000000002</v>
      </c>
      <c r="P33" s="2">
        <f>1/1000000*SUM(FuelWood!P$23:AA$23)</f>
        <v>0.17318689999999998</v>
      </c>
      <c r="Q33" s="2">
        <f>1/1000000*SUM(FuelWood!Q$23:AB$23)</f>
        <v>0.16443949999999999</v>
      </c>
      <c r="R33" s="2">
        <f>1/1000000*SUM(FuelWood!R$23:AC$23)</f>
        <v>0.16239119999999999</v>
      </c>
      <c r="S33" s="2">
        <f>1/1000000*SUM(FuelWood!S$23:AD$23)</f>
        <v>0.1544007</v>
      </c>
      <c r="T33" s="2">
        <f>1/1000000*SUM(FuelWood!T$23:AE$23)</f>
        <v>0.1524855</v>
      </c>
      <c r="U33" s="2">
        <f>1/1000000*SUM(FuelWood!U$23:AF$23)</f>
        <v>0.27945249999999999</v>
      </c>
      <c r="V33" s="2">
        <f>1/1000000*SUM(FuelWood!V$23:AG$23)</f>
        <v>0.34083650000000004</v>
      </c>
      <c r="W33" s="2">
        <f>1/1000000*SUM(FuelWood!W$23:AH$23)</f>
        <v>0.3820321000000001</v>
      </c>
      <c r="X33" s="2">
        <f>1/1000000*SUM(FuelWood!X$23:AI$23)</f>
        <v>0.41878170000000003</v>
      </c>
      <c r="Y33" s="2">
        <f>1/1000000*SUM(FuelWood!Y$23:AJ$23)</f>
        <v>0.4882991000000001</v>
      </c>
      <c r="Z33" s="2">
        <f>1/1000000*SUM(FuelWood!Z$23:AK$23)</f>
        <v>0.50228120000000009</v>
      </c>
      <c r="AA33" s="2">
        <f>1/1000000*SUM(FuelWood!AA$23:AL$23)</f>
        <v>0.49813840000000004</v>
      </c>
      <c r="AB33" s="2">
        <f>1/1000000*SUM(FuelWood!AB$23:AM$23)</f>
        <v>0.50467000000000006</v>
      </c>
      <c r="AC33" s="2">
        <f>1/1000000*SUM(FuelWood!AC$23:AN$23)</f>
        <v>0.50408070000000005</v>
      </c>
      <c r="AD33" s="2">
        <f>1/1000000*SUM(FuelWood!AD$23:AO$23)</f>
        <v>0.51352320000000007</v>
      </c>
      <c r="AE33" s="2">
        <f>1/1000000*SUM(FuelWood!AE$23:AP$23)</f>
        <v>0.51465030000000012</v>
      </c>
      <c r="AF33" s="2">
        <f>1/1000000*SUM(FuelWood!AF$23:AQ$23)</f>
        <v>0.52820929999999999</v>
      </c>
      <c r="AG33" s="2">
        <f>1/1000000*SUM(FuelWood!AG$23:AR$23)</f>
        <v>0.40594810000000009</v>
      </c>
      <c r="AH33" s="2">
        <f>1/1000000*SUM(FuelWood!AH$23:AS$23)</f>
        <v>0.33435169999999997</v>
      </c>
      <c r="AI33" s="2">
        <f>1/1000000*SUM(FuelWood!AI$23:AT$23)</f>
        <v>0.30178059999999995</v>
      </c>
      <c r="AJ33" s="2">
        <f>1/1000000*SUM(FuelWood!AJ$23:AU$23)</f>
        <v>0.28153919999999999</v>
      </c>
      <c r="AK33" s="2">
        <f>1/1000000*SUM(FuelWood!AK$23:AV$23)</f>
        <v>0.21910009999999999</v>
      </c>
      <c r="AL33" s="2">
        <f>1/1000000*SUM(FuelWood!AL$23:AW$23)</f>
        <v>0.2175919</v>
      </c>
      <c r="AM33" s="2">
        <f>1/1000000*SUM(FuelWood!AM$23:AX$23)</f>
        <v>0.23407790000000001</v>
      </c>
      <c r="AN33" s="2">
        <f>1/1000000*SUM(FuelWood!AN$23:AY$23)</f>
        <v>0.22944170000000003</v>
      </c>
      <c r="AO33" s="2">
        <f>1/1000000*SUM(FuelWood!AO$23:AZ$23)</f>
        <v>0.24269900000000005</v>
      </c>
      <c r="AP33" s="2">
        <f>1/1000000*SUM(FuelWood!AP$23:BA$23)</f>
        <v>0.24916460000000001</v>
      </c>
      <c r="AQ33" s="2">
        <f>1/1000000*SUM(FuelWood!AQ$23:BB$23)</f>
        <v>0.24567030000000001</v>
      </c>
      <c r="AR33" s="2">
        <f>1/1000000*SUM(FuelWood!AR$23:BC$23)</f>
        <v>0.23530419999999996</v>
      </c>
      <c r="AS33" s="2">
        <f>1/1000000*SUM(FuelWood!AS$23:BD$23)</f>
        <v>0.22479789999999999</v>
      </c>
      <c r="AT33" s="2">
        <f>1/1000000*SUM(FuelWood!AT$23:BE$23)</f>
        <v>0.22137259999999997</v>
      </c>
      <c r="AU33" s="2">
        <f>1/1000000*SUM(FuelWood!AU$23:BF$23)</f>
        <v>0.21194429999999995</v>
      </c>
      <c r="AV33" s="2">
        <f>1/1000000*SUM(FuelWood!AV$23:BG$23)</f>
        <v>0.19590589999999999</v>
      </c>
      <c r="AW33" s="2">
        <f>1/1000000*SUM(FuelWood!AW$23:BH$23)</f>
        <v>0.18397360000000001</v>
      </c>
      <c r="AX33" s="2">
        <f>1/1000000*SUM(FuelWood!AX$23:BI$23)</f>
        <v>0.17855870000000001</v>
      </c>
      <c r="AY33" s="2">
        <f>1/1000000*SUM(FuelWood!AY$23:BJ$23)</f>
        <v>0.1731326</v>
      </c>
      <c r="AZ33" s="2">
        <f>1/1000000*SUM(FuelWood!AZ$23:BK$23)</f>
        <v>0.16514679999999998</v>
      </c>
      <c r="BA33" s="2">
        <f>1/1000000*SUM(FuelWood!BA$23:BL$23)</f>
        <v>0.14498309999999998</v>
      </c>
      <c r="BB33" s="2">
        <f>1/1000000*SUM(FuelWood!BB$23:BM$23)</f>
        <v>0.12479549999999999</v>
      </c>
      <c r="BC33" s="2">
        <f>1/1000000*SUM(FuelWood!BC$23:BN$23)</f>
        <v>0.12005800000000001</v>
      </c>
      <c r="BD33" s="2">
        <f>1/1000000*SUM(FuelWood!BD$23:BO$23)</f>
        <v>0.11330230000000001</v>
      </c>
      <c r="BE33" s="2">
        <f>1/1000000*SUM(FuelWood!BE$23:BP$23)</f>
        <v>0.11028680000000002</v>
      </c>
      <c r="BF33" s="2">
        <f>1/1000000*SUM(FuelWood!BF$23:BQ$23)</f>
        <v>0.11040380000000001</v>
      </c>
      <c r="BG33" s="2">
        <f>1/1000000*SUM(FuelWood!BG$23:BR$23)</f>
        <v>0.1034737</v>
      </c>
      <c r="BH33" s="2">
        <f>1/1000000*SUM(FuelWood!BH$23:BS$23)</f>
        <v>0.1125893</v>
      </c>
      <c r="BI33" s="2">
        <f>1/1000000*SUM(FuelWood!BI$23:BT$23)</f>
        <v>0.11742200000000003</v>
      </c>
      <c r="BJ33" s="2">
        <f>1/1000000*SUM(FuelWood!BJ$23:BU$23)</f>
        <v>0.1170991</v>
      </c>
      <c r="BK33" s="2">
        <f>1/1000000*SUM(FuelWood!BK$23:BV$23)</f>
        <v>0.1037266</v>
      </c>
      <c r="BL33" s="2">
        <f>1/1000000*SUM(FuelWood!BL$23:BW$23)</f>
        <v>0.1016799</v>
      </c>
      <c r="BM33" s="2">
        <f>1/1000000*SUM(FuelWood!BM$23:BX$23)</f>
        <v>0.1114581</v>
      </c>
      <c r="BN33" s="2">
        <f>1/1000000*SUM(FuelWood!BN$23:BY$23)</f>
        <v>0.1212916</v>
      </c>
      <c r="BO33" s="2">
        <f>1/1000000*SUM(FuelWood!BO$23:BZ$23)</f>
        <v>0.12296029999999999</v>
      </c>
      <c r="BP33" s="2">
        <f>1/1000000*SUM(FuelWood!BP$23:CA$23)</f>
        <v>0.1186533</v>
      </c>
      <c r="BQ33" s="2">
        <f>1/1000000*SUM(FuelWood!BQ$23:CB$23)</f>
        <v>0.1214064</v>
      </c>
      <c r="BR33" s="2">
        <f>1/1000000*SUM(FuelWood!BR$23:CC$23)</f>
        <v>0.12279139999999999</v>
      </c>
      <c r="BS33" s="2">
        <f>1/1000000*SUM(FuelWood!BS$23:CD$23)</f>
        <v>0.12233669999999999</v>
      </c>
      <c r="BT33" s="2">
        <f>1/1000000*SUM(FuelWood!BT$23:CE$23)</f>
        <v>0.11588</v>
      </c>
      <c r="BU33" s="2">
        <f>1/1000000*SUM(FuelWood!BU$23:CF$23)</f>
        <v>0.11047579999999999</v>
      </c>
      <c r="BV33" s="2">
        <f>1/1000000*SUM(FuelWood!BV$23:CG$23)</f>
        <v>9.6802099999999988E-2</v>
      </c>
      <c r="BW33" s="2">
        <f>1/1000000*SUM(FuelWood!BW$23:CH$23)</f>
        <v>9.8116800000000004E-2</v>
      </c>
      <c r="BX33" s="2">
        <f>1/1000000*SUM(FuelWood!BX$23:CI$23)</f>
        <v>9.5207100000000003E-2</v>
      </c>
      <c r="BY33" s="2">
        <f>1/1000000*SUM(FuelWood!BY$23:CJ$23)</f>
        <v>9.3622400000000008E-2</v>
      </c>
      <c r="BZ33" s="2">
        <f>1/1000000*SUM(FuelWood!BZ$23:CK$23)</f>
        <v>8.5078100000000004E-2</v>
      </c>
      <c r="CA33" s="2">
        <f>1/1000000*SUM(FuelWood!CA$23:CL$23)</f>
        <v>8.5766499999999996E-2</v>
      </c>
      <c r="CB33" s="2">
        <f>1/1000000*SUM(FuelWood!CB$23:CM$23)</f>
        <v>8.3433900000000005E-2</v>
      </c>
      <c r="CC33" s="2">
        <f>1/1000000*SUM(FuelWood!CC$23:CN$23)</f>
        <v>8.0104099999999998E-2</v>
      </c>
      <c r="CD33" s="2">
        <f>1/1000000*SUM(FuelWood!CD$23:CO$23)</f>
        <v>8.3348199999999997E-2</v>
      </c>
      <c r="CE33" s="2">
        <f>1/1000000*SUM(FuelWood!CE$23:CP$23)</f>
        <v>8.1729400000000008E-2</v>
      </c>
      <c r="CF33" s="2">
        <f>1/1000000*SUM(FuelWood!CF$23:CQ$23)</f>
        <v>7.7556799999999995E-2</v>
      </c>
      <c r="CG33" s="2">
        <f>1/1000000*SUM(FuelWood!CG$23:CR$23)</f>
        <v>6.904349999999998E-2</v>
      </c>
      <c r="CH33" s="2">
        <f>1/1000000*SUM(FuelWood!CH$23:CS$23)</f>
        <v>6.5710600000000008E-2</v>
      </c>
      <c r="CI33" s="2">
        <f>1/1000000*SUM(FuelWood!CI$23:CT$23)</f>
        <v>5.8763499999999996E-2</v>
      </c>
      <c r="CJ33" s="2">
        <f>1/1000000*SUM(FuelWood!CJ$23:CU$23)</f>
        <v>5.14849E-2</v>
      </c>
      <c r="CK33" s="2">
        <f>1/1000000*SUM(FuelWood!CK$23:CV$23)</f>
        <v>4.2715600000000006E-2</v>
      </c>
      <c r="CL33" s="2">
        <f>1/1000000*SUM(FuelWood!CL$23:CW$23)</f>
        <v>3.9200000000000006E-2</v>
      </c>
      <c r="CM33" s="2">
        <f>1/1000000*SUM(FuelWood!CM$23:CX$23)</f>
        <v>3.5713600000000005E-2</v>
      </c>
      <c r="CN33" s="2">
        <f>1/1000000*SUM(FuelWood!CN$23:CY$23)</f>
        <v>4.1390000000000003E-2</v>
      </c>
      <c r="CO33" s="2">
        <f>1/1000000*SUM(FuelWood!CO$23:CZ$23)</f>
        <v>3.7126100000000002E-2</v>
      </c>
      <c r="CP33" s="2">
        <f>1/1000000*SUM(FuelWood!CP$23:DA$23)</f>
        <v>3.01161E-2</v>
      </c>
      <c r="CQ33" s="2">
        <f>1/1000000*SUM(FuelWood!CQ$23:DB$23)</f>
        <v>2.9720900000000001E-2</v>
      </c>
      <c r="CR33" s="2">
        <f>1/1000000*SUM(FuelWood!CR$23:DC$23)</f>
        <v>2.2578400000000002E-2</v>
      </c>
      <c r="CS33" s="2">
        <f>1/1000000*SUM(FuelWood!CS$23:DD$23)</f>
        <v>2.1274899999999999E-2</v>
      </c>
      <c r="CT33" s="2">
        <f>1/1000000*SUM(FuelWood!CT$23:DE$23)</f>
        <v>2.0030100000000002E-2</v>
      </c>
      <c r="CU33" s="2">
        <f>1/1000000*SUM(FuelWood!CU$23:DF$23)</f>
        <v>1.5897399999999996E-2</v>
      </c>
      <c r="CV33" s="2">
        <f>1/1000000*SUM(FuelWood!CV$23:DG$23)</f>
        <v>1.7422399999999998E-2</v>
      </c>
      <c r="CW33" s="2">
        <f>1/1000000*SUM(FuelWood!CW$23:DH$23)</f>
        <v>1.76563E-2</v>
      </c>
      <c r="CX33" s="2">
        <f>1/1000000*SUM(FuelWood!CX$23:DI$23)</f>
        <v>1.8387000000000001E-2</v>
      </c>
      <c r="CY33" s="2">
        <f>1/1000000*SUM(FuelWood!CY$23:DJ$23)</f>
        <v>1.6329699999999999E-2</v>
      </c>
      <c r="CZ33" s="2">
        <f>1/1000000*SUM(FuelWood!CZ$23:DK$23)</f>
        <v>1.0663199999999999E-2</v>
      </c>
      <c r="DA33" s="2">
        <f>1/1000000*SUM(FuelWood!DA$23:DL$23)</f>
        <v>1.0177100000000001E-2</v>
      </c>
      <c r="DB33" s="2">
        <f>1/1000000*SUM(FuelWood!DB$23:DM$23)</f>
        <v>1.0070800000000001E-2</v>
      </c>
      <c r="DC33" s="2">
        <f>1/1000000*SUM(FuelWood!DC$23:DN$23)</f>
        <v>1.0698300000000001E-2</v>
      </c>
      <c r="DD33" s="2">
        <f>1/1000000*SUM(FuelWood!DD$23:DO$23)</f>
        <v>1.1258400000000002E-2</v>
      </c>
      <c r="DE33" s="2">
        <f>1/1000000*SUM(FuelWood!DE$23:DP$23)</f>
        <v>1.1619299999999999E-2</v>
      </c>
      <c r="DF33" s="2">
        <f>1/1000000*SUM(FuelWood!DF$23:DQ$23)</f>
        <v>1.0395699999999999E-2</v>
      </c>
      <c r="DG33" s="2">
        <f>1/1000000*SUM(FuelWood!DG$23:DR$23)</f>
        <v>9.5564209999999972E-3</v>
      </c>
      <c r="DH33" s="2">
        <f>1/1000000*SUM(FuelWood!DH$23:DS$23)</f>
        <v>8.4876330000000014E-3</v>
      </c>
      <c r="DI33" s="2">
        <f>1/1000000*SUM(FuelWood!DI$23:DT$23)</f>
        <v>8.0830060000000002E-3</v>
      </c>
      <c r="DJ33" s="2">
        <f>1/1000000*SUM(FuelWood!DJ$23:DU$23)</f>
        <v>7.0773750000000003E-3</v>
      </c>
      <c r="DK33" s="2">
        <f>1/1000000*SUM(FuelWood!DK$23:DV$23)</f>
        <v>5.7274930000000002E-3</v>
      </c>
      <c r="DL33" s="2">
        <f>1/1000000*SUM(FuelWood!DL$23:DW$23)</f>
        <v>5.6963070000000003E-3</v>
      </c>
      <c r="DM33" s="2">
        <f>1/1000000*SUM(FuelWood!DM$23:DX$23)</f>
        <v>5.6962309999999995E-3</v>
      </c>
      <c r="DN33" s="2">
        <f>1/1000000*SUM(FuelWood!DN$23:DY$23)</f>
        <v>5.5407520000000004E-3</v>
      </c>
      <c r="DO33" s="2">
        <f>1/1000000*SUM(FuelWood!DO$23:DZ$23)</f>
        <v>4.7394700000000008E-3</v>
      </c>
      <c r="DP33" s="2">
        <f>1/1000000*SUM(FuelWood!DP$23:EA$23)</f>
        <v>3.7026980000000004E-3</v>
      </c>
      <c r="DQ33" s="2">
        <f>1/1000000*SUM(FuelWood!DQ$23:EB$23)</f>
        <v>2.4123169999999998E-3</v>
      </c>
      <c r="DR33" s="2">
        <f>1/1000000*SUM(FuelWood!DR$23:EC$23)</f>
        <v>2.26749E-3</v>
      </c>
      <c r="DS33" s="2">
        <f>1/1000000*SUM(FuelWood!DS$23:ED$23)</f>
        <v>2.1213569999999999E-3</v>
      </c>
      <c r="DT33" s="2">
        <f>1/1000000*SUM(FuelWood!DT$23:EE$23)</f>
        <v>1.752642E-3</v>
      </c>
      <c r="DU33" s="2">
        <f>1/1000000*SUM(FuelWood!DU$23:EF$23)</f>
        <v>1.7847989999999999E-3</v>
      </c>
      <c r="DV33" s="2">
        <f>1/1000000*SUM(FuelWood!DV$23:EG$23)</f>
        <v>1.7702519999999999E-3</v>
      </c>
      <c r="DW33" s="2">
        <f>1/1000000*SUM(FuelWood!DW$23:EH$23)</f>
        <v>1.9032399999999998E-3</v>
      </c>
      <c r="DX33" s="2">
        <f>1/1000000*SUM(FuelWood!DX$23:EI$23)</f>
        <v>1.966597E-3</v>
      </c>
      <c r="DY33" s="2">
        <f>1/1000000*SUM(FuelWood!DY$23:EJ$23)</f>
        <v>1.9458939999999999E-3</v>
      </c>
      <c r="DZ33" s="2">
        <f>1/1000000*SUM(FuelWood!DZ$23:EK$23)</f>
        <v>1.983542E-3</v>
      </c>
      <c r="EA33" s="2">
        <f>1/1000000*SUM(FuelWood!EA$23:EL$23)</f>
        <v>1.9585200000000001E-3</v>
      </c>
      <c r="EB33" s="2">
        <f>1/1000000*SUM(FuelWood!EB$23:EM$23)</f>
        <v>2.9488069999999995E-3</v>
      </c>
      <c r="EC33" s="2">
        <f>1/1000000*SUM(FuelWood!EC$23:EN$23)</f>
        <v>3.7565699999999994E-3</v>
      </c>
      <c r="ED33" s="2">
        <f>1/1000000*SUM(FuelWood!ED$23:EO$23)</f>
        <v>4.0538840000000007E-3</v>
      </c>
      <c r="EE33" s="2">
        <f>1/1000000*SUM(FuelWood!EE$23:EP$23)</f>
        <v>5.408169E-3</v>
      </c>
      <c r="EF33" s="2">
        <f>1/1000000*SUM(FuelWood!EF$23:EQ$23)</f>
        <v>8.1655259999999993E-3</v>
      </c>
      <c r="EG33" s="2">
        <f>1/1000000*SUM(FuelWood!EG$23:ER$23)</f>
        <v>8.327333000000001E-3</v>
      </c>
      <c r="EH33" s="2">
        <f>1/1000000*SUM(FuelWood!EH$23:ES$23)</f>
        <v>1.4102853E-2</v>
      </c>
      <c r="EI33" s="2">
        <f>1/1000000*SUM(FuelWood!EI$23:ET$23)</f>
        <v>1.7667298000000001E-2</v>
      </c>
      <c r="EJ33" s="2">
        <f>1/1000000*SUM(FuelWood!EJ$23:EU$23)</f>
        <v>1.9262317999999997E-2</v>
      </c>
      <c r="EK33" s="2">
        <f>1/1000000*SUM(FuelWood!EK$23:EV$23)</f>
        <v>2.0634504000000001E-2</v>
      </c>
      <c r="EL33" s="2">
        <f>1/1000000*SUM(FuelWood!EL$23:EW$23)</f>
        <v>2.4508405999999996E-2</v>
      </c>
      <c r="EM33" s="2">
        <f>1/1000000*SUM(FuelWood!EM$23:EX$23)</f>
        <v>2.7812528E-2</v>
      </c>
      <c r="EN33" s="2">
        <f>1/1000000*SUM(FuelWood!EN$23:EY$23)</f>
        <v>3.0312250999999998E-2</v>
      </c>
      <c r="EO33" s="2">
        <f>1/1000000*SUM(FuelWood!EO$23:EZ$23)</f>
        <v>3.0546536000000003E-2</v>
      </c>
      <c r="EP33" s="2">
        <f>1/1000000*SUM(FuelWood!EP$23:FA$23)</f>
        <v>3.1102697000000002E-2</v>
      </c>
      <c r="EQ33" s="2">
        <f>1/1000000*SUM(FuelWood!EQ$23:FB$23)</f>
        <v>3.0718231000000002E-2</v>
      </c>
      <c r="ER33" s="2">
        <f>1/1000000*SUM(FuelWood!ER$23:FC$23)</f>
        <v>2.8666015000000003E-2</v>
      </c>
      <c r="ES33" s="2">
        <f>1/1000000*SUM(FuelWood!ES$23:FD$23)</f>
        <v>2.8854009999999999E-2</v>
      </c>
      <c r="ET33" s="2">
        <f>1/1000000*SUM(FuelWood!ET$23:FE$23)</f>
        <v>2.3925360999999999E-2</v>
      </c>
      <c r="EU33" s="2">
        <f>1/1000000*SUM(FuelWood!EU$23:FF$23)</f>
        <v>2.2625256999999999E-2</v>
      </c>
      <c r="EV33" s="2">
        <f>1/1000000*SUM(FuelWood!EV$23:FG$23)</f>
        <v>2.3664561000000001E-2</v>
      </c>
      <c r="EW33" s="2">
        <f>1/1000000*SUM(FuelWood!EW$23:FH$23)</f>
        <v>2.6926266000000001E-2</v>
      </c>
      <c r="EX33" s="2">
        <f>1/1000000*SUM(FuelWood!EX$23:FI$23)</f>
        <v>2.7648416999999998E-2</v>
      </c>
      <c r="EY33" s="2">
        <f>1/1000000*SUM(FuelWood!EY$23:FJ$23)</f>
        <v>2.9964239E-2</v>
      </c>
      <c r="EZ33" s="2">
        <f>1/1000000*SUM(FuelWood!EZ$23:FK$23)</f>
        <v>3.5093508000000002E-2</v>
      </c>
      <c r="FA33" s="2">
        <f>1/1000000*SUM(FuelWood!FA$23:FL$23)</f>
        <v>4.661886199999999E-2</v>
      </c>
      <c r="FB33" s="2">
        <f>1/1000000*SUM(FuelWood!FB$23:FM$23)</f>
        <v>5.8961079999999999E-2</v>
      </c>
      <c r="FC33" s="2">
        <f>1/1000000*SUM(FuelWood!FC$23:FN$23)</f>
        <v>7.1085361E-2</v>
      </c>
      <c r="FD33" s="2">
        <f>1/1000000*SUM(FuelWood!FD$23:FO$23)</f>
        <v>7.615921199999999E-2</v>
      </c>
      <c r="FE33" s="2">
        <f>1/1000000*SUM(FuelWood!FE$23:FP$23)</f>
        <v>8.2743585999999994E-2</v>
      </c>
      <c r="FF33" s="2">
        <f>1/1000000*SUM(FuelWood!FF$23:FQ$23)</f>
        <v>9.1013890999999986E-2</v>
      </c>
      <c r="FG33" s="2">
        <f>1/1000000*SUM(FuelWood!FG$23:FR$23)</f>
        <v>9.4376899999999986E-2</v>
      </c>
      <c r="FH33" s="2">
        <f>1/1000000*SUM(FuelWood!FH$23:FS$23)</f>
        <v>0.100217895</v>
      </c>
      <c r="FI33" s="2">
        <f>1/1000000*SUM(FuelWood!FI$23:FT$23)</f>
        <v>0.10164768600000001</v>
      </c>
      <c r="FJ33" s="2">
        <f>1/1000000*SUM(FuelWood!FJ$23:FU$23)</f>
        <v>0.11355516000000002</v>
      </c>
      <c r="FK33" s="2">
        <f>1/1000000*SUM(FuelWood!FK$23:FV$23)</f>
        <v>0.12179317200000001</v>
      </c>
      <c r="FL33" s="2">
        <f>1/1000000*SUM(FuelWood!FL$23:FW$23)</f>
        <v>0.11636142699999999</v>
      </c>
      <c r="FM33" s="2">
        <f>1/1000000*SUM(FuelWood!FM$23:FX$23)</f>
        <v>0.108785444</v>
      </c>
      <c r="FN33" s="2">
        <f>1/1000000*SUM(FuelWood!FN$23:FY$23)</f>
        <v>0.10210939399999999</v>
      </c>
      <c r="FO33" s="2">
        <f>1/1000000*SUM(FuelWood!FO$23:FZ$23)</f>
        <v>9.3268757999999993E-2</v>
      </c>
      <c r="FP33" s="2">
        <f>1/1000000*SUM(FuelWood!FP$23:GA$23)</f>
        <v>9.4826677999999998E-2</v>
      </c>
      <c r="FQ33" s="2">
        <f>1/1000000*SUM(FuelWood!FQ$23:GB$23)</f>
        <v>8.7654571999999986E-2</v>
      </c>
      <c r="FR33" s="2">
        <f>1/1000000*SUM(FuelWood!FR$23:GC$23)</f>
        <v>7.8474973999999989E-2</v>
      </c>
      <c r="FS33" s="2">
        <f>1/1000000*SUM(FuelWood!FS$23:GD$23)</f>
        <v>7.2674818000000016E-2</v>
      </c>
      <c r="FT33" s="2">
        <f>1/1000000*SUM(FuelWood!FT$23:GE$23)</f>
        <v>6.4092828000000004E-2</v>
      </c>
      <c r="FU33" s="2">
        <f>1/1000000*SUM(FuelWood!FU$23:GF$23)</f>
        <v>5.7973225000000003E-2</v>
      </c>
      <c r="FV33" s="2">
        <f>1/1000000*SUM(FuelWood!FV$23:GG$23)</f>
        <v>4.1392228999999996E-2</v>
      </c>
      <c r="FW33" s="2">
        <f>1/1000000*SUM(FuelWood!FW$23:GH$23)</f>
        <v>2.7340676999999994E-2</v>
      </c>
      <c r="FX33" s="2">
        <f>1/1000000*SUM(FuelWood!FX$23:GI$23)</f>
        <v>2.3925414999999998E-2</v>
      </c>
      <c r="FY33" s="2">
        <f>1/1000000*SUM(FuelWood!FY$23:GJ$23)</f>
        <v>1.8793076999999998E-2</v>
      </c>
      <c r="FZ33" s="2">
        <f>1/1000000*SUM(FuelWood!FZ$23:GK$23)</f>
        <v>1.2005861E-2</v>
      </c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</row>
    <row r="34" spans="1:202">
      <c r="A34" t="str">
        <f>FuelWood!A$18</f>
        <v>Ukraine</v>
      </c>
      <c r="B34" s="2">
        <f>1/1000000*SUM(FuelWood!B$18:M$18)</f>
        <v>0.38781840000000001</v>
      </c>
      <c r="C34" s="2">
        <f>1/1000000*SUM(FuelWood!C$18:N$18)</f>
        <v>0.37761779999999995</v>
      </c>
      <c r="D34" s="2">
        <f>1/1000000*SUM(FuelWood!D$18:O$18)</f>
        <v>0.35418589999999994</v>
      </c>
      <c r="E34" s="2">
        <f>1/1000000*SUM(FuelWood!E$18:P$18)</f>
        <v>0.33453579999999999</v>
      </c>
      <c r="F34" s="2">
        <f>1/1000000*SUM(FuelWood!F$18:Q$18)</f>
        <v>0.32900750000000001</v>
      </c>
      <c r="G34" s="2">
        <f>1/1000000*SUM(FuelWood!G$18:R$18)</f>
        <v>0.32031939999999998</v>
      </c>
      <c r="H34" s="2">
        <f>1/1000000*SUM(FuelWood!H$18:S$18)</f>
        <v>0.31930609999999998</v>
      </c>
      <c r="I34" s="2">
        <f>1/1000000*SUM(FuelWood!I$18:T$18)</f>
        <v>0.31821519999999998</v>
      </c>
      <c r="J34" s="2">
        <f>1/1000000*SUM(FuelWood!J$18:U$18)</f>
        <v>0.31702720000000001</v>
      </c>
      <c r="K34" s="2">
        <f>1/1000000*SUM(FuelWood!K$18:V$18)</f>
        <v>0.31575179999999997</v>
      </c>
      <c r="L34" s="2">
        <f>1/1000000*SUM(FuelWood!L$18:W$18)</f>
        <v>0.31928230000000002</v>
      </c>
      <c r="M34" s="2">
        <f>1/1000000*SUM(FuelWood!M$18:X$18)</f>
        <v>0.32692179999999998</v>
      </c>
      <c r="N34" s="2">
        <f>1/1000000*SUM(FuelWood!N$18:Y$18)</f>
        <v>0.33762730000000002</v>
      </c>
      <c r="O34" s="2">
        <f>1/1000000*SUM(FuelWood!O$18:Z$18)</f>
        <v>0.34166950000000007</v>
      </c>
      <c r="P34" s="2">
        <f>1/1000000*SUM(FuelWood!P$18:AA$18)</f>
        <v>0.34743030000000003</v>
      </c>
      <c r="Q34" s="2">
        <f>1/1000000*SUM(FuelWood!Q$18:AB$18)</f>
        <v>0.34552250000000007</v>
      </c>
      <c r="R34" s="2">
        <f>1/1000000*SUM(FuelWood!R$18:AC$18)</f>
        <v>0.35294910000000002</v>
      </c>
      <c r="S34" s="2">
        <f>1/1000000*SUM(FuelWood!S$18:AD$18)</f>
        <v>0.36446090000000009</v>
      </c>
      <c r="T34" s="2">
        <f>1/1000000*SUM(FuelWood!T$18:AE$18)</f>
        <v>0.3760675</v>
      </c>
      <c r="U34" s="2">
        <f>1/1000000*SUM(FuelWood!U$18:AF$18)</f>
        <v>0.40116370000000001</v>
      </c>
      <c r="V34" s="2">
        <f>1/1000000*SUM(FuelWood!V$18:AG$18)</f>
        <v>0.41777550000000002</v>
      </c>
      <c r="W34" s="2">
        <f>1/1000000*SUM(FuelWood!W$18:AH$18)</f>
        <v>0.43798569999999998</v>
      </c>
      <c r="X34" s="2">
        <f>1/1000000*SUM(FuelWood!X$18:AI$18)</f>
        <v>0.46241870000000002</v>
      </c>
      <c r="Y34" s="2">
        <f>1/1000000*SUM(FuelWood!Y$18:AJ$18)</f>
        <v>0.47409709999999999</v>
      </c>
      <c r="Z34" s="2">
        <f>1/1000000*SUM(FuelWood!Z$18:AK$18)</f>
        <v>0.47437000000000001</v>
      </c>
      <c r="AA34" s="2">
        <f>1/1000000*SUM(FuelWood!AA$18:AL$18)</f>
        <v>0.4828771</v>
      </c>
      <c r="AB34" s="2">
        <f>1/1000000*SUM(FuelWood!AB$18:AM$18)</f>
        <v>0.49661440000000001</v>
      </c>
      <c r="AC34" s="2">
        <f>1/1000000*SUM(FuelWood!AC$18:AN$18)</f>
        <v>0.51516550000000005</v>
      </c>
      <c r="AD34" s="2">
        <f>1/1000000*SUM(FuelWood!AD$18:AO$18)</f>
        <v>0.53445089999999995</v>
      </c>
      <c r="AE34" s="2">
        <f>1/1000000*SUM(FuelWood!AE$18:AP$18)</f>
        <v>0.54522309999999996</v>
      </c>
      <c r="AF34" s="2">
        <f>1/1000000*SUM(FuelWood!AF$18:AQ$18)</f>
        <v>0.57167369999999995</v>
      </c>
      <c r="AG34" s="2">
        <f>1/1000000*SUM(FuelWood!AG$18:AR$18)</f>
        <v>0.60149830000000004</v>
      </c>
      <c r="AH34" s="2">
        <f>1/1000000*SUM(FuelWood!AH$18:AS$18)</f>
        <v>0.65307760000000004</v>
      </c>
      <c r="AI34" s="2">
        <f>1/1000000*SUM(FuelWood!AI$18:AT$18)</f>
        <v>0.67829960000000011</v>
      </c>
      <c r="AJ34" s="2">
        <f>1/1000000*SUM(FuelWood!AJ$18:AU$18)</f>
        <v>0.71930879999999997</v>
      </c>
      <c r="AK34" s="2">
        <f>1/1000000*SUM(FuelWood!AK$18:AV$18)</f>
        <v>0.74383749999999993</v>
      </c>
      <c r="AL34" s="2">
        <f>1/1000000*SUM(FuelWood!AL$18:AW$18)</f>
        <v>0.79467299999999996</v>
      </c>
      <c r="AM34" s="2">
        <f>1/1000000*SUM(FuelWood!AM$18:AX$18)</f>
        <v>0.82628940000000006</v>
      </c>
      <c r="AN34" s="2">
        <f>1/1000000*SUM(FuelWood!AN$18:AY$18)</f>
        <v>0.86504400000000015</v>
      </c>
      <c r="AO34" s="2">
        <f>1/1000000*SUM(FuelWood!AO$18:AZ$18)</f>
        <v>0.90482680000000004</v>
      </c>
      <c r="AP34" s="2">
        <f>1/1000000*SUM(FuelWood!AP$18:BA$18)</f>
        <v>0.9347797000000001</v>
      </c>
      <c r="AQ34" s="2">
        <f>1/1000000*SUM(FuelWood!AQ$18:BB$18)</f>
        <v>0.9558873</v>
      </c>
      <c r="AR34" s="2">
        <f>1/1000000*SUM(FuelWood!AR$18:BC$18)</f>
        <v>0.94963050000000004</v>
      </c>
      <c r="AS34" s="2">
        <f>1/1000000*SUM(FuelWood!AS$18:BD$18)</f>
        <v>0.95939970000000008</v>
      </c>
      <c r="AT34" s="2">
        <f>1/1000000*SUM(FuelWood!AT$18:BE$18)</f>
        <v>0.95028999999999997</v>
      </c>
      <c r="AU34" s="2">
        <f>1/1000000*SUM(FuelWood!AU$18:BF$18)</f>
        <v>0.94505159999999988</v>
      </c>
      <c r="AV34" s="2">
        <f>1/1000000*SUM(FuelWood!AV$18:BG$18)</f>
        <v>0.90907989999999994</v>
      </c>
      <c r="AW34" s="2">
        <f>1/1000000*SUM(FuelWood!AW$18:BH$18)</f>
        <v>0.8752781999999999</v>
      </c>
      <c r="AX34" s="2">
        <f>1/1000000*SUM(FuelWood!AX$18:BI$18)</f>
        <v>0.84852490000000003</v>
      </c>
      <c r="AY34" s="2">
        <f>1/1000000*SUM(FuelWood!AY$18:BJ$18)</f>
        <v>0.83383209999999996</v>
      </c>
      <c r="AZ34" s="2">
        <f>1/1000000*SUM(FuelWood!AZ$18:BK$18)</f>
        <v>0.80541599999999991</v>
      </c>
      <c r="BA34" s="2">
        <f>1/1000000*SUM(FuelWood!BA$18:BL$18)</f>
        <v>0.77533710000000011</v>
      </c>
      <c r="BB34" s="2">
        <f>1/1000000*SUM(FuelWood!BB$18:BM$18)</f>
        <v>0.75064490000000006</v>
      </c>
      <c r="BC34" s="2">
        <f>1/1000000*SUM(FuelWood!BC$18:BN$18)</f>
        <v>0.73385230000000001</v>
      </c>
      <c r="BD34" s="2">
        <f>1/1000000*SUM(FuelWood!BD$18:BO$18)</f>
        <v>0.72655829999999999</v>
      </c>
      <c r="BE34" s="2">
        <f>1/1000000*SUM(FuelWood!BE$18:BP$18)</f>
        <v>0.69620560000000009</v>
      </c>
      <c r="BF34" s="2">
        <f>1/1000000*SUM(FuelWood!BF$18:BQ$18)</f>
        <v>0.66333589999999998</v>
      </c>
      <c r="BG34" s="2">
        <f>1/1000000*SUM(FuelWood!BG$18:BR$18)</f>
        <v>0.65759970000000001</v>
      </c>
      <c r="BH34" s="2">
        <f>1/1000000*SUM(FuelWood!BH$18:BS$18)</f>
        <v>0.65123530000000007</v>
      </c>
      <c r="BI34" s="2">
        <f>1/1000000*SUM(FuelWood!BI$18:BT$18)</f>
        <v>0.68166529999999992</v>
      </c>
      <c r="BJ34" s="2">
        <f>1/1000000*SUM(FuelWood!BJ$18:BU$18)</f>
        <v>0.69477179999999994</v>
      </c>
      <c r="BK34" s="2">
        <f>1/1000000*SUM(FuelWood!BK$18:BV$18)</f>
        <v>0.70654780000000006</v>
      </c>
      <c r="BL34" s="2">
        <f>1/1000000*SUM(FuelWood!BL$18:BW$18)</f>
        <v>0.71052209999999993</v>
      </c>
      <c r="BM34" s="2">
        <f>1/1000000*SUM(FuelWood!BM$18:BX$18)</f>
        <v>0.73395169999999998</v>
      </c>
      <c r="BN34" s="2">
        <f>1/1000000*SUM(FuelWood!BN$18:BY$18)</f>
        <v>0.74440719999999994</v>
      </c>
      <c r="BO34" s="2">
        <f>1/1000000*SUM(FuelWood!BO$18:BZ$18)</f>
        <v>0.74988690000000002</v>
      </c>
      <c r="BP34" s="2">
        <f>1/1000000*SUM(FuelWood!BP$18:CA$18)</f>
        <v>0.7542821999999999</v>
      </c>
      <c r="BQ34" s="2">
        <f>1/1000000*SUM(FuelWood!BQ$18:CB$18)</f>
        <v>0.75966690000000014</v>
      </c>
      <c r="BR34" s="2">
        <f>1/1000000*SUM(FuelWood!BR$18:CC$18)</f>
        <v>0.78407350000000009</v>
      </c>
      <c r="BS34" s="2">
        <f>1/1000000*SUM(FuelWood!BS$18:CD$18)</f>
        <v>0.78073700000000001</v>
      </c>
      <c r="BT34" s="2">
        <f>1/1000000*SUM(FuelWood!BT$18:CE$18)</f>
        <v>0.77879100000000001</v>
      </c>
      <c r="BU34" s="2">
        <f>1/1000000*SUM(FuelWood!BU$18:CF$18)</f>
        <v>0.76475729999999997</v>
      </c>
      <c r="BV34" s="2">
        <f>1/1000000*SUM(FuelWood!BV$18:CG$18)</f>
        <v>0.72659090000000004</v>
      </c>
      <c r="BW34" s="2">
        <f>1/1000000*SUM(FuelWood!BW$18:CH$18)</f>
        <v>0.6861743549999999</v>
      </c>
      <c r="BX34" s="2">
        <f>1/1000000*SUM(FuelWood!BX$18:CI$18)</f>
        <v>0.65408895499999986</v>
      </c>
      <c r="BY34" s="2">
        <f>1/1000000*SUM(FuelWood!BY$18:CJ$18)</f>
        <v>0.605077588</v>
      </c>
      <c r="BZ34" s="2">
        <f>1/1000000*SUM(FuelWood!BZ$18:CK$18)</f>
        <v>0.58143231899999992</v>
      </c>
      <c r="CA34" s="2">
        <f>1/1000000*SUM(FuelWood!CA$18:CL$18)</f>
        <v>0.57819625399999997</v>
      </c>
      <c r="CB34" s="2">
        <f>1/1000000*SUM(FuelWood!CB$18:CM$18)</f>
        <v>0.57932637899999984</v>
      </c>
      <c r="CC34" s="2">
        <f>1/1000000*SUM(FuelWood!CC$18:CN$18)</f>
        <v>0.56277874299999997</v>
      </c>
      <c r="CD34" s="2">
        <f>1/1000000*SUM(FuelWood!CD$18:CO$18)</f>
        <v>0.53876759400000007</v>
      </c>
      <c r="CE34" s="2">
        <f>1/1000000*SUM(FuelWood!CE$18:CP$18)</f>
        <v>0.52497168399999994</v>
      </c>
      <c r="CF34" s="2">
        <f>1/1000000*SUM(FuelWood!CF$18:CQ$18)</f>
        <v>0.51617855899999998</v>
      </c>
      <c r="CG34" s="2">
        <f>1/1000000*SUM(FuelWood!CG$18:CR$18)</f>
        <v>0.50020278299999998</v>
      </c>
      <c r="CH34" s="2">
        <f>1/1000000*SUM(FuelWood!CH$18:CS$18)</f>
        <v>0.50330482700000001</v>
      </c>
      <c r="CI34" s="2">
        <f>1/1000000*SUM(FuelWood!CI$18:CT$18)</f>
        <v>0.52112147200000003</v>
      </c>
      <c r="CJ34" s="2">
        <f>1/1000000*SUM(FuelWood!CJ$18:CU$18)</f>
        <v>0.5311609719999999</v>
      </c>
      <c r="CK34" s="2">
        <f>1/1000000*SUM(FuelWood!CK$18:CV$18)</f>
        <v>0.53848663899999993</v>
      </c>
      <c r="CL34" s="2">
        <f>1/1000000*SUM(FuelWood!CL$18:CW$18)</f>
        <v>0.53927070799999999</v>
      </c>
      <c r="CM34" s="2">
        <f>1/1000000*SUM(FuelWood!CM$18:CX$18)</f>
        <v>0.53999667300000009</v>
      </c>
      <c r="CN34" s="2">
        <f>1/1000000*SUM(FuelWood!CN$18:CY$18)</f>
        <v>0.53183494799999997</v>
      </c>
      <c r="CO34" s="2">
        <f>1/1000000*SUM(FuelWood!CO$18:CZ$18)</f>
        <v>0.54150998400000006</v>
      </c>
      <c r="CP34" s="2">
        <f>1/1000000*SUM(FuelWood!CP$18:DA$18)</f>
        <v>0.52096863299999996</v>
      </c>
      <c r="CQ34" s="2">
        <f>1/1000000*SUM(FuelWood!CQ$18:DB$18)</f>
        <v>0.49963944300000002</v>
      </c>
      <c r="CR34" s="2">
        <f>1/1000000*SUM(FuelWood!CR$18:DC$18)</f>
        <v>0.47763206800000002</v>
      </c>
      <c r="CS34" s="2">
        <f>1/1000000*SUM(FuelWood!CS$18:DD$18)</f>
        <v>0.45693164400000008</v>
      </c>
      <c r="CT34" s="2">
        <f>1/1000000*SUM(FuelWood!CT$18:DE$18)</f>
        <v>0.4361003</v>
      </c>
      <c r="CU34" s="2">
        <f>1/1000000*SUM(FuelWood!CU$18:DF$18)</f>
        <v>0.41289419999999999</v>
      </c>
      <c r="CV34" s="2">
        <f>1/1000000*SUM(FuelWood!CV$18:DG$18)</f>
        <v>0.41335089999999997</v>
      </c>
      <c r="CW34" s="2">
        <f>1/1000000*SUM(FuelWood!CW$18:DH$18)</f>
        <v>0.3898992</v>
      </c>
      <c r="CX34" s="2">
        <f>1/1000000*SUM(FuelWood!CX$18:DI$18)</f>
        <v>0.37243039999999994</v>
      </c>
      <c r="CY34" s="2">
        <f>1/1000000*SUM(FuelWood!CY$18:DJ$18)</f>
        <v>0.32781539999999992</v>
      </c>
      <c r="CZ34" s="2">
        <f>1/1000000*SUM(FuelWood!CZ$18:DK$18)</f>
        <v>0.28631859999999998</v>
      </c>
      <c r="DA34" s="2">
        <f>1/1000000*SUM(FuelWood!DA$18:DL$18)</f>
        <v>0.24649190000000001</v>
      </c>
      <c r="DB34" s="2">
        <f>1/1000000*SUM(FuelWood!DB$18:DM$18)</f>
        <v>0.24352689999999999</v>
      </c>
      <c r="DC34" s="2">
        <f>1/1000000*SUM(FuelWood!DC$18:DN$18)</f>
        <v>0.24025880000000002</v>
      </c>
      <c r="DD34" s="2">
        <f>1/1000000*SUM(FuelWood!DD$18:DO$18)</f>
        <v>0.23614750000000004</v>
      </c>
      <c r="DE34" s="2">
        <f>1/1000000*SUM(FuelWood!DE$18:DP$18)</f>
        <v>0.22837580000000002</v>
      </c>
      <c r="DF34" s="2">
        <f>1/1000000*SUM(FuelWood!DF$18:DQ$18)</f>
        <v>0.22430810000000004</v>
      </c>
      <c r="DG34" s="2">
        <f>1/1000000*SUM(FuelWood!DG$18:DR$18)</f>
        <v>0.21932178900000002</v>
      </c>
      <c r="DH34" s="2">
        <f>1/1000000*SUM(FuelWood!DH$18:DS$18)</f>
        <v>0.19300924200000003</v>
      </c>
      <c r="DI34" s="2">
        <f>1/1000000*SUM(FuelWood!DI$18:DT$18)</f>
        <v>0.18673408100000002</v>
      </c>
      <c r="DJ34" s="2">
        <f>1/1000000*SUM(FuelWood!DJ$18:DU$18)</f>
        <v>0.16654993300000001</v>
      </c>
      <c r="DK34" s="2">
        <f>1/1000000*SUM(FuelWood!DK$18:DV$18)</f>
        <v>0.16292284499999998</v>
      </c>
      <c r="DL34" s="2">
        <f>1/1000000*SUM(FuelWood!DL$18:DW$18)</f>
        <v>0.16310820000000001</v>
      </c>
      <c r="DM34" s="2">
        <f>1/1000000*SUM(FuelWood!DM$18:DX$18)</f>
        <v>0.15827734200000002</v>
      </c>
      <c r="DN34" s="2">
        <f>1/1000000*SUM(FuelWood!DN$18:DY$18)</f>
        <v>0.14405483600000002</v>
      </c>
      <c r="DO34" s="2">
        <f>1/1000000*SUM(FuelWood!DO$18:DZ$18)</f>
        <v>0.14161180499999998</v>
      </c>
      <c r="DP34" s="2">
        <f>1/1000000*SUM(FuelWood!DP$18:EA$18)</f>
        <v>0.14099048700000003</v>
      </c>
      <c r="DQ34" s="2">
        <f>1/1000000*SUM(FuelWood!DQ$18:EB$18)</f>
        <v>0.14191748499999998</v>
      </c>
      <c r="DR34" s="2">
        <f>1/1000000*SUM(FuelWood!DR$18:EC$18)</f>
        <v>0.146377651</v>
      </c>
      <c r="DS34" s="2">
        <f>1/1000000*SUM(FuelWood!DS$18:ED$18)</f>
        <v>0.15823020399999999</v>
      </c>
      <c r="DT34" s="2">
        <f>1/1000000*SUM(FuelWood!DT$18:EE$18)</f>
        <v>0.169594098</v>
      </c>
      <c r="DU34" s="2">
        <f>1/1000000*SUM(FuelWood!DU$18:EF$18)</f>
        <v>0.19022161599999998</v>
      </c>
      <c r="DV34" s="2">
        <f>1/1000000*SUM(FuelWood!DV$18:EG$18)</f>
        <v>0.20241918799999997</v>
      </c>
      <c r="DW34" s="2">
        <f>1/1000000*SUM(FuelWood!DW$18:EH$18)</f>
        <v>0.21593823400000001</v>
      </c>
      <c r="DX34" s="2">
        <f>1/1000000*SUM(FuelWood!DX$18:EI$18)</f>
        <v>0.22599119299999998</v>
      </c>
      <c r="DY34" s="2">
        <f>1/1000000*SUM(FuelWood!DY$18:EJ$18)</f>
        <v>0.23922263799999999</v>
      </c>
      <c r="DZ34" s="2">
        <f>1/1000000*SUM(FuelWood!DZ$18:EK$18)</f>
        <v>0.24939723000000003</v>
      </c>
      <c r="EA34" s="2">
        <f>1/1000000*SUM(FuelWood!EA$18:EL$18)</f>
        <v>0.263943698</v>
      </c>
      <c r="EB34" s="2">
        <f>1/1000000*SUM(FuelWood!EB$18:EM$18)</f>
        <v>0.27336021300000002</v>
      </c>
      <c r="EC34" s="2">
        <f>1/1000000*SUM(FuelWood!EC$18:EN$18)</f>
        <v>0.28199538400000007</v>
      </c>
      <c r="ED34" s="2">
        <f>1/1000000*SUM(FuelWood!ED$18:EO$18)</f>
        <v>0.28516146299999995</v>
      </c>
      <c r="EE34" s="2">
        <f>1/1000000*SUM(FuelWood!EE$18:EP$18)</f>
        <v>0.28442709800000004</v>
      </c>
      <c r="EF34" s="2">
        <f>1/1000000*SUM(FuelWood!EF$18:EQ$18)</f>
        <v>0.28927359499999999</v>
      </c>
      <c r="EG34" s="2">
        <f>1/1000000*SUM(FuelWood!EG$18:ER$18)</f>
        <v>0.27558674300000002</v>
      </c>
      <c r="EH34" s="2">
        <f>1/1000000*SUM(FuelWood!EH$18:ES$18)</f>
        <v>0.28325224300000001</v>
      </c>
      <c r="EI34" s="2">
        <f>1/1000000*SUM(FuelWood!EI$18:ET$18)</f>
        <v>0.28443060400000003</v>
      </c>
      <c r="EJ34" s="2">
        <f>1/1000000*SUM(FuelWood!EJ$18:EU$18)</f>
        <v>0.29193039599999998</v>
      </c>
      <c r="EK34" s="2">
        <f>1/1000000*SUM(FuelWood!EK$18:EV$18)</f>
        <v>0.29122107599999997</v>
      </c>
      <c r="EL34" s="2">
        <f>1/1000000*SUM(FuelWood!EL$18:EW$18)</f>
        <v>0.290685794</v>
      </c>
      <c r="EM34" s="2">
        <f>1/1000000*SUM(FuelWood!EM$18:EX$18)</f>
        <v>0.28410501100000002</v>
      </c>
      <c r="EN34" s="2">
        <f>1/1000000*SUM(FuelWood!EN$18:EY$18)</f>
        <v>0.27451808700000002</v>
      </c>
      <c r="EO34" s="2">
        <f>1/1000000*SUM(FuelWood!EO$18:EZ$18)</f>
        <v>0.26621493200000002</v>
      </c>
      <c r="EP34" s="2">
        <f>1/1000000*SUM(FuelWood!EP$18:FA$18)</f>
        <v>0.25094090099999999</v>
      </c>
      <c r="EQ34" s="2">
        <f>1/1000000*SUM(FuelWood!EQ$18:FB$18)</f>
        <v>0.23127571999999999</v>
      </c>
      <c r="ER34" s="2">
        <f>1/1000000*SUM(FuelWood!ER$18:FC$18)</f>
        <v>0.20706226100000003</v>
      </c>
      <c r="ES34" s="2">
        <f>1/1000000*SUM(FuelWood!ES$18:FD$18)</f>
        <v>0.20004165700000004</v>
      </c>
      <c r="ET34" s="2">
        <f>1/1000000*SUM(FuelWood!ET$18:FE$18)</f>
        <v>0.19217663800000004</v>
      </c>
      <c r="EU34" s="2">
        <f>1/1000000*SUM(FuelWood!EU$18:FF$18)</f>
        <v>0.20550884500000002</v>
      </c>
      <c r="EV34" s="2">
        <f>1/1000000*SUM(FuelWood!EV$18:FG$18)</f>
        <v>0.215650446</v>
      </c>
      <c r="EW34" s="2">
        <f>1/1000000*SUM(FuelWood!EW$18:FH$18)</f>
        <v>0.224420441</v>
      </c>
      <c r="EX34" s="2">
        <f>1/1000000*SUM(FuelWood!EX$18:FI$18)</f>
        <v>0.22740168499999999</v>
      </c>
      <c r="EY34" s="2">
        <f>1/1000000*SUM(FuelWood!EY$18:FJ$18)</f>
        <v>0.23216664799999998</v>
      </c>
      <c r="EZ34" s="2">
        <f>1/1000000*SUM(FuelWood!EZ$18:FK$18)</f>
        <v>0.24670588200000004</v>
      </c>
      <c r="FA34" s="2">
        <f>1/1000000*SUM(FuelWood!FA$18:FL$18)</f>
        <v>0.25723288599999999</v>
      </c>
      <c r="FB34" s="2">
        <f>1/1000000*SUM(FuelWood!FB$18:FM$18)</f>
        <v>0.28880711800000003</v>
      </c>
      <c r="FC34" s="2">
        <f>1/1000000*SUM(FuelWood!FC$18:FN$18)</f>
        <v>0.29761174800000001</v>
      </c>
      <c r="FD34" s="2">
        <f>1/1000000*SUM(FuelWood!FD$18:FO$18)</f>
        <v>0.29764794</v>
      </c>
      <c r="FE34" s="2">
        <f>1/1000000*SUM(FuelWood!FE$18:FP$18)</f>
        <v>0.31508840100000002</v>
      </c>
      <c r="FF34" s="2">
        <f>1/1000000*SUM(FuelWood!FF$18:FQ$18)</f>
        <v>0.33039692300000001</v>
      </c>
      <c r="FG34" s="2">
        <f>1/1000000*SUM(FuelWood!FG$18:FR$18)</f>
        <v>0.33044435899999997</v>
      </c>
      <c r="FH34" s="2">
        <f>1/1000000*SUM(FuelWood!FH$18:FS$18)</f>
        <v>0.32739328899999998</v>
      </c>
      <c r="FI34" s="2">
        <f>1/1000000*SUM(FuelWood!FI$18:FT$18)</f>
        <v>0.33104638900000005</v>
      </c>
      <c r="FJ34" s="2">
        <f>1/1000000*SUM(FuelWood!FJ$18:FU$18)</f>
        <v>0.34211487800000001</v>
      </c>
      <c r="FK34" s="2">
        <f>1/1000000*SUM(FuelWood!FK$18:FV$18)</f>
        <v>0.35433196699999991</v>
      </c>
      <c r="FL34" s="2">
        <f>1/1000000*SUM(FuelWood!FL$18:FW$18)</f>
        <v>0.35947847899999996</v>
      </c>
      <c r="FM34" s="2">
        <f>1/1000000*SUM(FuelWood!FM$18:FX$18)</f>
        <v>0.36082967299999996</v>
      </c>
      <c r="FN34" s="2">
        <f>1/1000000*SUM(FuelWood!FN$18:FY$18)</f>
        <v>0.35171070999999993</v>
      </c>
      <c r="FO34" s="2">
        <f>1/1000000*SUM(FuelWood!FO$18:FZ$18)</f>
        <v>0.3566030449999999</v>
      </c>
      <c r="FP34" s="2">
        <f>1/1000000*SUM(FuelWood!FP$18:GA$18)</f>
        <v>0.37215599699999996</v>
      </c>
      <c r="FQ34" s="2">
        <f>1/1000000*SUM(FuelWood!FQ$18:GB$18)</f>
        <v>0.34706863499999996</v>
      </c>
      <c r="FR34" s="2">
        <f>1/1000000*SUM(FuelWood!FR$18:GC$18)</f>
        <v>0.31205010799999999</v>
      </c>
      <c r="FS34" s="2">
        <f>1/1000000*SUM(FuelWood!FS$18:GD$18)</f>
        <v>0.27283944600000004</v>
      </c>
      <c r="FT34" s="2">
        <f>1/1000000*SUM(FuelWood!FT$18:GE$18)</f>
        <v>0.23461550899999997</v>
      </c>
      <c r="FU34" s="2">
        <f>1/1000000*SUM(FuelWood!FU$18:GF$18)</f>
        <v>0.19641544699999994</v>
      </c>
      <c r="FV34" s="2">
        <f>1/1000000*SUM(FuelWood!FV$18:GG$18)</f>
        <v>0.15848980999999995</v>
      </c>
      <c r="FW34" s="2">
        <f>1/1000000*SUM(FuelWood!FW$18:GH$18)</f>
        <v>0.11615850399999998</v>
      </c>
      <c r="FX34" s="2">
        <f>1/1000000*SUM(FuelWood!FX$18:GI$18)</f>
        <v>7.9891284999999979E-2</v>
      </c>
      <c r="FY34" s="2">
        <f>1/1000000*SUM(FuelWood!FY$18:GJ$18)</f>
        <v>5.4487972999999995E-2</v>
      </c>
      <c r="FZ34" s="2">
        <f>1/1000000*SUM(FuelWood!FZ$18:GK$18)</f>
        <v>2.9432389999999999E-2</v>
      </c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</row>
    <row r="35" spans="1:202">
      <c r="A35" t="str">
        <f>FuelWood!A$19</f>
        <v>Uruguay</v>
      </c>
      <c r="B35" s="2">
        <f>1/1000000*SUM(FuelWood!B$19:M$19)</f>
        <v>0</v>
      </c>
      <c r="C35" s="2">
        <f>1/1000000*SUM(FuelWood!C$19:N$19)</f>
        <v>0</v>
      </c>
      <c r="D35" s="2">
        <f>1/1000000*SUM(FuelWood!D$19:O$19)</f>
        <v>0</v>
      </c>
      <c r="E35" s="2">
        <f>1/1000000*SUM(FuelWood!E$19:P$19)</f>
        <v>0</v>
      </c>
      <c r="F35" s="2">
        <f>1/1000000*SUM(FuelWood!F$19:Q$19)</f>
        <v>0</v>
      </c>
      <c r="G35" s="2">
        <f>1/1000000*SUM(FuelWood!G$19:R$19)</f>
        <v>0</v>
      </c>
      <c r="H35" s="2">
        <f>1/1000000*SUM(FuelWood!H$19:S$19)</f>
        <v>0</v>
      </c>
      <c r="I35" s="2">
        <f>1/1000000*SUM(FuelWood!I$19:T$19)</f>
        <v>0</v>
      </c>
      <c r="J35" s="2">
        <f>1/1000000*SUM(FuelWood!J$19:U$19)</f>
        <v>0</v>
      </c>
      <c r="K35" s="2">
        <f>1/1000000*SUM(FuelWood!K$19:V$19)</f>
        <v>0</v>
      </c>
      <c r="L35" s="2">
        <f>1/1000000*SUM(FuelWood!L$19:W$19)</f>
        <v>0</v>
      </c>
      <c r="M35" s="2">
        <f>1/1000000*SUM(FuelWood!M$19:X$19)</f>
        <v>0</v>
      </c>
      <c r="N35" s="2">
        <f>1/1000000*SUM(FuelWood!N$19:Y$19)</f>
        <v>0</v>
      </c>
      <c r="O35" s="2">
        <f>1/1000000*SUM(FuelWood!O$19:Z$19)</f>
        <v>0</v>
      </c>
      <c r="P35" s="2">
        <f>1/1000000*SUM(FuelWood!P$19:AA$19)</f>
        <v>0</v>
      </c>
      <c r="Q35" s="2">
        <f>1/1000000*SUM(FuelWood!Q$19:AB$19)</f>
        <v>0</v>
      </c>
      <c r="R35" s="2">
        <f>1/1000000*SUM(FuelWood!R$19:AC$19)</f>
        <v>0</v>
      </c>
      <c r="S35" s="2">
        <f>1/1000000*SUM(FuelWood!S$19:AD$19)</f>
        <v>0</v>
      </c>
      <c r="T35" s="2">
        <f>1/1000000*SUM(FuelWood!T$19:AE$19)</f>
        <v>0</v>
      </c>
      <c r="U35" s="2">
        <f>1/1000000*SUM(FuelWood!U$19:AF$19)</f>
        <v>0</v>
      </c>
      <c r="V35" s="2">
        <f>1/1000000*SUM(FuelWood!V$19:AG$19)</f>
        <v>0</v>
      </c>
      <c r="W35" s="2">
        <f>1/1000000*SUM(FuelWood!W$19:AH$19)</f>
        <v>0</v>
      </c>
      <c r="X35" s="2">
        <f>1/1000000*SUM(FuelWood!X$19:AI$19)</f>
        <v>0</v>
      </c>
      <c r="Y35" s="2">
        <f>1/1000000*SUM(FuelWood!Y$19:AJ$19)</f>
        <v>1.49E-5</v>
      </c>
      <c r="Z35" s="2">
        <f>1/1000000*SUM(FuelWood!Z$19:AK$19)</f>
        <v>1.49E-5</v>
      </c>
      <c r="AA35" s="2">
        <f>1/1000000*SUM(FuelWood!AA$19:AL$19)</f>
        <v>1.49E-5</v>
      </c>
      <c r="AB35" s="2">
        <f>1/1000000*SUM(FuelWood!AB$19:AM$19)</f>
        <v>1.49E-5</v>
      </c>
      <c r="AC35" s="2">
        <f>1/1000000*SUM(FuelWood!AC$19:AN$19)</f>
        <v>1.49E-5</v>
      </c>
      <c r="AD35" s="2">
        <f>1/1000000*SUM(FuelWood!AD$19:AO$19)</f>
        <v>1.49E-5</v>
      </c>
      <c r="AE35" s="2">
        <f>1/1000000*SUM(FuelWood!AE$19:AP$19)</f>
        <v>1.49E-5</v>
      </c>
      <c r="AF35" s="2">
        <f>1/1000000*SUM(FuelWood!AF$19:AQ$19)</f>
        <v>1.49E-5</v>
      </c>
      <c r="AG35" s="2">
        <f>1/1000000*SUM(FuelWood!AG$19:AR$19)</f>
        <v>1.49E-5</v>
      </c>
      <c r="AH35" s="2">
        <f>1/1000000*SUM(FuelWood!AH$19:AS$19)</f>
        <v>1.49E-5</v>
      </c>
      <c r="AI35" s="2">
        <f>1/1000000*SUM(FuelWood!AI$19:AT$19)</f>
        <v>1.49E-5</v>
      </c>
      <c r="AJ35" s="2">
        <f>1/1000000*SUM(FuelWood!AJ$19:AU$19)</f>
        <v>1.49E-5</v>
      </c>
      <c r="AK35" s="2">
        <f>1/1000000*SUM(FuelWood!AK$19:AV$19)</f>
        <v>0</v>
      </c>
      <c r="AL35" s="2">
        <f>1/1000000*SUM(FuelWood!AL$19:AW$19)</f>
        <v>0</v>
      </c>
      <c r="AM35" s="2">
        <f>1/1000000*SUM(FuelWood!AM$19:AX$19)</f>
        <v>0</v>
      </c>
      <c r="AN35" s="2">
        <f>1/1000000*SUM(FuelWood!AN$19:AY$19)</f>
        <v>0</v>
      </c>
      <c r="AO35" s="2">
        <f>1/1000000*SUM(FuelWood!AO$19:AZ$19)</f>
        <v>0</v>
      </c>
      <c r="AP35" s="2">
        <f>1/1000000*SUM(FuelWood!AP$19:BA$19)</f>
        <v>0</v>
      </c>
      <c r="AQ35" s="2">
        <f>1/1000000*SUM(FuelWood!AQ$19:BB$19)</f>
        <v>0</v>
      </c>
      <c r="AR35" s="2">
        <f>1/1000000*SUM(FuelWood!AR$19:BC$19)</f>
        <v>0</v>
      </c>
      <c r="AS35" s="2">
        <f>1/1000000*SUM(FuelWood!AS$19:BD$19)</f>
        <v>0</v>
      </c>
      <c r="AT35" s="2">
        <f>1/1000000*SUM(FuelWood!AT$19:BE$19)</f>
        <v>0</v>
      </c>
      <c r="AU35" s="2">
        <f>1/1000000*SUM(FuelWood!AU$19:BF$19)</f>
        <v>0</v>
      </c>
      <c r="AV35" s="2">
        <f>1/1000000*SUM(FuelWood!AV$19:BG$19)</f>
        <v>0</v>
      </c>
      <c r="AW35" s="2">
        <f>1/1000000*SUM(FuelWood!AW$19:BH$19)</f>
        <v>0</v>
      </c>
      <c r="AX35" s="2">
        <f>1/1000000*SUM(FuelWood!AX$19:BI$19)</f>
        <v>0</v>
      </c>
      <c r="AY35" s="2">
        <f>1/1000000*SUM(FuelWood!AY$19:BJ$19)</f>
        <v>0</v>
      </c>
      <c r="AZ35" s="2">
        <f>1/1000000*SUM(FuelWood!AZ$19:BK$19)</f>
        <v>0</v>
      </c>
      <c r="BA35" s="2">
        <f>1/1000000*SUM(FuelWood!BA$19:BL$19)</f>
        <v>0</v>
      </c>
      <c r="BB35" s="2">
        <f>1/1000000*SUM(FuelWood!BB$19:BM$19)</f>
        <v>0</v>
      </c>
      <c r="BC35" s="2">
        <f>1/1000000*SUM(FuelWood!BC$19:BN$19)</f>
        <v>0</v>
      </c>
      <c r="BD35" s="2">
        <f>1/1000000*SUM(FuelWood!BD$19:BO$19)</f>
        <v>0</v>
      </c>
      <c r="BE35" s="2">
        <f>1/1000000*SUM(FuelWood!BE$19:BP$19)</f>
        <v>0</v>
      </c>
      <c r="BF35" s="2">
        <f>1/1000000*SUM(FuelWood!BF$19:BQ$19)</f>
        <v>0</v>
      </c>
      <c r="BG35" s="2">
        <f>1/1000000*SUM(FuelWood!BG$19:BR$19)</f>
        <v>0</v>
      </c>
      <c r="BH35" s="2">
        <f>1/1000000*SUM(FuelWood!BH$19:BS$19)</f>
        <v>0</v>
      </c>
      <c r="BI35" s="2">
        <f>1/1000000*SUM(FuelWood!BI$19:BT$19)</f>
        <v>0</v>
      </c>
      <c r="BJ35" s="2">
        <f>1/1000000*SUM(FuelWood!BJ$19:BU$19)</f>
        <v>0</v>
      </c>
      <c r="BK35" s="2">
        <f>1/1000000*SUM(FuelWood!BK$19:BV$19)</f>
        <v>0</v>
      </c>
      <c r="BL35" s="2">
        <f>1/1000000*SUM(FuelWood!BL$19:BW$19)</f>
        <v>0</v>
      </c>
      <c r="BM35" s="2">
        <f>1/1000000*SUM(FuelWood!BM$19:BX$19)</f>
        <v>0</v>
      </c>
      <c r="BN35" s="2">
        <f>1/1000000*SUM(FuelWood!BN$19:BY$19)</f>
        <v>0</v>
      </c>
      <c r="BO35" s="2">
        <f>1/1000000*SUM(FuelWood!BO$19:BZ$19)</f>
        <v>0</v>
      </c>
      <c r="BP35" s="2">
        <f>1/1000000*SUM(FuelWood!BP$19:CA$19)</f>
        <v>0</v>
      </c>
      <c r="BQ35" s="2">
        <f>1/1000000*SUM(FuelWood!BQ$19:CB$19)</f>
        <v>0</v>
      </c>
      <c r="BR35" s="2">
        <f>1/1000000*SUM(FuelWood!BR$19:CC$19)</f>
        <v>0</v>
      </c>
      <c r="BS35" s="2">
        <f>1/1000000*SUM(FuelWood!BS$19:CD$19)</f>
        <v>0</v>
      </c>
      <c r="BT35" s="2">
        <f>1/1000000*SUM(FuelWood!BT$19:CE$19)</f>
        <v>0</v>
      </c>
      <c r="BU35" s="2">
        <f>1/1000000*SUM(FuelWood!BU$19:CF$19)</f>
        <v>0</v>
      </c>
      <c r="BV35" s="2">
        <f>1/1000000*SUM(FuelWood!BV$19:CG$19)</f>
        <v>0</v>
      </c>
      <c r="BW35" s="2">
        <f>1/1000000*SUM(FuelWood!BW$19:CH$19)</f>
        <v>0</v>
      </c>
      <c r="BX35" s="2">
        <f>1/1000000*SUM(FuelWood!BX$19:CI$19)</f>
        <v>0</v>
      </c>
      <c r="BY35" s="2">
        <f>1/1000000*SUM(FuelWood!BY$19:CJ$19)</f>
        <v>0</v>
      </c>
      <c r="BZ35" s="2">
        <f>1/1000000*SUM(FuelWood!BZ$19:CK$19)</f>
        <v>0</v>
      </c>
      <c r="CA35" s="2">
        <f>1/1000000*SUM(FuelWood!CA$19:CL$19)</f>
        <v>0</v>
      </c>
      <c r="CB35" s="2">
        <f>1/1000000*SUM(FuelWood!CB$19:CM$19)</f>
        <v>0</v>
      </c>
      <c r="CC35" s="2">
        <f>1/1000000*SUM(FuelWood!CC$19:CN$19)</f>
        <v>0</v>
      </c>
      <c r="CD35" s="2">
        <f>1/1000000*SUM(FuelWood!CD$19:CO$19)</f>
        <v>0</v>
      </c>
      <c r="CE35" s="2">
        <f>1/1000000*SUM(FuelWood!CE$19:CP$19)</f>
        <v>0</v>
      </c>
      <c r="CF35" s="2">
        <f>1/1000000*SUM(FuelWood!CF$19:CQ$19)</f>
        <v>0</v>
      </c>
      <c r="CG35" s="2">
        <f>1/1000000*SUM(FuelWood!CG$19:CR$19)</f>
        <v>0</v>
      </c>
      <c r="CH35" s="2">
        <f>1/1000000*SUM(FuelWood!CH$19:CS$19)</f>
        <v>0</v>
      </c>
      <c r="CI35" s="2">
        <f>1/1000000*SUM(FuelWood!CI$19:CT$19)</f>
        <v>0</v>
      </c>
      <c r="CJ35" s="2">
        <f>1/1000000*SUM(FuelWood!CJ$19:CU$19)</f>
        <v>0</v>
      </c>
      <c r="CK35" s="2">
        <f>1/1000000*SUM(FuelWood!CK$19:CV$19)</f>
        <v>0</v>
      </c>
      <c r="CL35" s="2">
        <f>1/1000000*SUM(FuelWood!CL$19:CW$19)</f>
        <v>0</v>
      </c>
      <c r="CM35" s="2">
        <f>1/1000000*SUM(FuelWood!CM$19:CX$19)</f>
        <v>0</v>
      </c>
      <c r="CN35" s="2">
        <f>1/1000000*SUM(FuelWood!CN$19:CY$19)</f>
        <v>0</v>
      </c>
      <c r="CO35" s="2">
        <f>1/1000000*SUM(FuelWood!CO$19:CZ$19)</f>
        <v>0</v>
      </c>
      <c r="CP35" s="2">
        <f>1/1000000*SUM(FuelWood!CP$19:DA$19)</f>
        <v>0</v>
      </c>
      <c r="CQ35" s="2">
        <f>1/1000000*SUM(FuelWood!CQ$19:DB$19)</f>
        <v>0</v>
      </c>
      <c r="CR35" s="2">
        <f>1/1000000*SUM(FuelWood!CR$19:DC$19)</f>
        <v>0</v>
      </c>
      <c r="CS35" s="2">
        <f>1/1000000*SUM(FuelWood!CS$19:DD$19)</f>
        <v>0</v>
      </c>
      <c r="CT35" s="2">
        <f>1/1000000*SUM(FuelWood!CT$19:DE$19)</f>
        <v>0</v>
      </c>
      <c r="CU35" s="2">
        <f>1/1000000*SUM(FuelWood!CU$19:DF$19)</f>
        <v>0</v>
      </c>
      <c r="CV35" s="2">
        <f>1/1000000*SUM(FuelWood!CV$19:DG$19)</f>
        <v>0</v>
      </c>
      <c r="CW35" s="2">
        <f>1/1000000*SUM(FuelWood!CW$19:DH$19)</f>
        <v>0</v>
      </c>
      <c r="CX35" s="2">
        <f>1/1000000*SUM(FuelWood!CX$19:DI$19)</f>
        <v>0</v>
      </c>
      <c r="CY35" s="2">
        <f>1/1000000*SUM(FuelWood!CY$19:DJ$19)</f>
        <v>0</v>
      </c>
      <c r="CZ35" s="2">
        <f>1/1000000*SUM(FuelWood!CZ$19:DK$19)</f>
        <v>0</v>
      </c>
      <c r="DA35" s="2">
        <f>1/1000000*SUM(FuelWood!DA$19:DL$19)</f>
        <v>0</v>
      </c>
      <c r="DB35" s="2">
        <f>1/1000000*SUM(FuelWood!DB$19:DM$19)</f>
        <v>0</v>
      </c>
      <c r="DC35" s="2">
        <f>1/1000000*SUM(FuelWood!DC$19:DN$19)</f>
        <v>0</v>
      </c>
      <c r="DD35" s="2">
        <f>1/1000000*SUM(FuelWood!DD$19:DO$19)</f>
        <v>0</v>
      </c>
      <c r="DE35" s="2">
        <f>1/1000000*SUM(FuelWood!DE$19:DP$19)</f>
        <v>0</v>
      </c>
      <c r="DF35" s="2">
        <f>1/1000000*SUM(FuelWood!DF$19:DQ$19)</f>
        <v>0</v>
      </c>
      <c r="DG35" s="2">
        <f>1/1000000*SUM(FuelWood!DG$19:DR$19)</f>
        <v>0</v>
      </c>
      <c r="DH35" s="2">
        <f>1/1000000*SUM(FuelWood!DH$19:DS$19)</f>
        <v>0</v>
      </c>
      <c r="DI35" s="2">
        <f>1/1000000*SUM(FuelWood!DI$19:DT$19)</f>
        <v>0</v>
      </c>
      <c r="DJ35" s="2">
        <f>1/1000000*SUM(FuelWood!DJ$19:DU$19)</f>
        <v>0</v>
      </c>
      <c r="DK35" s="2">
        <f>1/1000000*SUM(FuelWood!DK$19:DV$19)</f>
        <v>0</v>
      </c>
      <c r="DL35" s="2">
        <f>1/1000000*SUM(FuelWood!DL$19:DW$19)</f>
        <v>0</v>
      </c>
      <c r="DM35" s="2">
        <f>1/1000000*SUM(FuelWood!DM$19:DX$19)</f>
        <v>0</v>
      </c>
      <c r="DN35" s="2">
        <f>1/1000000*SUM(FuelWood!DN$19:DY$19)</f>
        <v>0</v>
      </c>
      <c r="DO35" s="2">
        <f>1/1000000*SUM(FuelWood!DO$19:DZ$19)</f>
        <v>0</v>
      </c>
      <c r="DP35" s="2">
        <f>1/1000000*SUM(FuelWood!DP$19:EA$19)</f>
        <v>0</v>
      </c>
      <c r="DQ35" s="2">
        <f>1/1000000*SUM(FuelWood!DQ$19:EB$19)</f>
        <v>0</v>
      </c>
      <c r="DR35" s="2">
        <f>1/1000000*SUM(FuelWood!DR$19:EC$19)</f>
        <v>0</v>
      </c>
      <c r="DS35" s="2">
        <f>1/1000000*SUM(FuelWood!DS$19:ED$19)</f>
        <v>0</v>
      </c>
      <c r="DT35" s="2">
        <f>1/1000000*SUM(FuelWood!DT$19:EE$19)</f>
        <v>0</v>
      </c>
      <c r="DU35" s="2">
        <f>1/1000000*SUM(FuelWood!DU$19:EF$19)</f>
        <v>0</v>
      </c>
      <c r="DV35" s="2">
        <f>1/1000000*SUM(FuelWood!DV$19:EG$19)</f>
        <v>0</v>
      </c>
      <c r="DW35" s="2">
        <f>1/1000000*SUM(FuelWood!DW$19:EH$19)</f>
        <v>0</v>
      </c>
      <c r="DX35" s="2">
        <f>1/1000000*SUM(FuelWood!DX$19:EI$19)</f>
        <v>0</v>
      </c>
      <c r="DY35" s="2">
        <f>1/1000000*SUM(FuelWood!DY$19:EJ$19)</f>
        <v>0</v>
      </c>
      <c r="DZ35" s="2">
        <f>1/1000000*SUM(FuelWood!DZ$19:EK$19)</f>
        <v>0</v>
      </c>
      <c r="EA35" s="2">
        <f>1/1000000*SUM(FuelWood!EA$19:EL$19)</f>
        <v>0</v>
      </c>
      <c r="EB35" s="2">
        <f>1/1000000*SUM(FuelWood!EB$19:EM$19)</f>
        <v>0</v>
      </c>
      <c r="EC35" s="2">
        <f>1/1000000*SUM(FuelWood!EC$19:EN$19)</f>
        <v>0</v>
      </c>
      <c r="ED35" s="2">
        <f>1/1000000*SUM(FuelWood!ED$19:EO$19)</f>
        <v>0</v>
      </c>
      <c r="EE35" s="2">
        <f>1/1000000*SUM(FuelWood!EE$19:EP$19)</f>
        <v>0</v>
      </c>
      <c r="EF35" s="2">
        <f>1/1000000*SUM(FuelWood!EF$19:EQ$19)</f>
        <v>0</v>
      </c>
      <c r="EG35" s="2">
        <f>1/1000000*SUM(FuelWood!EG$19:ER$19)</f>
        <v>0</v>
      </c>
      <c r="EH35" s="2">
        <f>1/1000000*SUM(FuelWood!EH$19:ES$19)</f>
        <v>0</v>
      </c>
      <c r="EI35" s="2">
        <f>1/1000000*SUM(FuelWood!EI$19:ET$19)</f>
        <v>0</v>
      </c>
      <c r="EJ35" s="2">
        <f>1/1000000*SUM(FuelWood!EJ$19:EU$19)</f>
        <v>0</v>
      </c>
      <c r="EK35" s="2">
        <f>1/1000000*SUM(FuelWood!EK$19:EV$19)</f>
        <v>0</v>
      </c>
      <c r="EL35" s="2">
        <f>1/1000000*SUM(FuelWood!EL$19:EW$19)</f>
        <v>0</v>
      </c>
      <c r="EM35" s="2">
        <f>1/1000000*SUM(FuelWood!EM$19:EX$19)</f>
        <v>0</v>
      </c>
      <c r="EN35" s="2">
        <f>1/1000000*SUM(FuelWood!EN$19:EY$19)</f>
        <v>0</v>
      </c>
      <c r="EO35" s="2">
        <f>1/1000000*SUM(FuelWood!EO$19:EZ$19)</f>
        <v>0</v>
      </c>
      <c r="EP35" s="2">
        <f>1/1000000*SUM(FuelWood!EP$19:FA$19)</f>
        <v>0</v>
      </c>
      <c r="EQ35" s="2">
        <f>1/1000000*SUM(FuelWood!EQ$19:FB$19)</f>
        <v>0</v>
      </c>
      <c r="ER35" s="2">
        <f>1/1000000*SUM(FuelWood!ER$19:FC$19)</f>
        <v>9.6900000000000004E-6</v>
      </c>
      <c r="ES35" s="2">
        <f>1/1000000*SUM(FuelWood!ES$19:FD$19)</f>
        <v>9.6900000000000004E-6</v>
      </c>
      <c r="ET35" s="2">
        <f>1/1000000*SUM(FuelWood!ET$19:FE$19)</f>
        <v>9.6900000000000004E-6</v>
      </c>
      <c r="EU35" s="2">
        <f>1/1000000*SUM(FuelWood!EU$19:FF$19)</f>
        <v>9.6900000000000004E-6</v>
      </c>
      <c r="EV35" s="2">
        <f>1/1000000*SUM(FuelWood!EV$19:FG$19)</f>
        <v>9.6900000000000004E-6</v>
      </c>
      <c r="EW35" s="2">
        <f>1/1000000*SUM(FuelWood!EW$19:FH$19)</f>
        <v>9.6900000000000004E-6</v>
      </c>
      <c r="EX35" s="2">
        <f>1/1000000*SUM(FuelWood!EX$19:FI$19)</f>
        <v>9.6900000000000004E-6</v>
      </c>
      <c r="EY35" s="2">
        <f>1/1000000*SUM(FuelWood!EY$19:FJ$19)</f>
        <v>9.6900000000000004E-6</v>
      </c>
      <c r="EZ35" s="2">
        <f>1/1000000*SUM(FuelWood!EZ$19:FK$19)</f>
        <v>9.6900000000000004E-6</v>
      </c>
      <c r="FA35" s="2">
        <f>1/1000000*SUM(FuelWood!FA$19:FL$19)</f>
        <v>9.6900000000000004E-6</v>
      </c>
      <c r="FB35" s="2">
        <f>1/1000000*SUM(FuelWood!FB$19:FM$19)</f>
        <v>9.6900000000000004E-6</v>
      </c>
      <c r="FC35" s="2">
        <f>1/1000000*SUM(FuelWood!FC$19:FN$19)</f>
        <v>9.6900000000000004E-6</v>
      </c>
      <c r="FD35" s="2">
        <f>1/1000000*SUM(FuelWood!FD$19:FO$19)</f>
        <v>0</v>
      </c>
      <c r="FE35" s="2">
        <f>1/1000000*SUM(FuelWood!FE$19:FP$19)</f>
        <v>0</v>
      </c>
      <c r="FF35" s="2">
        <f>1/1000000*SUM(FuelWood!FF$19:FQ$19)</f>
        <v>0</v>
      </c>
      <c r="FG35" s="2">
        <f>1/1000000*SUM(FuelWood!FG$19:FR$19)</f>
        <v>0</v>
      </c>
      <c r="FH35" s="2">
        <f>1/1000000*SUM(FuelWood!FH$19:FS$19)</f>
        <v>0</v>
      </c>
      <c r="FI35" s="2">
        <f>1/1000000*SUM(FuelWood!FI$19:FT$19)</f>
        <v>0</v>
      </c>
      <c r="FJ35" s="2">
        <f>1/1000000*SUM(FuelWood!FJ$19:FU$19)</f>
        <v>0</v>
      </c>
      <c r="FK35" s="2">
        <f>1/1000000*SUM(FuelWood!FK$19:FV$19)</f>
        <v>0</v>
      </c>
      <c r="FL35" s="2">
        <f>1/1000000*SUM(FuelWood!FL$19:FW$19)</f>
        <v>0</v>
      </c>
      <c r="FM35" s="2">
        <f>1/1000000*SUM(FuelWood!FM$19:FX$19)</f>
        <v>0</v>
      </c>
      <c r="FN35" s="2">
        <f>1/1000000*SUM(FuelWood!FN$19:FY$19)</f>
        <v>0</v>
      </c>
      <c r="FO35" s="2">
        <f>1/1000000*SUM(FuelWood!FO$19:FZ$19)</f>
        <v>0</v>
      </c>
      <c r="FP35" s="2">
        <f>1/1000000*SUM(FuelWood!FP$19:GA$19)</f>
        <v>0</v>
      </c>
      <c r="FQ35" s="2">
        <f>1/1000000*SUM(FuelWood!FQ$19:GB$19)</f>
        <v>0</v>
      </c>
      <c r="FR35" s="2">
        <f>1/1000000*SUM(FuelWood!FR$19:GC$19)</f>
        <v>0</v>
      </c>
      <c r="FS35" s="2">
        <f>1/1000000*SUM(FuelWood!FS$19:GD$19)</f>
        <v>0</v>
      </c>
      <c r="FT35" s="2">
        <f>1/1000000*SUM(FuelWood!FT$19:GE$19)</f>
        <v>0</v>
      </c>
      <c r="FU35" s="2">
        <f>1/1000000*SUM(FuelWood!FU$19:GF$19)</f>
        <v>0</v>
      </c>
      <c r="FV35" s="2">
        <f>1/1000000*SUM(FuelWood!FV$19:GG$19)</f>
        <v>0</v>
      </c>
      <c r="FW35" s="2">
        <f>1/1000000*SUM(FuelWood!FW$19:GH$19)</f>
        <v>0</v>
      </c>
      <c r="FX35" s="2">
        <f>1/1000000*SUM(FuelWood!FX$19:GI$19)</f>
        <v>0</v>
      </c>
      <c r="FY35" s="2">
        <f>1/1000000*SUM(FuelWood!FY$19:GJ$19)</f>
        <v>0</v>
      </c>
      <c r="FZ35" s="2">
        <f>1/1000000*SUM(FuelWood!FZ$19:GK$19)</f>
        <v>0</v>
      </c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</row>
    <row r="36" spans="1:202">
      <c r="A36" t="str">
        <f>FuelWood!A$20</f>
        <v>USA</v>
      </c>
      <c r="B36" s="2">
        <f>1/1000000*SUM(FuelWood!B$20:M$20)</f>
        <v>4.1999999999999996E-6</v>
      </c>
      <c r="C36" s="2">
        <f>1/1000000*SUM(FuelWood!C$20:N$20)</f>
        <v>3.1000000000000004E-6</v>
      </c>
      <c r="D36" s="2">
        <f>1/1000000*SUM(FuelWood!D$20:O$20)</f>
        <v>1.55E-4</v>
      </c>
      <c r="E36" s="2">
        <f>1/1000000*SUM(FuelWood!E$20:P$20)</f>
        <v>1.5509999999999998E-4</v>
      </c>
      <c r="F36" s="2">
        <f>1/1000000*SUM(FuelWood!F$20:Q$20)</f>
        <v>1.5640000000000001E-4</v>
      </c>
      <c r="G36" s="2">
        <f>1/1000000*SUM(FuelWood!G$20:R$20)</f>
        <v>1.5589999999999999E-4</v>
      </c>
      <c r="H36" s="2">
        <f>1/1000000*SUM(FuelWood!H$20:S$20)</f>
        <v>1.5589999999999999E-4</v>
      </c>
      <c r="I36" s="2">
        <f>1/1000000*SUM(FuelWood!I$20:T$20)</f>
        <v>1.5589999999999999E-4</v>
      </c>
      <c r="J36" s="2">
        <f>1/1000000*SUM(FuelWood!J$20:U$20)</f>
        <v>1.552E-4</v>
      </c>
      <c r="K36" s="2">
        <f>1/1000000*SUM(FuelWood!K$20:V$20)</f>
        <v>1.5530000000000001E-4</v>
      </c>
      <c r="L36" s="2">
        <f>1/1000000*SUM(FuelWood!L$20:W$20)</f>
        <v>1.5579999999999999E-4</v>
      </c>
      <c r="M36" s="2">
        <f>1/1000000*SUM(FuelWood!M$20:X$20)</f>
        <v>1.5699999999999999E-4</v>
      </c>
      <c r="N36" s="2">
        <f>1/1000000*SUM(FuelWood!N$20:Y$20)</f>
        <v>1.5669999999999999E-4</v>
      </c>
      <c r="O36" s="2">
        <f>1/1000000*SUM(FuelWood!O$20:Z$20)</f>
        <v>1.5719999999999997E-4</v>
      </c>
      <c r="P36" s="2">
        <f>1/1000000*SUM(FuelWood!P$20:AA$20)</f>
        <v>6.6000000000000003E-6</v>
      </c>
      <c r="Q36" s="2">
        <f>1/1000000*SUM(FuelWood!Q$20:AB$20)</f>
        <v>5.6999999999999996E-6</v>
      </c>
      <c r="R36" s="2">
        <f>1/1000000*SUM(FuelWood!R$20:AC$20)</f>
        <v>2.7399999999999999E-5</v>
      </c>
      <c r="S36" s="2">
        <f>1/1000000*SUM(FuelWood!S$20:AD$20)</f>
        <v>3.8399999999999998E-5</v>
      </c>
      <c r="T36" s="2">
        <f>1/1000000*SUM(FuelWood!T$20:AE$20)</f>
        <v>3.96E-5</v>
      </c>
      <c r="U36" s="2">
        <f>1/1000000*SUM(FuelWood!U$20:AF$20)</f>
        <v>3.96E-5</v>
      </c>
      <c r="V36" s="2">
        <f>1/1000000*SUM(FuelWood!V$20:AG$20)</f>
        <v>4.0099999999999999E-5</v>
      </c>
      <c r="W36" s="2">
        <f>1/1000000*SUM(FuelWood!W$20:AH$20)</f>
        <v>4.0799999999999996E-5</v>
      </c>
      <c r="X36" s="2">
        <f>1/1000000*SUM(FuelWood!X$20:AI$20)</f>
        <v>4.4399999999999995E-5</v>
      </c>
      <c r="Y36" s="2">
        <f>1/1000000*SUM(FuelWood!Y$20:AJ$20)</f>
        <v>4.3400000000000005E-5</v>
      </c>
      <c r="Z36" s="2">
        <f>1/1000000*SUM(FuelWood!Z$20:AK$20)</f>
        <v>4.3400000000000005E-5</v>
      </c>
      <c r="AA36" s="2">
        <f>1/1000000*SUM(FuelWood!AA$20:AL$20)</f>
        <v>4.3300000000000002E-5</v>
      </c>
      <c r="AB36" s="2">
        <f>1/1000000*SUM(FuelWood!AB$20:AM$20)</f>
        <v>6.0599999999999996E-5</v>
      </c>
      <c r="AC36" s="2">
        <f>1/1000000*SUM(FuelWood!AC$20:AN$20)</f>
        <v>5.9800000000000003E-5</v>
      </c>
      <c r="AD36" s="2">
        <f>1/1000000*SUM(FuelWood!AD$20:AO$20)</f>
        <v>3.8299999999999996E-5</v>
      </c>
      <c r="AE36" s="2">
        <f>1/1000000*SUM(FuelWood!AE$20:AP$20)</f>
        <v>2.7800000000000001E-5</v>
      </c>
      <c r="AF36" s="2">
        <f>1/1000000*SUM(FuelWood!AF$20:AQ$20)</f>
        <v>2.6800000000000001E-5</v>
      </c>
      <c r="AG36" s="2">
        <f>1/1000000*SUM(FuelWood!AG$20:AR$20)</f>
        <v>2.7400000000000002E-5</v>
      </c>
      <c r="AH36" s="2">
        <f>1/1000000*SUM(FuelWood!AH$20:AS$20)</f>
        <v>2.8400000000000003E-5</v>
      </c>
      <c r="AI36" s="2">
        <f>1/1000000*SUM(FuelWood!AI$20:AT$20)</f>
        <v>2.7600000000000003E-5</v>
      </c>
      <c r="AJ36" s="2">
        <f>1/1000000*SUM(FuelWood!AJ$20:AU$20)</f>
        <v>2.37E-5</v>
      </c>
      <c r="AK36" s="2">
        <f>1/1000000*SUM(FuelWood!AK$20:AV$20)</f>
        <v>9.0799999999999998E-5</v>
      </c>
      <c r="AL36" s="2">
        <f>1/1000000*SUM(FuelWood!AL$20:AW$20)</f>
        <v>9.1199999999999994E-5</v>
      </c>
      <c r="AM36" s="2">
        <f>1/1000000*SUM(FuelWood!AM$20:AX$20)</f>
        <v>9.0800000000000012E-5</v>
      </c>
      <c r="AN36" s="2">
        <f>1/1000000*SUM(FuelWood!AN$20:AY$20)</f>
        <v>7.2299999999999996E-5</v>
      </c>
      <c r="AO36" s="2">
        <f>1/1000000*SUM(FuelWood!AO$20:AZ$20)</f>
        <v>8.2000000000000001E-5</v>
      </c>
      <c r="AP36" s="2">
        <f>1/1000000*SUM(FuelWood!AP$20:BA$20)</f>
        <v>8.0499999999999992E-5</v>
      </c>
      <c r="AQ36" s="2">
        <f>1/1000000*SUM(FuelWood!AQ$20:BB$20)</f>
        <v>7.9999999999999993E-5</v>
      </c>
      <c r="AR36" s="2">
        <f>1/1000000*SUM(FuelWood!AR$20:BC$20)</f>
        <v>8.1299999999999997E-5</v>
      </c>
      <c r="AS36" s="2">
        <f>1/1000000*SUM(FuelWood!AS$20:BD$20)</f>
        <v>8.0799999999999999E-5</v>
      </c>
      <c r="AT36" s="2">
        <f>1/1000000*SUM(FuelWood!AT$20:BE$20)</f>
        <v>7.9399999999999992E-5</v>
      </c>
      <c r="AU36" s="2">
        <f>1/1000000*SUM(FuelWood!AU$20:BF$20)</f>
        <v>1.0429999999999999E-4</v>
      </c>
      <c r="AV36" s="2">
        <f>1/1000000*SUM(FuelWood!AV$20:BG$20)</f>
        <v>1.041E-4</v>
      </c>
      <c r="AW36" s="2">
        <f>1/1000000*SUM(FuelWood!AW$20:BH$20)</f>
        <v>3.68E-5</v>
      </c>
      <c r="AX36" s="2">
        <f>1/1000000*SUM(FuelWood!AX$20:BI$20)</f>
        <v>5.94E-5</v>
      </c>
      <c r="AY36" s="2">
        <f>1/1000000*SUM(FuelWood!AY$20:BJ$20)</f>
        <v>9.3700000000000014E-5</v>
      </c>
      <c r="AZ36" s="2">
        <f>1/1000000*SUM(FuelWood!AZ$20:BK$20)</f>
        <v>9.4000000000000008E-5</v>
      </c>
      <c r="BA36" s="2">
        <f>1/1000000*SUM(FuelWood!BA$20:BL$20)</f>
        <v>8.4300000000000003E-5</v>
      </c>
      <c r="BB36" s="2">
        <f>1/1000000*SUM(FuelWood!BB$20:BM$20)</f>
        <v>1.1080000000000001E-4</v>
      </c>
      <c r="BC36" s="2">
        <f>1/1000000*SUM(FuelWood!BC$20:BN$20)</f>
        <v>1.121E-4</v>
      </c>
      <c r="BD36" s="2">
        <f>1/1000000*SUM(FuelWood!BD$20:BO$20)</f>
        <v>1.1069999999999999E-4</v>
      </c>
      <c r="BE36" s="2">
        <f>1/1000000*SUM(FuelWood!BE$20:BP$20)</f>
        <v>1.5449999999999999E-4</v>
      </c>
      <c r="BF36" s="2">
        <f>1/1000000*SUM(FuelWood!BF$20:BQ$20)</f>
        <v>1.5440000000000004E-4</v>
      </c>
      <c r="BG36" s="2">
        <f>1/1000000*SUM(FuelWood!BG$20:BR$20)</f>
        <v>1.394E-4</v>
      </c>
      <c r="BH36" s="2">
        <f>1/1000000*SUM(FuelWood!BH$20:BS$20)</f>
        <v>1.3970000000000001E-4</v>
      </c>
      <c r="BI36" s="2">
        <f>1/1000000*SUM(FuelWood!BI$20:BT$20)</f>
        <v>1.459E-4</v>
      </c>
      <c r="BJ36" s="2">
        <f>1/1000000*SUM(FuelWood!BJ$20:BU$20)</f>
        <v>1.2319999999999999E-4</v>
      </c>
      <c r="BK36" s="2">
        <f>1/1000000*SUM(FuelWood!BK$20:BV$20)</f>
        <v>8.890000000000002E-5</v>
      </c>
      <c r="BL36" s="2">
        <f>1/1000000*SUM(FuelWood!BL$20:BW$20)</f>
        <v>9.0000000000000006E-5</v>
      </c>
      <c r="BM36" s="2">
        <f>1/1000000*SUM(FuelWood!BM$20:BX$20)</f>
        <v>9.0000000000000006E-5</v>
      </c>
      <c r="BN36" s="2">
        <f>1/1000000*SUM(FuelWood!BN$20:BY$20)</f>
        <v>7.3200000000000004E-5</v>
      </c>
      <c r="BO36" s="2">
        <f>1/1000000*SUM(FuelWood!BO$20:BZ$20)</f>
        <v>7.4300000000000004E-5</v>
      </c>
      <c r="BP36" s="2">
        <f>1/1000000*SUM(FuelWood!BP$20:CA$20)</f>
        <v>7.4200000000000001E-5</v>
      </c>
      <c r="BQ36" s="2">
        <f>1/1000000*SUM(FuelWood!BQ$20:CB$20)</f>
        <v>3.0900000000000006E-5</v>
      </c>
      <c r="BR36" s="2">
        <f>1/1000000*SUM(FuelWood!BR$20:CC$20)</f>
        <v>4.0600000000000004E-5</v>
      </c>
      <c r="BS36" s="2">
        <f>1/1000000*SUM(FuelWood!BS$20:CD$20)</f>
        <v>5.3699999999999997E-5</v>
      </c>
      <c r="BT36" s="2">
        <f>1/1000000*SUM(FuelWood!BT$20:CE$20)</f>
        <v>5.38E-5</v>
      </c>
      <c r="BU36" s="2">
        <f>1/1000000*SUM(FuelWood!BU$20:CF$20)</f>
        <v>6.3600000000000001E-5</v>
      </c>
      <c r="BV36" s="2">
        <f>1/1000000*SUM(FuelWood!BV$20:CG$20)</f>
        <v>9.5299999999999999E-5</v>
      </c>
      <c r="BW36" s="2">
        <f>1/1000000*SUM(FuelWood!BW$20:CH$20)</f>
        <v>9.5299999999999999E-5</v>
      </c>
      <c r="BX36" s="2">
        <f>1/1000000*SUM(FuelWood!BX$20:CI$20)</f>
        <v>9.379999999999999E-5</v>
      </c>
      <c r="BY36" s="2">
        <f>1/1000000*SUM(FuelWood!BY$20:CJ$20)</f>
        <v>1.075E-4</v>
      </c>
      <c r="BZ36" s="2">
        <f>1/1000000*SUM(FuelWood!BZ$20:CK$20)</f>
        <v>9.9199999999999999E-5</v>
      </c>
      <c r="CA36" s="2">
        <f>1/1000000*SUM(FuelWood!CA$20:CL$20)</f>
        <v>9.6799999999999995E-5</v>
      </c>
      <c r="CB36" s="2">
        <f>1/1000000*SUM(FuelWood!CB$20:CM$20)</f>
        <v>9.6799999999999995E-5</v>
      </c>
      <c r="CC36" s="2">
        <f>1/1000000*SUM(FuelWood!CC$20:CN$20)</f>
        <v>9.6199999999999994E-5</v>
      </c>
      <c r="CD36" s="2">
        <f>1/1000000*SUM(FuelWood!CD$20:CO$20)</f>
        <v>9.840000000000002E-5</v>
      </c>
      <c r="CE36" s="2">
        <f>1/1000000*SUM(FuelWood!CE$20:CP$20)</f>
        <v>1.7039999999999999E-4</v>
      </c>
      <c r="CF36" s="2">
        <f>1/1000000*SUM(FuelWood!CF$20:CQ$20)</f>
        <v>1.8899999999999999E-4</v>
      </c>
      <c r="CG36" s="2">
        <f>1/1000000*SUM(FuelWood!CG$20:CR$20)</f>
        <v>1.73E-4</v>
      </c>
      <c r="CH36" s="2">
        <f>1/1000000*SUM(FuelWood!CH$20:CS$20)</f>
        <v>1.4099999999999998E-4</v>
      </c>
      <c r="CI36" s="2">
        <f>1/1000000*SUM(FuelWood!CI$20:CT$20)</f>
        <v>1.6409999999999998E-4</v>
      </c>
      <c r="CJ36" s="2">
        <f>1/1000000*SUM(FuelWood!CJ$20:CU$20)</f>
        <v>1.861E-4</v>
      </c>
      <c r="CK36" s="2">
        <f>1/1000000*SUM(FuelWood!CK$20:CV$20)</f>
        <v>1.7239999999999999E-4</v>
      </c>
      <c r="CL36" s="2">
        <f>1/1000000*SUM(FuelWood!CL$20:CW$20)</f>
        <v>1.7099999999999998E-4</v>
      </c>
      <c r="CM36" s="2">
        <f>1/1000000*SUM(FuelWood!CM$20:CX$20)</f>
        <v>1.7130000000000002E-4</v>
      </c>
      <c r="CN36" s="2">
        <f>1/1000000*SUM(FuelWood!CN$20:CY$20)</f>
        <v>1.7130000000000002E-4</v>
      </c>
      <c r="CO36" s="2">
        <f>1/1000000*SUM(FuelWood!CO$20:CZ$20)</f>
        <v>2.5539999999999997E-4</v>
      </c>
      <c r="CP36" s="2">
        <f>1/1000000*SUM(FuelWood!CP$20:DA$20)</f>
        <v>2.4349999999999998E-4</v>
      </c>
      <c r="CQ36" s="2">
        <f>1/1000000*SUM(FuelWood!CQ$20:DB$20)</f>
        <v>2.1149999999999999E-4</v>
      </c>
      <c r="CR36" s="2">
        <f>1/1000000*SUM(FuelWood!CR$20:DC$20)</f>
        <v>2.0939999999999999E-4</v>
      </c>
      <c r="CS36" s="2">
        <f>1/1000000*SUM(FuelWood!CS$20:DD$20)</f>
        <v>2.0939999999999999E-4</v>
      </c>
      <c r="CT36" s="2">
        <f>1/1000000*SUM(FuelWood!CT$20:DE$20)</f>
        <v>2.0939999999999999E-4</v>
      </c>
      <c r="CU36" s="2">
        <f>1/1000000*SUM(FuelWood!CU$20:DF$20)</f>
        <v>1.9699999999999996E-4</v>
      </c>
      <c r="CV36" s="2">
        <f>1/1000000*SUM(FuelWood!CV$20:DG$20)</f>
        <v>1.7499999999999997E-4</v>
      </c>
      <c r="CW36" s="2">
        <f>1/1000000*SUM(FuelWood!CW$20:DH$20)</f>
        <v>1.7499999999999997E-4</v>
      </c>
      <c r="CX36" s="2">
        <f>1/1000000*SUM(FuelWood!CX$20:DI$20)</f>
        <v>1.8699999999999996E-4</v>
      </c>
      <c r="CY36" s="2">
        <f>1/1000000*SUM(FuelWood!CY$20:DJ$20)</f>
        <v>1.8939999999999997E-4</v>
      </c>
      <c r="CZ36" s="2">
        <f>1/1000000*SUM(FuelWood!CZ$20:DK$20)</f>
        <v>1.9209999999999995E-4</v>
      </c>
      <c r="DA36" s="2">
        <f>1/1000000*SUM(FuelWood!DA$20:DL$20)</f>
        <v>1.2510000000000001E-4</v>
      </c>
      <c r="DB36" s="2">
        <f>1/1000000*SUM(FuelWood!DB$20:DM$20)</f>
        <v>1.2510000000000001E-4</v>
      </c>
      <c r="DC36" s="2">
        <f>1/1000000*SUM(FuelWood!DC$20:DN$20)</f>
        <v>6.2100000000000005E-5</v>
      </c>
      <c r="DD36" s="2">
        <f>1/1000000*SUM(FuelWood!DD$20:DO$20)</f>
        <v>1.099E-4</v>
      </c>
      <c r="DE36" s="2">
        <f>1/1000000*SUM(FuelWood!DE$20:DP$20)</f>
        <v>1.099E-4</v>
      </c>
      <c r="DF36" s="2">
        <f>1/1000000*SUM(FuelWood!DF$20:DQ$20)</f>
        <v>1.099E-4</v>
      </c>
      <c r="DG36" s="2">
        <f>1/1000000*SUM(FuelWood!DG$20:DR$20)</f>
        <v>1.3173899999999999E-4</v>
      </c>
      <c r="DH36" s="2">
        <f>1/1000000*SUM(FuelWood!DH$20:DS$20)</f>
        <v>1.3173899999999999E-4</v>
      </c>
      <c r="DI36" s="2">
        <f>1/1000000*SUM(FuelWood!DI$20:DT$20)</f>
        <v>1.3251099999999998E-4</v>
      </c>
      <c r="DJ36" s="2">
        <f>1/1000000*SUM(FuelWood!DJ$20:DU$20)</f>
        <v>1.23981E-4</v>
      </c>
      <c r="DK36" s="2">
        <f>1/1000000*SUM(FuelWood!DK$20:DV$20)</f>
        <v>1.2128099999999999E-4</v>
      </c>
      <c r="DL36" s="2">
        <f>1/1000000*SUM(FuelWood!DL$20:DW$20)</f>
        <v>1.18582E-4</v>
      </c>
      <c r="DM36" s="2">
        <f>1/1000000*SUM(FuelWood!DM$20:DX$20)</f>
        <v>1.0148200000000002E-4</v>
      </c>
      <c r="DN36" s="2">
        <f>1/1000000*SUM(FuelWood!DN$20:DY$20)</f>
        <v>1.4938600000000002E-4</v>
      </c>
      <c r="DO36" s="2">
        <f>1/1000000*SUM(FuelWood!DO$20:DZ$20)</f>
        <v>2.0949100000000004E-4</v>
      </c>
      <c r="DP36" s="2">
        <f>1/1000000*SUM(FuelWood!DP$20:EA$20)</f>
        <v>2.25751E-4</v>
      </c>
      <c r="DQ36" s="2">
        <f>1/1000000*SUM(FuelWood!DQ$20:EB$20)</f>
        <v>2.4599099999999998E-4</v>
      </c>
      <c r="DR36" s="2">
        <f>1/1000000*SUM(FuelWood!DR$20:EC$20)</f>
        <v>2.4599600000000001E-4</v>
      </c>
      <c r="DS36" s="2">
        <f>1/1000000*SUM(FuelWood!DS$20:ED$20)</f>
        <v>2.14057E-4</v>
      </c>
      <c r="DT36" s="2">
        <f>1/1000000*SUM(FuelWood!DT$20:EE$20)</f>
        <v>2.1488400000000001E-4</v>
      </c>
      <c r="DU36" s="2">
        <f>1/1000000*SUM(FuelWood!DU$20:EF$20)</f>
        <v>2.3908099999999998E-4</v>
      </c>
      <c r="DV36" s="2">
        <f>1/1000000*SUM(FuelWood!DV$20:EG$20)</f>
        <v>2.5700499999999998E-4</v>
      </c>
      <c r="DW36" s="2">
        <f>1/1000000*SUM(FuelWood!DW$20:EH$20)</f>
        <v>2.6120400000000002E-4</v>
      </c>
      <c r="DX36" s="2">
        <f>1/1000000*SUM(FuelWood!DX$20:EI$20)</f>
        <v>2.6725999999999996E-4</v>
      </c>
      <c r="DY36" s="2">
        <f>1/1000000*SUM(FuelWood!DY$20:EJ$20)</f>
        <v>2.7510899999999994E-4</v>
      </c>
      <c r="DZ36" s="2">
        <f>1/1000000*SUM(FuelWood!DZ$20:EK$20)</f>
        <v>2.4366799999999997E-4</v>
      </c>
      <c r="EA36" s="2">
        <f>1/1000000*SUM(FuelWood!EA$20:EL$20)</f>
        <v>1.8356399999999999E-4</v>
      </c>
      <c r="EB36" s="2">
        <f>1/1000000*SUM(FuelWood!EB$20:EM$20)</f>
        <v>1.0286000000000001E-4</v>
      </c>
      <c r="EC36" s="2">
        <f>1/1000000*SUM(FuelWood!EC$20:EN$20)</f>
        <v>8.8460000000000003E-5</v>
      </c>
      <c r="ED36" s="2">
        <f>1/1000000*SUM(FuelWood!ED$20:EO$20)</f>
        <v>8.8459000000000015E-5</v>
      </c>
      <c r="EE36" s="2">
        <f>1/1000000*SUM(FuelWood!EE$20:EP$20)</f>
        <v>8.786000000000003E-5</v>
      </c>
      <c r="EF36" s="2">
        <f>1/1000000*SUM(FuelWood!EF$20:EQ$20)</f>
        <v>8.7033000000000032E-5</v>
      </c>
      <c r="EG36" s="2">
        <f>1/1000000*SUM(FuelWood!EG$20:ER$20)</f>
        <v>6.2064999999999983E-5</v>
      </c>
      <c r="EH36" s="2">
        <f>1/1000000*SUM(FuelWood!EH$20:ES$20)</f>
        <v>4.0688999999999983E-5</v>
      </c>
      <c r="EI36" s="2">
        <f>1/1000000*SUM(FuelWood!EI$20:ET$20)</f>
        <v>5.3877999999999995E-5</v>
      </c>
      <c r="EJ36" s="2">
        <f>1/1000000*SUM(FuelWood!EJ$20:EU$20)</f>
        <v>4.8838000000000016E-5</v>
      </c>
      <c r="EK36" s="2">
        <f>1/1000000*SUM(FuelWood!EK$20:EV$20)</f>
        <v>4.0991000000000015E-5</v>
      </c>
      <c r="EL36" s="2">
        <f>1/1000000*SUM(FuelWood!EL$20:EW$20)</f>
        <v>2.4527999999999996E-5</v>
      </c>
      <c r="EM36" s="2">
        <f>1/1000000*SUM(FuelWood!EM$20:EX$20)</f>
        <v>4.1431999999999999E-5</v>
      </c>
      <c r="EN36" s="2">
        <f>1/1000000*SUM(FuelWood!EN$20:EY$20)</f>
        <v>4.1176E-5</v>
      </c>
      <c r="EO36" s="2">
        <f>1/1000000*SUM(FuelWood!EO$20:EZ$20)</f>
        <v>3.6833999999999993E-5</v>
      </c>
      <c r="EP36" s="2">
        <f>1/1000000*SUM(FuelWood!EP$20:FA$20)</f>
        <v>3.6830999999999993E-5</v>
      </c>
      <c r="EQ36" s="2">
        <f>1/1000000*SUM(FuelWood!EQ$20:FB$20)</f>
        <v>4.7885999999999995E-5</v>
      </c>
      <c r="ER36" s="2">
        <f>1/1000000*SUM(FuelWood!ER$20:FC$20)</f>
        <v>4.7993999999999988E-5</v>
      </c>
      <c r="ES36" s="2">
        <f>1/1000000*SUM(FuelWood!ES$20:FD$20)</f>
        <v>5.004699999999999E-5</v>
      </c>
      <c r="ET36" s="2">
        <f>1/1000000*SUM(FuelWood!ET$20:FE$20)</f>
        <v>5.0032999999999987E-5</v>
      </c>
      <c r="EU36" s="2">
        <f>1/1000000*SUM(FuelWood!EU$20:FF$20)</f>
        <v>3.3488000000000002E-5</v>
      </c>
      <c r="EV36" s="2">
        <f>1/1000000*SUM(FuelWood!EV$20:FG$20)</f>
        <v>3.2471999999999997E-5</v>
      </c>
      <c r="EW36" s="2">
        <f>1/1000000*SUM(FuelWood!EW$20:FH$20)</f>
        <v>3.2697000000000002E-5</v>
      </c>
      <c r="EX36" s="2">
        <f>1/1000000*SUM(FuelWood!EX$20:FI$20)</f>
        <v>3.2697000000000002E-5</v>
      </c>
      <c r="EY36" s="2">
        <f>1/1000000*SUM(FuelWood!EY$20:FJ$20)</f>
        <v>1.9936999999999999E-5</v>
      </c>
      <c r="EZ36" s="2">
        <f>1/1000000*SUM(FuelWood!EZ$20:FK$20)</f>
        <v>3.0713999999999998E-5</v>
      </c>
      <c r="FA36" s="2">
        <f>1/1000000*SUM(FuelWood!FA$20:FL$20)</f>
        <v>1.03649E-4</v>
      </c>
      <c r="FB36" s="2">
        <f>1/1000000*SUM(FuelWood!FB$20:FM$20)</f>
        <v>1.0364800000000001E-4</v>
      </c>
      <c r="FC36" s="2">
        <f>1/1000000*SUM(FuelWood!FC$20:FN$20)</f>
        <v>9.2592000000000011E-5</v>
      </c>
      <c r="FD36" s="2">
        <f>1/1000000*SUM(FuelWood!FD$20:FO$20)</f>
        <v>9.2496000000000003E-5</v>
      </c>
      <c r="FE36" s="2">
        <f>1/1000000*SUM(FuelWood!FE$20:FP$20)</f>
        <v>9.0445000000000006E-5</v>
      </c>
      <c r="FF36" s="2">
        <f>1/1000000*SUM(FuelWood!FF$20:FQ$20)</f>
        <v>9.0442000000000013E-5</v>
      </c>
      <c r="FG36" s="2">
        <f>1/1000000*SUM(FuelWood!FG$20:FR$20)</f>
        <v>8.9599000000000007E-5</v>
      </c>
      <c r="FH36" s="2">
        <f>1/1000000*SUM(FuelWood!FH$20:FS$20)</f>
        <v>1.5985000000000001E-4</v>
      </c>
      <c r="FI36" s="2">
        <f>1/1000000*SUM(FuelWood!FI$20:FT$20)</f>
        <v>1.59631E-4</v>
      </c>
      <c r="FJ36" s="2">
        <f>1/1000000*SUM(FuelWood!FJ$20:FU$20)</f>
        <v>1.7310900000000001E-4</v>
      </c>
      <c r="FK36" s="2">
        <f>1/1000000*SUM(FuelWood!FK$20:FV$20)</f>
        <v>1.6896700000000001E-4</v>
      </c>
      <c r="FL36" s="2">
        <f>1/1000000*SUM(FuelWood!FL$20:FW$20)</f>
        <v>1.6645700000000001E-4</v>
      </c>
      <c r="FM36" s="2">
        <f>1/1000000*SUM(FuelWood!FM$20:FX$20)</f>
        <v>9.2025999999999976E-5</v>
      </c>
      <c r="FN36" s="2">
        <f>1/1000000*SUM(FuelWood!FN$20:FY$20)</f>
        <v>9.3327999999999985E-5</v>
      </c>
      <c r="FO36" s="2">
        <f>1/1000000*SUM(FuelWood!FO$20:FZ$20)</f>
        <v>1.0671799999999999E-4</v>
      </c>
      <c r="FP36" s="2">
        <f>1/1000000*SUM(FuelWood!FP$20:GA$20)</f>
        <v>1.5866599999999999E-4</v>
      </c>
      <c r="FQ36" s="2">
        <f>1/1000000*SUM(FuelWood!FQ$20:GB$20)</f>
        <v>1.58663E-4</v>
      </c>
      <c r="FR36" s="2">
        <f>1/1000000*SUM(FuelWood!FR$20:GC$20)</f>
        <v>1.5866200000000001E-4</v>
      </c>
      <c r="FS36" s="2">
        <f>1/1000000*SUM(FuelWood!FS$20:GD$20)</f>
        <v>1.5866200000000001E-4</v>
      </c>
      <c r="FT36" s="2">
        <f>1/1000000*SUM(FuelWood!FT$20:GE$20)</f>
        <v>8.8410000000000002E-5</v>
      </c>
      <c r="FU36" s="2">
        <f>1/1000000*SUM(FuelWood!FU$20:GF$20)</f>
        <v>8.8402000000000012E-5</v>
      </c>
      <c r="FV36" s="2">
        <f>1/1000000*SUM(FuelWood!FV$20:GG$20)</f>
        <v>7.4924000000000003E-5</v>
      </c>
      <c r="FW36" s="2">
        <f>1/1000000*SUM(FuelWood!FW$20:GH$20)</f>
        <v>7.4920999999999996E-5</v>
      </c>
      <c r="FX36" s="2">
        <f>1/1000000*SUM(FuelWood!FX$20:GI$20)</f>
        <v>6.6654000000000003E-5</v>
      </c>
      <c r="FY36" s="2">
        <f>1/1000000*SUM(FuelWood!FY$20:GJ$20)</f>
        <v>6.6652000000000012E-5</v>
      </c>
      <c r="FZ36" s="2">
        <f>1/1000000*SUM(FuelWood!FZ$20:GK$20)</f>
        <v>6.5350000000000003E-5</v>
      </c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</row>
    <row r="37" spans="1:202" ht="13">
      <c r="A37" s="12" t="s">
        <v>47</v>
      </c>
      <c r="B37" s="8">
        <f t="shared" ref="B37:AG37" si="18">B22-SUM(B26:B36)</f>
        <v>4.2920800000000092E-2</v>
      </c>
      <c r="C37" s="8">
        <f t="shared" si="18"/>
        <v>4.421850000000016E-2</v>
      </c>
      <c r="D37" s="8">
        <f t="shared" si="18"/>
        <v>4.4916999999999985E-2</v>
      </c>
      <c r="E37" s="8">
        <f t="shared" si="18"/>
        <v>4.5026699999999864E-2</v>
      </c>
      <c r="F37" s="8">
        <f t="shared" si="18"/>
        <v>4.79657E-2</v>
      </c>
      <c r="G37" s="8">
        <f t="shared" si="18"/>
        <v>4.9667000000000128E-2</v>
      </c>
      <c r="H37" s="8">
        <f t="shared" si="18"/>
        <v>5.0151500000000349E-2</v>
      </c>
      <c r="I37" s="8">
        <f t="shared" si="18"/>
        <v>5.1397499999999985E-2</v>
      </c>
      <c r="J37" s="8">
        <f t="shared" si="18"/>
        <v>5.2303400000000444E-2</v>
      </c>
      <c r="K37" s="8">
        <f t="shared" si="18"/>
        <v>5.3158099999999875E-2</v>
      </c>
      <c r="L37" s="8">
        <f t="shared" si="18"/>
        <v>5.632859999999984E-2</v>
      </c>
      <c r="M37" s="8">
        <f t="shared" si="18"/>
        <v>6.0571900000000234E-2</v>
      </c>
      <c r="N37" s="8">
        <f t="shared" si="18"/>
        <v>6.4576200000000084E-2</v>
      </c>
      <c r="O37" s="8">
        <f t="shared" si="18"/>
        <v>6.9407099999999833E-2</v>
      </c>
      <c r="P37" s="8">
        <f t="shared" si="18"/>
        <v>7.7253199999999911E-2</v>
      </c>
      <c r="Q37" s="8">
        <f t="shared" si="18"/>
        <v>7.9779799999999845E-2</v>
      </c>
      <c r="R37" s="8">
        <f t="shared" si="18"/>
        <v>7.9075699999999971E-2</v>
      </c>
      <c r="S37" s="8">
        <f t="shared" si="18"/>
        <v>8.084289999999994E-2</v>
      </c>
      <c r="T37" s="8">
        <f t="shared" si="18"/>
        <v>8.6189300000000024E-2</v>
      </c>
      <c r="U37" s="8">
        <f t="shared" si="18"/>
        <v>9.1268399999999916E-2</v>
      </c>
      <c r="V37" s="8">
        <f t="shared" si="18"/>
        <v>9.7800899999999968E-2</v>
      </c>
      <c r="W37" s="8">
        <f t="shared" si="18"/>
        <v>0.1044404000000001</v>
      </c>
      <c r="X37" s="8">
        <f t="shared" si="18"/>
        <v>0.11397660000000043</v>
      </c>
      <c r="Y37" s="8">
        <f t="shared" si="18"/>
        <v>0.1207720000000001</v>
      </c>
      <c r="Z37" s="8">
        <f t="shared" si="18"/>
        <v>0.12189910000000026</v>
      </c>
      <c r="AA37" s="8">
        <f t="shared" si="18"/>
        <v>0.1211856</v>
      </c>
      <c r="AB37" s="8">
        <f t="shared" si="18"/>
        <v>0.11599949999999981</v>
      </c>
      <c r="AC37" s="8">
        <f t="shared" si="18"/>
        <v>0.11380989999999991</v>
      </c>
      <c r="AD37" s="8">
        <f t="shared" si="18"/>
        <v>0.11266749999999992</v>
      </c>
      <c r="AE37" s="8">
        <f t="shared" si="18"/>
        <v>0.11128460000000007</v>
      </c>
      <c r="AF37" s="8">
        <f t="shared" si="18"/>
        <v>0.10982850000000033</v>
      </c>
      <c r="AG37" s="8">
        <f t="shared" si="18"/>
        <v>0.11095199999999994</v>
      </c>
      <c r="AH37" s="8">
        <f t="shared" ref="AH37:BM37" si="19">AH22-SUM(AH26:AH36)</f>
        <v>0.11412090000000008</v>
      </c>
      <c r="AI37" s="8">
        <f t="shared" si="19"/>
        <v>0.11824139999999983</v>
      </c>
      <c r="AJ37" s="8">
        <f t="shared" si="19"/>
        <v>0.11653049999999965</v>
      </c>
      <c r="AK37" s="8">
        <f t="shared" si="19"/>
        <v>0.11339929999999998</v>
      </c>
      <c r="AL37" s="8">
        <f t="shared" si="19"/>
        <v>0.11892230000000015</v>
      </c>
      <c r="AM37" s="8">
        <f t="shared" si="19"/>
        <v>0.11908009999999969</v>
      </c>
      <c r="AN37" s="8">
        <f t="shared" si="19"/>
        <v>0.11889519999999942</v>
      </c>
      <c r="AO37" s="8">
        <f t="shared" si="19"/>
        <v>0.12133670000000008</v>
      </c>
      <c r="AP37" s="8">
        <f t="shared" si="19"/>
        <v>0.12764569999999953</v>
      </c>
      <c r="AQ37" s="8">
        <f t="shared" si="19"/>
        <v>0.13273249999999992</v>
      </c>
      <c r="AR37" s="8">
        <f t="shared" si="19"/>
        <v>0.13180699999999979</v>
      </c>
      <c r="AS37" s="8">
        <f t="shared" si="19"/>
        <v>0.12767189999999973</v>
      </c>
      <c r="AT37" s="8">
        <f t="shared" si="19"/>
        <v>0.13611510000000004</v>
      </c>
      <c r="AU37" s="8">
        <f t="shared" si="19"/>
        <v>0.13129320000000044</v>
      </c>
      <c r="AV37" s="8">
        <f t="shared" si="19"/>
        <v>0.1243622000000002</v>
      </c>
      <c r="AW37" s="8">
        <f t="shared" si="19"/>
        <v>0.12205580000000027</v>
      </c>
      <c r="AX37" s="8">
        <f t="shared" si="19"/>
        <v>0.14175440000000039</v>
      </c>
      <c r="AY37" s="8">
        <f t="shared" si="19"/>
        <v>0.14227339999999988</v>
      </c>
      <c r="AZ37" s="8">
        <f t="shared" si="19"/>
        <v>0.14290910000000001</v>
      </c>
      <c r="BA37" s="8">
        <f t="shared" si="19"/>
        <v>0.14078349999999995</v>
      </c>
      <c r="BB37" s="8">
        <f t="shared" si="19"/>
        <v>0.13413520000000001</v>
      </c>
      <c r="BC37" s="8">
        <f t="shared" si="19"/>
        <v>0.12924890000000033</v>
      </c>
      <c r="BD37" s="8">
        <f t="shared" si="19"/>
        <v>0.13592160000000009</v>
      </c>
      <c r="BE37" s="8">
        <f t="shared" si="19"/>
        <v>0.13485119999999973</v>
      </c>
      <c r="BF37" s="8">
        <f t="shared" si="19"/>
        <v>0.12659819999999988</v>
      </c>
      <c r="BG37" s="8">
        <f t="shared" si="19"/>
        <v>0.13328020000000018</v>
      </c>
      <c r="BH37" s="8">
        <f t="shared" si="19"/>
        <v>0.13308019999999976</v>
      </c>
      <c r="BI37" s="8">
        <f t="shared" si="19"/>
        <v>0.13405760000000022</v>
      </c>
      <c r="BJ37" s="8">
        <f t="shared" si="19"/>
        <v>0.10716029999999988</v>
      </c>
      <c r="BK37" s="8">
        <f t="shared" si="19"/>
        <v>0.11049889999999984</v>
      </c>
      <c r="BL37" s="8">
        <f t="shared" si="19"/>
        <v>0.10771440000000032</v>
      </c>
      <c r="BM37" s="8">
        <f t="shared" si="19"/>
        <v>0.10593119999999989</v>
      </c>
      <c r="BN37" s="8">
        <f t="shared" ref="BN37:CS37" si="20">BN22-SUM(BN26:BN36)</f>
        <v>0.10484899999999997</v>
      </c>
      <c r="BO37" s="8">
        <f t="shared" si="20"/>
        <v>0.10905810000000016</v>
      </c>
      <c r="BP37" s="8">
        <f t="shared" si="20"/>
        <v>9.9686599999999626E-2</v>
      </c>
      <c r="BQ37" s="8">
        <f t="shared" si="20"/>
        <v>9.7878099999999524E-2</v>
      </c>
      <c r="BR37" s="8">
        <f t="shared" si="20"/>
        <v>8.6858799999999903E-2</v>
      </c>
      <c r="BS37" s="8">
        <f t="shared" si="20"/>
        <v>7.2925899999999766E-2</v>
      </c>
      <c r="BT37" s="8">
        <f t="shared" si="20"/>
        <v>6.8448899999999924E-2</v>
      </c>
      <c r="BU37" s="8">
        <f t="shared" si="20"/>
        <v>5.9860400000000036E-2</v>
      </c>
      <c r="BV37" s="8">
        <f t="shared" si="20"/>
        <v>5.7526100000000246E-2</v>
      </c>
      <c r="BW37" s="8">
        <f t="shared" si="20"/>
        <v>5.0209700000000135E-2</v>
      </c>
      <c r="BX37" s="8">
        <f t="shared" si="20"/>
        <v>4.8702000000000245E-2</v>
      </c>
      <c r="BY37" s="8">
        <f t="shared" si="20"/>
        <v>4.8236700000000354E-2</v>
      </c>
      <c r="BZ37" s="8">
        <f t="shared" si="20"/>
        <v>4.7789599999999988E-2</v>
      </c>
      <c r="CA37" s="8">
        <f t="shared" si="20"/>
        <v>4.1608500000000159E-2</v>
      </c>
      <c r="CB37" s="8">
        <f t="shared" si="20"/>
        <v>4.1790400000000005E-2</v>
      </c>
      <c r="CC37" s="8">
        <f t="shared" si="20"/>
        <v>4.1186299999999898E-2</v>
      </c>
      <c r="CD37" s="8">
        <f t="shared" si="20"/>
        <v>4.0230300000000163E-2</v>
      </c>
      <c r="CE37" s="8">
        <f t="shared" si="20"/>
        <v>3.9199500000000276E-2</v>
      </c>
      <c r="CF37" s="8">
        <f t="shared" si="20"/>
        <v>3.8176599999999894E-2</v>
      </c>
      <c r="CG37" s="8">
        <f t="shared" si="20"/>
        <v>3.8335399999999797E-2</v>
      </c>
      <c r="CH37" s="8">
        <f t="shared" si="20"/>
        <v>3.5527199999999759E-2</v>
      </c>
      <c r="CI37" s="8">
        <f t="shared" si="20"/>
        <v>3.3283299999999905E-2</v>
      </c>
      <c r="CJ37" s="8">
        <f t="shared" si="20"/>
        <v>3.3291299999999913E-2</v>
      </c>
      <c r="CK37" s="8">
        <f t="shared" si="20"/>
        <v>3.3623199999999409E-2</v>
      </c>
      <c r="CL37" s="8">
        <f t="shared" si="20"/>
        <v>3.3486899999999986E-2</v>
      </c>
      <c r="CM37" s="8">
        <f t="shared" si="20"/>
        <v>3.2833200000000007E-2</v>
      </c>
      <c r="CN37" s="8">
        <f t="shared" si="20"/>
        <v>3.1672300000000098E-2</v>
      </c>
      <c r="CO37" s="8">
        <f t="shared" si="20"/>
        <v>3.2048700000000041E-2</v>
      </c>
      <c r="CP37" s="8">
        <f t="shared" si="20"/>
        <v>3.2284899999999839E-2</v>
      </c>
      <c r="CQ37" s="8">
        <f t="shared" si="20"/>
        <v>3.2121300000000019E-2</v>
      </c>
      <c r="CR37" s="8">
        <f t="shared" si="20"/>
        <v>3.2401499999999972E-2</v>
      </c>
      <c r="CS37" s="8">
        <f t="shared" si="20"/>
        <v>3.2184499999999838E-2</v>
      </c>
      <c r="CT37" s="8">
        <f t="shared" ref="CT37:DY37" si="21">CT22-SUM(CT26:CT36)</f>
        <v>3.2861000000000029E-2</v>
      </c>
      <c r="CU37" s="8">
        <f t="shared" si="21"/>
        <v>3.4192500000000514E-2</v>
      </c>
      <c r="CV37" s="8">
        <f t="shared" si="21"/>
        <v>3.4884599999999821E-2</v>
      </c>
      <c r="CW37" s="8">
        <f t="shared" si="21"/>
        <v>3.5027200000000036E-2</v>
      </c>
      <c r="CX37" s="8">
        <f t="shared" si="21"/>
        <v>3.523419999999966E-2</v>
      </c>
      <c r="CY37" s="8">
        <f t="shared" si="21"/>
        <v>3.5479599999999945E-2</v>
      </c>
      <c r="CZ37" s="8">
        <f t="shared" si="21"/>
        <v>3.5504900000000061E-2</v>
      </c>
      <c r="DA37" s="8">
        <f t="shared" si="21"/>
        <v>3.4824999999999884E-2</v>
      </c>
      <c r="DB37" s="8">
        <f t="shared" si="21"/>
        <v>3.4731399999999857E-2</v>
      </c>
      <c r="DC37" s="8">
        <f t="shared" si="21"/>
        <v>3.4770899999999827E-2</v>
      </c>
      <c r="DD37" s="8">
        <f t="shared" si="21"/>
        <v>3.4106600000000098E-2</v>
      </c>
      <c r="DE37" s="8">
        <f t="shared" si="21"/>
        <v>3.3108499999999985E-2</v>
      </c>
      <c r="DF37" s="8">
        <f t="shared" si="21"/>
        <v>3.1841500000000078E-2</v>
      </c>
      <c r="DG37" s="8">
        <f t="shared" si="21"/>
        <v>3.0273459000000114E-2</v>
      </c>
      <c r="DH37" s="8">
        <f t="shared" si="21"/>
        <v>2.888400900000021E-2</v>
      </c>
      <c r="DI37" s="8">
        <f t="shared" si="21"/>
        <v>2.7247937000000166E-2</v>
      </c>
      <c r="DJ37" s="8">
        <f t="shared" si="21"/>
        <v>2.6390403000000062E-2</v>
      </c>
      <c r="DK37" s="8">
        <f t="shared" si="21"/>
        <v>2.5442731000000385E-2</v>
      </c>
      <c r="DL37" s="8">
        <f t="shared" si="21"/>
        <v>2.5057309000000139E-2</v>
      </c>
      <c r="DM37" s="8">
        <f t="shared" si="21"/>
        <v>2.4162116999999927E-2</v>
      </c>
      <c r="DN37" s="8">
        <f t="shared" si="21"/>
        <v>2.3276243000000085E-2</v>
      </c>
      <c r="DO37" s="8">
        <f t="shared" si="21"/>
        <v>2.2233515999999898E-2</v>
      </c>
      <c r="DP37" s="8">
        <f t="shared" si="21"/>
        <v>2.1379433999999975E-2</v>
      </c>
      <c r="DQ37" s="8">
        <f t="shared" si="21"/>
        <v>2.111350600000006E-2</v>
      </c>
      <c r="DR37" s="8">
        <f t="shared" si="21"/>
        <v>2.0730272999999855E-2</v>
      </c>
      <c r="DS37" s="8">
        <f t="shared" si="21"/>
        <v>2.1202203999999947E-2</v>
      </c>
      <c r="DT37" s="8">
        <f t="shared" si="21"/>
        <v>2.1727043999999585E-2</v>
      </c>
      <c r="DU37" s="8">
        <f t="shared" si="21"/>
        <v>2.2646960999999965E-2</v>
      </c>
      <c r="DV37" s="8">
        <f t="shared" si="21"/>
        <v>2.2526668999999999E-2</v>
      </c>
      <c r="DW37" s="8">
        <f t="shared" si="21"/>
        <v>2.2841145999999979E-2</v>
      </c>
      <c r="DX37" s="8">
        <f t="shared" si="21"/>
        <v>2.2692825999999999E-2</v>
      </c>
      <c r="DY37" s="8">
        <f t="shared" si="21"/>
        <v>2.2950288999999735E-2</v>
      </c>
      <c r="DZ37" s="8">
        <f t="shared" ref="DZ37:FB37" si="22">DZ22-SUM(DZ26:DZ36)</f>
        <v>2.3147707999999767E-2</v>
      </c>
      <c r="EA37" s="8">
        <f t="shared" si="22"/>
        <v>2.3470890999999772E-2</v>
      </c>
      <c r="EB37" s="8">
        <f t="shared" si="22"/>
        <v>2.3433861E-2</v>
      </c>
      <c r="EC37" s="8">
        <f t="shared" si="22"/>
        <v>2.3105218999999844E-2</v>
      </c>
      <c r="ED37" s="8">
        <f t="shared" si="22"/>
        <v>2.2319683999999729E-2</v>
      </c>
      <c r="EE37" s="8">
        <f t="shared" si="22"/>
        <v>2.0322405999999793E-2</v>
      </c>
      <c r="EF37" s="8">
        <f t="shared" si="22"/>
        <v>1.8855150000000043E-2</v>
      </c>
      <c r="EG37" s="8">
        <f t="shared" si="22"/>
        <v>1.7812769999999811E-2</v>
      </c>
      <c r="EH37" s="8">
        <f t="shared" si="22"/>
        <v>1.7718728999999822E-2</v>
      </c>
      <c r="EI37" s="8">
        <f t="shared" si="22"/>
        <v>1.7274399999999912E-2</v>
      </c>
      <c r="EJ37" s="8">
        <f t="shared" si="22"/>
        <v>1.7408846999999894E-2</v>
      </c>
      <c r="EK37" s="8">
        <f t="shared" si="22"/>
        <v>1.7026341999999972E-2</v>
      </c>
      <c r="EL37" s="8">
        <f t="shared" si="22"/>
        <v>1.7251899000000015E-2</v>
      </c>
      <c r="EM37" s="8">
        <f t="shared" si="22"/>
        <v>1.7420482000000015E-2</v>
      </c>
      <c r="EN37" s="8">
        <f t="shared" si="22"/>
        <v>1.7342583999999994E-2</v>
      </c>
      <c r="EO37" s="8">
        <f t="shared" si="22"/>
        <v>1.7273360000000126E-2</v>
      </c>
      <c r="EP37" s="8">
        <f t="shared" si="22"/>
        <v>1.7444534000000234E-2</v>
      </c>
      <c r="EQ37" s="8">
        <f t="shared" si="22"/>
        <v>1.7508691000000076E-2</v>
      </c>
      <c r="ER37" s="8">
        <f t="shared" si="22"/>
        <v>1.8577014999999975E-2</v>
      </c>
      <c r="ES37" s="8">
        <f t="shared" si="22"/>
        <v>1.9385659999999971E-2</v>
      </c>
      <c r="ET37" s="8">
        <f t="shared" si="22"/>
        <v>1.968019600000015E-2</v>
      </c>
      <c r="EU37" s="8">
        <f t="shared" si="22"/>
        <v>2.0039939999999867E-2</v>
      </c>
      <c r="EV37" s="8">
        <f t="shared" si="22"/>
        <v>1.9683436000000221E-2</v>
      </c>
      <c r="EW37" s="8">
        <f t="shared" si="22"/>
        <v>1.9274314000000126E-2</v>
      </c>
      <c r="EX37" s="8">
        <f t="shared" si="22"/>
        <v>1.8534605000000148E-2</v>
      </c>
      <c r="EY37" s="8">
        <f t="shared" si="22"/>
        <v>1.7492320000000117E-2</v>
      </c>
      <c r="EZ37" s="8">
        <f t="shared" si="22"/>
        <v>1.6995765000000107E-2</v>
      </c>
      <c r="FA37" s="8">
        <f t="shared" si="22"/>
        <v>1.6168165000000068E-2</v>
      </c>
      <c r="FB37" s="8">
        <f t="shared" si="22"/>
        <v>1.5578210999999897E-2</v>
      </c>
      <c r="FC37" s="8">
        <f t="shared" ref="FC37:FN37" si="23">FC22-SUM(FC26:FC36)</f>
        <v>2.884767800000021E-2</v>
      </c>
      <c r="FD37" s="8">
        <f t="shared" si="23"/>
        <v>3.3840603000000025E-2</v>
      </c>
      <c r="FE37" s="8">
        <f t="shared" si="23"/>
        <v>4.0446365000000095E-2</v>
      </c>
      <c r="FF37" s="8">
        <f t="shared" si="23"/>
        <v>4.9626679000000062E-2</v>
      </c>
      <c r="FG37" s="8">
        <f t="shared" si="23"/>
        <v>5.5195762000000093E-2</v>
      </c>
      <c r="FH37" s="8">
        <f t="shared" si="23"/>
        <v>6.3636759000000098E-2</v>
      </c>
      <c r="FI37" s="8">
        <f t="shared" si="23"/>
        <v>6.96539679999999E-2</v>
      </c>
      <c r="FJ37" s="8">
        <f t="shared" si="23"/>
        <v>8.626527099999981E-2</v>
      </c>
      <c r="FK37" s="8">
        <f t="shared" si="23"/>
        <v>0.10041013000000021</v>
      </c>
      <c r="FL37" s="8">
        <f t="shared" si="23"/>
        <v>0.10441290800000014</v>
      </c>
      <c r="FM37" s="8">
        <f t="shared" si="23"/>
        <v>0.11015509400000012</v>
      </c>
      <c r="FN37" s="8">
        <f t="shared" si="23"/>
        <v>0.11755112800000012</v>
      </c>
      <c r="FO37" s="8">
        <f t="shared" ref="FO37:FZ37" si="24">FO22-SUM(FO26:FO36)</f>
        <v>0.1094265430000001</v>
      </c>
      <c r="FP37" s="8">
        <f t="shared" si="24"/>
        <v>0.11117059899999993</v>
      </c>
      <c r="FQ37" s="8">
        <f t="shared" si="24"/>
        <v>0.10324982700000007</v>
      </c>
      <c r="FR37" s="8">
        <f t="shared" si="24"/>
        <v>9.3153744000000094E-2</v>
      </c>
      <c r="FS37" s="8">
        <f t="shared" si="24"/>
        <v>8.6158041000000019E-2</v>
      </c>
      <c r="FT37" s="8">
        <f t="shared" si="24"/>
        <v>7.6343442999999955E-2</v>
      </c>
      <c r="FU37" s="8">
        <f t="shared" si="24"/>
        <v>6.9129689999999966E-2</v>
      </c>
      <c r="FV37" s="8">
        <f t="shared" si="24"/>
        <v>5.1714994000000014E-2</v>
      </c>
      <c r="FW37" s="8">
        <f t="shared" si="24"/>
        <v>3.6241080999999953E-2</v>
      </c>
      <c r="FX37" s="8">
        <f t="shared" si="24"/>
        <v>3.064286799999999E-2</v>
      </c>
      <c r="FY37" s="8">
        <f t="shared" si="24"/>
        <v>2.3440076000000004E-2</v>
      </c>
      <c r="FZ37" s="8">
        <f t="shared" si="24"/>
        <v>1.504668999999996E-2</v>
      </c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</row>
    <row r="38" spans="1:202">
      <c r="B38" s="7" t="str">
        <f t="shared" ref="B38:AG38" si="25">IF(B28&lt;0,1,"-")</f>
        <v>-</v>
      </c>
      <c r="C38" s="7" t="str">
        <f t="shared" si="25"/>
        <v>-</v>
      </c>
      <c r="D38" s="7" t="str">
        <f t="shared" si="25"/>
        <v>-</v>
      </c>
      <c r="E38" s="7" t="str">
        <f t="shared" si="25"/>
        <v>-</v>
      </c>
      <c r="F38" s="7" t="str">
        <f t="shared" si="25"/>
        <v>-</v>
      </c>
      <c r="G38" s="7" t="str">
        <f t="shared" si="25"/>
        <v>-</v>
      </c>
      <c r="H38" s="7" t="str">
        <f t="shared" si="25"/>
        <v>-</v>
      </c>
      <c r="I38" s="7" t="str">
        <f t="shared" si="25"/>
        <v>-</v>
      </c>
      <c r="J38" s="7" t="str">
        <f t="shared" si="25"/>
        <v>-</v>
      </c>
      <c r="K38" s="7" t="str">
        <f t="shared" si="25"/>
        <v>-</v>
      </c>
      <c r="L38" s="7" t="str">
        <f t="shared" si="25"/>
        <v>-</v>
      </c>
      <c r="M38" s="7" t="str">
        <f t="shared" si="25"/>
        <v>-</v>
      </c>
      <c r="N38" s="7" t="str">
        <f t="shared" si="25"/>
        <v>-</v>
      </c>
      <c r="O38" s="7" t="str">
        <f t="shared" si="25"/>
        <v>-</v>
      </c>
      <c r="P38" s="7" t="str">
        <f t="shared" si="25"/>
        <v>-</v>
      </c>
      <c r="Q38" s="7" t="str">
        <f t="shared" si="25"/>
        <v>-</v>
      </c>
      <c r="R38" s="7" t="str">
        <f t="shared" si="25"/>
        <v>-</v>
      </c>
      <c r="S38" s="7" t="str">
        <f t="shared" si="25"/>
        <v>-</v>
      </c>
      <c r="T38" s="7" t="str">
        <f t="shared" si="25"/>
        <v>-</v>
      </c>
      <c r="U38" s="7" t="str">
        <f t="shared" si="25"/>
        <v>-</v>
      </c>
      <c r="V38" s="7" t="str">
        <f t="shared" si="25"/>
        <v>-</v>
      </c>
      <c r="W38" s="7" t="str">
        <f t="shared" si="25"/>
        <v>-</v>
      </c>
      <c r="X38" s="7" t="str">
        <f t="shared" si="25"/>
        <v>-</v>
      </c>
      <c r="Y38" s="7" t="str">
        <f t="shared" si="25"/>
        <v>-</v>
      </c>
      <c r="Z38" s="7" t="str">
        <f t="shared" si="25"/>
        <v>-</v>
      </c>
      <c r="AA38" s="7" t="str">
        <f t="shared" si="25"/>
        <v>-</v>
      </c>
      <c r="AB38" s="7" t="str">
        <f t="shared" si="25"/>
        <v>-</v>
      </c>
      <c r="AC38" s="7" t="str">
        <f t="shared" si="25"/>
        <v>-</v>
      </c>
      <c r="AD38" s="7" t="str">
        <f t="shared" si="25"/>
        <v>-</v>
      </c>
      <c r="AE38" s="7" t="str">
        <f t="shared" si="25"/>
        <v>-</v>
      </c>
      <c r="AF38" s="7" t="str">
        <f t="shared" si="25"/>
        <v>-</v>
      </c>
      <c r="AG38" s="7" t="str">
        <f t="shared" si="25"/>
        <v>-</v>
      </c>
      <c r="AH38" s="7" t="str">
        <f t="shared" ref="AH38:BM38" si="26">IF(AH28&lt;0,1,"-")</f>
        <v>-</v>
      </c>
      <c r="AI38" s="7" t="str">
        <f t="shared" si="26"/>
        <v>-</v>
      </c>
      <c r="AJ38" s="7" t="str">
        <f t="shared" si="26"/>
        <v>-</v>
      </c>
      <c r="AK38" s="7" t="str">
        <f t="shared" si="26"/>
        <v>-</v>
      </c>
      <c r="AL38" s="7" t="str">
        <f t="shared" si="26"/>
        <v>-</v>
      </c>
      <c r="AM38" s="7" t="str">
        <f t="shared" si="26"/>
        <v>-</v>
      </c>
      <c r="AN38" s="7" t="str">
        <f t="shared" si="26"/>
        <v>-</v>
      </c>
      <c r="AO38" s="7" t="str">
        <f t="shared" si="26"/>
        <v>-</v>
      </c>
      <c r="AP38" s="7" t="str">
        <f t="shared" si="26"/>
        <v>-</v>
      </c>
      <c r="AQ38" s="7" t="str">
        <f t="shared" si="26"/>
        <v>-</v>
      </c>
      <c r="AR38" s="7" t="str">
        <f t="shared" si="26"/>
        <v>-</v>
      </c>
      <c r="AS38" s="7" t="str">
        <f t="shared" si="26"/>
        <v>-</v>
      </c>
      <c r="AT38" s="7" t="str">
        <f t="shared" si="26"/>
        <v>-</v>
      </c>
      <c r="AU38" s="7" t="str">
        <f t="shared" si="26"/>
        <v>-</v>
      </c>
      <c r="AV38" s="7" t="str">
        <f t="shared" si="26"/>
        <v>-</v>
      </c>
      <c r="AW38" s="7" t="str">
        <f t="shared" si="26"/>
        <v>-</v>
      </c>
      <c r="AX38" s="7" t="str">
        <f t="shared" si="26"/>
        <v>-</v>
      </c>
      <c r="AY38" s="7" t="str">
        <f t="shared" si="26"/>
        <v>-</v>
      </c>
      <c r="AZ38" s="7" t="str">
        <f t="shared" si="26"/>
        <v>-</v>
      </c>
      <c r="BA38" s="7" t="str">
        <f t="shared" si="26"/>
        <v>-</v>
      </c>
      <c r="BB38" s="7" t="str">
        <f t="shared" si="26"/>
        <v>-</v>
      </c>
      <c r="BC38" s="7" t="str">
        <f t="shared" si="26"/>
        <v>-</v>
      </c>
      <c r="BD38" s="7" t="str">
        <f t="shared" si="26"/>
        <v>-</v>
      </c>
      <c r="BE38" s="7" t="str">
        <f t="shared" si="26"/>
        <v>-</v>
      </c>
      <c r="BF38" s="7" t="str">
        <f t="shared" si="26"/>
        <v>-</v>
      </c>
      <c r="BG38" s="7" t="str">
        <f t="shared" si="26"/>
        <v>-</v>
      </c>
      <c r="BH38" s="7" t="str">
        <f t="shared" si="26"/>
        <v>-</v>
      </c>
      <c r="BI38" s="7" t="str">
        <f t="shared" si="26"/>
        <v>-</v>
      </c>
      <c r="BJ38" s="7" t="str">
        <f t="shared" si="26"/>
        <v>-</v>
      </c>
      <c r="BK38" s="7" t="str">
        <f t="shared" si="26"/>
        <v>-</v>
      </c>
      <c r="BL38" s="7" t="str">
        <f t="shared" si="26"/>
        <v>-</v>
      </c>
      <c r="BM38" s="7" t="str">
        <f t="shared" si="26"/>
        <v>-</v>
      </c>
      <c r="BN38" s="7" t="str">
        <f t="shared" ref="BN38:CS38" si="27">IF(BN28&lt;0,1,"-")</f>
        <v>-</v>
      </c>
      <c r="BO38" s="7" t="str">
        <f t="shared" si="27"/>
        <v>-</v>
      </c>
      <c r="BP38" s="7" t="str">
        <f t="shared" si="27"/>
        <v>-</v>
      </c>
      <c r="BQ38" s="7" t="str">
        <f t="shared" si="27"/>
        <v>-</v>
      </c>
      <c r="BR38" s="7" t="str">
        <f t="shared" si="27"/>
        <v>-</v>
      </c>
      <c r="BS38" s="7" t="str">
        <f t="shared" si="27"/>
        <v>-</v>
      </c>
      <c r="BT38" s="7" t="str">
        <f t="shared" si="27"/>
        <v>-</v>
      </c>
      <c r="BU38" s="7" t="str">
        <f t="shared" si="27"/>
        <v>-</v>
      </c>
      <c r="BV38" s="7" t="str">
        <f t="shared" si="27"/>
        <v>-</v>
      </c>
      <c r="BW38" s="7" t="str">
        <f t="shared" si="27"/>
        <v>-</v>
      </c>
      <c r="BX38" s="7" t="str">
        <f t="shared" si="27"/>
        <v>-</v>
      </c>
      <c r="BY38" s="7" t="str">
        <f t="shared" si="27"/>
        <v>-</v>
      </c>
      <c r="BZ38" s="7" t="str">
        <f t="shared" si="27"/>
        <v>-</v>
      </c>
      <c r="CA38" s="7" t="str">
        <f t="shared" si="27"/>
        <v>-</v>
      </c>
      <c r="CB38" s="7" t="str">
        <f t="shared" si="27"/>
        <v>-</v>
      </c>
      <c r="CC38" s="7" t="str">
        <f t="shared" si="27"/>
        <v>-</v>
      </c>
      <c r="CD38" s="7" t="str">
        <f t="shared" si="27"/>
        <v>-</v>
      </c>
      <c r="CE38" s="7" t="str">
        <f t="shared" si="27"/>
        <v>-</v>
      </c>
      <c r="CF38" s="7" t="str">
        <f t="shared" si="27"/>
        <v>-</v>
      </c>
      <c r="CG38" s="7" t="str">
        <f t="shared" si="27"/>
        <v>-</v>
      </c>
      <c r="CH38" s="7" t="str">
        <f t="shared" si="27"/>
        <v>-</v>
      </c>
      <c r="CI38" s="7" t="str">
        <f t="shared" si="27"/>
        <v>-</v>
      </c>
      <c r="CJ38" s="7" t="str">
        <f t="shared" si="27"/>
        <v>-</v>
      </c>
      <c r="CK38" s="7" t="str">
        <f t="shared" si="27"/>
        <v>-</v>
      </c>
      <c r="CL38" s="7" t="str">
        <f t="shared" si="27"/>
        <v>-</v>
      </c>
      <c r="CM38" s="7" t="str">
        <f t="shared" si="27"/>
        <v>-</v>
      </c>
      <c r="CN38" s="7" t="str">
        <f t="shared" si="27"/>
        <v>-</v>
      </c>
      <c r="CO38" s="7" t="str">
        <f t="shared" si="27"/>
        <v>-</v>
      </c>
      <c r="CP38" s="7" t="str">
        <f t="shared" si="27"/>
        <v>-</v>
      </c>
      <c r="CQ38" s="7" t="str">
        <f t="shared" si="27"/>
        <v>-</v>
      </c>
      <c r="CR38" s="7" t="str">
        <f t="shared" si="27"/>
        <v>-</v>
      </c>
      <c r="CS38" s="7" t="str">
        <f t="shared" si="27"/>
        <v>-</v>
      </c>
      <c r="CT38" s="7" t="str">
        <f t="shared" ref="CT38:DY38" si="28">IF(CT28&lt;0,1,"-")</f>
        <v>-</v>
      </c>
      <c r="CU38" s="7" t="str">
        <f t="shared" si="28"/>
        <v>-</v>
      </c>
      <c r="CV38" s="7" t="str">
        <f t="shared" si="28"/>
        <v>-</v>
      </c>
      <c r="CW38" s="7" t="str">
        <f t="shared" si="28"/>
        <v>-</v>
      </c>
      <c r="CX38" s="7" t="str">
        <f t="shared" si="28"/>
        <v>-</v>
      </c>
      <c r="CY38" s="7" t="str">
        <f t="shared" si="28"/>
        <v>-</v>
      </c>
      <c r="CZ38" s="7" t="str">
        <f t="shared" si="28"/>
        <v>-</v>
      </c>
      <c r="DA38" s="7" t="str">
        <f t="shared" si="28"/>
        <v>-</v>
      </c>
      <c r="DB38" s="7" t="str">
        <f t="shared" si="28"/>
        <v>-</v>
      </c>
      <c r="DC38" s="7" t="str">
        <f t="shared" si="28"/>
        <v>-</v>
      </c>
      <c r="DD38" s="7" t="str">
        <f t="shared" si="28"/>
        <v>-</v>
      </c>
      <c r="DE38" s="7" t="str">
        <f t="shared" si="28"/>
        <v>-</v>
      </c>
      <c r="DF38" s="7" t="str">
        <f t="shared" si="28"/>
        <v>-</v>
      </c>
      <c r="DG38" s="7" t="str">
        <f t="shared" si="28"/>
        <v>-</v>
      </c>
      <c r="DH38" s="7" t="str">
        <f t="shared" si="28"/>
        <v>-</v>
      </c>
      <c r="DI38" s="7" t="str">
        <f t="shared" si="28"/>
        <v>-</v>
      </c>
      <c r="DJ38" s="7" t="str">
        <f t="shared" si="28"/>
        <v>-</v>
      </c>
      <c r="DK38" s="7" t="str">
        <f t="shared" si="28"/>
        <v>-</v>
      </c>
      <c r="DL38" s="7" t="str">
        <f t="shared" si="28"/>
        <v>-</v>
      </c>
      <c r="DM38" s="7" t="str">
        <f t="shared" si="28"/>
        <v>-</v>
      </c>
      <c r="DN38" s="7" t="str">
        <f t="shared" si="28"/>
        <v>-</v>
      </c>
      <c r="DO38" s="7" t="str">
        <f t="shared" si="28"/>
        <v>-</v>
      </c>
      <c r="DP38" s="7" t="str">
        <f t="shared" si="28"/>
        <v>-</v>
      </c>
      <c r="DQ38" s="7" t="str">
        <f t="shared" si="28"/>
        <v>-</v>
      </c>
      <c r="DR38" s="7" t="str">
        <f t="shared" si="28"/>
        <v>-</v>
      </c>
      <c r="DS38" s="7" t="str">
        <f t="shared" si="28"/>
        <v>-</v>
      </c>
      <c r="DT38" s="7" t="str">
        <f t="shared" si="28"/>
        <v>-</v>
      </c>
      <c r="DU38" s="7" t="str">
        <f t="shared" si="28"/>
        <v>-</v>
      </c>
      <c r="DV38" s="7" t="str">
        <f t="shared" si="28"/>
        <v>-</v>
      </c>
      <c r="DW38" s="7" t="str">
        <f t="shared" si="28"/>
        <v>-</v>
      </c>
      <c r="DX38" s="7" t="str">
        <f t="shared" si="28"/>
        <v>-</v>
      </c>
      <c r="DY38" s="7" t="str">
        <f t="shared" si="28"/>
        <v>-</v>
      </c>
      <c r="DZ38" s="7" t="str">
        <f t="shared" ref="DZ38:FB38" si="29">IF(DZ28&lt;0,1,"-")</f>
        <v>-</v>
      </c>
      <c r="EA38" s="7" t="str">
        <f t="shared" si="29"/>
        <v>-</v>
      </c>
      <c r="EB38" s="7" t="str">
        <f t="shared" si="29"/>
        <v>-</v>
      </c>
      <c r="EC38" s="7" t="str">
        <f t="shared" si="29"/>
        <v>-</v>
      </c>
      <c r="ED38" s="7" t="str">
        <f t="shared" si="29"/>
        <v>-</v>
      </c>
      <c r="EE38" s="7" t="str">
        <f t="shared" si="29"/>
        <v>-</v>
      </c>
      <c r="EF38" s="7" t="str">
        <f t="shared" si="29"/>
        <v>-</v>
      </c>
      <c r="EG38" s="7" t="str">
        <f t="shared" si="29"/>
        <v>-</v>
      </c>
      <c r="EH38" s="7" t="str">
        <f t="shared" si="29"/>
        <v>-</v>
      </c>
      <c r="EI38" s="7" t="str">
        <f t="shared" si="29"/>
        <v>-</v>
      </c>
      <c r="EJ38" s="7" t="str">
        <f t="shared" si="29"/>
        <v>-</v>
      </c>
      <c r="EK38" s="7" t="str">
        <f t="shared" si="29"/>
        <v>-</v>
      </c>
      <c r="EL38" s="7" t="str">
        <f t="shared" si="29"/>
        <v>-</v>
      </c>
      <c r="EM38" s="7" t="str">
        <f t="shared" si="29"/>
        <v>-</v>
      </c>
      <c r="EN38" s="7" t="str">
        <f t="shared" si="29"/>
        <v>-</v>
      </c>
      <c r="EO38" s="7" t="str">
        <f t="shared" si="29"/>
        <v>-</v>
      </c>
      <c r="EP38" s="7" t="str">
        <f t="shared" si="29"/>
        <v>-</v>
      </c>
      <c r="EQ38" s="7" t="str">
        <f t="shared" si="29"/>
        <v>-</v>
      </c>
      <c r="ER38" s="7" t="str">
        <f t="shared" si="29"/>
        <v>-</v>
      </c>
      <c r="ES38" s="7" t="str">
        <f t="shared" si="29"/>
        <v>-</v>
      </c>
      <c r="ET38" s="7" t="str">
        <f t="shared" si="29"/>
        <v>-</v>
      </c>
      <c r="EU38" s="7" t="str">
        <f t="shared" si="29"/>
        <v>-</v>
      </c>
      <c r="EV38" s="7" t="str">
        <f t="shared" si="29"/>
        <v>-</v>
      </c>
      <c r="EW38" s="7" t="str">
        <f t="shared" si="29"/>
        <v>-</v>
      </c>
      <c r="EX38" s="7" t="str">
        <f t="shared" si="29"/>
        <v>-</v>
      </c>
      <c r="EY38" s="7" t="str">
        <f t="shared" si="29"/>
        <v>-</v>
      </c>
      <c r="EZ38" s="7" t="str">
        <f t="shared" si="29"/>
        <v>-</v>
      </c>
      <c r="FA38" s="7" t="str">
        <f t="shared" si="29"/>
        <v>-</v>
      </c>
      <c r="FB38" s="7" t="str">
        <f t="shared" si="29"/>
        <v>-</v>
      </c>
      <c r="FC38" s="7" t="str">
        <f t="shared" ref="FC38:FN38" si="30">IF(FC28&lt;0,1,"-")</f>
        <v>-</v>
      </c>
      <c r="FD38" s="7" t="str">
        <f t="shared" si="30"/>
        <v>-</v>
      </c>
      <c r="FE38" s="7" t="str">
        <f t="shared" si="30"/>
        <v>-</v>
      </c>
      <c r="FF38" s="7" t="str">
        <f t="shared" si="30"/>
        <v>-</v>
      </c>
      <c r="FG38" s="7" t="str">
        <f t="shared" si="30"/>
        <v>-</v>
      </c>
      <c r="FH38" s="7" t="str">
        <f t="shared" si="30"/>
        <v>-</v>
      </c>
      <c r="FI38" s="7" t="str">
        <f t="shared" si="30"/>
        <v>-</v>
      </c>
      <c r="FJ38" s="7" t="str">
        <f t="shared" si="30"/>
        <v>-</v>
      </c>
      <c r="FK38" s="7" t="str">
        <f t="shared" si="30"/>
        <v>-</v>
      </c>
      <c r="FL38" s="7" t="str">
        <f t="shared" si="30"/>
        <v>-</v>
      </c>
      <c r="FM38" s="7" t="str">
        <f t="shared" si="30"/>
        <v>-</v>
      </c>
      <c r="FN38" s="7" t="str">
        <f t="shared" si="30"/>
        <v>-</v>
      </c>
      <c r="FO38" s="7" t="str">
        <f t="shared" ref="FO38:FZ38" si="31">IF(FO28&lt;0,1,"-")</f>
        <v>-</v>
      </c>
      <c r="FP38" s="7" t="str">
        <f t="shared" si="31"/>
        <v>-</v>
      </c>
      <c r="FQ38" s="7" t="str">
        <f t="shared" si="31"/>
        <v>-</v>
      </c>
      <c r="FR38" s="7" t="str">
        <f t="shared" si="31"/>
        <v>-</v>
      </c>
      <c r="FS38" s="7" t="str">
        <f t="shared" si="31"/>
        <v>-</v>
      </c>
      <c r="FT38" s="7" t="str">
        <f t="shared" si="31"/>
        <v>-</v>
      </c>
      <c r="FU38" s="7" t="str">
        <f t="shared" si="31"/>
        <v>-</v>
      </c>
      <c r="FV38" s="7" t="str">
        <f t="shared" si="31"/>
        <v>-</v>
      </c>
      <c r="FW38" s="7" t="str">
        <f t="shared" si="31"/>
        <v>-</v>
      </c>
      <c r="FX38" s="7" t="str">
        <f t="shared" si="31"/>
        <v>-</v>
      </c>
      <c r="FY38" s="7" t="str">
        <f t="shared" si="31"/>
        <v>-</v>
      </c>
      <c r="FZ38" s="7" t="str">
        <f t="shared" si="31"/>
        <v>-</v>
      </c>
    </row>
    <row r="41" spans="1:202">
      <c r="A41" t="str">
        <f>Chips!A$3</f>
        <v>IntraEU</v>
      </c>
      <c r="B41" s="2">
        <f>1/1000000*SUM(Chips!B$3:M$3)</f>
        <v>0</v>
      </c>
      <c r="C41" s="2">
        <f>1/1000000*SUM(Chips!C$3:N$3)</f>
        <v>0</v>
      </c>
      <c r="D41" s="2">
        <f>1/1000000*SUM(Chips!D$3:O$3)</f>
        <v>0</v>
      </c>
      <c r="E41" s="2">
        <f>1/1000000*SUM(Chips!E$3:P$3)</f>
        <v>0</v>
      </c>
      <c r="F41" s="2">
        <f>1/1000000*SUM(Chips!F$3:Q$3)</f>
        <v>0</v>
      </c>
      <c r="G41" s="2">
        <f>1/1000000*SUM(Chips!G$3:R$3)</f>
        <v>0</v>
      </c>
      <c r="H41" s="2">
        <f>1/1000000*SUM(Chips!H$3:S$3)</f>
        <v>0</v>
      </c>
      <c r="I41" s="2">
        <f>1/1000000*SUM(Chips!I$3:T$3)</f>
        <v>0</v>
      </c>
      <c r="J41" s="2">
        <f>1/1000000*SUM(Chips!J$3:U$3)</f>
        <v>0</v>
      </c>
      <c r="K41" s="2">
        <f>1/1000000*SUM(Chips!K$3:V$3)</f>
        <v>0</v>
      </c>
      <c r="L41" s="2">
        <f>1/1000000*SUM(Chips!L$3:W$3)</f>
        <v>0</v>
      </c>
      <c r="M41" s="2">
        <f>1/1000000*SUM(Chips!M$3:X$3)</f>
        <v>0</v>
      </c>
      <c r="N41" s="2">
        <f>1/1000000*SUM(Chips!N$3:Y$3)</f>
        <v>0</v>
      </c>
      <c r="O41" s="2">
        <f>1/1000000*SUM(Chips!O$3:Z$3)</f>
        <v>0</v>
      </c>
      <c r="P41" s="2">
        <f>1/1000000*SUM(Chips!P$3:AA$3)</f>
        <v>0</v>
      </c>
      <c r="Q41" s="2">
        <f>1/1000000*SUM(Chips!Q$3:AB$3)</f>
        <v>0</v>
      </c>
      <c r="R41" s="2">
        <f>1/1000000*SUM(Chips!R$3:AC$3)</f>
        <v>0</v>
      </c>
      <c r="S41" s="2">
        <f>1/1000000*SUM(Chips!S$3:AD$3)</f>
        <v>0</v>
      </c>
      <c r="T41" s="2">
        <f>1/1000000*SUM(Chips!T$3:AE$3)</f>
        <v>0</v>
      </c>
      <c r="U41" s="2">
        <f>1/1000000*SUM(Chips!U$3:AF$3)</f>
        <v>0</v>
      </c>
      <c r="V41" s="2">
        <f>1/1000000*SUM(Chips!V$3:AG$3)</f>
        <v>0</v>
      </c>
      <c r="W41" s="2">
        <f>1/1000000*SUM(Chips!W$3:AH$3)</f>
        <v>0</v>
      </c>
      <c r="X41" s="2">
        <f>1/1000000*SUM(Chips!X$3:AI$3)</f>
        <v>0</v>
      </c>
      <c r="Y41" s="2">
        <f>1/1000000*SUM(Chips!Y$3:AJ$3)</f>
        <v>0</v>
      </c>
      <c r="Z41" s="2">
        <f>1/1000000*SUM(Chips!Z$3:AK$3)</f>
        <v>0</v>
      </c>
      <c r="AA41" s="2">
        <f>1/1000000*SUM(Chips!AA$3:AL$3)</f>
        <v>0</v>
      </c>
      <c r="AB41" s="2">
        <f>1/1000000*SUM(Chips!AB$3:AM$3)</f>
        <v>0</v>
      </c>
      <c r="AC41" s="2">
        <f>1/1000000*SUM(Chips!AC$3:AN$3)</f>
        <v>0</v>
      </c>
      <c r="AD41" s="2">
        <f>1/1000000*SUM(Chips!AD$3:AO$3)</f>
        <v>0</v>
      </c>
      <c r="AE41" s="2">
        <f>1/1000000*SUM(Chips!AE$3:AP$3)</f>
        <v>0</v>
      </c>
      <c r="AF41" s="2">
        <f>1/1000000*SUM(Chips!AF$3:AQ$3)</f>
        <v>0</v>
      </c>
      <c r="AG41" s="2">
        <f>1/1000000*SUM(Chips!AG$3:AR$3)</f>
        <v>0</v>
      </c>
      <c r="AH41" s="2">
        <f>1/1000000*SUM(Chips!AH$3:AS$3)</f>
        <v>0</v>
      </c>
      <c r="AI41" s="2">
        <f>1/1000000*SUM(Chips!AI$3:AT$3)</f>
        <v>0</v>
      </c>
      <c r="AJ41" s="2">
        <f>1/1000000*SUM(Chips!AJ$3:AU$3)</f>
        <v>0</v>
      </c>
      <c r="AK41" s="2">
        <f>1/1000000*SUM(Chips!AK$3:AV$3)</f>
        <v>0</v>
      </c>
      <c r="AL41" s="2">
        <f>1/1000000*SUM(Chips!AL$3:AW$3)</f>
        <v>0</v>
      </c>
      <c r="AM41" s="2">
        <f>1/1000000*SUM(Chips!AM$3:AX$3)</f>
        <v>0</v>
      </c>
      <c r="AN41" s="2">
        <f>1/1000000*SUM(Chips!AN$3:AY$3)</f>
        <v>0</v>
      </c>
      <c r="AO41" s="2">
        <f>1/1000000*SUM(Chips!AO$3:AZ$3)</f>
        <v>0</v>
      </c>
      <c r="AP41" s="2">
        <f>1/1000000*SUM(Chips!AP$3:BA$3)</f>
        <v>0</v>
      </c>
      <c r="AQ41" s="2">
        <f>1/1000000*SUM(Chips!AQ$3:BB$3)</f>
        <v>0</v>
      </c>
      <c r="AR41" s="2">
        <f>1/1000000*SUM(Chips!AR$3:BC$3)</f>
        <v>0</v>
      </c>
      <c r="AS41" s="2">
        <f>1/1000000*SUM(Chips!AS$3:BD$3)</f>
        <v>0</v>
      </c>
      <c r="AT41" s="2">
        <f>1/1000000*SUM(Chips!AT$3:BE$3)</f>
        <v>0</v>
      </c>
      <c r="AU41" s="2">
        <f>1/1000000*SUM(Chips!AU$3:BF$3)</f>
        <v>0</v>
      </c>
      <c r="AV41" s="2">
        <f>1/1000000*SUM(Chips!AV$3:BG$3)</f>
        <v>0</v>
      </c>
      <c r="AW41" s="2">
        <f>1/1000000*SUM(Chips!AW$3:BH$3)</f>
        <v>0</v>
      </c>
      <c r="AX41" s="2">
        <f>1/1000000*SUM(Chips!AX$3:BI$3)</f>
        <v>0</v>
      </c>
      <c r="AY41" s="2">
        <f>1/1000000*SUM(Chips!AY$3:BJ$3)</f>
        <v>0</v>
      </c>
      <c r="AZ41" s="2">
        <f>1/1000000*SUM(Chips!AZ$3:BK$3)</f>
        <v>0</v>
      </c>
      <c r="BA41" s="2">
        <f>1/1000000*SUM(Chips!BA$3:BL$3)</f>
        <v>0</v>
      </c>
      <c r="BB41" s="2">
        <f>1/1000000*SUM(Chips!BB$3:BM$3)</f>
        <v>0</v>
      </c>
      <c r="BC41" s="2">
        <f>1/1000000*SUM(Chips!BC$3:BN$3)</f>
        <v>0</v>
      </c>
      <c r="BD41" s="2">
        <f>1/1000000*SUM(Chips!BD$3:BO$3)</f>
        <v>0</v>
      </c>
      <c r="BE41" s="2">
        <f>1/1000000*SUM(Chips!BE$3:BP$3)</f>
        <v>0</v>
      </c>
      <c r="BF41" s="2">
        <f>1/1000000*SUM(Chips!BF$3:BQ$3)</f>
        <v>0</v>
      </c>
      <c r="BG41" s="2">
        <f>1/1000000*SUM(Chips!BG$3:BR$3)</f>
        <v>0</v>
      </c>
      <c r="BH41" s="2">
        <f>1/1000000*SUM(Chips!BH$3:BS$3)</f>
        <v>0</v>
      </c>
      <c r="BI41" s="2">
        <f>1/1000000*SUM(Chips!BI$3:BT$3)</f>
        <v>0</v>
      </c>
      <c r="BJ41" s="2">
        <f>1/1000000*SUM(Chips!BJ$3:BU$3)</f>
        <v>0</v>
      </c>
      <c r="BK41" s="2">
        <f>1/1000000*SUM(Chips!BK$3:BV$3)</f>
        <v>0</v>
      </c>
      <c r="BL41" s="2">
        <f>1/1000000*SUM(Chips!BL$3:BW$3)</f>
        <v>0</v>
      </c>
      <c r="BM41" s="2">
        <f>1/1000000*SUM(Chips!BM$3:BX$3)</f>
        <v>0</v>
      </c>
      <c r="BN41" s="2">
        <f>1/1000000*SUM(Chips!BN$3:BY$3)</f>
        <v>0</v>
      </c>
      <c r="BO41" s="2">
        <f>1/1000000*SUM(Chips!BO$3:BZ$3)</f>
        <v>0</v>
      </c>
      <c r="BP41" s="2">
        <f>1/1000000*SUM(Chips!BP$3:CA$3)</f>
        <v>0</v>
      </c>
      <c r="BQ41" s="2">
        <f>1/1000000*SUM(Chips!BQ$3:CB$3)</f>
        <v>0</v>
      </c>
      <c r="BR41" s="2">
        <f>1/1000000*SUM(Chips!BR$3:CC$3)</f>
        <v>0</v>
      </c>
      <c r="BS41" s="2">
        <f>1/1000000*SUM(Chips!BS$3:CD$3)</f>
        <v>0</v>
      </c>
      <c r="BT41" s="2">
        <f>1/1000000*SUM(Chips!BT$3:CE$3)</f>
        <v>0</v>
      </c>
      <c r="BU41" s="2">
        <f>1/1000000*SUM(Chips!BU$3:CF$3)</f>
        <v>0</v>
      </c>
      <c r="BV41" s="2">
        <f>1/1000000*SUM(Chips!BV$3:CG$3)</f>
        <v>0</v>
      </c>
      <c r="BW41" s="2">
        <f>1/1000000*SUM(Chips!BW$3:CH$3)</f>
        <v>0</v>
      </c>
      <c r="BX41" s="2">
        <f>1/1000000*SUM(Chips!BX$3:CI$3)</f>
        <v>0</v>
      </c>
      <c r="BY41" s="2">
        <f>1/1000000*SUM(Chips!BY$3:CJ$3)</f>
        <v>0</v>
      </c>
      <c r="BZ41" s="2">
        <f>1/1000000*SUM(Chips!BZ$3:CK$3)</f>
        <v>0</v>
      </c>
      <c r="CA41" s="2">
        <f>1/1000000*SUM(Chips!CA$3:CL$3)</f>
        <v>0</v>
      </c>
      <c r="CB41" s="2">
        <f>1/1000000*SUM(Chips!CB$3:CM$3)</f>
        <v>0</v>
      </c>
      <c r="CC41" s="2">
        <f>1/1000000*SUM(Chips!CC$3:CN$3)</f>
        <v>0</v>
      </c>
      <c r="CD41" s="2">
        <f>1/1000000*SUM(Chips!CD$3:CO$3)</f>
        <v>0</v>
      </c>
      <c r="CE41" s="2">
        <f>1/1000000*SUM(Chips!CE$3:CP$3)</f>
        <v>0</v>
      </c>
      <c r="CF41" s="2">
        <f>1/1000000*SUM(Chips!CF$3:CQ$3)</f>
        <v>0</v>
      </c>
      <c r="CG41" s="2">
        <f>1/1000000*SUM(Chips!CG$3:CR$3)</f>
        <v>0</v>
      </c>
      <c r="CH41" s="2">
        <f>1/1000000*SUM(Chips!CH$3:CS$3)</f>
        <v>0</v>
      </c>
      <c r="CI41" s="2">
        <f>1/1000000*SUM(Chips!CI$3:CT$3)</f>
        <v>0</v>
      </c>
      <c r="CJ41" s="2">
        <f>1/1000000*SUM(Chips!CJ$3:CU$3)</f>
        <v>0</v>
      </c>
      <c r="CK41" s="2">
        <f>1/1000000*SUM(Chips!CK$3:CV$3)</f>
        <v>0</v>
      </c>
      <c r="CL41" s="2">
        <f>1/1000000*SUM(Chips!CL$3:CW$3)</f>
        <v>0</v>
      </c>
      <c r="CM41" s="2">
        <f>1/1000000*SUM(Chips!CM$3:CX$3)</f>
        <v>0</v>
      </c>
      <c r="CN41" s="2">
        <f>1/1000000*SUM(Chips!CN$3:CY$3)</f>
        <v>0</v>
      </c>
      <c r="CO41" s="2">
        <f>1/1000000*SUM(Chips!CO$3:CZ$3)</f>
        <v>0</v>
      </c>
      <c r="CP41" s="2">
        <f>1/1000000*SUM(Chips!CP$3:DA$3)</f>
        <v>0</v>
      </c>
      <c r="CQ41" s="2">
        <f>1/1000000*SUM(Chips!CQ$3:DB$3)</f>
        <v>0</v>
      </c>
      <c r="CR41" s="2">
        <f>1/1000000*SUM(Chips!CR$3:DC$3)</f>
        <v>0</v>
      </c>
      <c r="CS41" s="2">
        <f>1/1000000*SUM(Chips!CS$3:DD$3)</f>
        <v>0</v>
      </c>
      <c r="CT41" s="2">
        <f>1/1000000*SUM(Chips!CT$3:DE$3)</f>
        <v>0</v>
      </c>
      <c r="CU41" s="2">
        <f>1/1000000*SUM(Chips!CU$3:DF$3)</f>
        <v>0</v>
      </c>
      <c r="CV41" s="2">
        <f>1/1000000*SUM(Chips!CV$3:DG$3)</f>
        <v>0</v>
      </c>
      <c r="CW41" s="2">
        <f>1/1000000*SUM(Chips!CW$3:DH$3)</f>
        <v>0</v>
      </c>
      <c r="CX41" s="2">
        <f>1/1000000*SUM(Chips!CX$3:DI$3)</f>
        <v>0</v>
      </c>
      <c r="CY41" s="2">
        <f>1/1000000*SUM(Chips!CY$3:DJ$3)</f>
        <v>0</v>
      </c>
      <c r="CZ41" s="2">
        <f>1/1000000*SUM(Chips!CZ$3:DK$3)</f>
        <v>0</v>
      </c>
      <c r="DA41" s="2">
        <f>1/1000000*SUM(Chips!DA$3:DL$3)</f>
        <v>0</v>
      </c>
      <c r="DB41" s="2">
        <f>1/1000000*SUM(Chips!DB$3:DM$3)</f>
        <v>0</v>
      </c>
      <c r="DC41" s="2">
        <f>1/1000000*SUM(Chips!DC$3:DN$3)</f>
        <v>0</v>
      </c>
      <c r="DD41" s="2">
        <f>1/1000000*SUM(Chips!DD$3:DO$3)</f>
        <v>0</v>
      </c>
      <c r="DE41" s="2">
        <f>1/1000000*SUM(Chips!DE$3:DP$3)</f>
        <v>0</v>
      </c>
      <c r="DF41" s="2">
        <f>1/1000000*SUM(Chips!DF$3:DQ$3)</f>
        <v>0</v>
      </c>
      <c r="DG41" s="2">
        <f>1/1000000*SUM(Chips!DG$3:DR$3)</f>
        <v>0</v>
      </c>
      <c r="DH41" s="2">
        <f>1/1000000*SUM(Chips!DH$3:DS$3)</f>
        <v>0</v>
      </c>
      <c r="DI41" s="2">
        <f>1/1000000*SUM(Chips!DI$3:DT$3)</f>
        <v>0</v>
      </c>
      <c r="DJ41" s="2">
        <f>1/1000000*SUM(Chips!DJ$3:DU$3)</f>
        <v>0</v>
      </c>
      <c r="DK41" s="2">
        <f>1/1000000*SUM(Chips!DK$3:DV$3)</f>
        <v>0</v>
      </c>
      <c r="DL41" s="2">
        <f>1/1000000*SUM(Chips!DL$3:DW$3)</f>
        <v>0</v>
      </c>
      <c r="DM41" s="2">
        <f>1/1000000*SUM(Chips!DM$3:DX$3)</f>
        <v>0</v>
      </c>
      <c r="DN41" s="2">
        <f>1/1000000*SUM(Chips!DN$3:DY$3)</f>
        <v>0</v>
      </c>
      <c r="DO41" s="2">
        <f>1/1000000*SUM(Chips!DO$3:DZ$3)</f>
        <v>0</v>
      </c>
      <c r="DP41" s="2">
        <f>1/1000000*SUM(Chips!DP$3:EA$3)</f>
        <v>0</v>
      </c>
      <c r="DQ41" s="2">
        <f>1/1000000*SUM(Chips!DQ$3:EB$3)</f>
        <v>0</v>
      </c>
      <c r="DR41" s="2">
        <f>1/1000000*SUM(Chips!DR$3:EC$3)</f>
        <v>0</v>
      </c>
      <c r="DS41" s="2">
        <f>1/1000000*SUM(Chips!DS$3:ED$3)</f>
        <v>0</v>
      </c>
      <c r="DT41" s="2">
        <f>1/1000000*SUM(Chips!DT$3:EE$3)</f>
        <v>0</v>
      </c>
      <c r="DU41" s="2">
        <f>1/1000000*SUM(Chips!DU$3:EF$3)</f>
        <v>0</v>
      </c>
      <c r="DV41" s="2">
        <f>1/1000000*SUM(Chips!DV$3:EG$3)</f>
        <v>0</v>
      </c>
      <c r="DW41" s="2">
        <f>1/1000000*SUM(Chips!DW$3:EH$3)</f>
        <v>0</v>
      </c>
      <c r="DX41" s="2">
        <f>1/1000000*SUM(Chips!DX$3:EI$3)</f>
        <v>0</v>
      </c>
      <c r="DY41" s="2">
        <f>1/1000000*SUM(Chips!DY$3:EJ$3)</f>
        <v>0</v>
      </c>
      <c r="DZ41" s="2">
        <f>1/1000000*SUM(Chips!DZ$3:EK$3)</f>
        <v>0</v>
      </c>
      <c r="EA41" s="2">
        <f>1/1000000*SUM(Chips!EA$3:EL$3)</f>
        <v>0</v>
      </c>
      <c r="EB41" s="2">
        <f>1/1000000*SUM(Chips!EB$3:EM$3)</f>
        <v>0</v>
      </c>
      <c r="EC41" s="2">
        <f>1/1000000*SUM(Chips!EC$3:EN$3)</f>
        <v>0</v>
      </c>
      <c r="ED41" s="2">
        <f>1/1000000*SUM(Chips!ED$3:EO$3)</f>
        <v>0</v>
      </c>
      <c r="EE41" s="2">
        <f>1/1000000*SUM(Chips!EE$3:EP$3)</f>
        <v>0</v>
      </c>
      <c r="EF41" s="2">
        <f>1/1000000*SUM(Chips!EF$3:EQ$3)</f>
        <v>0</v>
      </c>
      <c r="EG41" s="2">
        <f>1/1000000*SUM(Chips!EG$3:ER$3)</f>
        <v>0</v>
      </c>
      <c r="EH41" s="2">
        <f>1/1000000*SUM(Chips!EH$3:ES$3)</f>
        <v>0</v>
      </c>
      <c r="EI41" s="2">
        <f>1/1000000*SUM(Chips!EI$3:ET$3)</f>
        <v>0</v>
      </c>
      <c r="EJ41" s="2">
        <f>1/1000000*SUM(Chips!EJ$3:EU$3)</f>
        <v>0</v>
      </c>
      <c r="EK41" s="2">
        <f>1/1000000*SUM(Chips!EK$3:EV$3)</f>
        <v>0</v>
      </c>
      <c r="EL41" s="2">
        <f>1/1000000*SUM(Chips!EL$3:EW$3)</f>
        <v>0</v>
      </c>
      <c r="EM41" s="2">
        <f>1/1000000*SUM(Chips!EM$3:EX$3)</f>
        <v>0</v>
      </c>
      <c r="EN41" s="2">
        <f>1/1000000*SUM(Chips!EN$3:EY$3)</f>
        <v>0</v>
      </c>
      <c r="EO41" s="2">
        <f>1/1000000*SUM(Chips!EO$3:EZ$3)</f>
        <v>0</v>
      </c>
      <c r="EP41" s="2">
        <f>1/1000000*SUM(Chips!EP$3:FA$3)</f>
        <v>0</v>
      </c>
      <c r="EQ41" s="2">
        <f>1/1000000*SUM(Chips!EQ$3:FB$3)</f>
        <v>0</v>
      </c>
      <c r="ER41" s="2">
        <f>1/1000000*SUM(Chips!ER$3:FC$3)</f>
        <v>0</v>
      </c>
      <c r="ES41" s="2">
        <f>1/1000000*SUM(Chips!ES$3:FD$3)</f>
        <v>0</v>
      </c>
      <c r="ET41" s="2">
        <f>1/1000000*SUM(Chips!ET$3:FE$3)</f>
        <v>0</v>
      </c>
      <c r="EU41" s="2">
        <f>1/1000000*SUM(Chips!EU$3:FF$3)</f>
        <v>0</v>
      </c>
      <c r="EV41" s="2">
        <f>1/1000000*SUM(Chips!EV$3:FG$3)</f>
        <v>0</v>
      </c>
      <c r="EW41" s="2">
        <f>1/1000000*SUM(Chips!EW$3:FH$3)</f>
        <v>0</v>
      </c>
      <c r="EX41" s="2">
        <f>1/1000000*SUM(Chips!EX$3:FI$3)</f>
        <v>0</v>
      </c>
      <c r="EY41" s="2">
        <f>1/1000000*SUM(Chips!EY$3:FJ$3)</f>
        <v>0</v>
      </c>
      <c r="EZ41" s="2">
        <f>1/1000000*SUM(Chips!EZ$3:FK$3)</f>
        <v>0</v>
      </c>
      <c r="FA41" s="2">
        <f>1/1000000*SUM(Chips!FA$3:FL$3)</f>
        <v>0</v>
      </c>
      <c r="FB41" s="2">
        <f>1/1000000*SUM(Chips!FB$3:FM$3)</f>
        <v>0</v>
      </c>
      <c r="FC41" s="2">
        <f>1/1000000*SUM(Chips!FC$3:FN$3)</f>
        <v>0</v>
      </c>
      <c r="FD41" s="2">
        <f>1/1000000*SUM(Chips!FD$3:FO$3)</f>
        <v>0</v>
      </c>
      <c r="FE41" s="2">
        <f>1/1000000*SUM(Chips!FE$3:FP$3)</f>
        <v>0</v>
      </c>
      <c r="FF41" s="2">
        <f>1/1000000*SUM(Chips!FF$3:FQ$3)</f>
        <v>0</v>
      </c>
      <c r="FG41" s="2">
        <f>1/1000000*SUM(Chips!FG$3:FR$3)</f>
        <v>0</v>
      </c>
      <c r="FH41" s="2">
        <f>1/1000000*SUM(Chips!FH$3:FS$3)</f>
        <v>0</v>
      </c>
      <c r="FI41" s="2">
        <f>1/1000000*SUM(Chips!FI$3:FT$3)</f>
        <v>0</v>
      </c>
      <c r="FJ41" s="2">
        <f>1/1000000*SUM(Chips!FJ$3:FU$3)</f>
        <v>0</v>
      </c>
      <c r="FK41" s="2">
        <f>1/1000000*SUM(Chips!FK$3:FV$3)</f>
        <v>0</v>
      </c>
      <c r="FL41" s="2">
        <f>1/1000000*SUM(Chips!FL$3:FW$3)</f>
        <v>0</v>
      </c>
      <c r="FM41" s="2">
        <f>1/1000000*SUM(Chips!FM$3:FX$3)</f>
        <v>0</v>
      </c>
      <c r="FN41" s="2">
        <f>1/1000000*SUM(Chips!FN$3:FY$3)</f>
        <v>0</v>
      </c>
      <c r="FO41" s="2">
        <f>1/1000000*SUM(Chips!FO$3:FZ$3)</f>
        <v>0</v>
      </c>
      <c r="FP41" s="2">
        <f>1/1000000*SUM(Chips!FP$3:GA$3)</f>
        <v>0</v>
      </c>
      <c r="FQ41" s="2">
        <f>1/1000000*SUM(Chips!FQ$3:GB$3)</f>
        <v>0</v>
      </c>
      <c r="FR41" s="2">
        <f>1/1000000*SUM(Chips!FR$3:GC$3)</f>
        <v>0</v>
      </c>
      <c r="FS41" s="2">
        <f>1/1000000*SUM(Chips!FS$3:GD$3)</f>
        <v>0</v>
      </c>
      <c r="FT41" s="2">
        <f>1/1000000*SUM(Chips!FT$3:GE$3)</f>
        <v>0</v>
      </c>
      <c r="FU41" s="2">
        <f>1/1000000*SUM(Chips!FU$3:GF$3)</f>
        <v>0</v>
      </c>
      <c r="FV41" s="2">
        <f>1/1000000*SUM(Chips!FV$3:GG$3)</f>
        <v>0</v>
      </c>
      <c r="FW41" s="2">
        <f>1/1000000*SUM(Chips!FW$3:GH$3)</f>
        <v>0</v>
      </c>
      <c r="FX41" s="2">
        <f>1/1000000*SUM(Chips!FX$3:GI$3)</f>
        <v>0</v>
      </c>
      <c r="FY41" s="2">
        <f>1/1000000*SUM(Chips!FY$3:GJ$3)</f>
        <v>0</v>
      </c>
      <c r="FZ41" s="2">
        <f>1/1000000*SUM(Chips!FZ$3:GK$3)</f>
        <v>0</v>
      </c>
    </row>
    <row r="42" spans="1:202">
      <c r="A42" t="str">
        <f>Chips!A$4</f>
        <v>ExtraEU</v>
      </c>
      <c r="B42" s="2">
        <f>1/1000000*SUM(Chips!B$4:M$4)</f>
        <v>4.2012334000000005</v>
      </c>
      <c r="C42" s="2">
        <f>1/1000000*SUM(Chips!C$4:N$4)</f>
        <v>4.2555211999999996</v>
      </c>
      <c r="D42" s="2">
        <f>1/1000000*SUM(Chips!D$4:O$4)</f>
        <v>4.3183059999999998</v>
      </c>
      <c r="E42" s="2">
        <f>1/1000000*SUM(Chips!E$4:P$4)</f>
        <v>4.3122457000000001</v>
      </c>
      <c r="F42" s="2">
        <f>1/1000000*SUM(Chips!F$4:Q$4)</f>
        <v>4.3636648000000005</v>
      </c>
      <c r="G42" s="2">
        <f>1/1000000*SUM(Chips!G$4:R$4)</f>
        <v>4.3773102000000002</v>
      </c>
      <c r="H42" s="2">
        <f>1/1000000*SUM(Chips!H$4:S$4)</f>
        <v>4.3373131999999988</v>
      </c>
      <c r="I42" s="2">
        <f>1/1000000*SUM(Chips!I$4:T$4)</f>
        <v>4.3953936999999996</v>
      </c>
      <c r="J42" s="2">
        <f>1/1000000*SUM(Chips!J$4:U$4)</f>
        <v>4.2960891999999999</v>
      </c>
      <c r="K42" s="2">
        <f>1/1000000*SUM(Chips!K$4:V$4)</f>
        <v>4.1736338999999996</v>
      </c>
      <c r="L42" s="2">
        <f>1/1000000*SUM(Chips!L$4:W$4)</f>
        <v>4.1953006999999989</v>
      </c>
      <c r="M42" s="2">
        <f>1/1000000*SUM(Chips!M$4:X$4)</f>
        <v>3.9591997999999995</v>
      </c>
      <c r="N42" s="2">
        <f>1/1000000*SUM(Chips!N$4:Y$4)</f>
        <v>4.0102295999999997</v>
      </c>
      <c r="O42" s="2">
        <f>1/1000000*SUM(Chips!O$4:Z$4)</f>
        <v>4.0624561999999997</v>
      </c>
      <c r="P42" s="2">
        <f>1/1000000*SUM(Chips!P$4:AA$4)</f>
        <v>3.9177742000000002</v>
      </c>
      <c r="Q42" s="2">
        <f>1/1000000*SUM(Chips!Q$4:AB$4)</f>
        <v>3.9379063999999997</v>
      </c>
      <c r="R42" s="2">
        <f>1/1000000*SUM(Chips!R$4:AC$4)</f>
        <v>3.8435310999999999</v>
      </c>
      <c r="S42" s="2">
        <f>1/1000000*SUM(Chips!S$4:AD$4)</f>
        <v>3.8478565999999996</v>
      </c>
      <c r="T42" s="2">
        <f>1/1000000*SUM(Chips!T$4:AE$4)</f>
        <v>3.7238241999999997</v>
      </c>
      <c r="U42" s="2">
        <f>1/1000000*SUM(Chips!U$4:AF$4)</f>
        <v>3.6028854000000003</v>
      </c>
      <c r="V42" s="2">
        <f>1/1000000*SUM(Chips!V$4:AG$4)</f>
        <v>3.5663243000000002</v>
      </c>
      <c r="W42" s="2">
        <f>1/1000000*SUM(Chips!W$4:AH$4)</f>
        <v>3.4943143000000005</v>
      </c>
      <c r="X42" s="2">
        <f>1/1000000*SUM(Chips!X$4:AI$4)</f>
        <v>3.3806480000000003</v>
      </c>
      <c r="Y42" s="2">
        <f>1/1000000*SUM(Chips!Y$4:AJ$4)</f>
        <v>3.3199955000000001</v>
      </c>
      <c r="Z42" s="2">
        <f>1/1000000*SUM(Chips!Z$4:AK$4)</f>
        <v>3.1990778999999998</v>
      </c>
      <c r="AA42" s="2">
        <f>1/1000000*SUM(Chips!AA$4:AL$4)</f>
        <v>3.1920205999999993</v>
      </c>
      <c r="AB42" s="2">
        <f>1/1000000*SUM(Chips!AB$4:AM$4)</f>
        <v>3.2454932999999997</v>
      </c>
      <c r="AC42" s="2">
        <f>1/1000000*SUM(Chips!AC$4:AN$4)</f>
        <v>3.1883624000000004</v>
      </c>
      <c r="AD42" s="2">
        <f>1/1000000*SUM(Chips!AD$4:AO$4)</f>
        <v>3.1909169000000004</v>
      </c>
      <c r="AE42" s="2">
        <f>1/1000000*SUM(Chips!AE$4:AP$4)</f>
        <v>3.1487206000000003</v>
      </c>
      <c r="AF42" s="2">
        <f>1/1000000*SUM(Chips!AF$4:AQ$4)</f>
        <v>3.2665864000000004</v>
      </c>
      <c r="AG42" s="2">
        <f>1/1000000*SUM(Chips!AG$4:AR$4)</f>
        <v>3.2392894000000001</v>
      </c>
      <c r="AH42" s="2">
        <f>1/1000000*SUM(Chips!AH$4:AS$4)</f>
        <v>3.2103215999999999</v>
      </c>
      <c r="AI42" s="2">
        <f>1/1000000*SUM(Chips!AI$4:AT$4)</f>
        <v>3.3117374000000002</v>
      </c>
      <c r="AJ42" s="2">
        <f>1/1000000*SUM(Chips!AJ$4:AU$4)</f>
        <v>3.3343577</v>
      </c>
      <c r="AK42" s="2">
        <f>1/1000000*SUM(Chips!AK$4:AV$4)</f>
        <v>3.3762406000000005</v>
      </c>
      <c r="AL42" s="2">
        <f>1/1000000*SUM(Chips!AL$4:AW$4)</f>
        <v>3.5110794999999997</v>
      </c>
      <c r="AM42" s="2">
        <f>1/1000000*SUM(Chips!AM$4:AX$4)</f>
        <v>3.4719499999999996</v>
      </c>
      <c r="AN42" s="2">
        <f>1/1000000*SUM(Chips!AN$4:AY$4)</f>
        <v>3.5019497999999998</v>
      </c>
      <c r="AO42" s="2">
        <f>1/1000000*SUM(Chips!AO$4:AZ$4)</f>
        <v>3.6132354999999992</v>
      </c>
      <c r="AP42" s="2">
        <f>1/1000000*SUM(Chips!AP$4:BA$4)</f>
        <v>3.6190956000000001</v>
      </c>
      <c r="AQ42" s="2">
        <f>1/1000000*SUM(Chips!AQ$4:BB$4)</f>
        <v>3.7075459000000004</v>
      </c>
      <c r="AR42" s="2">
        <f>1/1000000*SUM(Chips!AR$4:BC$4)</f>
        <v>3.6724209000000001</v>
      </c>
      <c r="AS42" s="2">
        <f>1/1000000*SUM(Chips!AS$4:BD$4)</f>
        <v>3.7521007000000006</v>
      </c>
      <c r="AT42" s="2">
        <f>1/1000000*SUM(Chips!AT$4:BE$4)</f>
        <v>3.8028352999999999</v>
      </c>
      <c r="AU42" s="2">
        <f>1/1000000*SUM(Chips!AU$4:BF$4)</f>
        <v>3.8069442000000007</v>
      </c>
      <c r="AV42" s="2">
        <f>1/1000000*SUM(Chips!AV$4:BG$4)</f>
        <v>3.8752721999999999</v>
      </c>
      <c r="AW42" s="2">
        <f>1/1000000*SUM(Chips!AW$4:BH$4)</f>
        <v>3.9097832000000001</v>
      </c>
      <c r="AX42" s="2">
        <f>1/1000000*SUM(Chips!AX$4:BI$4)</f>
        <v>3.8477283</v>
      </c>
      <c r="AY42" s="2">
        <f>1/1000000*SUM(Chips!AY$4:BJ$4)</f>
        <v>3.8860246000000003</v>
      </c>
      <c r="AZ42" s="2">
        <f>1/1000000*SUM(Chips!AZ$4:BK$4)</f>
        <v>3.8809900000000006</v>
      </c>
      <c r="BA42" s="2">
        <f>1/1000000*SUM(Chips!BA$4:BL$4)</f>
        <v>3.8669834000000001</v>
      </c>
      <c r="BB42" s="2">
        <f>1/1000000*SUM(Chips!BB$4:BM$4)</f>
        <v>3.8238137000000005</v>
      </c>
      <c r="BC42" s="2">
        <f>1/1000000*SUM(Chips!BC$4:BN$4)</f>
        <v>3.8047576000000003</v>
      </c>
      <c r="BD42" s="2">
        <f>1/1000000*SUM(Chips!BD$4:BO$4)</f>
        <v>3.8074598000000002</v>
      </c>
      <c r="BE42" s="2">
        <f>1/1000000*SUM(Chips!BE$4:BP$4)</f>
        <v>3.7318142000000001</v>
      </c>
      <c r="BF42" s="2">
        <f>1/1000000*SUM(Chips!BF$4:BQ$4)</f>
        <v>3.7292125999999999</v>
      </c>
      <c r="BG42" s="2">
        <f>1/1000000*SUM(Chips!BG$4:BR$4)</f>
        <v>3.6341773999999996</v>
      </c>
      <c r="BH42" s="2">
        <f>1/1000000*SUM(Chips!BH$4:BS$4)</f>
        <v>3.6613872999999995</v>
      </c>
      <c r="BI42" s="2">
        <f>1/1000000*SUM(Chips!BI$4:BT$4)</f>
        <v>3.6783111999999996</v>
      </c>
      <c r="BJ42" s="2">
        <f>1/1000000*SUM(Chips!BJ$4:BU$4)</f>
        <v>3.7323071999999997</v>
      </c>
      <c r="BK42" s="2">
        <f>1/1000000*SUM(Chips!BK$4:BV$4)</f>
        <v>3.8576437000000001</v>
      </c>
      <c r="BL42" s="2">
        <f>1/1000000*SUM(Chips!BL$4:BW$4)</f>
        <v>4.0131069000000004</v>
      </c>
      <c r="BM42" s="2">
        <f>1/1000000*SUM(Chips!BM$4:BX$4)</f>
        <v>4.1566508000000004</v>
      </c>
      <c r="BN42" s="2">
        <f>1/1000000*SUM(Chips!BN$4:BY$4)</f>
        <v>4.2355331999999999</v>
      </c>
      <c r="BO42" s="2">
        <f>1/1000000*SUM(Chips!BO$4:BZ$4)</f>
        <v>4.2756761000000001</v>
      </c>
      <c r="BP42" s="2">
        <f>1/1000000*SUM(Chips!BP$4:CA$4)</f>
        <v>4.3975569000000005</v>
      </c>
      <c r="BQ42" s="2">
        <f>1/1000000*SUM(Chips!BQ$4:CB$4)</f>
        <v>4.4569536999999997</v>
      </c>
      <c r="BR42" s="2">
        <f>1/1000000*SUM(Chips!BR$4:CC$4)</f>
        <v>4.5051976000000007</v>
      </c>
      <c r="BS42" s="2">
        <f>1/1000000*SUM(Chips!BS$4:CD$4)</f>
        <v>4.5586642000000008</v>
      </c>
      <c r="BT42" s="2">
        <f>1/1000000*SUM(Chips!BT$4:CE$4)</f>
        <v>4.5733706000000005</v>
      </c>
      <c r="BU42" s="2">
        <f>1/1000000*SUM(Chips!BU$4:CF$4)</f>
        <v>4.5022368999999998</v>
      </c>
      <c r="BV42" s="2">
        <f>1/1000000*SUM(Chips!BV$4:CG$4)</f>
        <v>4.5997177999999996</v>
      </c>
      <c r="BW42" s="2">
        <f>1/1000000*SUM(Chips!BW$4:CH$4)</f>
        <v>4.5648798350000002</v>
      </c>
      <c r="BX42" s="2">
        <f>1/1000000*SUM(Chips!BX$4:CI$4)</f>
        <v>4.5084859149999996</v>
      </c>
      <c r="BY42" s="2">
        <f>1/1000000*SUM(Chips!BY$4:CJ$4)</f>
        <v>4.433137243</v>
      </c>
      <c r="BZ42" s="2">
        <f>1/1000000*SUM(Chips!BZ$4:CK$4)</f>
        <v>4.3967361030000003</v>
      </c>
      <c r="CA42" s="2">
        <f>1/1000000*SUM(Chips!CA$4:CL$4)</f>
        <v>4.5137715140000001</v>
      </c>
      <c r="CB42" s="2">
        <f>1/1000000*SUM(Chips!CB$4:CM$4)</f>
        <v>4.4574679269999997</v>
      </c>
      <c r="CC42" s="2">
        <f>1/1000000*SUM(Chips!CC$4:CN$4)</f>
        <v>4.5122137270000007</v>
      </c>
      <c r="CD42" s="2">
        <f>1/1000000*SUM(Chips!CD$4:CO$4)</f>
        <v>4.5363110520000003</v>
      </c>
      <c r="CE42" s="2">
        <f>1/1000000*SUM(Chips!CE$4:CP$4)</f>
        <v>4.5826312869999999</v>
      </c>
      <c r="CF42" s="2">
        <f>1/1000000*SUM(Chips!CF$4:CQ$4)</f>
        <v>4.6811017240000004</v>
      </c>
      <c r="CG42" s="2">
        <f>1/1000000*SUM(Chips!CG$4:CR$4)</f>
        <v>4.7755510809999997</v>
      </c>
      <c r="CH42" s="2">
        <f>1/1000000*SUM(Chips!CH$4:CS$4)</f>
        <v>4.8609068330000005</v>
      </c>
      <c r="CI42" s="2">
        <f>1/1000000*SUM(Chips!CI$4:CT$4)</f>
        <v>4.853091398000001</v>
      </c>
      <c r="CJ42" s="2">
        <f>1/1000000*SUM(Chips!CJ$4:CU$4)</f>
        <v>4.9779953180000005</v>
      </c>
      <c r="CK42" s="2">
        <f>1/1000000*SUM(Chips!CK$4:CV$4)</f>
        <v>5.0456563900000004</v>
      </c>
      <c r="CL42" s="2">
        <f>1/1000000*SUM(Chips!CL$4:CW$4)</f>
        <v>5.2702719300000007</v>
      </c>
      <c r="CM42" s="2">
        <f>1/1000000*SUM(Chips!CM$4:CX$4)</f>
        <v>5.3246558190000011</v>
      </c>
      <c r="CN42" s="2">
        <f>1/1000000*SUM(Chips!CN$4:CY$4)</f>
        <v>5.467343906</v>
      </c>
      <c r="CO42" s="2">
        <f>1/1000000*SUM(Chips!CO$4:CZ$4)</f>
        <v>5.584156406</v>
      </c>
      <c r="CP42" s="2">
        <f>1/1000000*SUM(Chips!CP$4:DA$4)</f>
        <v>5.7457294810000006</v>
      </c>
      <c r="CQ42" s="2">
        <f>1/1000000*SUM(Chips!CQ$4:DB$4)</f>
        <v>5.9239248459999994</v>
      </c>
      <c r="CR42" s="2">
        <f>1/1000000*SUM(Chips!CR$4:DC$4)</f>
        <v>6.0699181089999996</v>
      </c>
      <c r="CS42" s="2">
        <f>1/1000000*SUM(Chips!CS$4:DD$4)</f>
        <v>6.3298723519999998</v>
      </c>
      <c r="CT42" s="2">
        <f>1/1000000*SUM(Chips!CT$4:DE$4)</f>
        <v>6.5616136000000003</v>
      </c>
      <c r="CU42" s="2">
        <f>1/1000000*SUM(Chips!CU$4:DF$4)</f>
        <v>6.7076111000000003</v>
      </c>
      <c r="CV42" s="2">
        <f>1/1000000*SUM(Chips!CV$4:DG$4)</f>
        <v>6.8408204999999995</v>
      </c>
      <c r="CW42" s="2">
        <f>1/1000000*SUM(Chips!CW$4:DH$4)</f>
        <v>6.9081476000000004</v>
      </c>
      <c r="CX42" s="2">
        <f>1/1000000*SUM(Chips!CX$4:DI$4)</f>
        <v>6.9930579000000002</v>
      </c>
      <c r="CY42" s="2">
        <f>1/1000000*SUM(Chips!CY$4:DJ$4)</f>
        <v>7.1038373000000004</v>
      </c>
      <c r="CZ42" s="2">
        <f>1/1000000*SUM(Chips!CZ$4:DK$4)</f>
        <v>7.0719210000000006</v>
      </c>
      <c r="DA42" s="2">
        <f>1/1000000*SUM(Chips!DA$4:DL$4)</f>
        <v>7.204840700000001</v>
      </c>
      <c r="DB42" s="2">
        <f>1/1000000*SUM(Chips!DB$4:DM$4)</f>
        <v>7.3432659999999998</v>
      </c>
      <c r="DC42" s="2">
        <f>1/1000000*SUM(Chips!DC$4:DN$4)</f>
        <v>7.3982145000000017</v>
      </c>
      <c r="DD42" s="2">
        <f>1/1000000*SUM(Chips!DD$4:DO$4)</f>
        <v>7.5226566000000004</v>
      </c>
      <c r="DE42" s="2">
        <f>1/1000000*SUM(Chips!DE$4:DP$4)</f>
        <v>7.5805365000000009</v>
      </c>
      <c r="DF42" s="2">
        <f>1/1000000*SUM(Chips!DF$4:DQ$4)</f>
        <v>7.6084797000000002</v>
      </c>
      <c r="DG42" s="2">
        <f>1/1000000*SUM(Chips!DG$4:DR$4)</f>
        <v>7.7124409800000011</v>
      </c>
      <c r="DH42" s="2">
        <f>1/1000000*SUM(Chips!DH$4:DS$4)</f>
        <v>7.6658338389999994</v>
      </c>
      <c r="DI42" s="2">
        <f>1/1000000*SUM(Chips!DI$4:DT$4)</f>
        <v>7.6887024290000001</v>
      </c>
      <c r="DJ42" s="2">
        <f>1/1000000*SUM(Chips!DJ$4:DU$4)</f>
        <v>7.5919076630000006</v>
      </c>
      <c r="DK42" s="2">
        <f>1/1000000*SUM(Chips!DK$4:DV$4)</f>
        <v>7.5610190279999996</v>
      </c>
      <c r="DL42" s="2">
        <f>1/1000000*SUM(Chips!DL$4:DW$4)</f>
        <v>7.524944004</v>
      </c>
      <c r="DM42" s="2">
        <f>1/1000000*SUM(Chips!DM$4:DX$4)</f>
        <v>7.3646355580000007</v>
      </c>
      <c r="DN42" s="2">
        <f>1/1000000*SUM(Chips!DN$4:DY$4)</f>
        <v>7.1960199110000005</v>
      </c>
      <c r="DO42" s="2">
        <f>1/1000000*SUM(Chips!DO$4:DZ$4)</f>
        <v>7.1373144280000007</v>
      </c>
      <c r="DP42" s="2">
        <f>1/1000000*SUM(Chips!DP$4:EA$4)</f>
        <v>6.9728273990000007</v>
      </c>
      <c r="DQ42" s="2">
        <f>1/1000000*SUM(Chips!DQ$4:EB$4)</f>
        <v>6.8959011700000001</v>
      </c>
      <c r="DR42" s="2">
        <f>1/1000000*SUM(Chips!DR$4:EC$4)</f>
        <v>6.7749288440000006</v>
      </c>
      <c r="DS42" s="2">
        <f>1/1000000*SUM(Chips!DS$4:ED$4)</f>
        <v>6.7660008130000007</v>
      </c>
      <c r="DT42" s="2">
        <f>1/1000000*SUM(Chips!DT$4:EE$4)</f>
        <v>6.6922738809999993</v>
      </c>
      <c r="DU42" s="2">
        <f>1/1000000*SUM(Chips!DU$4:EF$4)</f>
        <v>6.7596091300000003</v>
      </c>
      <c r="DV42" s="2">
        <f>1/1000000*SUM(Chips!DV$4:EG$4)</f>
        <v>6.7557399200000008</v>
      </c>
      <c r="DW42" s="2">
        <f>1/1000000*SUM(Chips!DW$4:EH$4)</f>
        <v>6.6710776099999993</v>
      </c>
      <c r="DX42" s="2">
        <f>1/1000000*SUM(Chips!DX$4:EI$4)</f>
        <v>6.6091152079999995</v>
      </c>
      <c r="DY42" s="2">
        <f>1/1000000*SUM(Chips!DY$4:EJ$4)</f>
        <v>6.5967230999999993</v>
      </c>
      <c r="DZ42" s="2">
        <f>1/1000000*SUM(Chips!DZ$4:EK$4)</f>
        <v>6.5095335580000002</v>
      </c>
      <c r="EA42" s="2">
        <f>1/1000000*SUM(Chips!EA$4:EL$4)</f>
        <v>6.4653060059999987</v>
      </c>
      <c r="EB42" s="2">
        <f>1/1000000*SUM(Chips!EB$4:EM$4)</f>
        <v>6.3571290949999995</v>
      </c>
      <c r="EC42" s="2">
        <f>1/1000000*SUM(Chips!EC$4:EN$4)</f>
        <v>6.3521649389999997</v>
      </c>
      <c r="ED42" s="2">
        <f>1/1000000*SUM(Chips!ED$4:EO$4)</f>
        <v>6.2541790160000001</v>
      </c>
      <c r="EE42" s="2">
        <f>1/1000000*SUM(Chips!EE$4:EP$4)</f>
        <v>6.0992364290000003</v>
      </c>
      <c r="EF42" s="2">
        <f>1/1000000*SUM(Chips!EF$4:EQ$4)</f>
        <v>6.0621385989999999</v>
      </c>
      <c r="EG42" s="2">
        <f>1/1000000*SUM(Chips!EG$4:ER$4)</f>
        <v>5.6822398059999992</v>
      </c>
      <c r="EH42" s="2">
        <f>1/1000000*SUM(Chips!EH$4:ES$4)</f>
        <v>5.4779444710000007</v>
      </c>
      <c r="EI42" s="2">
        <f>1/1000000*SUM(Chips!EI$4:ET$4)</f>
        <v>5.334563588</v>
      </c>
      <c r="EJ42" s="2">
        <f>1/1000000*SUM(Chips!EJ$4:EU$4)</f>
        <v>5.183036553</v>
      </c>
      <c r="EK42" s="2">
        <f>1/1000000*SUM(Chips!EK$4:EV$4)</f>
        <v>4.9730375059999998</v>
      </c>
      <c r="EL42" s="2">
        <f>1/1000000*SUM(Chips!EL$4:EW$4)</f>
        <v>4.8000173629999994</v>
      </c>
      <c r="EM42" s="2">
        <f>1/1000000*SUM(Chips!EM$4:EX$4)</f>
        <v>4.5314540269999997</v>
      </c>
      <c r="EN42" s="2">
        <f>1/1000000*SUM(Chips!EN$4:EY$4)</f>
        <v>4.30784959</v>
      </c>
      <c r="EO42" s="2">
        <f>1/1000000*SUM(Chips!EO$4:EZ$4)</f>
        <v>3.9885875590000004</v>
      </c>
      <c r="EP42" s="2">
        <f>1/1000000*SUM(Chips!EP$4:FA$4)</f>
        <v>3.625700208</v>
      </c>
      <c r="EQ42" s="2">
        <f>1/1000000*SUM(Chips!EQ$4:FB$4)</f>
        <v>3.4794187320000001</v>
      </c>
      <c r="ER42" s="2">
        <f>1/1000000*SUM(Chips!ER$4:FC$4)</f>
        <v>3.2169599359999999</v>
      </c>
      <c r="ES42" s="2">
        <f>1/1000000*SUM(Chips!ES$4:FD$4)</f>
        <v>3.2620728559999996</v>
      </c>
      <c r="ET42" s="2">
        <f>1/1000000*SUM(Chips!ET$4:FE$4)</f>
        <v>3.2664494869999992</v>
      </c>
      <c r="EU42" s="2">
        <f>1/1000000*SUM(Chips!EU$4:FF$4)</f>
        <v>3.1164528149999997</v>
      </c>
      <c r="EV42" s="2">
        <f>1/1000000*SUM(Chips!EV$4:FG$4)</f>
        <v>3.0848776349999998</v>
      </c>
      <c r="EW42" s="2">
        <f>1/1000000*SUM(Chips!EW$4:FH$4)</f>
        <v>2.9563040090000001</v>
      </c>
      <c r="EX42" s="2">
        <f>1/1000000*SUM(Chips!EX$4:FI$4)</f>
        <v>2.8707470159999997</v>
      </c>
      <c r="EY42" s="2">
        <f>1/1000000*SUM(Chips!EY$4:FJ$4)</f>
        <v>2.7597073870000002</v>
      </c>
      <c r="EZ42" s="2">
        <f>1/1000000*SUM(Chips!EZ$4:FK$4)</f>
        <v>2.682723041</v>
      </c>
      <c r="FA42" s="2">
        <f>1/1000000*SUM(Chips!FA$4:FL$4)</f>
        <v>2.5807333980000005</v>
      </c>
      <c r="FB42" s="2">
        <f>1/1000000*SUM(Chips!FB$4:FM$4)</f>
        <v>2.5897858190000003</v>
      </c>
      <c r="FC42" s="2">
        <f>1/1000000*SUM(Chips!FC$4:FN$4)</f>
        <v>2.598486319</v>
      </c>
      <c r="FD42" s="2">
        <f>1/1000000*SUM(Chips!FD$4:FO$4)</f>
        <v>2.6280872080000006</v>
      </c>
      <c r="FE42" s="2">
        <f>1/1000000*SUM(Chips!FE$4:FP$4)</f>
        <v>2.5170327299999999</v>
      </c>
      <c r="FF42" s="2">
        <f>1/1000000*SUM(Chips!FF$4:FQ$4)</f>
        <v>2.4598648269999996</v>
      </c>
      <c r="FG42" s="2">
        <f>1/1000000*SUM(Chips!FG$4:FR$4)</f>
        <v>2.3751378910000001</v>
      </c>
      <c r="FH42" s="2">
        <f>1/1000000*SUM(Chips!FH$4:FS$4)</f>
        <v>2.398114509</v>
      </c>
      <c r="FI42" s="2">
        <f>1/1000000*SUM(Chips!FI$4:FT$4)</f>
        <v>2.4029218480000001</v>
      </c>
      <c r="FJ42" s="2">
        <f>1/1000000*SUM(Chips!FJ$4:FU$4)</f>
        <v>2.4088670039999998</v>
      </c>
      <c r="FK42" s="2">
        <f>1/1000000*SUM(Chips!FK$4:FV$4)</f>
        <v>2.4584337269999996</v>
      </c>
      <c r="FL42" s="2">
        <f>1/1000000*SUM(Chips!FL$4:FW$4)</f>
        <v>2.464980298</v>
      </c>
      <c r="FM42" s="2">
        <f>1/1000000*SUM(Chips!FM$4:FX$4)</f>
        <v>2.4884865469999995</v>
      </c>
      <c r="FN42" s="2">
        <f>1/1000000*SUM(Chips!FN$4:FY$4)</f>
        <v>2.5588442229999995</v>
      </c>
      <c r="FO42" s="2">
        <f>1/1000000*SUM(Chips!FO$4:FZ$4)</f>
        <v>2.4034546969999999</v>
      </c>
      <c r="FP42" s="2">
        <f>1/1000000*SUM(Chips!FP$4:GA$4)</f>
        <v>2.4977068369999995</v>
      </c>
      <c r="FQ42" s="2">
        <f>1/1000000*SUM(Chips!FQ$4:GB$4)</f>
        <v>2.2470706490000003</v>
      </c>
      <c r="FR42" s="2">
        <f>1/1000000*SUM(Chips!FR$4:GC$4)</f>
        <v>1.9714772319999998</v>
      </c>
      <c r="FS42" s="2">
        <f>1/1000000*SUM(Chips!FS$4:GD$4)</f>
        <v>1.8400713680000003</v>
      </c>
      <c r="FT42" s="2">
        <f>1/1000000*SUM(Chips!FT$4:GE$4)</f>
        <v>1.6284096910000001</v>
      </c>
      <c r="FU42" s="2">
        <f>1/1000000*SUM(Chips!FU$4:GF$4)</f>
        <v>1.5298904790000003</v>
      </c>
      <c r="FV42" s="2">
        <f>1/1000000*SUM(Chips!FV$4:GG$4)</f>
        <v>1.3939251479999999</v>
      </c>
      <c r="FW42" s="2">
        <f>1/1000000*SUM(Chips!FW$4:GH$4)</f>
        <v>1.2502184250000001</v>
      </c>
      <c r="FX42" s="2">
        <f>1/1000000*SUM(Chips!FX$4:GI$4)</f>
        <v>1.054024877</v>
      </c>
      <c r="FY42" s="2">
        <f>1/1000000*SUM(Chips!FY$4:GJ$4)</f>
        <v>0.82807668700000003</v>
      </c>
      <c r="FZ42" s="2">
        <f>1/1000000*SUM(Chips!FZ$4:GK$4)</f>
        <v>0.55416669000000007</v>
      </c>
    </row>
    <row r="43" spans="1:202"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</row>
    <row r="44" spans="1:202">
      <c r="B44" s="3" t="s">
        <v>23</v>
      </c>
      <c r="C44" s="3" t="s">
        <v>23</v>
      </c>
      <c r="D44" s="3" t="s">
        <v>23</v>
      </c>
      <c r="E44" s="3" t="s">
        <v>23</v>
      </c>
      <c r="F44" s="3" t="s">
        <v>23</v>
      </c>
      <c r="G44" s="3" t="s">
        <v>23</v>
      </c>
      <c r="H44" s="3" t="s">
        <v>23</v>
      </c>
      <c r="I44" s="3" t="s">
        <v>23</v>
      </c>
      <c r="J44" s="3" t="s">
        <v>23</v>
      </c>
      <c r="K44" s="3" t="s">
        <v>23</v>
      </c>
      <c r="L44" s="3" t="s">
        <v>23</v>
      </c>
      <c r="M44" s="3" t="s">
        <v>23</v>
      </c>
      <c r="N44" s="3" t="s">
        <v>23</v>
      </c>
      <c r="O44" s="3" t="s">
        <v>23</v>
      </c>
      <c r="P44" s="3" t="s">
        <v>23</v>
      </c>
      <c r="Q44" s="3" t="s">
        <v>23</v>
      </c>
      <c r="R44" s="3" t="s">
        <v>23</v>
      </c>
      <c r="S44" s="3" t="s">
        <v>23</v>
      </c>
      <c r="T44" s="3" t="s">
        <v>23</v>
      </c>
      <c r="U44" s="3" t="s">
        <v>23</v>
      </c>
      <c r="V44" s="3" t="s">
        <v>23</v>
      </c>
      <c r="W44" s="3" t="s">
        <v>23</v>
      </c>
      <c r="X44" s="3" t="s">
        <v>23</v>
      </c>
      <c r="Y44" s="3" t="s">
        <v>23</v>
      </c>
      <c r="Z44" s="3" t="s">
        <v>23</v>
      </c>
      <c r="AA44" s="3" t="s">
        <v>23</v>
      </c>
      <c r="AB44" s="3" t="s">
        <v>23</v>
      </c>
      <c r="AC44" s="3" t="s">
        <v>23</v>
      </c>
      <c r="AD44" s="3" t="s">
        <v>23</v>
      </c>
      <c r="AE44" s="3" t="s">
        <v>23</v>
      </c>
      <c r="AF44" s="3" t="s">
        <v>23</v>
      </c>
      <c r="AG44" s="3" t="s">
        <v>23</v>
      </c>
      <c r="AH44" s="3" t="s">
        <v>23</v>
      </c>
      <c r="AI44" s="3" t="s">
        <v>23</v>
      </c>
      <c r="AJ44" s="3" t="s">
        <v>23</v>
      </c>
      <c r="AK44" s="3" t="s">
        <v>23</v>
      </c>
      <c r="AL44" s="3" t="s">
        <v>23</v>
      </c>
      <c r="AM44" s="3" t="s">
        <v>23</v>
      </c>
      <c r="AN44" s="3" t="s">
        <v>23</v>
      </c>
      <c r="AO44" s="3" t="s">
        <v>23</v>
      </c>
      <c r="AP44" s="3" t="s">
        <v>23</v>
      </c>
      <c r="AQ44" s="3" t="s">
        <v>23</v>
      </c>
      <c r="AR44" s="3" t="s">
        <v>23</v>
      </c>
      <c r="AS44" s="3" t="s">
        <v>23</v>
      </c>
      <c r="AT44" s="3" t="s">
        <v>23</v>
      </c>
      <c r="AU44" s="3" t="s">
        <v>23</v>
      </c>
      <c r="AV44" s="3" t="s">
        <v>23</v>
      </c>
      <c r="AW44" s="3" t="s">
        <v>23</v>
      </c>
      <c r="AX44" s="3" t="s">
        <v>23</v>
      </c>
      <c r="AY44" s="3" t="s">
        <v>23</v>
      </c>
      <c r="AZ44" s="3" t="s">
        <v>23</v>
      </c>
      <c r="BA44" s="3" t="s">
        <v>23</v>
      </c>
      <c r="BB44" s="3" t="s">
        <v>23</v>
      </c>
      <c r="BC44" s="3" t="s">
        <v>23</v>
      </c>
      <c r="BD44" s="3" t="s">
        <v>23</v>
      </c>
      <c r="BE44" s="3" t="s">
        <v>23</v>
      </c>
      <c r="BF44" s="3" t="s">
        <v>23</v>
      </c>
      <c r="BG44" s="3" t="s">
        <v>23</v>
      </c>
      <c r="BH44" s="3" t="s">
        <v>23</v>
      </c>
      <c r="BI44" s="3" t="s">
        <v>23</v>
      </c>
      <c r="BJ44" s="3" t="s">
        <v>23</v>
      </c>
      <c r="BK44" s="3" t="s">
        <v>23</v>
      </c>
      <c r="BL44" s="3" t="s">
        <v>23</v>
      </c>
      <c r="BM44" s="3" t="s">
        <v>23</v>
      </c>
      <c r="BN44" s="3" t="s">
        <v>23</v>
      </c>
      <c r="BO44" s="3" t="s">
        <v>23</v>
      </c>
      <c r="BP44" s="3" t="s">
        <v>23</v>
      </c>
      <c r="BQ44" s="3" t="s">
        <v>23</v>
      </c>
      <c r="BR44" s="3" t="s">
        <v>23</v>
      </c>
      <c r="BS44" s="3" t="s">
        <v>23</v>
      </c>
      <c r="BT44" s="3" t="s">
        <v>23</v>
      </c>
      <c r="BU44" s="3" t="s">
        <v>23</v>
      </c>
      <c r="BV44" s="3" t="s">
        <v>23</v>
      </c>
      <c r="BW44" s="3" t="s">
        <v>23</v>
      </c>
      <c r="BX44" s="3" t="s">
        <v>23</v>
      </c>
      <c r="BY44" s="3" t="s">
        <v>23</v>
      </c>
      <c r="BZ44" s="3" t="s">
        <v>23</v>
      </c>
      <c r="CA44" s="3" t="s">
        <v>23</v>
      </c>
      <c r="CB44" s="3" t="s">
        <v>23</v>
      </c>
      <c r="CC44" s="3" t="s">
        <v>23</v>
      </c>
      <c r="CD44" s="3" t="s">
        <v>23</v>
      </c>
      <c r="CE44" s="3" t="s">
        <v>23</v>
      </c>
      <c r="CF44" s="3" t="s">
        <v>23</v>
      </c>
      <c r="CG44" s="3" t="s">
        <v>23</v>
      </c>
      <c r="CH44" s="3" t="s">
        <v>23</v>
      </c>
      <c r="CI44" s="3" t="s">
        <v>23</v>
      </c>
      <c r="CJ44" s="3" t="s">
        <v>23</v>
      </c>
      <c r="CK44" s="3" t="s">
        <v>23</v>
      </c>
      <c r="CL44" s="3" t="s">
        <v>23</v>
      </c>
      <c r="CM44" s="3" t="s">
        <v>23</v>
      </c>
      <c r="CN44" s="3" t="s">
        <v>23</v>
      </c>
      <c r="CO44" s="3" t="s">
        <v>23</v>
      </c>
      <c r="CP44" s="3" t="s">
        <v>23</v>
      </c>
      <c r="CQ44" s="3" t="s">
        <v>23</v>
      </c>
      <c r="CR44" s="3" t="s">
        <v>23</v>
      </c>
      <c r="CS44" s="3" t="s">
        <v>23</v>
      </c>
      <c r="CT44" s="3" t="s">
        <v>23</v>
      </c>
      <c r="CU44" s="3" t="s">
        <v>23</v>
      </c>
      <c r="CV44" s="3" t="s">
        <v>23</v>
      </c>
      <c r="CW44" s="3" t="s">
        <v>23</v>
      </c>
      <c r="CX44" s="3" t="s">
        <v>23</v>
      </c>
      <c r="CY44" s="3" t="s">
        <v>23</v>
      </c>
      <c r="CZ44" s="3" t="s">
        <v>23</v>
      </c>
      <c r="DA44" s="3" t="s">
        <v>23</v>
      </c>
      <c r="DB44" s="3" t="s">
        <v>23</v>
      </c>
      <c r="DC44" s="3" t="s">
        <v>23</v>
      </c>
      <c r="DD44" s="3" t="s">
        <v>23</v>
      </c>
      <c r="DE44" s="3" t="s">
        <v>23</v>
      </c>
      <c r="DF44" s="3" t="s">
        <v>23</v>
      </c>
      <c r="DG44" s="3" t="s">
        <v>23</v>
      </c>
      <c r="DH44" s="3" t="s">
        <v>23</v>
      </c>
      <c r="DI44" s="3" t="s">
        <v>23</v>
      </c>
      <c r="DJ44" s="3" t="s">
        <v>23</v>
      </c>
      <c r="DK44" s="3" t="s">
        <v>23</v>
      </c>
      <c r="DL44" s="3" t="s">
        <v>23</v>
      </c>
      <c r="DM44" s="3" t="s">
        <v>23</v>
      </c>
      <c r="DN44" s="3" t="s">
        <v>23</v>
      </c>
      <c r="DO44" s="3" t="s">
        <v>23</v>
      </c>
      <c r="DP44" s="3" t="s">
        <v>23</v>
      </c>
      <c r="DQ44" s="3" t="s">
        <v>23</v>
      </c>
      <c r="DR44" s="3" t="s">
        <v>23</v>
      </c>
      <c r="DS44" s="3" t="s">
        <v>23</v>
      </c>
      <c r="DT44" s="3" t="s">
        <v>23</v>
      </c>
      <c r="DU44" s="3" t="s">
        <v>23</v>
      </c>
      <c r="DV44" s="3" t="s">
        <v>23</v>
      </c>
      <c r="DW44" s="3" t="s">
        <v>23</v>
      </c>
      <c r="DX44" s="3" t="s">
        <v>23</v>
      </c>
      <c r="DY44" s="3" t="s">
        <v>23</v>
      </c>
      <c r="DZ44" s="3" t="s">
        <v>23</v>
      </c>
      <c r="EA44" s="3" t="s">
        <v>23</v>
      </c>
      <c r="EB44" s="3" t="s">
        <v>23</v>
      </c>
      <c r="EC44" s="3" t="s">
        <v>23</v>
      </c>
      <c r="ED44" s="3" t="s">
        <v>23</v>
      </c>
      <c r="EE44" s="3" t="s">
        <v>23</v>
      </c>
      <c r="EF44" s="3" t="s">
        <v>23</v>
      </c>
      <c r="EG44" s="3" t="s">
        <v>23</v>
      </c>
      <c r="EH44" s="3" t="s">
        <v>23</v>
      </c>
      <c r="EI44" s="3" t="s">
        <v>23</v>
      </c>
      <c r="EJ44" s="3" t="s">
        <v>23</v>
      </c>
      <c r="EK44" s="3" t="s">
        <v>23</v>
      </c>
      <c r="EL44" s="3" t="s">
        <v>23</v>
      </c>
      <c r="EM44" s="3" t="s">
        <v>23</v>
      </c>
      <c r="EN44" s="3" t="s">
        <v>23</v>
      </c>
      <c r="EO44" s="3" t="s">
        <v>23</v>
      </c>
      <c r="EP44" s="3" t="s">
        <v>23</v>
      </c>
      <c r="EQ44" s="3" t="s">
        <v>23</v>
      </c>
      <c r="ER44" s="3" t="s">
        <v>23</v>
      </c>
      <c r="ES44" s="3" t="s">
        <v>23</v>
      </c>
      <c r="ET44" s="3" t="s">
        <v>23</v>
      </c>
      <c r="EU44" s="3" t="s">
        <v>23</v>
      </c>
      <c r="EV44" s="3" t="s">
        <v>23</v>
      </c>
      <c r="EW44" s="3" t="s">
        <v>23</v>
      </c>
      <c r="EX44" s="3" t="s">
        <v>23</v>
      </c>
      <c r="EY44" s="3" t="s">
        <v>23</v>
      </c>
      <c r="EZ44" s="3" t="s">
        <v>23</v>
      </c>
      <c r="FA44" s="3" t="s">
        <v>23</v>
      </c>
      <c r="FB44" s="3" t="s">
        <v>23</v>
      </c>
      <c r="FC44" s="3" t="s">
        <v>23</v>
      </c>
      <c r="FD44" s="3" t="s">
        <v>23</v>
      </c>
      <c r="FE44" s="3" t="s">
        <v>23</v>
      </c>
      <c r="FF44" s="3" t="s">
        <v>23</v>
      </c>
      <c r="FG44" s="3" t="s">
        <v>23</v>
      </c>
      <c r="FH44" s="3" t="s">
        <v>23</v>
      </c>
      <c r="FI44" s="3" t="s">
        <v>23</v>
      </c>
      <c r="FJ44" s="3" t="s">
        <v>23</v>
      </c>
      <c r="FK44" s="3" t="s">
        <v>23</v>
      </c>
      <c r="FL44" s="3" t="s">
        <v>23</v>
      </c>
      <c r="FM44" s="3" t="s">
        <v>23</v>
      </c>
      <c r="FN44" s="3" t="s">
        <v>23</v>
      </c>
      <c r="FO44" s="3" t="s">
        <v>23</v>
      </c>
      <c r="FP44" s="3" t="s">
        <v>23</v>
      </c>
      <c r="FQ44" s="3" t="s">
        <v>23</v>
      </c>
      <c r="FR44" s="3" t="s">
        <v>23</v>
      </c>
      <c r="FS44" s="3" t="s">
        <v>23</v>
      </c>
      <c r="FT44" s="3" t="s">
        <v>23</v>
      </c>
      <c r="FU44" s="3" t="s">
        <v>23</v>
      </c>
      <c r="FV44" s="3" t="s">
        <v>23</v>
      </c>
      <c r="FW44" s="3" t="s">
        <v>23</v>
      </c>
      <c r="FX44" s="3" t="s">
        <v>23</v>
      </c>
      <c r="FY44" s="3" t="s">
        <v>23</v>
      </c>
      <c r="FZ44" s="3" t="s">
        <v>23</v>
      </c>
    </row>
    <row r="45" spans="1:202">
      <c r="B45" s="2" t="s">
        <v>14</v>
      </c>
      <c r="C45" s="2"/>
      <c r="D45" s="2"/>
      <c r="E45" s="2"/>
      <c r="F45" s="2"/>
      <c r="G45" s="2"/>
      <c r="H45" s="2" t="s">
        <v>16</v>
      </c>
      <c r="I45" s="2"/>
      <c r="J45" s="2"/>
      <c r="K45" s="2"/>
      <c r="L45" s="2"/>
      <c r="M45" s="2"/>
      <c r="N45" s="2" t="s">
        <v>15</v>
      </c>
      <c r="O45" s="2"/>
      <c r="P45" s="2"/>
      <c r="Q45" s="2"/>
      <c r="R45" s="2"/>
      <c r="S45" s="2"/>
      <c r="T45" s="2" t="s">
        <v>17</v>
      </c>
      <c r="U45" s="2"/>
      <c r="V45" s="2"/>
      <c r="W45" s="2"/>
      <c r="X45" s="2"/>
      <c r="Y45" s="2"/>
      <c r="Z45" s="2" t="s">
        <v>18</v>
      </c>
      <c r="AA45" s="2"/>
      <c r="AB45" s="2"/>
      <c r="AC45" s="2"/>
      <c r="AD45" s="2"/>
      <c r="AE45" s="2"/>
      <c r="AF45" s="2" t="s">
        <v>19</v>
      </c>
      <c r="AG45" s="2"/>
      <c r="AH45" s="2"/>
      <c r="AI45" s="2"/>
      <c r="AJ45" s="2"/>
      <c r="AK45" s="2"/>
      <c r="AL45" s="2" t="s">
        <v>20</v>
      </c>
      <c r="AM45" s="2"/>
      <c r="AN45" s="2"/>
      <c r="AO45" s="2"/>
      <c r="AP45" s="2"/>
      <c r="AQ45" s="2"/>
      <c r="AR45" s="2" t="s">
        <v>21</v>
      </c>
      <c r="AS45" s="2"/>
      <c r="AT45" s="2"/>
      <c r="AU45" s="2"/>
      <c r="AV45" s="2"/>
      <c r="AW45" s="2"/>
      <c r="AX45" s="2" t="s">
        <v>22</v>
      </c>
      <c r="AY45" s="2"/>
      <c r="AZ45" s="2"/>
      <c r="BA45" s="2"/>
      <c r="BB45" s="2"/>
      <c r="BC45" s="2"/>
      <c r="BD45" s="2" t="s">
        <v>25</v>
      </c>
      <c r="BE45" s="2"/>
      <c r="BF45" s="2"/>
      <c r="BG45" s="2"/>
      <c r="BH45" s="2"/>
      <c r="BI45" s="2"/>
      <c r="BJ45" s="2" t="s">
        <v>26</v>
      </c>
      <c r="BK45" s="2"/>
      <c r="BL45" s="2"/>
      <c r="BM45" s="2"/>
      <c r="BN45" s="2"/>
      <c r="BO45" s="2"/>
      <c r="BP45" s="2" t="s">
        <v>27</v>
      </c>
      <c r="BQ45" s="2"/>
      <c r="BR45" s="2"/>
      <c r="BS45" s="2"/>
      <c r="BT45" s="2"/>
      <c r="BU45" s="2"/>
      <c r="BV45" s="2" t="s">
        <v>28</v>
      </c>
      <c r="BW45" s="2"/>
      <c r="BX45" s="2"/>
      <c r="BY45" s="2"/>
      <c r="BZ45" s="2"/>
      <c r="CA45" s="2"/>
      <c r="CB45" s="2" t="s">
        <v>30</v>
      </c>
      <c r="CC45" s="2"/>
      <c r="CD45" s="2"/>
      <c r="CE45" s="2"/>
      <c r="CF45" s="2"/>
      <c r="CG45" s="2"/>
      <c r="CH45" s="2" t="s">
        <v>31</v>
      </c>
      <c r="CI45" s="2"/>
      <c r="CJ45" s="2"/>
      <c r="CK45" s="2"/>
      <c r="CL45" s="2"/>
      <c r="CM45" s="2"/>
      <c r="CN45" s="2" t="s">
        <v>34</v>
      </c>
      <c r="CO45" s="2"/>
      <c r="CP45" s="2"/>
      <c r="CQ45" s="2"/>
      <c r="CR45" s="2"/>
      <c r="CS45" s="2"/>
      <c r="CT45" s="2" t="s">
        <v>35</v>
      </c>
      <c r="CU45" s="2"/>
      <c r="CV45" s="2"/>
      <c r="CW45" s="2"/>
      <c r="CX45" s="2"/>
      <c r="CY45" s="2"/>
      <c r="CZ45" s="2" t="s">
        <v>37</v>
      </c>
      <c r="DA45" s="2"/>
      <c r="DB45" s="2"/>
      <c r="DC45" s="2"/>
      <c r="DD45" s="2"/>
      <c r="DE45" s="2"/>
      <c r="DF45" s="2" t="s">
        <v>38</v>
      </c>
      <c r="DG45" s="2"/>
      <c r="DH45" s="2"/>
      <c r="DI45" s="2"/>
      <c r="DJ45" s="2"/>
      <c r="DK45" s="2"/>
      <c r="DL45" s="2" t="s">
        <v>39</v>
      </c>
      <c r="DM45" s="2"/>
      <c r="DN45" s="2"/>
      <c r="DO45" s="2"/>
      <c r="DP45" s="2"/>
      <c r="DQ45" s="2"/>
      <c r="DR45" s="2" t="s">
        <v>40</v>
      </c>
      <c r="DS45" s="2"/>
      <c r="DT45" s="2"/>
      <c r="DU45" s="2"/>
      <c r="DV45" s="2"/>
      <c r="DW45" s="2"/>
      <c r="DX45" s="2" t="s">
        <v>41</v>
      </c>
      <c r="DY45" s="2"/>
      <c r="DZ45" s="2"/>
      <c r="EA45" s="2"/>
      <c r="EB45" s="2"/>
      <c r="EC45" s="2"/>
      <c r="ED45" s="2" t="s">
        <v>42</v>
      </c>
      <c r="EE45" s="2"/>
      <c r="EF45" s="2"/>
      <c r="EG45" s="2"/>
      <c r="EH45" s="2"/>
      <c r="EI45" s="2"/>
      <c r="EJ45" s="2" t="s">
        <v>43</v>
      </c>
      <c r="EK45" s="2"/>
      <c r="EL45" s="2"/>
      <c r="EM45" s="2"/>
      <c r="EN45" s="2"/>
      <c r="EO45" s="2"/>
      <c r="EP45" s="2" t="s">
        <v>44</v>
      </c>
      <c r="EQ45" s="2"/>
      <c r="ER45" s="2"/>
      <c r="ES45" s="2"/>
      <c r="ET45" s="2"/>
      <c r="EU45" s="2"/>
      <c r="EV45" s="2" t="s">
        <v>45</v>
      </c>
      <c r="EW45" s="2"/>
      <c r="EX45" s="2"/>
      <c r="EY45" s="2"/>
      <c r="EZ45" s="2"/>
      <c r="FA45" s="2"/>
      <c r="FB45" s="2" t="s">
        <v>46</v>
      </c>
      <c r="FC45" s="2"/>
      <c r="FD45" s="2"/>
      <c r="FE45" s="2"/>
      <c r="FF45" s="2"/>
      <c r="FG45" s="2"/>
      <c r="FH45" s="2" t="s">
        <v>52</v>
      </c>
      <c r="FI45" s="2"/>
      <c r="FJ45" s="2"/>
      <c r="FK45" s="2"/>
      <c r="FL45" s="2"/>
      <c r="FM45" s="2"/>
      <c r="FN45" s="2" t="s">
        <v>53</v>
      </c>
      <c r="FO45" s="2"/>
      <c r="FP45" s="2"/>
      <c r="FQ45" s="2"/>
      <c r="FR45" s="2"/>
      <c r="FS45" s="2"/>
      <c r="FT45" s="2" t="s">
        <v>55</v>
      </c>
      <c r="FU45" s="2"/>
      <c r="FV45" s="2"/>
      <c r="FW45" s="2"/>
      <c r="FX45" s="2"/>
      <c r="FY45" s="2"/>
      <c r="FZ45" s="2" t="s">
        <v>56</v>
      </c>
    </row>
    <row r="46" spans="1:202">
      <c r="A46" t="str">
        <f>Chips!A$7</f>
        <v>Belarus</v>
      </c>
      <c r="B46" s="2">
        <f>1/1000000*SUM(Chips!B$7:M$7)</f>
        <v>0.15327949999999999</v>
      </c>
      <c r="C46" s="2">
        <f>1/1000000*SUM(Chips!C$7:N$7)</f>
        <v>0.1593986</v>
      </c>
      <c r="D46" s="2">
        <f>1/1000000*SUM(Chips!D$7:O$7)</f>
        <v>0.16942270000000001</v>
      </c>
      <c r="E46" s="2">
        <f>1/1000000*SUM(Chips!E$7:P$7)</f>
        <v>0.17588529999999997</v>
      </c>
      <c r="F46" s="2">
        <f>1/1000000*SUM(Chips!F$7:Q$7)</f>
        <v>0.187226</v>
      </c>
      <c r="G46" s="2">
        <f>1/1000000*SUM(Chips!G$7:R$7)</f>
        <v>0.19288660000000002</v>
      </c>
      <c r="H46" s="2">
        <f>1/1000000*SUM(Chips!H$7:S$7)</f>
        <v>0.2012593</v>
      </c>
      <c r="I46" s="2">
        <f>1/1000000*SUM(Chips!I$7:T$7)</f>
        <v>0.22012470000000001</v>
      </c>
      <c r="J46" s="2">
        <f>1/1000000*SUM(Chips!J$7:U$7)</f>
        <v>0.23661060000000003</v>
      </c>
      <c r="K46" s="2">
        <f>1/1000000*SUM(Chips!K$7:V$7)</f>
        <v>0.25701820000000003</v>
      </c>
      <c r="L46" s="2">
        <f>1/1000000*SUM(Chips!L$7:W$7)</f>
        <v>0.27260050000000002</v>
      </c>
      <c r="M46" s="2">
        <f>1/1000000*SUM(Chips!M$7:X$7)</f>
        <v>0.30068750000000005</v>
      </c>
      <c r="N46" s="2">
        <f>1/1000000*SUM(Chips!N$7:Y$7)</f>
        <v>0.32516060000000002</v>
      </c>
      <c r="O46" s="2">
        <f>1/1000000*SUM(Chips!O$7:Z$7)</f>
        <v>0.34276830000000003</v>
      </c>
      <c r="P46" s="2">
        <f>1/1000000*SUM(Chips!P$7:AA$7)</f>
        <v>0.35673400000000005</v>
      </c>
      <c r="Q46" s="2">
        <f>1/1000000*SUM(Chips!Q$7:AB$7)</f>
        <v>0.36538750000000003</v>
      </c>
      <c r="R46" s="2">
        <f>1/1000000*SUM(Chips!R$7:AC$7)</f>
        <v>0.37465749999999998</v>
      </c>
      <c r="S46" s="2">
        <f>1/1000000*SUM(Chips!S$7:AD$7)</f>
        <v>0.39427259999999997</v>
      </c>
      <c r="T46" s="2">
        <f>1/1000000*SUM(Chips!T$7:AE$7)</f>
        <v>0.41553770000000001</v>
      </c>
      <c r="U46" s="2">
        <f>1/1000000*SUM(Chips!U$7:AF$7)</f>
        <v>0.43309980000000003</v>
      </c>
      <c r="V46" s="2">
        <f>1/1000000*SUM(Chips!V$7:AG$7)</f>
        <v>0.45627790000000001</v>
      </c>
      <c r="W46" s="2">
        <f>1/1000000*SUM(Chips!W$7:AH$7)</f>
        <v>0.47565010000000002</v>
      </c>
      <c r="X46" s="2">
        <f>1/1000000*SUM(Chips!X$7:AI$7)</f>
        <v>0.48988799999999999</v>
      </c>
      <c r="Y46" s="2">
        <f>1/1000000*SUM(Chips!Y$7:AJ$7)</f>
        <v>0.49355329999999997</v>
      </c>
      <c r="Z46" s="2">
        <f>1/1000000*SUM(Chips!Z$7:AK$7)</f>
        <v>0.49890989999999996</v>
      </c>
      <c r="AA46" s="2">
        <f>1/1000000*SUM(Chips!AA$7:AL$7)</f>
        <v>0.49919199999999991</v>
      </c>
      <c r="AB46" s="2">
        <f>1/1000000*SUM(Chips!AB$7:AM$7)</f>
        <v>0.50873439999999992</v>
      </c>
      <c r="AC46" s="2">
        <f>1/1000000*SUM(Chips!AC$7:AN$7)</f>
        <v>0.5208299999999999</v>
      </c>
      <c r="AD46" s="2">
        <f>1/1000000*SUM(Chips!AD$7:AO$7)</f>
        <v>0.53890499999999997</v>
      </c>
      <c r="AE46" s="2">
        <f>1/1000000*SUM(Chips!AE$7:AP$7)</f>
        <v>0.54339199999999999</v>
      </c>
      <c r="AF46" s="2">
        <f>1/1000000*SUM(Chips!AF$7:AQ$7)</f>
        <v>0.54126019999999997</v>
      </c>
      <c r="AG46" s="2">
        <f>1/1000000*SUM(Chips!AG$7:AR$7)</f>
        <v>0.54402420000000007</v>
      </c>
      <c r="AH46" s="2">
        <f>1/1000000*SUM(Chips!AH$7:AS$7)</f>
        <v>0.55639539999999998</v>
      </c>
      <c r="AI46" s="2">
        <f>1/1000000*SUM(Chips!AI$7:AT$7)</f>
        <v>0.55533589999999999</v>
      </c>
      <c r="AJ46" s="2">
        <f>1/1000000*SUM(Chips!AJ$7:AU$7)</f>
        <v>0.55860889999999996</v>
      </c>
      <c r="AK46" s="2">
        <f>1/1000000*SUM(Chips!AK$7:AV$7)</f>
        <v>0.55721560000000003</v>
      </c>
      <c r="AL46" s="2">
        <f>1/1000000*SUM(Chips!AL$7:AW$7)</f>
        <v>0.56007499999999999</v>
      </c>
      <c r="AM46" s="2">
        <f>1/1000000*SUM(Chips!AM$7:AX$7)</f>
        <v>0.57188679999999992</v>
      </c>
      <c r="AN46" s="2">
        <f>1/1000000*SUM(Chips!AN$7:AY$7)</f>
        <v>0.58008329999999997</v>
      </c>
      <c r="AO46" s="2">
        <f>1/1000000*SUM(Chips!AO$7:AZ$7)</f>
        <v>0.61488510000000007</v>
      </c>
      <c r="AP46" s="2">
        <f>1/1000000*SUM(Chips!AP$7:BA$7)</f>
        <v>0.64535900000000002</v>
      </c>
      <c r="AQ46" s="2">
        <f>1/1000000*SUM(Chips!AQ$7:BB$7)</f>
        <v>0.69380220000000004</v>
      </c>
      <c r="AR46" s="2">
        <f>1/1000000*SUM(Chips!AR$7:BC$7)</f>
        <v>0.74525170000000007</v>
      </c>
      <c r="AS46" s="2">
        <f>1/1000000*SUM(Chips!AS$7:BD$7)</f>
        <v>0.78113050000000006</v>
      </c>
      <c r="AT46" s="2">
        <f>1/1000000*SUM(Chips!AT$7:BE$7)</f>
        <v>0.8093826999999999</v>
      </c>
      <c r="AU46" s="2">
        <f>1/1000000*SUM(Chips!AU$7:BF$7)</f>
        <v>0.85909069999999987</v>
      </c>
      <c r="AV46" s="2">
        <f>1/1000000*SUM(Chips!AV$7:BG$7)</f>
        <v>0.89762049999999993</v>
      </c>
      <c r="AW46" s="2">
        <f>1/1000000*SUM(Chips!AW$7:BH$7)</f>
        <v>0.92719499999999999</v>
      </c>
      <c r="AX46" s="2">
        <f>1/1000000*SUM(Chips!AX$7:BI$7)</f>
        <v>0.93840980000000007</v>
      </c>
      <c r="AY46" s="2">
        <f>1/1000000*SUM(Chips!AY$7:BJ$7)</f>
        <v>0.94174780000000013</v>
      </c>
      <c r="AZ46" s="2">
        <f>1/1000000*SUM(Chips!AZ$7:BK$7)</f>
        <v>0.95628320000000011</v>
      </c>
      <c r="BA46" s="2">
        <f>1/1000000*SUM(Chips!BA$7:BL$7)</f>
        <v>0.96821570000000012</v>
      </c>
      <c r="BB46" s="2">
        <f>1/1000000*SUM(Chips!BB$7:BM$7)</f>
        <v>0.9752204000000001</v>
      </c>
      <c r="BC46" s="2">
        <f>1/1000000*SUM(Chips!BC$7:BN$7)</f>
        <v>0.99251020000000012</v>
      </c>
      <c r="BD46" s="2">
        <f>1/1000000*SUM(Chips!BD$7:BO$7)</f>
        <v>1.0075025000000002</v>
      </c>
      <c r="BE46" s="2">
        <f>1/1000000*SUM(Chips!BE$7:BP$7)</f>
        <v>1.0208832000000003</v>
      </c>
      <c r="BF46" s="2">
        <f>1/1000000*SUM(Chips!BF$7:BQ$7)</f>
        <v>1.0055767000000002</v>
      </c>
      <c r="BG46" s="2">
        <f>1/1000000*SUM(Chips!BG$7:BR$7)</f>
        <v>0.97922710000000002</v>
      </c>
      <c r="BH46" s="2">
        <f>1/1000000*SUM(Chips!BH$7:BS$7)</f>
        <v>0.9855952</v>
      </c>
      <c r="BI46" s="2">
        <f>1/1000000*SUM(Chips!BI$7:BT$7)</f>
        <v>1.0155387</v>
      </c>
      <c r="BJ46" s="2">
        <f>1/1000000*SUM(Chips!BJ$7:BU$7)</f>
        <v>1.0776256</v>
      </c>
      <c r="BK46" s="2">
        <f>1/1000000*SUM(Chips!BK$7:BV$7)</f>
        <v>1.1435521999999998</v>
      </c>
      <c r="BL46" s="2">
        <f>1/1000000*SUM(Chips!BL$7:BW$7)</f>
        <v>1.2271433</v>
      </c>
      <c r="BM46" s="2">
        <f>1/1000000*SUM(Chips!BM$7:BX$7)</f>
        <v>1.2812602</v>
      </c>
      <c r="BN46" s="2">
        <f>1/1000000*SUM(Chips!BN$7:BY$7)</f>
        <v>1.3318594000000001</v>
      </c>
      <c r="BO46" s="2">
        <f>1/1000000*SUM(Chips!BO$7:BZ$7)</f>
        <v>1.3528399</v>
      </c>
      <c r="BP46" s="2">
        <f>1/1000000*SUM(Chips!BP$7:CA$7)</f>
        <v>1.3551085000000003</v>
      </c>
      <c r="BQ46" s="2">
        <f>1/1000000*SUM(Chips!BQ$7:CB$7)</f>
        <v>1.3819601000000001</v>
      </c>
      <c r="BR46" s="2">
        <f>1/1000000*SUM(Chips!BR$7:CC$7)</f>
        <v>1.4315352000000001</v>
      </c>
      <c r="BS46" s="2">
        <f>1/1000000*SUM(Chips!BS$7:CD$7)</f>
        <v>1.4598240000000002</v>
      </c>
      <c r="BT46" s="2">
        <f>1/1000000*SUM(Chips!BT$7:CE$7)</f>
        <v>1.4730815000000004</v>
      </c>
      <c r="BU46" s="2">
        <f>1/1000000*SUM(Chips!BU$7:CF$7)</f>
        <v>1.4764933</v>
      </c>
      <c r="BV46" s="2">
        <f>1/1000000*SUM(Chips!BV$7:CG$7)</f>
        <v>1.4802426000000002</v>
      </c>
      <c r="BW46" s="2">
        <f>1/1000000*SUM(Chips!BW$7:CH$7)</f>
        <v>1.4657111</v>
      </c>
      <c r="BX46" s="2">
        <f>1/1000000*SUM(Chips!BX$7:CI$7)</f>
        <v>1.4341691000000001</v>
      </c>
      <c r="BY46" s="2">
        <f>1/1000000*SUM(Chips!BY$7:CJ$7)</f>
        <v>1.4223306999999998</v>
      </c>
      <c r="BZ46" s="2">
        <f>1/1000000*SUM(Chips!BZ$7:CK$7)</f>
        <v>1.4124000999999997</v>
      </c>
      <c r="CA46" s="2">
        <f>1/1000000*SUM(Chips!CA$7:CL$7)</f>
        <v>1.4105749999999999</v>
      </c>
      <c r="CB46" s="2">
        <f>1/1000000*SUM(Chips!CB$7:CM$7)</f>
        <v>1.4121319000000001</v>
      </c>
      <c r="CC46" s="2">
        <f>1/1000000*SUM(Chips!CC$7:CN$7)</f>
        <v>1.4063297999999997</v>
      </c>
      <c r="CD46" s="2">
        <f>1/1000000*SUM(Chips!CD$7:CO$7)</f>
        <v>1.3998919999999999</v>
      </c>
      <c r="CE46" s="2">
        <f>1/1000000*SUM(Chips!CE$7:CP$7)</f>
        <v>1.3988226000000001</v>
      </c>
      <c r="CF46" s="2">
        <f>1/1000000*SUM(Chips!CF$7:CQ$7)</f>
        <v>1.4130505999999998</v>
      </c>
      <c r="CG46" s="2">
        <f>1/1000000*SUM(Chips!CG$7:CR$7)</f>
        <v>1.4187369000000001</v>
      </c>
      <c r="CH46" s="2">
        <f>1/1000000*SUM(Chips!CH$7:CS$7)</f>
        <v>1.4290515999999998</v>
      </c>
      <c r="CI46" s="2">
        <f>1/1000000*SUM(Chips!CI$7:CT$7)</f>
        <v>1.5085805999999997</v>
      </c>
      <c r="CJ46" s="2">
        <f>1/1000000*SUM(Chips!CJ$7:CU$7)</f>
        <v>1.5778524999999999</v>
      </c>
      <c r="CK46" s="2">
        <f>1/1000000*SUM(Chips!CK$7:CV$7)</f>
        <v>1.6589916</v>
      </c>
      <c r="CL46" s="2">
        <f>1/1000000*SUM(Chips!CL$7:CW$7)</f>
        <v>1.7361302000000001</v>
      </c>
      <c r="CM46" s="2">
        <f>1/1000000*SUM(Chips!CM$7:CX$7)</f>
        <v>1.8101325000000001</v>
      </c>
      <c r="CN46" s="2">
        <f>1/1000000*SUM(Chips!CN$7:CY$7)</f>
        <v>1.8827689000000003</v>
      </c>
      <c r="CO46" s="2">
        <f>1/1000000*SUM(Chips!CO$7:CZ$7)</f>
        <v>1.9633341000000002</v>
      </c>
      <c r="CP46" s="2">
        <f>1/1000000*SUM(Chips!CP$7:DA$7)</f>
        <v>2.0619182000000005</v>
      </c>
      <c r="CQ46" s="2">
        <f>1/1000000*SUM(Chips!CQ$7:DB$7)</f>
        <v>2.1600410000000005</v>
      </c>
      <c r="CR46" s="2">
        <f>1/1000000*SUM(Chips!CR$7:DC$7)</f>
        <v>2.2470251999999999</v>
      </c>
      <c r="CS46" s="2">
        <f>1/1000000*SUM(Chips!CS$7:DD$7)</f>
        <v>2.3538166</v>
      </c>
      <c r="CT46" s="2">
        <f>1/1000000*SUM(Chips!CT$7:DE$7)</f>
        <v>2.5112933000000002</v>
      </c>
      <c r="CU46" s="2">
        <f>1/1000000*SUM(Chips!CU$7:DF$7)</f>
        <v>2.6091168000000002</v>
      </c>
      <c r="CV46" s="2">
        <f>1/1000000*SUM(Chips!CV$7:DG$7)</f>
        <v>2.6902981000000006</v>
      </c>
      <c r="CW46" s="2">
        <f>1/1000000*SUM(Chips!CW$7:DH$7)</f>
        <v>2.7727559000000004</v>
      </c>
      <c r="CX46" s="2">
        <f>1/1000000*SUM(Chips!CX$7:DI$7)</f>
        <v>2.8148328999999999</v>
      </c>
      <c r="CY46" s="2">
        <f>1/1000000*SUM(Chips!CY$7:DJ$7)</f>
        <v>2.8598981999999999</v>
      </c>
      <c r="CZ46" s="2">
        <f>1/1000000*SUM(Chips!CZ$7:DK$7)</f>
        <v>2.9051833</v>
      </c>
      <c r="DA46" s="2">
        <f>1/1000000*SUM(Chips!DA$7:DL$7)</f>
        <v>2.9480128000000003</v>
      </c>
      <c r="DB46" s="2">
        <f>1/1000000*SUM(Chips!DB$7:DM$7)</f>
        <v>3.0056802000000005</v>
      </c>
      <c r="DC46" s="2">
        <f>1/1000000*SUM(Chips!DC$7:DN$7)</f>
        <v>3.0924504000000002</v>
      </c>
      <c r="DD46" s="2">
        <f>1/1000000*SUM(Chips!DD$7:DO$7)</f>
        <v>3.1955999000000004</v>
      </c>
      <c r="DE46" s="2">
        <f>1/1000000*SUM(Chips!DE$7:DP$7)</f>
        <v>3.2968887000000002</v>
      </c>
      <c r="DF46" s="2">
        <f>1/1000000*SUM(Chips!DF$7:DQ$7)</f>
        <v>3.3238076000000003</v>
      </c>
      <c r="DG46" s="2">
        <f>1/1000000*SUM(Chips!DG$7:DR$7)</f>
        <v>3.3122973940000002</v>
      </c>
      <c r="DH46" s="2">
        <f>1/1000000*SUM(Chips!DH$7:DS$7)</f>
        <v>3.3031063069999993</v>
      </c>
      <c r="DI46" s="2">
        <f>1/1000000*SUM(Chips!DI$7:DT$7)</f>
        <v>3.2562066339999993</v>
      </c>
      <c r="DJ46" s="2">
        <f>1/1000000*SUM(Chips!DJ$7:DU$7)</f>
        <v>3.2109593439999999</v>
      </c>
      <c r="DK46" s="2">
        <f>1/1000000*SUM(Chips!DK$7:DV$7)</f>
        <v>3.1569810109999996</v>
      </c>
      <c r="DL46" s="2">
        <f>1/1000000*SUM(Chips!DL$7:DW$7)</f>
        <v>3.1187319760000003</v>
      </c>
      <c r="DM46" s="2">
        <f>1/1000000*SUM(Chips!DM$7:DX$7)</f>
        <v>3.07747291</v>
      </c>
      <c r="DN46" s="2">
        <f>1/1000000*SUM(Chips!DN$7:DY$7)</f>
        <v>3.0017259680000001</v>
      </c>
      <c r="DO46" s="2">
        <f>1/1000000*SUM(Chips!DO$7:DZ$7)</f>
        <v>2.9565668900000004</v>
      </c>
      <c r="DP46" s="2">
        <f>1/1000000*SUM(Chips!DP$7:EA$7)</f>
        <v>2.9520405670000005</v>
      </c>
      <c r="DQ46" s="2">
        <f>1/1000000*SUM(Chips!DQ$7:EB$7)</f>
        <v>2.9479980759999997</v>
      </c>
      <c r="DR46" s="2">
        <f>1/1000000*SUM(Chips!DR$7:EC$7)</f>
        <v>2.9546518220000002</v>
      </c>
      <c r="DS46" s="2">
        <f>1/1000000*SUM(Chips!DS$7:ED$7)</f>
        <v>2.951292816</v>
      </c>
      <c r="DT46" s="2">
        <f>1/1000000*SUM(Chips!DT$7:EE$7)</f>
        <v>2.9122097530000004</v>
      </c>
      <c r="DU46" s="2">
        <f>1/1000000*SUM(Chips!DU$7:EF$7)</f>
        <v>2.866030844</v>
      </c>
      <c r="DV46" s="2">
        <f>1/1000000*SUM(Chips!DV$7:EG$7)</f>
        <v>2.8511873749999999</v>
      </c>
      <c r="DW46" s="2">
        <f>1/1000000*SUM(Chips!DW$7:EH$7)</f>
        <v>2.8416890299999995</v>
      </c>
      <c r="DX46" s="2">
        <f>1/1000000*SUM(Chips!DX$7:EI$7)</f>
        <v>2.8068831730000001</v>
      </c>
      <c r="DY46" s="2">
        <f>1/1000000*SUM(Chips!DY$7:EJ$7)</f>
        <v>2.7305355920000007</v>
      </c>
      <c r="DZ46" s="2">
        <f>1/1000000*SUM(Chips!DZ$7:EK$7)</f>
        <v>2.6571840190000002</v>
      </c>
      <c r="EA46" s="2">
        <f>1/1000000*SUM(Chips!EA$7:EL$7)</f>
        <v>2.5275237740000001</v>
      </c>
      <c r="EB46" s="2">
        <f>1/1000000*SUM(Chips!EB$7:EM$7)</f>
        <v>2.3287495430000003</v>
      </c>
      <c r="EC46" s="2">
        <f>1/1000000*SUM(Chips!EC$7:EN$7)</f>
        <v>2.1030017799999996</v>
      </c>
      <c r="ED46" s="2">
        <f>1/1000000*SUM(Chips!ED$7:EO$7)</f>
        <v>1.8882638550000002</v>
      </c>
      <c r="EE46" s="2">
        <f>1/1000000*SUM(Chips!EE$7:EP$7)</f>
        <v>1.7043834810000003</v>
      </c>
      <c r="EF46" s="2">
        <f>1/1000000*SUM(Chips!EF$7:EQ$7)</f>
        <v>1.5670027330000003</v>
      </c>
      <c r="EG46" s="2">
        <f>1/1000000*SUM(Chips!EG$7:ER$7)</f>
        <v>1.4475455380000002</v>
      </c>
      <c r="EH46" s="2">
        <f>1/1000000*SUM(Chips!EH$7:ES$7)</f>
        <v>1.3651996220000002</v>
      </c>
      <c r="EI46" s="2">
        <f>1/1000000*SUM(Chips!EI$7:ET$7)</f>
        <v>1.3199751810000002</v>
      </c>
      <c r="EJ46" s="2">
        <f>1/1000000*SUM(Chips!EJ$7:EU$7)</f>
        <v>1.1671361840000003</v>
      </c>
      <c r="EK46" s="2">
        <f>1/1000000*SUM(Chips!EK$7:EV$7)</f>
        <v>1.0403342309999999</v>
      </c>
      <c r="EL46" s="2">
        <f>1/1000000*SUM(Chips!EL$7:EW$7)</f>
        <v>0.91389424599999991</v>
      </c>
      <c r="EM46" s="2">
        <f>1/1000000*SUM(Chips!EM$7:EX$7)</f>
        <v>0.8002579689999999</v>
      </c>
      <c r="EN46" s="2">
        <f>1/1000000*SUM(Chips!EN$7:EY$7)</f>
        <v>0.6887084229999999</v>
      </c>
      <c r="EO46" s="2">
        <f>1/1000000*SUM(Chips!EO$7:EZ$7)</f>
        <v>0.59536387699999993</v>
      </c>
      <c r="EP46" s="2">
        <f>1/1000000*SUM(Chips!EP$7:FA$7)</f>
        <v>0.48296225600000003</v>
      </c>
      <c r="EQ46" s="2">
        <f>1/1000000*SUM(Chips!EQ$7:FB$7)</f>
        <v>0.40546264199999998</v>
      </c>
      <c r="ER46" s="2">
        <f>1/1000000*SUM(Chips!ER$7:FC$7)</f>
        <v>0.32419493999999993</v>
      </c>
      <c r="ES46" s="2">
        <f>1/1000000*SUM(Chips!ES$7:FD$7)</f>
        <v>0.24415841699999999</v>
      </c>
      <c r="ET46" s="2">
        <f>1/1000000*SUM(Chips!ET$7:FE$7)</f>
        <v>0.13954699199999998</v>
      </c>
      <c r="EU46" s="2">
        <f>1/1000000*SUM(Chips!EU$7:FF$7)</f>
        <v>3.8528109999999994E-3</v>
      </c>
      <c r="EV46" s="2">
        <f>1/1000000*SUM(Chips!EV$7:FG$7)</f>
        <v>0</v>
      </c>
      <c r="EW46" s="2">
        <f>1/1000000*SUM(Chips!EW$7:FH$7)</f>
        <v>0</v>
      </c>
      <c r="EX46" s="2">
        <f>1/1000000*SUM(Chips!EX$7:FI$7)</f>
        <v>0</v>
      </c>
      <c r="EY46" s="2">
        <f>1/1000000*SUM(Chips!EY$7:FJ$7)</f>
        <v>0</v>
      </c>
      <c r="EZ46" s="2">
        <f>1/1000000*SUM(Chips!EZ$7:FK$7)</f>
        <v>0</v>
      </c>
      <c r="FA46" s="2">
        <f>1/1000000*SUM(Chips!FA$7:FL$7)</f>
        <v>0</v>
      </c>
      <c r="FB46" s="2">
        <f>1/1000000*SUM(Chips!FB$7:FM$7)</f>
        <v>0</v>
      </c>
      <c r="FC46" s="2">
        <f>1/1000000*SUM(Chips!FC$7:FN$7)</f>
        <v>0</v>
      </c>
      <c r="FD46" s="2">
        <f>1/1000000*SUM(Chips!FD$7:FO$7)</f>
        <v>0</v>
      </c>
      <c r="FE46" s="2">
        <f>1/1000000*SUM(Chips!FE$7:FP$7)</f>
        <v>0</v>
      </c>
      <c r="FF46" s="2">
        <f>1/1000000*SUM(Chips!FF$7:FQ$7)</f>
        <v>0</v>
      </c>
      <c r="FG46" s="2">
        <f>1/1000000*SUM(Chips!FG$7:FR$7)</f>
        <v>0</v>
      </c>
      <c r="FH46" s="2">
        <f>1/1000000*SUM(Chips!FH$7:FS$7)</f>
        <v>0</v>
      </c>
      <c r="FI46" s="2">
        <f>1/1000000*SUM(Chips!FI$7:FT$7)</f>
        <v>0</v>
      </c>
      <c r="FJ46" s="2">
        <f>1/1000000*SUM(Chips!FJ$7:FU$7)</f>
        <v>0</v>
      </c>
      <c r="FK46" s="2">
        <f>1/1000000*SUM(Chips!FK$7:FV$7)</f>
        <v>0</v>
      </c>
      <c r="FL46" s="2">
        <f>1/1000000*SUM(Chips!FL$7:FW$7)</f>
        <v>0</v>
      </c>
      <c r="FM46" s="2">
        <f>1/1000000*SUM(Chips!FM$7:FX$7)</f>
        <v>0</v>
      </c>
      <c r="FN46" s="2">
        <f>1/1000000*SUM(Chips!FN$7:FY$7)</f>
        <v>0</v>
      </c>
      <c r="FO46" s="2">
        <f>1/1000000*SUM(Chips!FO$7:FZ$7)</f>
        <v>0</v>
      </c>
      <c r="FP46" s="2">
        <f>1/1000000*SUM(Chips!FP$7:GA$7)</f>
        <v>0</v>
      </c>
      <c r="FQ46" s="2">
        <f>1/1000000*SUM(Chips!FQ$7:GB$7)</f>
        <v>0</v>
      </c>
      <c r="FR46" s="2">
        <f>1/1000000*SUM(Chips!FR$7:GC$7)</f>
        <v>0</v>
      </c>
      <c r="FS46" s="2">
        <f>1/1000000*SUM(Chips!FS$7:GD$7)</f>
        <v>0</v>
      </c>
      <c r="FT46" s="2">
        <f>1/1000000*SUM(Chips!FT$7:GE$7)</f>
        <v>0</v>
      </c>
      <c r="FU46" s="2">
        <f>1/1000000*SUM(Chips!FU$7:GF$7)</f>
        <v>0</v>
      </c>
      <c r="FV46" s="2">
        <f>1/1000000*SUM(Chips!FV$7:GG$7)</f>
        <v>0</v>
      </c>
      <c r="FW46" s="2">
        <f>1/1000000*SUM(Chips!FW$7:GH$7)</f>
        <v>0</v>
      </c>
      <c r="FX46" s="2">
        <f>1/1000000*SUM(Chips!FX$7:GI$7)</f>
        <v>0</v>
      </c>
      <c r="FY46" s="2">
        <f>1/1000000*SUM(Chips!FY$7:GJ$7)</f>
        <v>0</v>
      </c>
      <c r="FZ46" s="2">
        <f>1/1000000*SUM(Chips!FZ$7:GK$7)</f>
        <v>0</v>
      </c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</row>
    <row r="47" spans="1:202">
      <c r="A47" t="str">
        <f>Chips!A$8</f>
        <v>BosniaHerzegovina</v>
      </c>
      <c r="B47" s="2">
        <f>1/1000000*SUM(Chips!B$8:M$8)</f>
        <v>3.0766999999999995E-3</v>
      </c>
      <c r="C47" s="2">
        <f>1/1000000*SUM(Chips!C$8:N$8)</f>
        <v>3.5427000000000002E-3</v>
      </c>
      <c r="D47" s="2">
        <f>1/1000000*SUM(Chips!D$8:O$8)</f>
        <v>3.7133000000000001E-3</v>
      </c>
      <c r="E47" s="2">
        <f>1/1000000*SUM(Chips!E$8:P$8)</f>
        <v>3.8220000000000003E-3</v>
      </c>
      <c r="F47" s="2">
        <f>1/1000000*SUM(Chips!F$8:Q$8)</f>
        <v>4.3713000000000007E-3</v>
      </c>
      <c r="G47" s="2">
        <f>1/1000000*SUM(Chips!G$8:R$8)</f>
        <v>5.7978999999999999E-3</v>
      </c>
      <c r="H47" s="2">
        <f>1/1000000*SUM(Chips!H$8:S$8)</f>
        <v>6.301000000000001E-3</v>
      </c>
      <c r="I47" s="2">
        <f>1/1000000*SUM(Chips!I$8:T$8)</f>
        <v>7.3532000000000007E-3</v>
      </c>
      <c r="J47" s="2">
        <f>1/1000000*SUM(Chips!J$8:U$8)</f>
        <v>8.9692000000000001E-3</v>
      </c>
      <c r="K47" s="2">
        <f>1/1000000*SUM(Chips!K$8:V$8)</f>
        <v>9.6667999999999997E-3</v>
      </c>
      <c r="L47" s="2">
        <f>1/1000000*SUM(Chips!L$8:W$8)</f>
        <v>1.00616E-2</v>
      </c>
      <c r="M47" s="2">
        <f>1/1000000*SUM(Chips!M$8:X$8)</f>
        <v>9.847100000000001E-3</v>
      </c>
      <c r="N47" s="2">
        <f>1/1000000*SUM(Chips!N$8:Y$8)</f>
        <v>1.0109399999999999E-2</v>
      </c>
      <c r="O47" s="2">
        <f>1/1000000*SUM(Chips!O$8:Z$8)</f>
        <v>9.7970999999999996E-3</v>
      </c>
      <c r="P47" s="2">
        <f>1/1000000*SUM(Chips!P$8:AA$8)</f>
        <v>9.5915999999999987E-3</v>
      </c>
      <c r="Q47" s="2">
        <f>1/1000000*SUM(Chips!Q$8:AB$8)</f>
        <v>9.5957000000000004E-3</v>
      </c>
      <c r="R47" s="2">
        <f>1/1000000*SUM(Chips!R$8:AC$8)</f>
        <v>9.1453000000000003E-3</v>
      </c>
      <c r="S47" s="2">
        <f>1/1000000*SUM(Chips!S$8:AD$8)</f>
        <v>7.9073000000000008E-3</v>
      </c>
      <c r="T47" s="2">
        <f>1/1000000*SUM(Chips!T$8:AE$8)</f>
        <v>7.5414000000000011E-3</v>
      </c>
      <c r="U47" s="2">
        <f>1/1000000*SUM(Chips!U$8:AF$8)</f>
        <v>6.9202999999999999E-3</v>
      </c>
      <c r="V47" s="2">
        <f>1/1000000*SUM(Chips!V$8:AG$8)</f>
        <v>5.5994E-3</v>
      </c>
      <c r="W47" s="2">
        <f>1/1000000*SUM(Chips!W$8:AH$8)</f>
        <v>4.8788E-3</v>
      </c>
      <c r="X47" s="2">
        <f>1/1000000*SUM(Chips!X$8:AI$8)</f>
        <v>4.4849999999999994E-3</v>
      </c>
      <c r="Y47" s="2">
        <f>1/1000000*SUM(Chips!Y$8:AJ$8)</f>
        <v>4.2832000000000009E-3</v>
      </c>
      <c r="Z47" s="2">
        <f>1/1000000*SUM(Chips!Z$8:AK$8)</f>
        <v>3.6872000000000007E-3</v>
      </c>
      <c r="AA47" s="2">
        <f>1/1000000*SUM(Chips!AA$8:AL$8)</f>
        <v>3.8503000000000005E-3</v>
      </c>
      <c r="AB47" s="2">
        <f>1/1000000*SUM(Chips!AB$8:AM$8)</f>
        <v>4.1558000000000003E-3</v>
      </c>
      <c r="AC47" s="2">
        <f>1/1000000*SUM(Chips!AC$8:AN$8)</f>
        <v>4.4019000000000003E-3</v>
      </c>
      <c r="AD47" s="2">
        <f>1/1000000*SUM(Chips!AD$8:AO$8)</f>
        <v>4.4828000000000012E-3</v>
      </c>
      <c r="AE47" s="2">
        <f>1/1000000*SUM(Chips!AE$8:AP$8)</f>
        <v>4.373300000000001E-3</v>
      </c>
      <c r="AF47" s="2">
        <f>1/1000000*SUM(Chips!AF$8:AQ$8)</f>
        <v>4.7772000000000005E-3</v>
      </c>
      <c r="AG47" s="2">
        <f>1/1000000*SUM(Chips!AG$8:AR$8)</f>
        <v>5.1665000000000001E-3</v>
      </c>
      <c r="AH47" s="2">
        <f>1/1000000*SUM(Chips!AH$8:AS$8)</f>
        <v>5.6124999999999994E-3</v>
      </c>
      <c r="AI47" s="2">
        <f>1/1000000*SUM(Chips!AI$8:AT$8)</f>
        <v>5.9750999999999997E-3</v>
      </c>
      <c r="AJ47" s="2">
        <f>1/1000000*SUM(Chips!AJ$8:AU$8)</f>
        <v>6.2996000000000007E-3</v>
      </c>
      <c r="AK47" s="2">
        <f>1/1000000*SUM(Chips!AK$8:AV$8)</f>
        <v>6.8383000000000011E-3</v>
      </c>
      <c r="AL47" s="2">
        <f>1/1000000*SUM(Chips!AL$8:AW$8)</f>
        <v>7.2893000000000012E-3</v>
      </c>
      <c r="AM47" s="2">
        <f>1/1000000*SUM(Chips!AM$8:AX$8)</f>
        <v>7.565399999999999E-3</v>
      </c>
      <c r="AN47" s="2">
        <f>1/1000000*SUM(Chips!AN$8:AY$8)</f>
        <v>7.8195999999999995E-3</v>
      </c>
      <c r="AO47" s="2">
        <f>1/1000000*SUM(Chips!AO$8:AZ$8)</f>
        <v>8.0780999999999995E-3</v>
      </c>
      <c r="AP47" s="2">
        <f>1/1000000*SUM(Chips!AP$8:BA$8)</f>
        <v>8.4717000000000004E-3</v>
      </c>
      <c r="AQ47" s="2">
        <f>1/1000000*SUM(Chips!AQ$8:BB$8)</f>
        <v>8.4193999999999988E-3</v>
      </c>
      <c r="AR47" s="2">
        <f>1/1000000*SUM(Chips!AR$8:BC$8)</f>
        <v>7.7940999999999991E-3</v>
      </c>
      <c r="AS47" s="2">
        <f>1/1000000*SUM(Chips!AS$8:BD$8)</f>
        <v>6.885399999999999E-3</v>
      </c>
      <c r="AT47" s="2">
        <f>1/1000000*SUM(Chips!AT$8:BE$8)</f>
        <v>5.9121999999999985E-3</v>
      </c>
      <c r="AU47" s="2">
        <f>1/1000000*SUM(Chips!AU$8:BF$8)</f>
        <v>5.3539999999999985E-3</v>
      </c>
      <c r="AV47" s="2">
        <f>1/1000000*SUM(Chips!AV$8:BG$8)</f>
        <v>4.7078999999999984E-3</v>
      </c>
      <c r="AW47" s="2">
        <f>1/1000000*SUM(Chips!AW$8:BH$8)</f>
        <v>4.0154999999999991E-3</v>
      </c>
      <c r="AX47" s="2">
        <f>1/1000000*SUM(Chips!AX$8:BI$8)</f>
        <v>3.2360000000000002E-3</v>
      </c>
      <c r="AY47" s="2">
        <f>1/1000000*SUM(Chips!AY$8:BJ$8)</f>
        <v>2.6489999999999999E-3</v>
      </c>
      <c r="AZ47" s="2">
        <f>1/1000000*SUM(Chips!AZ$8:BK$8)</f>
        <v>2.1584999999999998E-3</v>
      </c>
      <c r="BA47" s="2">
        <f>1/1000000*SUM(Chips!BA$8:BL$8)</f>
        <v>1.5122E-3</v>
      </c>
      <c r="BB47" s="2">
        <f>1/1000000*SUM(Chips!BB$8:BM$8)</f>
        <v>9.8149999999999973E-4</v>
      </c>
      <c r="BC47" s="2">
        <f>1/1000000*SUM(Chips!BC$8:BN$8)</f>
        <v>9.1730000000000002E-4</v>
      </c>
      <c r="BD47" s="2">
        <f>1/1000000*SUM(Chips!BD$8:BO$8)</f>
        <v>9.0050000000000004E-4</v>
      </c>
      <c r="BE47" s="2">
        <f>1/1000000*SUM(Chips!BE$8:BP$8)</f>
        <v>9.9120000000000002E-4</v>
      </c>
      <c r="BF47" s="2">
        <f>1/1000000*SUM(Chips!BF$8:BQ$8)</f>
        <v>1.0688000000000002E-3</v>
      </c>
      <c r="BG47" s="2">
        <f>1/1000000*SUM(Chips!BG$8:BR$8)</f>
        <v>1.1731999999999999E-3</v>
      </c>
      <c r="BH47" s="2">
        <f>1/1000000*SUM(Chips!BH$8:BS$8)</f>
        <v>1.3823000000000002E-3</v>
      </c>
      <c r="BI47" s="2">
        <f>1/1000000*SUM(Chips!BI$8:BT$8)</f>
        <v>1.4939E-3</v>
      </c>
      <c r="BJ47" s="2">
        <f>1/1000000*SUM(Chips!BJ$8:BU$8)</f>
        <v>1.7630999999999999E-3</v>
      </c>
      <c r="BK47" s="2">
        <f>1/1000000*SUM(Chips!BK$8:BV$8)</f>
        <v>1.8163000000000001E-3</v>
      </c>
      <c r="BL47" s="2">
        <f>1/1000000*SUM(Chips!BL$8:BW$8)</f>
        <v>1.8070000000000002E-3</v>
      </c>
      <c r="BM47" s="2">
        <f>1/1000000*SUM(Chips!BM$8:BX$8)</f>
        <v>1.9148000000000001E-3</v>
      </c>
      <c r="BN47" s="2">
        <f>1/1000000*SUM(Chips!BN$8:BY$8)</f>
        <v>1.9778999999999999E-3</v>
      </c>
      <c r="BO47" s="2">
        <f>1/1000000*SUM(Chips!BO$8:BZ$8)</f>
        <v>1.9854E-3</v>
      </c>
      <c r="BP47" s="2">
        <f>1/1000000*SUM(Chips!BP$8:CA$8)</f>
        <v>2.1630000000000004E-3</v>
      </c>
      <c r="BQ47" s="2">
        <f>1/1000000*SUM(Chips!BQ$8:CB$8)</f>
        <v>2.1873999999999999E-3</v>
      </c>
      <c r="BR47" s="2">
        <f>1/1000000*SUM(Chips!BR$8:CC$8)</f>
        <v>2.3963999999999999E-3</v>
      </c>
      <c r="BS47" s="2">
        <f>1/1000000*SUM(Chips!BS$8:CD$8)</f>
        <v>2.6261000000000001E-3</v>
      </c>
      <c r="BT47" s="2">
        <f>1/1000000*SUM(Chips!BT$8:CE$8)</f>
        <v>3.1624999999999999E-3</v>
      </c>
      <c r="BU47" s="2">
        <f>1/1000000*SUM(Chips!BU$8:CF$8)</f>
        <v>4.0517000000000001E-3</v>
      </c>
      <c r="BV47" s="2">
        <f>1/1000000*SUM(Chips!BV$8:CG$8)</f>
        <v>4.4052000000000006E-3</v>
      </c>
      <c r="BW47" s="2">
        <f>1/1000000*SUM(Chips!BW$8:CH$8)</f>
        <v>4.6878349999999996E-3</v>
      </c>
      <c r="BX47" s="2">
        <f>1/1000000*SUM(Chips!BX$8:CI$8)</f>
        <v>4.8496349999999997E-3</v>
      </c>
      <c r="BY47" s="2">
        <f>1/1000000*SUM(Chips!BY$8:CJ$8)</f>
        <v>4.9078350000000001E-3</v>
      </c>
      <c r="BZ47" s="2">
        <f>1/1000000*SUM(Chips!BZ$8:CK$8)</f>
        <v>4.8155949999999989E-3</v>
      </c>
      <c r="CA47" s="2">
        <f>1/1000000*SUM(Chips!CA$8:CL$8)</f>
        <v>5.0686949999999998E-3</v>
      </c>
      <c r="CB47" s="2">
        <f>1/1000000*SUM(Chips!CB$8:CM$8)</f>
        <v>5.1320949999999988E-3</v>
      </c>
      <c r="CC47" s="2">
        <f>1/1000000*SUM(Chips!CC$8:CN$8)</f>
        <v>5.1754949999999987E-3</v>
      </c>
      <c r="CD47" s="2">
        <f>1/1000000*SUM(Chips!CD$8:CO$8)</f>
        <v>5.0885199999999992E-3</v>
      </c>
      <c r="CE47" s="2">
        <f>1/1000000*SUM(Chips!CE$8:CP$8)</f>
        <v>4.8192199999999991E-3</v>
      </c>
      <c r="CF47" s="2">
        <f>1/1000000*SUM(Chips!CF$8:CQ$8)</f>
        <v>4.4305520000000008E-3</v>
      </c>
      <c r="CG47" s="2">
        <f>1/1000000*SUM(Chips!CG$8:CR$8)</f>
        <v>3.6239890000000002E-3</v>
      </c>
      <c r="CH47" s="2">
        <f>1/1000000*SUM(Chips!CH$8:CS$8)</f>
        <v>3.1430890000000004E-3</v>
      </c>
      <c r="CI47" s="2">
        <f>1/1000000*SUM(Chips!CI$8:CT$8)</f>
        <v>3.0060539999999998E-3</v>
      </c>
      <c r="CJ47" s="2">
        <f>1/1000000*SUM(Chips!CJ$8:CU$8)</f>
        <v>2.845354E-3</v>
      </c>
      <c r="CK47" s="2">
        <f>1/1000000*SUM(Chips!CK$8:CV$8)</f>
        <v>2.823454E-3</v>
      </c>
      <c r="CL47" s="2">
        <f>1/1000000*SUM(Chips!CL$8:CW$8)</f>
        <v>2.8642939999999999E-3</v>
      </c>
      <c r="CM47" s="2">
        <f>1/1000000*SUM(Chips!CM$8:CX$8)</f>
        <v>2.6991939999999998E-3</v>
      </c>
      <c r="CN47" s="2">
        <f>1/1000000*SUM(Chips!CN$8:CY$8)</f>
        <v>2.7154939999999997E-3</v>
      </c>
      <c r="CO47" s="2">
        <f>1/1000000*SUM(Chips!CO$8:CZ$8)</f>
        <v>2.8226939999999997E-3</v>
      </c>
      <c r="CP47" s="2">
        <f>1/1000000*SUM(Chips!CP$8:DA$8)</f>
        <v>2.9773690000000005E-3</v>
      </c>
      <c r="CQ47" s="2">
        <f>1/1000000*SUM(Chips!CQ$8:DB$8)</f>
        <v>3.2061689999999996E-3</v>
      </c>
      <c r="CR47" s="2">
        <f>1/1000000*SUM(Chips!CR$8:DC$8)</f>
        <v>3.1767369999999994E-3</v>
      </c>
      <c r="CS47" s="2">
        <f>1/1000000*SUM(Chips!CS$8:DD$8)</f>
        <v>3.2271999999999999E-3</v>
      </c>
      <c r="CT47" s="2">
        <f>1/1000000*SUM(Chips!CT$8:DE$8)</f>
        <v>3.2637E-3</v>
      </c>
      <c r="CU47" s="2">
        <f>1/1000000*SUM(Chips!CU$8:DF$8)</f>
        <v>3.0923000000000001E-3</v>
      </c>
      <c r="CV47" s="2">
        <f>1/1000000*SUM(Chips!CV$8:DG$8)</f>
        <v>3.2599E-3</v>
      </c>
      <c r="CW47" s="2">
        <f>1/1000000*SUM(Chips!CW$8:DH$8)</f>
        <v>3.6787E-3</v>
      </c>
      <c r="CX47" s="2">
        <f>1/1000000*SUM(Chips!CX$8:DI$8)</f>
        <v>3.8108000000000005E-3</v>
      </c>
      <c r="CY47" s="2">
        <f>1/1000000*SUM(Chips!CY$8:DJ$8)</f>
        <v>3.7788000000000001E-3</v>
      </c>
      <c r="CZ47" s="2">
        <f>1/1000000*SUM(Chips!CZ$8:DK$8)</f>
        <v>3.5761E-3</v>
      </c>
      <c r="DA47" s="2">
        <f>1/1000000*SUM(Chips!DA$8:DL$8)</f>
        <v>3.3228999999999997E-3</v>
      </c>
      <c r="DB47" s="2">
        <f>1/1000000*SUM(Chips!DB$8:DM$8)</f>
        <v>3.4097000000000003E-3</v>
      </c>
      <c r="DC47" s="2">
        <f>1/1000000*SUM(Chips!DC$8:DN$8)</f>
        <v>3.0925000000000002E-3</v>
      </c>
      <c r="DD47" s="2">
        <f>1/1000000*SUM(Chips!DD$8:DO$8)</f>
        <v>2.9355999999999996E-3</v>
      </c>
      <c r="DE47" s="2">
        <f>1/1000000*SUM(Chips!DE$8:DP$8)</f>
        <v>2.6397999999999999E-3</v>
      </c>
      <c r="DF47" s="2">
        <f>1/1000000*SUM(Chips!DF$8:DQ$8)</f>
        <v>2.8650999999999998E-3</v>
      </c>
      <c r="DG47" s="2">
        <f>1/1000000*SUM(Chips!DG$8:DR$8)</f>
        <v>3.4522740000000004E-3</v>
      </c>
      <c r="DH47" s="2">
        <f>1/1000000*SUM(Chips!DH$8:DS$8)</f>
        <v>3.5230729999999998E-3</v>
      </c>
      <c r="DI47" s="2">
        <f>1/1000000*SUM(Chips!DI$8:DT$8)</f>
        <v>3.1630650000000005E-3</v>
      </c>
      <c r="DJ47" s="2">
        <f>1/1000000*SUM(Chips!DJ$8:DU$8)</f>
        <v>2.969785E-3</v>
      </c>
      <c r="DK47" s="2">
        <f>1/1000000*SUM(Chips!DK$8:DV$8)</f>
        <v>2.9494730000000002E-3</v>
      </c>
      <c r="DL47" s="2">
        <f>1/1000000*SUM(Chips!DL$8:DW$8)</f>
        <v>2.9168920000000004E-3</v>
      </c>
      <c r="DM47" s="2">
        <f>1/1000000*SUM(Chips!DM$8:DX$8)</f>
        <v>3.3162109999999999E-3</v>
      </c>
      <c r="DN47" s="2">
        <f>1/1000000*SUM(Chips!DN$8:DY$8)</f>
        <v>3.4162340000000002E-3</v>
      </c>
      <c r="DO47" s="2">
        <f>1/1000000*SUM(Chips!DO$8:DZ$8)</f>
        <v>3.6341900000000003E-3</v>
      </c>
      <c r="DP47" s="2">
        <f>1/1000000*SUM(Chips!DP$8:EA$8)</f>
        <v>3.6048930000000005E-3</v>
      </c>
      <c r="DQ47" s="2">
        <f>1/1000000*SUM(Chips!DQ$8:EB$8)</f>
        <v>3.7897450000000002E-3</v>
      </c>
      <c r="DR47" s="2">
        <f>1/1000000*SUM(Chips!DR$8:EC$8)</f>
        <v>3.5694770000000002E-3</v>
      </c>
      <c r="DS47" s="2">
        <f>1/1000000*SUM(Chips!DS$8:ED$8)</f>
        <v>2.897504E-3</v>
      </c>
      <c r="DT47" s="2">
        <f>1/1000000*SUM(Chips!DT$8:EE$8)</f>
        <v>2.6686080000000003E-3</v>
      </c>
      <c r="DU47" s="2">
        <f>1/1000000*SUM(Chips!DU$8:EF$8)</f>
        <v>2.5479610000000001E-3</v>
      </c>
      <c r="DV47" s="2">
        <f>1/1000000*SUM(Chips!DV$8:EG$8)</f>
        <v>2.755628E-3</v>
      </c>
      <c r="DW47" s="2">
        <f>1/1000000*SUM(Chips!DW$8:EH$8)</f>
        <v>2.7637849999999999E-3</v>
      </c>
      <c r="DX47" s="2">
        <f>1/1000000*SUM(Chips!DX$8:EI$8)</f>
        <v>2.8018399999999995E-3</v>
      </c>
      <c r="DY47" s="2">
        <f>1/1000000*SUM(Chips!DY$8:EJ$8)</f>
        <v>2.4729650000000001E-3</v>
      </c>
      <c r="DZ47" s="2">
        <f>1/1000000*SUM(Chips!DZ$8:EK$8)</f>
        <v>1.9878930000000006E-3</v>
      </c>
      <c r="EA47" s="2">
        <f>1/1000000*SUM(Chips!EA$8:EL$8)</f>
        <v>1.8664750000000003E-3</v>
      </c>
      <c r="EB47" s="2">
        <f>1/1000000*SUM(Chips!EB$8:EM$8)</f>
        <v>1.830108E-3</v>
      </c>
      <c r="EC47" s="2">
        <f>1/1000000*SUM(Chips!EC$8:EN$8)</f>
        <v>1.721427E-3</v>
      </c>
      <c r="ED47" s="2">
        <f>1/1000000*SUM(Chips!ED$8:EO$8)</f>
        <v>1.7253050000000001E-3</v>
      </c>
      <c r="EE47" s="2">
        <f>1/1000000*SUM(Chips!EE$8:EP$8)</f>
        <v>1.8489440000000004E-3</v>
      </c>
      <c r="EF47" s="2">
        <f>1/1000000*SUM(Chips!EF$8:EQ$8)</f>
        <v>1.8610520000000002E-3</v>
      </c>
      <c r="EG47" s="2">
        <f>1/1000000*SUM(Chips!EG$8:ER$8)</f>
        <v>2.0059040000000002E-3</v>
      </c>
      <c r="EH47" s="2">
        <f>1/1000000*SUM(Chips!EH$8:ES$8)</f>
        <v>1.9610130000000002E-3</v>
      </c>
      <c r="EI47" s="2">
        <f>1/1000000*SUM(Chips!EI$8:ET$8)</f>
        <v>2.1055600000000002E-3</v>
      </c>
      <c r="EJ47" s="2">
        <f>1/1000000*SUM(Chips!EJ$8:EU$8)</f>
        <v>2.2428600000000006E-3</v>
      </c>
      <c r="EK47" s="2">
        <f>1/1000000*SUM(Chips!EK$8:EV$8)</f>
        <v>2.0910159999999998E-3</v>
      </c>
      <c r="EL47" s="2">
        <f>1/1000000*SUM(Chips!EL$8:EW$8)</f>
        <v>2.0000650000000001E-3</v>
      </c>
      <c r="EM47" s="2">
        <f>1/1000000*SUM(Chips!EM$8:EX$8)</f>
        <v>1.9065990000000001E-3</v>
      </c>
      <c r="EN47" s="2">
        <f>1/1000000*SUM(Chips!EN$8:EY$8)</f>
        <v>2.539917E-3</v>
      </c>
      <c r="EO47" s="2">
        <f>1/1000000*SUM(Chips!EO$8:EZ$8)</f>
        <v>2.8113169999999998E-3</v>
      </c>
      <c r="EP47" s="2">
        <f>1/1000000*SUM(Chips!EP$8:FA$8)</f>
        <v>2.7532049999999999E-3</v>
      </c>
      <c r="EQ47" s="2">
        <f>1/1000000*SUM(Chips!EQ$8:FB$8)</f>
        <v>2.7350920000000006E-3</v>
      </c>
      <c r="ER47" s="2">
        <f>1/1000000*SUM(Chips!ER$8:FC$8)</f>
        <v>2.8319120000000007E-3</v>
      </c>
      <c r="ES47" s="2">
        <f>1/1000000*SUM(Chips!ES$8:FD$8)</f>
        <v>3.9646280000000004E-3</v>
      </c>
      <c r="ET47" s="2">
        <f>1/1000000*SUM(Chips!ET$8:FE$8)</f>
        <v>6.6677329999999995E-3</v>
      </c>
      <c r="EU47" s="2">
        <f>1/1000000*SUM(Chips!EU$8:FF$8)</f>
        <v>9.9108909999999998E-3</v>
      </c>
      <c r="EV47" s="2">
        <f>1/1000000*SUM(Chips!EV$8:FG$8)</f>
        <v>1.1781046999999999E-2</v>
      </c>
      <c r="EW47" s="2">
        <f>1/1000000*SUM(Chips!EW$8:FH$8)</f>
        <v>1.4104802999999999E-2</v>
      </c>
      <c r="EX47" s="2">
        <f>1/1000000*SUM(Chips!EX$8:FI$8)</f>
        <v>1.5803299E-2</v>
      </c>
      <c r="EY47" s="2">
        <f>1/1000000*SUM(Chips!EY$8:FJ$8)</f>
        <v>1.7646702999999996E-2</v>
      </c>
      <c r="EZ47" s="2">
        <f>1/1000000*SUM(Chips!EZ$8:FK$8)</f>
        <v>1.9307595999999996E-2</v>
      </c>
      <c r="FA47" s="2">
        <f>1/1000000*SUM(Chips!FA$8:FL$8)</f>
        <v>2.1949722999999997E-2</v>
      </c>
      <c r="FB47" s="2">
        <f>1/1000000*SUM(Chips!FB$8:FM$8)</f>
        <v>2.3589332000000001E-2</v>
      </c>
      <c r="FC47" s="2">
        <f>1/1000000*SUM(Chips!FC$8:FN$8)</f>
        <v>2.5220207000000005E-2</v>
      </c>
      <c r="FD47" s="2">
        <f>1/1000000*SUM(Chips!FD$8:FO$8)</f>
        <v>2.6214907000000006E-2</v>
      </c>
      <c r="FE47" s="2">
        <f>1/1000000*SUM(Chips!FE$8:FP$8)</f>
        <v>2.7680070000000001E-2</v>
      </c>
      <c r="FF47" s="2">
        <f>1/1000000*SUM(Chips!FF$8:FQ$8)</f>
        <v>2.7441385000000006E-2</v>
      </c>
      <c r="FG47" s="2">
        <f>1/1000000*SUM(Chips!FG$8:FR$8)</f>
        <v>2.6391335000000002E-2</v>
      </c>
      <c r="FH47" s="2">
        <f>1/1000000*SUM(Chips!FH$8:FS$8)</f>
        <v>2.6470684000000005E-2</v>
      </c>
      <c r="FI47" s="2">
        <f>1/1000000*SUM(Chips!FI$8:FT$8)</f>
        <v>2.7550910000000001E-2</v>
      </c>
      <c r="FJ47" s="2">
        <f>1/1000000*SUM(Chips!FJ$8:FU$8)</f>
        <v>2.8246423E-2</v>
      </c>
      <c r="FK47" s="2">
        <f>1/1000000*SUM(Chips!FK$8:FV$8)</f>
        <v>2.9412576999999999E-2</v>
      </c>
      <c r="FL47" s="2">
        <f>1/1000000*SUM(Chips!FL$8:FW$8)</f>
        <v>2.9396767000000004E-2</v>
      </c>
      <c r="FM47" s="2">
        <f>1/1000000*SUM(Chips!FM$8:FX$8)</f>
        <v>2.8518754000000004E-2</v>
      </c>
      <c r="FN47" s="2">
        <f>1/1000000*SUM(Chips!FN$8:FY$8)</f>
        <v>2.8249165000000007E-2</v>
      </c>
      <c r="FO47" s="2">
        <f>1/1000000*SUM(Chips!FO$8:FZ$8)</f>
        <v>2.9671149000000004E-2</v>
      </c>
      <c r="FP47" s="2">
        <f>1/1000000*SUM(Chips!FP$8:GA$8)</f>
        <v>3.0216056000000005E-2</v>
      </c>
      <c r="FQ47" s="2">
        <f>1/1000000*SUM(Chips!FQ$8:GB$8)</f>
        <v>2.7382180000000002E-2</v>
      </c>
      <c r="FR47" s="2">
        <f>1/1000000*SUM(Chips!FR$8:GC$8)</f>
        <v>2.4743464000000003E-2</v>
      </c>
      <c r="FS47" s="2">
        <f>1/1000000*SUM(Chips!FS$8:GD$8)</f>
        <v>2.2334764000000003E-2</v>
      </c>
      <c r="FT47" s="2">
        <f>1/1000000*SUM(Chips!FT$8:GE$8)</f>
        <v>2.0169684999999996E-2</v>
      </c>
      <c r="FU47" s="2">
        <f>1/1000000*SUM(Chips!FU$8:GF$8)</f>
        <v>1.6765703E-2</v>
      </c>
      <c r="FV47" s="2">
        <f>1/1000000*SUM(Chips!FV$8:GG$8)</f>
        <v>1.4371693999999999E-2</v>
      </c>
      <c r="FW47" s="2">
        <f>1/1000000*SUM(Chips!FW$8:GH$8)</f>
        <v>1.1237563999999998E-2</v>
      </c>
      <c r="FX47" s="2">
        <f>1/1000000*SUM(Chips!FX$8:GI$8)</f>
        <v>8.7761269999999999E-3</v>
      </c>
      <c r="FY47" s="2">
        <f>1/1000000*SUM(Chips!FY$8:GJ$8)</f>
        <v>6.5754420000000008E-3</v>
      </c>
      <c r="FZ47" s="2">
        <f>1/1000000*SUM(Chips!FZ$8:GK$8)</f>
        <v>5.0400239999999997E-3</v>
      </c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</row>
    <row r="48" spans="1:202">
      <c r="A48" t="str">
        <f>Chips!A$9</f>
        <v>Brazil</v>
      </c>
      <c r="B48" s="2">
        <f>1/1000000*SUM(Chips!B$9:M$9)</f>
        <v>0.1543746</v>
      </c>
      <c r="C48" s="2">
        <f>1/1000000*SUM(Chips!C$9:N$9)</f>
        <v>0.1543746</v>
      </c>
      <c r="D48" s="2">
        <f>1/1000000*SUM(Chips!D$9:O$9)</f>
        <v>0.1543746</v>
      </c>
      <c r="E48" s="2">
        <f>1/1000000*SUM(Chips!E$9:P$9)</f>
        <v>0.1543746</v>
      </c>
      <c r="F48" s="2">
        <f>1/1000000*SUM(Chips!F$9:Q$9)</f>
        <v>0.195608</v>
      </c>
      <c r="G48" s="2">
        <f>1/1000000*SUM(Chips!G$9:R$9)</f>
        <v>0.19560849999999999</v>
      </c>
      <c r="H48" s="2">
        <f>1/1000000*SUM(Chips!H$9:S$9)</f>
        <v>0.19721630000000001</v>
      </c>
      <c r="I48" s="2">
        <f>1/1000000*SUM(Chips!I$9:T$9)</f>
        <v>0.19721630000000001</v>
      </c>
      <c r="J48" s="2">
        <f>1/1000000*SUM(Chips!J$9:U$9)</f>
        <v>0.156914</v>
      </c>
      <c r="K48" s="2">
        <f>1/1000000*SUM(Chips!K$9:V$9)</f>
        <v>0.1171666</v>
      </c>
      <c r="L48" s="2">
        <f>1/1000000*SUM(Chips!L$9:W$9)</f>
        <v>8.3543999999999993E-2</v>
      </c>
      <c r="M48" s="2">
        <f>1/1000000*SUM(Chips!M$9:X$9)</f>
        <v>8.3544199999999999E-2</v>
      </c>
      <c r="N48" s="2">
        <f>1/1000000*SUM(Chips!N$9:Y$9)</f>
        <v>8.3549699999999991E-2</v>
      </c>
      <c r="O48" s="2">
        <f>1/1000000*SUM(Chips!O$9:Z$9)</f>
        <v>8.3549699999999991E-2</v>
      </c>
      <c r="P48" s="2">
        <f>1/1000000*SUM(Chips!P$9:AA$9)</f>
        <v>8.3549699999999991E-2</v>
      </c>
      <c r="Q48" s="2">
        <f>1/1000000*SUM(Chips!Q$9:AB$9)</f>
        <v>8.3549699999999991E-2</v>
      </c>
      <c r="R48" s="2">
        <f>1/1000000*SUM(Chips!R$9:AC$9)</f>
        <v>4.2316399999999997E-2</v>
      </c>
      <c r="S48" s="2">
        <f>1/1000000*SUM(Chips!S$9:AD$9)</f>
        <v>4.2315899999999997E-2</v>
      </c>
      <c r="T48" s="2">
        <f>1/1000000*SUM(Chips!T$9:AE$9)</f>
        <v>6.2999999999999998E-6</v>
      </c>
      <c r="U48" s="2">
        <f>1/1000000*SUM(Chips!U$9:AF$9)</f>
        <v>6.2999999999999998E-6</v>
      </c>
      <c r="V48" s="2">
        <f>1/1000000*SUM(Chips!V$9:AG$9)</f>
        <v>5.7999999999999995E-6</v>
      </c>
      <c r="W48" s="2">
        <f>1/1000000*SUM(Chips!W$9:AH$9)</f>
        <v>5.7999999999999995E-6</v>
      </c>
      <c r="X48" s="2">
        <f>1/1000000*SUM(Chips!X$9:AI$9)</f>
        <v>8.8000000000000004E-6</v>
      </c>
      <c r="Y48" s="2">
        <f>1/1000000*SUM(Chips!Y$9:AJ$9)</f>
        <v>8.599999999999999E-6</v>
      </c>
      <c r="Z48" s="2">
        <f>1/1000000*SUM(Chips!Z$9:AK$9)</f>
        <v>3.1E-6</v>
      </c>
      <c r="AA48" s="2">
        <f>1/1000000*SUM(Chips!AA$9:AL$9)</f>
        <v>3.1E-6</v>
      </c>
      <c r="AB48" s="2">
        <f>1/1000000*SUM(Chips!AB$9:AM$9)</f>
        <v>3.1E-6</v>
      </c>
      <c r="AC48" s="2">
        <f>1/1000000*SUM(Chips!AC$9:AN$9)</f>
        <v>4.2723900000000002E-2</v>
      </c>
      <c r="AD48" s="2">
        <f>1/1000000*SUM(Chips!AD$9:AO$9)</f>
        <v>4.2723799999999999E-2</v>
      </c>
      <c r="AE48" s="2">
        <f>1/1000000*SUM(Chips!AE$9:AP$9)</f>
        <v>4.2724100000000001E-2</v>
      </c>
      <c r="AF48" s="2">
        <f>1/1000000*SUM(Chips!AF$9:AQ$9)</f>
        <v>4.2724200000000004E-2</v>
      </c>
      <c r="AG48" s="2">
        <f>1/1000000*SUM(Chips!AG$9:AR$9)</f>
        <v>4.2724200000000004E-2</v>
      </c>
      <c r="AH48" s="2">
        <f>1/1000000*SUM(Chips!AH$9:AS$9)</f>
        <v>4.2728200000000001E-2</v>
      </c>
      <c r="AI48" s="2">
        <f>1/1000000*SUM(Chips!AI$9:AT$9)</f>
        <v>4.2728200000000001E-2</v>
      </c>
      <c r="AJ48" s="2">
        <f>1/1000000*SUM(Chips!AJ$9:AU$9)</f>
        <v>5.0725200000000005E-2</v>
      </c>
      <c r="AK48" s="2">
        <f>1/1000000*SUM(Chips!AK$9:AV$9)</f>
        <v>8.2818100000000006E-2</v>
      </c>
      <c r="AL48" s="2">
        <f>1/1000000*SUM(Chips!AL$9:AW$9)</f>
        <v>0.12249409999999999</v>
      </c>
      <c r="AM48" s="2">
        <f>1/1000000*SUM(Chips!AM$9:AX$9)</f>
        <v>0.12249409999999999</v>
      </c>
      <c r="AN48" s="2">
        <f>1/1000000*SUM(Chips!AN$9:AY$9)</f>
        <v>0.16112529999999997</v>
      </c>
      <c r="AO48" s="2">
        <f>1/1000000*SUM(Chips!AO$9:AZ$9)</f>
        <v>0.20739549999999998</v>
      </c>
      <c r="AP48" s="2">
        <f>1/1000000*SUM(Chips!AP$9:BA$9)</f>
        <v>0.20739629999999998</v>
      </c>
      <c r="AQ48" s="2">
        <f>1/1000000*SUM(Chips!AQ$9:BB$9)</f>
        <v>0.207396</v>
      </c>
      <c r="AR48" s="2">
        <f>1/1000000*SUM(Chips!AR$9:BC$9)</f>
        <v>0.20739699999999997</v>
      </c>
      <c r="AS48" s="2">
        <f>1/1000000*SUM(Chips!AS$9:BD$9)</f>
        <v>0.20739699999999997</v>
      </c>
      <c r="AT48" s="2">
        <f>1/1000000*SUM(Chips!AT$9:BE$9)</f>
        <v>0.25054959999999998</v>
      </c>
      <c r="AU48" s="2">
        <f>1/1000000*SUM(Chips!AU$9:BF$9)</f>
        <v>0.25054959999999998</v>
      </c>
      <c r="AV48" s="2">
        <f>1/1000000*SUM(Chips!AV$9:BG$9)</f>
        <v>0.24254959999999998</v>
      </c>
      <c r="AW48" s="2">
        <f>1/1000000*SUM(Chips!AW$9:BH$9)</f>
        <v>0.2537701</v>
      </c>
      <c r="AX48" s="2">
        <f>1/1000000*SUM(Chips!AX$9:BI$9)</f>
        <v>0.21409919999999999</v>
      </c>
      <c r="AY48" s="2">
        <f>1/1000000*SUM(Chips!AY$9:BJ$9)</f>
        <v>0.25576409999999999</v>
      </c>
      <c r="AZ48" s="2">
        <f>1/1000000*SUM(Chips!AZ$9:BK$9)</f>
        <v>0.26210719999999998</v>
      </c>
      <c r="BA48" s="2">
        <f>1/1000000*SUM(Chips!BA$9:BL$9)</f>
        <v>0.21833420000000001</v>
      </c>
      <c r="BB48" s="2">
        <f>1/1000000*SUM(Chips!BB$9:BM$9)</f>
        <v>0.21833340000000001</v>
      </c>
      <c r="BC48" s="2">
        <f>1/1000000*SUM(Chips!BC$9:BN$9)</f>
        <v>0.21833340000000001</v>
      </c>
      <c r="BD48" s="2">
        <f>1/1000000*SUM(Chips!BD$9:BO$9)</f>
        <v>0.21833229999999998</v>
      </c>
      <c r="BE48" s="2">
        <f>1/1000000*SUM(Chips!BE$9:BP$9)</f>
        <v>0.21833319999999998</v>
      </c>
      <c r="BF48" s="2">
        <f>1/1000000*SUM(Chips!BF$9:BQ$9)</f>
        <v>0.17517669999999999</v>
      </c>
      <c r="BG48" s="2">
        <f>1/1000000*SUM(Chips!BG$9:BR$9)</f>
        <v>0.17517669999999999</v>
      </c>
      <c r="BH48" s="2">
        <f>1/1000000*SUM(Chips!BH$9:BS$9)</f>
        <v>0.21576090000000001</v>
      </c>
      <c r="BI48" s="2">
        <f>1/1000000*SUM(Chips!BI$9:BT$9)</f>
        <v>0.21373049999999999</v>
      </c>
      <c r="BJ48" s="2">
        <f>1/1000000*SUM(Chips!BJ$9:BU$9)</f>
        <v>0.21372540000000001</v>
      </c>
      <c r="BK48" s="2">
        <f>1/1000000*SUM(Chips!BK$9:BV$9)</f>
        <v>0.25592429999999999</v>
      </c>
      <c r="BL48" s="2">
        <f>1/1000000*SUM(Chips!BL$9:BW$9)</f>
        <v>0.2555964</v>
      </c>
      <c r="BM48" s="2">
        <f>1/1000000*SUM(Chips!BM$9:BX$9)</f>
        <v>0.30236570000000002</v>
      </c>
      <c r="BN48" s="2">
        <f>1/1000000*SUM(Chips!BN$9:BY$9)</f>
        <v>0.30236570000000002</v>
      </c>
      <c r="BO48" s="2">
        <f>1/1000000*SUM(Chips!BO$9:BZ$9)</f>
        <v>0.30236779999999996</v>
      </c>
      <c r="BP48" s="2">
        <f>1/1000000*SUM(Chips!BP$9:CA$9)</f>
        <v>0.36292439999999998</v>
      </c>
      <c r="BQ48" s="2">
        <f>1/1000000*SUM(Chips!BQ$9:CB$9)</f>
        <v>0.36292350000000001</v>
      </c>
      <c r="BR48" s="2">
        <f>1/1000000*SUM(Chips!BR$9:CC$9)</f>
        <v>0.36292340000000001</v>
      </c>
      <c r="BS48" s="2">
        <f>1/1000000*SUM(Chips!BS$9:CD$9)</f>
        <v>0.36292340000000001</v>
      </c>
      <c r="BT48" s="2">
        <f>1/1000000*SUM(Chips!BT$9:CE$9)</f>
        <v>0.36527219999999999</v>
      </c>
      <c r="BU48" s="2">
        <f>1/1000000*SUM(Chips!BU$9:CF$9)</f>
        <v>0.32398919999999998</v>
      </c>
      <c r="BV48" s="2">
        <f>1/1000000*SUM(Chips!BV$9:CG$9)</f>
        <v>0.32398919999999998</v>
      </c>
      <c r="BW48" s="2">
        <f>1/1000000*SUM(Chips!BW$9:CH$9)</f>
        <v>0.28580840000000002</v>
      </c>
      <c r="BX48" s="2">
        <f>1/1000000*SUM(Chips!BX$9:CI$9)</f>
        <v>0.24116199999999999</v>
      </c>
      <c r="BY48" s="2">
        <f>1/1000000*SUM(Chips!BY$9:CJ$9)</f>
        <v>0.18804030000000002</v>
      </c>
      <c r="BZ48" s="2">
        <f>1/1000000*SUM(Chips!BZ$9:CK$9)</f>
        <v>0.18806700000000001</v>
      </c>
      <c r="CA48" s="2">
        <f>1/1000000*SUM(Chips!CA$9:CL$9)</f>
        <v>0.18806502</v>
      </c>
      <c r="CB48" s="2">
        <f>1/1000000*SUM(Chips!CB$9:CM$9)</f>
        <v>0.12750863299999998</v>
      </c>
      <c r="CC48" s="2">
        <f>1/1000000*SUM(Chips!CC$9:CN$9)</f>
        <v>0.12750863299999998</v>
      </c>
      <c r="CD48" s="2">
        <f>1/1000000*SUM(Chips!CD$9:CO$9)</f>
        <v>0.12750863299999998</v>
      </c>
      <c r="CE48" s="2">
        <f>1/1000000*SUM(Chips!CE$9:CP$9)</f>
        <v>0.12750863299999998</v>
      </c>
      <c r="CF48" s="2">
        <f>1/1000000*SUM(Chips!CF$9:CQ$9)</f>
        <v>0.13147403299999999</v>
      </c>
      <c r="CG48" s="2">
        <f>1/1000000*SUM(Chips!CG$9:CR$9)</f>
        <v>0.16491733299999997</v>
      </c>
      <c r="CH48" s="2">
        <f>1/1000000*SUM(Chips!CH$9:CS$9)</f>
        <v>0.20961883299999998</v>
      </c>
      <c r="CI48" s="2">
        <f>1/1000000*SUM(Chips!CI$9:CT$9)</f>
        <v>0.20853773299999998</v>
      </c>
      <c r="CJ48" s="2">
        <f>1/1000000*SUM(Chips!CJ$9:CU$9)</f>
        <v>0.20853783299999998</v>
      </c>
      <c r="CK48" s="2">
        <f>1/1000000*SUM(Chips!CK$9:CV$9)</f>
        <v>0.20653423300000001</v>
      </c>
      <c r="CL48" s="2">
        <f>1/1000000*SUM(Chips!CL$9:CW$9)</f>
        <v>0.25430343299999997</v>
      </c>
      <c r="CM48" s="2">
        <f>1/1000000*SUM(Chips!CM$9:CX$9)</f>
        <v>0.33905271299999995</v>
      </c>
      <c r="CN48" s="2">
        <f>1/1000000*SUM(Chips!CN$9:CY$9)</f>
        <v>0.38517729999999994</v>
      </c>
      <c r="CO48" s="2">
        <f>1/1000000*SUM(Chips!CO$9:CZ$9)</f>
        <v>0.38517729999999994</v>
      </c>
      <c r="CP48" s="2">
        <f>1/1000000*SUM(Chips!CP$9:DA$9)</f>
        <v>0.4315618</v>
      </c>
      <c r="CQ48" s="2">
        <f>1/1000000*SUM(Chips!CQ$9:DB$9)</f>
        <v>0.43161109999999997</v>
      </c>
      <c r="CR48" s="2">
        <f>1/1000000*SUM(Chips!CR$9:DC$9)</f>
        <v>0.45740249999999999</v>
      </c>
      <c r="CS48" s="2">
        <f>1/1000000*SUM(Chips!CS$9:DD$9)</f>
        <v>0.46475169999999993</v>
      </c>
      <c r="CT48" s="2">
        <f>1/1000000*SUM(Chips!CT$9:DE$9)</f>
        <v>0.46004099999999992</v>
      </c>
      <c r="CU48" s="2">
        <f>1/1000000*SUM(Chips!CU$9:DF$9)</f>
        <v>0.46034549999999996</v>
      </c>
      <c r="CV48" s="2">
        <f>1/1000000*SUM(Chips!CV$9:DG$9)</f>
        <v>0.46034539999999996</v>
      </c>
      <c r="CW48" s="2">
        <f>1/1000000*SUM(Chips!CW$9:DH$9)</f>
        <v>0.42348340000000001</v>
      </c>
      <c r="CX48" s="2">
        <f>1/1000000*SUM(Chips!CX$9:DI$9)</f>
        <v>0.42314679999999999</v>
      </c>
      <c r="CY48" s="2">
        <f>1/1000000*SUM(Chips!CY$9:DJ$9)</f>
        <v>0.4186339</v>
      </c>
      <c r="CZ48" s="2">
        <f>1/1000000*SUM(Chips!CZ$9:DK$9)</f>
        <v>0.37251350000000005</v>
      </c>
      <c r="DA48" s="2">
        <f>1/1000000*SUM(Chips!DA$9:DL$9)</f>
        <v>0.37251350000000005</v>
      </c>
      <c r="DB48" s="2">
        <f>1/1000000*SUM(Chips!DB$9:DM$9)</f>
        <v>0.32616900000000004</v>
      </c>
      <c r="DC48" s="2">
        <f>1/1000000*SUM(Chips!DC$9:DN$9)</f>
        <v>0.3700016000000001</v>
      </c>
      <c r="DD48" s="2">
        <f>1/1000000*SUM(Chips!DD$9:DO$9)</f>
        <v>0.312886</v>
      </c>
      <c r="DE48" s="2">
        <f>1/1000000*SUM(Chips!DE$9:DP$9)</f>
        <v>0.30482819999999999</v>
      </c>
      <c r="DF48" s="2">
        <f>1/1000000*SUM(Chips!DF$9:DQ$9)</f>
        <v>0.30940489999999998</v>
      </c>
      <c r="DG48" s="2">
        <f>1/1000000*SUM(Chips!DG$9:DR$9)</f>
        <v>0.2870434</v>
      </c>
      <c r="DH48" s="2">
        <f>1/1000000*SUM(Chips!DH$9:DS$9)</f>
        <v>0.36427151000000002</v>
      </c>
      <c r="DI48" s="2">
        <f>1/1000000*SUM(Chips!DI$9:DT$9)</f>
        <v>0.36427151000000002</v>
      </c>
      <c r="DJ48" s="2">
        <f>1/1000000*SUM(Chips!DJ$9:DU$9)</f>
        <v>0.38944897000000001</v>
      </c>
      <c r="DK48" s="2">
        <f>1/1000000*SUM(Chips!DK$9:DV$9)</f>
        <v>0.39255127000000001</v>
      </c>
      <c r="DL48" s="2">
        <f>1/1000000*SUM(Chips!DL$9:DW$9)</f>
        <v>0.39254686999999999</v>
      </c>
      <c r="DM48" s="2">
        <f>1/1000000*SUM(Chips!DM$9:DX$9)</f>
        <v>0.39254686999999999</v>
      </c>
      <c r="DN48" s="2">
        <f>1/1000000*SUM(Chips!DN$9:DY$9)</f>
        <v>0.39250688</v>
      </c>
      <c r="DO48" s="2">
        <f>1/1000000*SUM(Chips!DO$9:DZ$9)</f>
        <v>0.34862498000000003</v>
      </c>
      <c r="DP48" s="2">
        <f>1/1000000*SUM(Chips!DP$9:EA$9)</f>
        <v>0.33305077999999999</v>
      </c>
      <c r="DQ48" s="2">
        <f>1/1000000*SUM(Chips!DQ$9:EB$9)</f>
        <v>0.33561648000000005</v>
      </c>
      <c r="DR48" s="2">
        <f>1/1000000*SUM(Chips!DR$9:EC$9)</f>
        <v>0.31148018000000005</v>
      </c>
      <c r="DS48" s="2">
        <f>1/1000000*SUM(Chips!DS$9:ED$9)</f>
        <v>0.37893378000000005</v>
      </c>
      <c r="DT48" s="2">
        <f>1/1000000*SUM(Chips!DT$9:EE$9)</f>
        <v>0.33833898000000001</v>
      </c>
      <c r="DU48" s="2">
        <f>1/1000000*SUM(Chips!DU$9:EF$9)</f>
        <v>0.42132904599999998</v>
      </c>
      <c r="DV48" s="2">
        <f>1/1000000*SUM(Chips!DV$9:EG$9)</f>
        <v>0.42145593599999998</v>
      </c>
      <c r="DW48" s="2">
        <f>1/1000000*SUM(Chips!DW$9:EH$9)</f>
        <v>0.38112868099999991</v>
      </c>
      <c r="DX48" s="2">
        <f>1/1000000*SUM(Chips!DX$9:EI$9)</f>
        <v>0.38112868099999991</v>
      </c>
      <c r="DY48" s="2">
        <f>1/1000000*SUM(Chips!DY$9:EJ$9)</f>
        <v>0.42460468099999993</v>
      </c>
      <c r="DZ48" s="2">
        <f>1/1000000*SUM(Chips!DZ$9:EK$9)</f>
        <v>0.46520077100000007</v>
      </c>
      <c r="EA48" s="2">
        <f>1/1000000*SUM(Chips!EA$9:EL$9)</f>
        <v>0.54211230700000002</v>
      </c>
      <c r="EB48" s="2">
        <f>1/1000000*SUM(Chips!EB$9:EM$9)</f>
        <v>0.58386070700000003</v>
      </c>
      <c r="EC48" s="2">
        <f>1/1000000*SUM(Chips!EC$9:EN$9)</f>
        <v>0.57758709699999999</v>
      </c>
      <c r="ED48" s="2">
        <f>1/1000000*SUM(Chips!ED$9:EO$9)</f>
        <v>0.69500019699999993</v>
      </c>
      <c r="EE48" s="2">
        <f>1/1000000*SUM(Chips!EE$9:EP$9)</f>
        <v>0.68149418799999995</v>
      </c>
      <c r="EF48" s="2">
        <f>1/1000000*SUM(Chips!EF$9:EQ$9)</f>
        <v>0.72032157200000013</v>
      </c>
      <c r="EG48" s="2">
        <f>1/1000000*SUM(Chips!EG$9:ER$9)</f>
        <v>0.70275467100000011</v>
      </c>
      <c r="EH48" s="2">
        <f>1/1000000*SUM(Chips!EH$9:ES$9)</f>
        <v>0.70224532699999997</v>
      </c>
      <c r="EI48" s="2">
        <f>1/1000000*SUM(Chips!EI$9:ET$9)</f>
        <v>0.738074868</v>
      </c>
      <c r="EJ48" s="2">
        <f>1/1000000*SUM(Chips!EJ$9:EU$9)</f>
        <v>0.81916607200000002</v>
      </c>
      <c r="EK48" s="2">
        <f>1/1000000*SUM(Chips!EK$9:EV$9)</f>
        <v>0.81630927200000003</v>
      </c>
      <c r="EL48" s="2">
        <f>1/1000000*SUM(Chips!EL$9:EW$9)</f>
        <v>0.89018785199999995</v>
      </c>
      <c r="EM48" s="2">
        <f>1/1000000*SUM(Chips!EM$9:EX$9)</f>
        <v>0.84507037200000001</v>
      </c>
      <c r="EN48" s="2">
        <f>1/1000000*SUM(Chips!EN$9:EY$9)</f>
        <v>0.90959678999999993</v>
      </c>
      <c r="EO48" s="2">
        <f>1/1000000*SUM(Chips!EO$9:EZ$9)</f>
        <v>0.94306949299999987</v>
      </c>
      <c r="EP48" s="2">
        <f>1/1000000*SUM(Chips!EP$9:FA$9)</f>
        <v>0.838415193</v>
      </c>
      <c r="EQ48" s="2">
        <f>1/1000000*SUM(Chips!EQ$9:FB$9)</f>
        <v>0.86737051700000001</v>
      </c>
      <c r="ER48" s="2">
        <f>1/1000000*SUM(Chips!ER$9:FC$9)</f>
        <v>0.85127507300000005</v>
      </c>
      <c r="ES48" s="2">
        <f>1/1000000*SUM(Chips!ES$9:FD$9)</f>
        <v>0.92961970800000004</v>
      </c>
      <c r="ET48" s="2">
        <f>1/1000000*SUM(Chips!ET$9:FE$9)</f>
        <v>1.070603159</v>
      </c>
      <c r="EU48" s="2">
        <f>1/1000000*SUM(Chips!EU$9:FF$9)</f>
        <v>1.020809332</v>
      </c>
      <c r="EV48" s="2">
        <f>1/1000000*SUM(Chips!EV$9:FG$9)</f>
        <v>1.0212534089999998</v>
      </c>
      <c r="EW48" s="2">
        <f>1/1000000*SUM(Chips!EW$9:FH$9)</f>
        <v>0.98063420899999987</v>
      </c>
      <c r="EX48" s="2">
        <f>1/1000000*SUM(Chips!EX$9:FI$9)</f>
        <v>0.90552139199999993</v>
      </c>
      <c r="EY48" s="2">
        <f>1/1000000*SUM(Chips!EY$9:FJ$9)</f>
        <v>0.87373830699999999</v>
      </c>
      <c r="EZ48" s="2">
        <f>1/1000000*SUM(Chips!EZ$9:FK$9)</f>
        <v>0.83542804199999987</v>
      </c>
      <c r="FA48" s="2">
        <f>1/1000000*SUM(Chips!FA$9:FL$9)</f>
        <v>0.84964254999999977</v>
      </c>
      <c r="FB48" s="2">
        <f>1/1000000*SUM(Chips!FB$9:FM$9)</f>
        <v>0.8897857109999997</v>
      </c>
      <c r="FC48" s="2">
        <f>1/1000000*SUM(Chips!FC$9:FN$9)</f>
        <v>0.92582062000000009</v>
      </c>
      <c r="FD48" s="2">
        <f>1/1000000*SUM(Chips!FD$9:FO$9)</f>
        <v>0.96821727000000013</v>
      </c>
      <c r="FE48" s="2">
        <f>1/1000000*SUM(Chips!FE$9:FP$9)</f>
        <v>0.93075543699999996</v>
      </c>
      <c r="FF48" s="2">
        <f>1/1000000*SUM(Chips!FF$9:FQ$9)</f>
        <v>0.87340025799999998</v>
      </c>
      <c r="FG48" s="2">
        <f>1/1000000*SUM(Chips!FG$9:FR$9)</f>
        <v>0.8896171799999999</v>
      </c>
      <c r="FH48" s="2">
        <f>1/1000000*SUM(Chips!FH$9:FS$9)</f>
        <v>0.89895012899999993</v>
      </c>
      <c r="FI48" s="2">
        <f>1/1000000*SUM(Chips!FI$9:FT$9)</f>
        <v>0.94360208999999995</v>
      </c>
      <c r="FJ48" s="2">
        <f>1/1000000*SUM(Chips!FJ$9:FU$9)</f>
        <v>0.95277106199999984</v>
      </c>
      <c r="FK48" s="2">
        <f>1/1000000*SUM(Chips!FK$9:FV$9)</f>
        <v>1.0347685969999998</v>
      </c>
      <c r="FL48" s="2">
        <f>1/1000000*SUM(Chips!FL$9:FW$9)</f>
        <v>1.0588423829999998</v>
      </c>
      <c r="FM48" s="2">
        <f>1/1000000*SUM(Chips!FM$9:FX$9)</f>
        <v>1.1269801430000002</v>
      </c>
      <c r="FN48" s="2">
        <f>1/1000000*SUM(Chips!FN$9:FY$9)</f>
        <v>1.1722648069999999</v>
      </c>
      <c r="FO48" s="2">
        <f>1/1000000*SUM(Chips!FO$9:FZ$9)</f>
        <v>1.1324378029999997</v>
      </c>
      <c r="FP48" s="2">
        <f>1/1000000*SUM(Chips!FP$9:GA$9)</f>
        <v>1.2237473029999997</v>
      </c>
      <c r="FQ48" s="2">
        <f>1/1000000*SUM(Chips!FQ$9:GB$9)</f>
        <v>1.1174413360000002</v>
      </c>
      <c r="FR48" s="2">
        <f>1/1000000*SUM(Chips!FR$9:GC$9)</f>
        <v>0.96155875800000001</v>
      </c>
      <c r="FS48" s="2">
        <f>1/1000000*SUM(Chips!FS$9:GD$9)</f>
        <v>0.91629457700000005</v>
      </c>
      <c r="FT48" s="2">
        <f>1/1000000*SUM(Chips!FT$9:GE$9)</f>
        <v>0.82542634699999995</v>
      </c>
      <c r="FU48" s="2">
        <f>1/1000000*SUM(Chips!FU$9:GF$9)</f>
        <v>0.78077438600000004</v>
      </c>
      <c r="FV48" s="2">
        <f>1/1000000*SUM(Chips!FV$9:GG$9)</f>
        <v>0.73224355100000005</v>
      </c>
      <c r="FW48" s="2">
        <f>1/1000000*SUM(Chips!FW$9:GH$9)</f>
        <v>0.65023504500000007</v>
      </c>
      <c r="FX48" s="2">
        <f>1/1000000*SUM(Chips!FX$9:GI$9)</f>
        <v>0.55819670599999993</v>
      </c>
      <c r="FY48" s="2">
        <f>1/1000000*SUM(Chips!FY$9:GJ$9)</f>
        <v>0.41334494500000002</v>
      </c>
      <c r="FZ48" s="2">
        <f>1/1000000*SUM(Chips!FZ$9:GK$9)</f>
        <v>0.29472712000000001</v>
      </c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</row>
    <row r="49" spans="1:202">
      <c r="A49" t="str">
        <f>Chips!A$10</f>
        <v>Canada</v>
      </c>
      <c r="B49" s="2">
        <f>1/1000000*SUM(Chips!B$10:M$10)</f>
        <v>9.8510799999999996E-2</v>
      </c>
      <c r="C49" s="2">
        <f>1/1000000*SUM(Chips!C$10:N$10)</f>
        <v>9.8510799999999996E-2</v>
      </c>
      <c r="D49" s="2">
        <f>1/1000000*SUM(Chips!D$10:O$10)</f>
        <v>9.8510799999999996E-2</v>
      </c>
      <c r="E49" s="2">
        <f>1/1000000*SUM(Chips!E$10:P$10)</f>
        <v>9.851399999999999E-2</v>
      </c>
      <c r="F49" s="2">
        <f>1/1000000*SUM(Chips!F$10:Q$10)</f>
        <v>9.8514199999999996E-2</v>
      </c>
      <c r="G49" s="2">
        <f>1/1000000*SUM(Chips!G$10:R$10)</f>
        <v>9.8514199999999996E-2</v>
      </c>
      <c r="H49" s="2">
        <f>1/1000000*SUM(Chips!H$10:S$10)</f>
        <v>9.8514100000000007E-2</v>
      </c>
      <c r="I49" s="2">
        <f>1/1000000*SUM(Chips!I$10:T$10)</f>
        <v>9.8514299999999999E-2</v>
      </c>
      <c r="J49" s="2">
        <f>1/1000000*SUM(Chips!J$10:U$10)</f>
        <v>9.8514299999999999E-2</v>
      </c>
      <c r="K49" s="2">
        <f>1/1000000*SUM(Chips!K$10:V$10)</f>
        <v>6.7352899999999993E-2</v>
      </c>
      <c r="L49" s="2">
        <f>1/1000000*SUM(Chips!L$10:W$10)</f>
        <v>3.4717999999999992E-2</v>
      </c>
      <c r="M49" s="2">
        <f>1/1000000*SUM(Chips!M$10:X$10)</f>
        <v>3.6000000000000003E-6</v>
      </c>
      <c r="N49" s="2">
        <f>1/1000000*SUM(Chips!N$10:Y$10)</f>
        <v>3.6000000000000003E-6</v>
      </c>
      <c r="O49" s="2">
        <f>1/1000000*SUM(Chips!O$10:Z$10)</f>
        <v>3.6000000000000003E-6</v>
      </c>
      <c r="P49" s="2">
        <f>1/1000000*SUM(Chips!P$10:AA$10)</f>
        <v>3.8000000000000005E-6</v>
      </c>
      <c r="Q49" s="2">
        <f>1/1000000*SUM(Chips!Q$10:AB$10)</f>
        <v>7.0000000000000007E-7</v>
      </c>
      <c r="R49" s="2">
        <f>1/1000000*SUM(Chips!R$10:AC$10)</f>
        <v>1.9999999999999999E-6</v>
      </c>
      <c r="S49" s="2">
        <f>1/1000000*SUM(Chips!S$10:AD$10)</f>
        <v>3.0000000000000001E-6</v>
      </c>
      <c r="T49" s="2">
        <f>1/1000000*SUM(Chips!T$10:AE$10)</f>
        <v>3.0000000000000001E-6</v>
      </c>
      <c r="U49" s="2">
        <f>1/1000000*SUM(Chips!U$10:AF$10)</f>
        <v>2.8000000000000003E-6</v>
      </c>
      <c r="V49" s="2">
        <f>1/1000000*SUM(Chips!V$10:AG$10)</f>
        <v>2.8000000000000003E-6</v>
      </c>
      <c r="W49" s="2">
        <f>1/1000000*SUM(Chips!W$10:AH$10)</f>
        <v>2.8000000000000003E-6</v>
      </c>
      <c r="X49" s="2">
        <f>1/1000000*SUM(Chips!X$10:AI$10)</f>
        <v>2.8000000000000003E-6</v>
      </c>
      <c r="Y49" s="2">
        <f>1/1000000*SUM(Chips!Y$10:AJ$10)</f>
        <v>2.8000000000000003E-6</v>
      </c>
      <c r="Z49" s="2">
        <f>1/1000000*SUM(Chips!Z$10:AK$10)</f>
        <v>2.8000000000000003E-6</v>
      </c>
      <c r="AA49" s="2">
        <f>1/1000000*SUM(Chips!AA$10:AL$10)</f>
        <v>2.9000000000000002E-6</v>
      </c>
      <c r="AB49" s="2">
        <f>1/1000000*SUM(Chips!AB$10:AM$10)</f>
        <v>3.4000000000000005E-6</v>
      </c>
      <c r="AC49" s="2">
        <f>1/1000000*SUM(Chips!AC$10:AN$10)</f>
        <v>3.3000000000000002E-6</v>
      </c>
      <c r="AD49" s="2">
        <f>1/1000000*SUM(Chips!AD$10:AO$10)</f>
        <v>4.7000000000000007E-6</v>
      </c>
      <c r="AE49" s="2">
        <f>1/1000000*SUM(Chips!AE$10:AP$10)</f>
        <v>4.6E-6</v>
      </c>
      <c r="AF49" s="2">
        <f>1/1000000*SUM(Chips!AF$10:AQ$10)</f>
        <v>5.3000000000000001E-6</v>
      </c>
      <c r="AG49" s="2">
        <f>1/1000000*SUM(Chips!AG$10:AR$10)</f>
        <v>5.3000000000000001E-6</v>
      </c>
      <c r="AH49" s="2">
        <f>1/1000000*SUM(Chips!AH$10:AS$10)</f>
        <v>5.9000000000000003E-6</v>
      </c>
      <c r="AI49" s="2">
        <f>1/1000000*SUM(Chips!AI$10:AT$10)</f>
        <v>5.9000000000000003E-6</v>
      </c>
      <c r="AJ49" s="2">
        <f>1/1000000*SUM(Chips!AJ$10:AU$10)</f>
        <v>6.0000000000000002E-6</v>
      </c>
      <c r="AK49" s="2">
        <f>1/1000000*SUM(Chips!AK$10:AV$10)</f>
        <v>6.0000000000000002E-6</v>
      </c>
      <c r="AL49" s="2">
        <f>1/1000000*SUM(Chips!AL$10:AW$10)</f>
        <v>9.9999999999999991E-6</v>
      </c>
      <c r="AM49" s="2">
        <f>1/1000000*SUM(Chips!AM$10:AX$10)</f>
        <v>1.3200000000000001E-5</v>
      </c>
      <c r="AN49" s="2">
        <f>1/1000000*SUM(Chips!AN$10:AY$10)</f>
        <v>1.4699999999999998E-5</v>
      </c>
      <c r="AO49" s="2">
        <f>1/1000000*SUM(Chips!AO$10:AZ$10)</f>
        <v>2.0800000000000001E-5</v>
      </c>
      <c r="AP49" s="2">
        <f>1/1000000*SUM(Chips!AP$10:BA$10)</f>
        <v>1.9200000000000003E-5</v>
      </c>
      <c r="AQ49" s="2">
        <f>1/1000000*SUM(Chips!AQ$10:BB$10)</f>
        <v>1.9000000000000001E-5</v>
      </c>
      <c r="AR49" s="2">
        <f>1/1000000*SUM(Chips!AR$10:BC$10)</f>
        <v>2.0999999999999999E-5</v>
      </c>
      <c r="AS49" s="2">
        <f>1/1000000*SUM(Chips!AS$10:BD$10)</f>
        <v>2.3399999999999996E-5</v>
      </c>
      <c r="AT49" s="2">
        <f>1/1000000*SUM(Chips!AT$10:BE$10)</f>
        <v>2.4400000000000004E-5</v>
      </c>
      <c r="AU49" s="2">
        <f>1/1000000*SUM(Chips!AU$10:BF$10)</f>
        <v>2.4400000000000004E-5</v>
      </c>
      <c r="AV49" s="2">
        <f>1/1000000*SUM(Chips!AV$10:BG$10)</f>
        <v>2.4300000000000005E-5</v>
      </c>
      <c r="AW49" s="2">
        <f>1/1000000*SUM(Chips!AW$10:BH$10)</f>
        <v>2.7400000000000005E-5</v>
      </c>
      <c r="AX49" s="2">
        <f>1/1000000*SUM(Chips!AX$10:BI$10)</f>
        <v>2.6900000000000003E-5</v>
      </c>
      <c r="AY49" s="2">
        <f>1/1000000*SUM(Chips!AY$10:BJ$10)</f>
        <v>2.3900000000000002E-5</v>
      </c>
      <c r="AZ49" s="2">
        <f>1/1000000*SUM(Chips!AZ$10:BK$10)</f>
        <v>2.2100000000000002E-5</v>
      </c>
      <c r="BA49" s="2">
        <f>1/1000000*SUM(Chips!BA$10:BL$10)</f>
        <v>1.9899999999999999E-5</v>
      </c>
      <c r="BB49" s="2">
        <f>1/1000000*SUM(Chips!BB$10:BM$10)</f>
        <v>2.2900000000000001E-5</v>
      </c>
      <c r="BC49" s="2">
        <f>1/1000000*SUM(Chips!BC$10:BN$10)</f>
        <v>2.3300000000000004E-5</v>
      </c>
      <c r="BD49" s="2">
        <f>1/1000000*SUM(Chips!BD$10:BO$10)</f>
        <v>2.0700000000000005E-5</v>
      </c>
      <c r="BE49" s="2">
        <f>1/1000000*SUM(Chips!BE$10:BP$10)</f>
        <v>1.8300000000000004E-5</v>
      </c>
      <c r="BF49" s="2">
        <f>1/1000000*SUM(Chips!BF$10:BQ$10)</f>
        <v>1.6700000000000003E-5</v>
      </c>
      <c r="BG49" s="2">
        <f>1/1000000*SUM(Chips!BG$10:BR$10)</f>
        <v>1.7100000000000002E-5</v>
      </c>
      <c r="BH49" s="2">
        <f>1/1000000*SUM(Chips!BH$10:BS$10)</f>
        <v>1.7700000000000003E-5</v>
      </c>
      <c r="BI49" s="2">
        <f>1/1000000*SUM(Chips!BI$10:BT$10)</f>
        <v>1.6499999999999998E-5</v>
      </c>
      <c r="BJ49" s="2">
        <f>1/1000000*SUM(Chips!BJ$10:BU$10)</f>
        <v>1.34E-5</v>
      </c>
      <c r="BK49" s="2">
        <f>1/1000000*SUM(Chips!BK$10:BV$10)</f>
        <v>1.3200000000000001E-5</v>
      </c>
      <c r="BL49" s="2">
        <f>1/1000000*SUM(Chips!BL$10:BW$10)</f>
        <v>1.3499999999999998E-5</v>
      </c>
      <c r="BM49" s="2">
        <f>1/1000000*SUM(Chips!BM$10:BX$10)</f>
        <v>1.0199999999999999E-5</v>
      </c>
      <c r="BN49" s="2">
        <f>1/1000000*SUM(Chips!BN$10:BY$10)</f>
        <v>6.3000000000000007E-6</v>
      </c>
      <c r="BO49" s="2">
        <f>1/1000000*SUM(Chips!BO$10:BZ$10)</f>
        <v>7.1000000000000015E-6</v>
      </c>
      <c r="BP49" s="2">
        <f>1/1000000*SUM(Chips!BP$10:CA$10)</f>
        <v>9.2000000000000017E-6</v>
      </c>
      <c r="BQ49" s="2">
        <f>1/1000000*SUM(Chips!BQ$10:CB$10)</f>
        <v>9.3000000000000024E-6</v>
      </c>
      <c r="BR49" s="2">
        <f>1/1000000*SUM(Chips!BR$10:CC$10)</f>
        <v>5.5200000000000007E-5</v>
      </c>
      <c r="BS49" s="2">
        <f>1/1000000*SUM(Chips!BS$10:CD$10)</f>
        <v>5.4800000000000004E-5</v>
      </c>
      <c r="BT49" s="2">
        <f>1/1000000*SUM(Chips!BT$10:CE$10)</f>
        <v>5.4200000000000003E-5</v>
      </c>
      <c r="BU49" s="2">
        <f>1/1000000*SUM(Chips!BU$10:CF$10)</f>
        <v>5.2800000000000003E-5</v>
      </c>
      <c r="BV49" s="2">
        <f>1/1000000*SUM(Chips!BV$10:CG$10)</f>
        <v>5.3600000000000009E-5</v>
      </c>
      <c r="BW49" s="2">
        <f>1/1000000*SUM(Chips!BW$10:CH$10)</f>
        <v>5.3700000000000004E-5</v>
      </c>
      <c r="BX49" s="2">
        <f>1/1000000*SUM(Chips!BX$10:CI$10)</f>
        <v>5.3000000000000014E-5</v>
      </c>
      <c r="BY49" s="2">
        <f>1/1000000*SUM(Chips!BY$10:CJ$10)</f>
        <v>5.5700000000000005E-5</v>
      </c>
      <c r="BZ49" s="2">
        <f>1/1000000*SUM(Chips!BZ$10:CK$10)</f>
        <v>5.5300000000000009E-5</v>
      </c>
      <c r="CA49" s="2">
        <f>1/1000000*SUM(Chips!CA$10:CL$10)</f>
        <v>5.3699999999999997E-5</v>
      </c>
      <c r="CB49" s="2">
        <f>1/1000000*SUM(Chips!CB$10:CM$10)</f>
        <v>5.1500000000000005E-5</v>
      </c>
      <c r="CC49" s="2">
        <f>1/1000000*SUM(Chips!CC$10:CN$10)</f>
        <v>7.7199999999999993E-5</v>
      </c>
      <c r="CD49" s="2">
        <f>1/1000000*SUM(Chips!CD$10:CO$10)</f>
        <v>3.1600000000000002E-5</v>
      </c>
      <c r="CE49" s="2">
        <f>1/1000000*SUM(Chips!CE$10:CP$10)</f>
        <v>3.1699999999999998E-5</v>
      </c>
      <c r="CF49" s="2">
        <f>1/1000000*SUM(Chips!CF$10:CQ$10)</f>
        <v>3.18E-5</v>
      </c>
      <c r="CG49" s="2">
        <f>1/1000000*SUM(Chips!CG$10:CR$10)</f>
        <v>3.1300000000000002E-5</v>
      </c>
      <c r="CH49" s="2">
        <f>1/1000000*SUM(Chips!CH$10:CS$10)</f>
        <v>3.0100000000000003E-5</v>
      </c>
      <c r="CI49" s="2">
        <f>1/1000000*SUM(Chips!CI$10:CT$10)</f>
        <v>2.9900000000000005E-5</v>
      </c>
      <c r="CJ49" s="2">
        <f>1/1000000*SUM(Chips!CJ$10:CU$10)</f>
        <v>2.9900000000000005E-5</v>
      </c>
      <c r="CK49" s="2">
        <f>1/1000000*SUM(Chips!CK$10:CV$10)</f>
        <v>2.6700000000000005E-5</v>
      </c>
      <c r="CL49" s="2">
        <f>1/1000000*SUM(Chips!CL$10:CW$10)</f>
        <v>2.8700000000000006E-5</v>
      </c>
      <c r="CM49" s="2">
        <f>1/1000000*SUM(Chips!CM$10:CX$10)</f>
        <v>2.8400000000000006E-5</v>
      </c>
      <c r="CN49" s="2">
        <f>1/1000000*SUM(Chips!CN$10:CY$10)</f>
        <v>4.8300000000000009E-5</v>
      </c>
      <c r="CO49" s="2">
        <f>1/1000000*SUM(Chips!CO$10:CZ$10)</f>
        <v>2.4500000000000003E-5</v>
      </c>
      <c r="CP49" s="2">
        <f>1/1000000*SUM(Chips!CP$10:DA$10)</f>
        <v>2.4200000000000002E-5</v>
      </c>
      <c r="CQ49" s="2">
        <f>1/1000000*SUM(Chips!CQ$10:DB$10)</f>
        <v>2.4300000000000001E-5</v>
      </c>
      <c r="CR49" s="2">
        <f>1/1000000*SUM(Chips!CR$10:DC$10)</f>
        <v>2.44E-5</v>
      </c>
      <c r="CS49" s="2">
        <f>1/1000000*SUM(Chips!CS$10:DD$10)</f>
        <v>2.48E-5</v>
      </c>
      <c r="CT49" s="2">
        <f>1/1000000*SUM(Chips!CT$10:DE$10)</f>
        <v>2.48E-5</v>
      </c>
      <c r="CU49" s="2">
        <f>1/1000000*SUM(Chips!CU$10:DF$10)</f>
        <v>2.55E-5</v>
      </c>
      <c r="CV49" s="2">
        <f>1/1000000*SUM(Chips!CV$10:DG$10)</f>
        <v>2.5899999999999996E-5</v>
      </c>
      <c r="CW49" s="2">
        <f>1/1000000*SUM(Chips!CW$10:DH$10)</f>
        <v>1.55003E-2</v>
      </c>
      <c r="CX49" s="2">
        <f>1/1000000*SUM(Chips!CX$10:DI$10)</f>
        <v>1.54983E-2</v>
      </c>
      <c r="CY49" s="2">
        <f>1/1000000*SUM(Chips!CY$10:DJ$10)</f>
        <v>1.5499599999999999E-2</v>
      </c>
      <c r="CZ49" s="2">
        <f>1/1000000*SUM(Chips!CZ$10:DK$10)</f>
        <v>1.5479900000000001E-2</v>
      </c>
      <c r="DA49" s="2">
        <f>1/1000000*SUM(Chips!DA$10:DL$10)</f>
        <v>1.5477900000000001E-2</v>
      </c>
      <c r="DB49" s="2">
        <f>1/1000000*SUM(Chips!DB$10:DM$10)</f>
        <v>1.5478E-2</v>
      </c>
      <c r="DC49" s="2">
        <f>1/1000000*SUM(Chips!DC$10:DN$10)</f>
        <v>1.5477800000000002E-2</v>
      </c>
      <c r="DD49" s="2">
        <f>1/1000000*SUM(Chips!DD$10:DO$10)</f>
        <v>1.5481100000000001E-2</v>
      </c>
      <c r="DE49" s="2">
        <f>1/1000000*SUM(Chips!DE$10:DP$10)</f>
        <v>1.5480700000000002E-2</v>
      </c>
      <c r="DF49" s="2">
        <f>1/1000000*SUM(Chips!DF$10:DQ$10)</f>
        <v>3.1550700000000001E-2</v>
      </c>
      <c r="DG49" s="2">
        <f>1/1000000*SUM(Chips!DG$10:DR$10)</f>
        <v>3.1551001000000002E-2</v>
      </c>
      <c r="DH49" s="2">
        <f>1/1000000*SUM(Chips!DH$10:DS$10)</f>
        <v>3.1550600999999998E-2</v>
      </c>
      <c r="DI49" s="2">
        <f>1/1000000*SUM(Chips!DI$10:DT$10)</f>
        <v>1.6076100999999999E-2</v>
      </c>
      <c r="DJ49" s="2">
        <f>1/1000000*SUM(Chips!DJ$10:DU$10)</f>
        <v>1.6076100999999999E-2</v>
      </c>
      <c r="DK49" s="2">
        <f>1/1000000*SUM(Chips!DK$10:DV$10)</f>
        <v>1.6074801E-2</v>
      </c>
      <c r="DL49" s="2">
        <f>1/1000000*SUM(Chips!DL$10:DW$10)</f>
        <v>1.6074601000000001E-2</v>
      </c>
      <c r="DM49" s="2">
        <f>1/1000000*SUM(Chips!DM$10:DX$10)</f>
        <v>1.6074601000000001E-2</v>
      </c>
      <c r="DN49" s="2">
        <f>1/1000000*SUM(Chips!DN$10:DY$10)</f>
        <v>1.6074500999999998E-2</v>
      </c>
      <c r="DO49" s="2">
        <f>1/1000000*SUM(Chips!DO$10:DZ$10)</f>
        <v>1.6074500999999998E-2</v>
      </c>
      <c r="DP49" s="2">
        <f>1/1000000*SUM(Chips!DP$10:EA$10)</f>
        <v>1.6071000999999998E-2</v>
      </c>
      <c r="DQ49" s="2">
        <f>1/1000000*SUM(Chips!DQ$10:EB$10)</f>
        <v>1.6071000999999998E-2</v>
      </c>
      <c r="DR49" s="2">
        <f>1/1000000*SUM(Chips!DR$10:EC$10)</f>
        <v>1.001E-6</v>
      </c>
      <c r="DS49" s="2">
        <f>1/1000000*SUM(Chips!DS$10:ED$10)</f>
        <v>0</v>
      </c>
      <c r="DT49" s="2">
        <f>1/1000000*SUM(Chips!DT$10:EE$10)</f>
        <v>0</v>
      </c>
      <c r="DU49" s="2">
        <f>1/1000000*SUM(Chips!DU$10:EF$10)</f>
        <v>7.3000000000000005E-8</v>
      </c>
      <c r="DV49" s="2">
        <f>1/1000000*SUM(Chips!DV$10:EG$10)</f>
        <v>9.4000000000000008E-8</v>
      </c>
      <c r="DW49" s="2">
        <f>1/1000000*SUM(Chips!DW$10:EH$10)</f>
        <v>9.4000000000000008E-8</v>
      </c>
      <c r="DX49" s="2">
        <f>1/1000000*SUM(Chips!DX$10:EI$10)</f>
        <v>9.4000000000000008E-8</v>
      </c>
      <c r="DY49" s="2">
        <f>1/1000000*SUM(Chips!DY$10:EJ$10)</f>
        <v>9.4000000000000008E-8</v>
      </c>
      <c r="DZ49" s="2">
        <f>1/1000000*SUM(Chips!DZ$10:EK$10)</f>
        <v>2.9300000000000004E-7</v>
      </c>
      <c r="EA49" s="2">
        <f>1/1000000*SUM(Chips!EA$10:EL$10)</f>
        <v>8.7300000000000005E-7</v>
      </c>
      <c r="EB49" s="2">
        <f>1/1000000*SUM(Chips!EB$10:EM$10)</f>
        <v>1.0060000000000002E-6</v>
      </c>
      <c r="EC49" s="2">
        <f>1/1000000*SUM(Chips!EC$10:EN$10)</f>
        <v>6.6750000000000005E-6</v>
      </c>
      <c r="ED49" s="2">
        <f>1/1000000*SUM(Chips!ED$10:EO$10)</f>
        <v>6.6750000000000005E-6</v>
      </c>
      <c r="EE49" s="2">
        <f>1/1000000*SUM(Chips!EE$10:EP$10)</f>
        <v>1.8468999999999999E-5</v>
      </c>
      <c r="EF49" s="2">
        <f>1/1000000*SUM(Chips!EF$10:EQ$10)</f>
        <v>1.8471E-5</v>
      </c>
      <c r="EG49" s="2">
        <f>1/1000000*SUM(Chips!EG$10:ER$10)</f>
        <v>1.8397999999999999E-5</v>
      </c>
      <c r="EH49" s="2">
        <f>1/1000000*SUM(Chips!EH$10:ES$10)</f>
        <v>1.8376999999999997E-5</v>
      </c>
      <c r="EI49" s="2">
        <f>1/1000000*SUM(Chips!EI$10:ET$10)</f>
        <v>2.4406999999999999E-5</v>
      </c>
      <c r="EJ49" s="2">
        <f>1/1000000*SUM(Chips!EJ$10:EU$10)</f>
        <v>2.4406999999999999E-5</v>
      </c>
      <c r="EK49" s="2">
        <f>1/1000000*SUM(Chips!EK$10:EV$10)</f>
        <v>2.4418999999999998E-5</v>
      </c>
      <c r="EL49" s="2">
        <f>1/1000000*SUM(Chips!EL$10:EW$10)</f>
        <v>2.4220000000000002E-5</v>
      </c>
      <c r="EM49" s="2">
        <f>1/1000000*SUM(Chips!EM$10:EX$10)</f>
        <v>2.3640000000000001E-5</v>
      </c>
      <c r="EN49" s="2">
        <f>1/1000000*SUM(Chips!EN$10:EY$10)</f>
        <v>2.3507E-5</v>
      </c>
      <c r="EO49" s="2">
        <f>1/1000000*SUM(Chips!EO$10:EZ$10)</f>
        <v>1.7839E-5</v>
      </c>
      <c r="EP49" s="2">
        <f>1/1000000*SUM(Chips!EP$10:FA$10)</f>
        <v>1.7976000000000002E-5</v>
      </c>
      <c r="EQ49" s="2">
        <f>1/1000000*SUM(Chips!EQ$10:FB$10)</f>
        <v>1.7512121999999998E-2</v>
      </c>
      <c r="ER49" s="2">
        <f>1/1000000*SUM(Chips!ER$10:FC$10)</f>
        <v>1.7512119999999999E-2</v>
      </c>
      <c r="ES49" s="2">
        <f>1/1000000*SUM(Chips!ES$10:FD$10)</f>
        <v>1.7512119999999999E-2</v>
      </c>
      <c r="ET49" s="2">
        <f>1/1000000*SUM(Chips!ET$10:FE$10)</f>
        <v>1.7512676999999997E-2</v>
      </c>
      <c r="EU49" s="2">
        <f>1/1000000*SUM(Chips!EU$10:FF$10)</f>
        <v>1.7506655999999999E-2</v>
      </c>
      <c r="EV49" s="2">
        <f>1/1000000*SUM(Chips!EV$10:FG$10)</f>
        <v>1.7506655999999999E-2</v>
      </c>
      <c r="EW49" s="2">
        <f>1/1000000*SUM(Chips!EW$10:FH$10)</f>
        <v>1.7506643999999995E-2</v>
      </c>
      <c r="EX49" s="2">
        <f>1/1000000*SUM(Chips!EX$10:FI$10)</f>
        <v>1.7506652999999994E-2</v>
      </c>
      <c r="EY49" s="2">
        <f>1/1000000*SUM(Chips!EY$10:FJ$10)</f>
        <v>1.7506652999999994E-2</v>
      </c>
      <c r="EZ49" s="2">
        <f>1/1000000*SUM(Chips!EZ$10:FK$10)</f>
        <v>1.7506704999999994E-2</v>
      </c>
      <c r="FA49" s="2">
        <f>1/1000000*SUM(Chips!FA$10:FL$10)</f>
        <v>1.7515626999999992E-2</v>
      </c>
      <c r="FB49" s="2">
        <f>1/1000000*SUM(Chips!FB$10:FM$10)</f>
        <v>1.7515499999999993E-2</v>
      </c>
      <c r="FC49" s="2">
        <f>1/1000000*SUM(Chips!FC$10:FN$10)</f>
        <v>1.7534665000000001E-2</v>
      </c>
      <c r="FD49" s="2">
        <f>1/1000000*SUM(Chips!FD$10:FO$10)</f>
        <v>1.7534665000000001E-2</v>
      </c>
      <c r="FE49" s="2">
        <f>1/1000000*SUM(Chips!FE$10:FP$10)</f>
        <v>1.7557155000000001E-2</v>
      </c>
      <c r="FF49" s="2">
        <f>1/1000000*SUM(Chips!FF$10:FQ$10)</f>
        <v>1.7556598E-2</v>
      </c>
      <c r="FG49" s="2">
        <f>1/1000000*SUM(Chips!FG$10:FR$10)</f>
        <v>1.7562620999999997E-2</v>
      </c>
      <c r="FH49" s="2">
        <f>1/1000000*SUM(Chips!FH$10:FS$10)</f>
        <v>1.7562639999999997E-2</v>
      </c>
      <c r="FI49" s="2">
        <f>1/1000000*SUM(Chips!FI$10:FT$10)</f>
        <v>1.7584420999999999E-2</v>
      </c>
      <c r="FJ49" s="2">
        <f>1/1000000*SUM(Chips!FJ$10:FU$10)</f>
        <v>1.7584445000000001E-2</v>
      </c>
      <c r="FK49" s="2">
        <f>1/1000000*SUM(Chips!FK$10:FV$10)</f>
        <v>1.7584463999999998E-2</v>
      </c>
      <c r="FL49" s="2">
        <f>1/1000000*SUM(Chips!FL$10:FW$10)</f>
        <v>1.7596231E-2</v>
      </c>
      <c r="FM49" s="2">
        <f>1/1000000*SUM(Chips!FM$10:FX$10)</f>
        <v>1.7587307999999996E-2</v>
      </c>
      <c r="FN49" s="2">
        <f>1/1000000*SUM(Chips!FN$10:FY$10)</f>
        <v>1.7587297999999998E-2</v>
      </c>
      <c r="FO49" s="2">
        <f>1/1000000*SUM(Chips!FO$10:FZ$10)</f>
        <v>6.2193000000000006E-5</v>
      </c>
      <c r="FP49" s="2">
        <f>1/1000000*SUM(Chips!FP$10:GA$10)</f>
        <v>6.247300000000001E-5</v>
      </c>
      <c r="FQ49" s="2">
        <f>1/1000000*SUM(Chips!FQ$10:GB$10)</f>
        <v>3.9983E-5</v>
      </c>
      <c r="FR49" s="2">
        <f>1/1000000*SUM(Chips!FR$10:GC$10)</f>
        <v>3.9983E-5</v>
      </c>
      <c r="FS49" s="2">
        <f>1/1000000*SUM(Chips!FS$10:GD$10)</f>
        <v>3.3951000000000001E-5</v>
      </c>
      <c r="FT49" s="2">
        <f>1/1000000*SUM(Chips!FT$10:GE$10)</f>
        <v>3.3932E-5</v>
      </c>
      <c r="FU49" s="2">
        <f>1/1000000*SUM(Chips!FU$10:GF$10)</f>
        <v>1.2150999999999999E-5</v>
      </c>
      <c r="FV49" s="2">
        <f>1/1000000*SUM(Chips!FV$10:GG$10)</f>
        <v>1.2118E-5</v>
      </c>
      <c r="FW49" s="2">
        <f>1/1000000*SUM(Chips!FW$10:GH$10)</f>
        <v>1.2098999999999999E-5</v>
      </c>
      <c r="FX49" s="2">
        <f>1/1000000*SUM(Chips!FX$10:GI$10)</f>
        <v>2.8000000000000002E-7</v>
      </c>
      <c r="FY49" s="2">
        <f>1/1000000*SUM(Chips!FY$10:GJ$10)</f>
        <v>2.8000000000000002E-7</v>
      </c>
      <c r="FZ49" s="2">
        <f>1/1000000*SUM(Chips!FZ$10:GK$10)</f>
        <v>2.8000000000000002E-7</v>
      </c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</row>
    <row r="50" spans="1:202">
      <c r="A50" t="str">
        <f>Chips!A$12</f>
        <v>Norway</v>
      </c>
      <c r="B50" s="2">
        <f>1/1000000*SUM(Chips!B$12:M$12)</f>
        <v>0.13679510000000003</v>
      </c>
      <c r="C50" s="2">
        <f>1/1000000*SUM(Chips!C$12:N$12)</f>
        <v>0.14090029999999998</v>
      </c>
      <c r="D50" s="2">
        <f>1/1000000*SUM(Chips!D$12:O$12)</f>
        <v>0.14739209999999997</v>
      </c>
      <c r="E50" s="2">
        <f>1/1000000*SUM(Chips!E$12:P$12)</f>
        <v>0.1513727</v>
      </c>
      <c r="F50" s="2">
        <f>1/1000000*SUM(Chips!F$12:Q$12)</f>
        <v>0.149836</v>
      </c>
      <c r="G50" s="2">
        <f>1/1000000*SUM(Chips!G$12:R$12)</f>
        <v>0.14739969999999999</v>
      </c>
      <c r="H50" s="2">
        <f>1/1000000*SUM(Chips!H$12:S$12)</f>
        <v>0.14485770000000001</v>
      </c>
      <c r="I50" s="2">
        <f>1/1000000*SUM(Chips!I$12:T$12)</f>
        <v>0.1432927</v>
      </c>
      <c r="J50" s="2">
        <f>1/1000000*SUM(Chips!J$12:U$12)</f>
        <v>0.13916780000000001</v>
      </c>
      <c r="K50" s="2">
        <f>1/1000000*SUM(Chips!K$12:V$12)</f>
        <v>0.13677820000000002</v>
      </c>
      <c r="L50" s="2">
        <f>1/1000000*SUM(Chips!L$12:W$12)</f>
        <v>0.1277055</v>
      </c>
      <c r="M50" s="2">
        <f>1/1000000*SUM(Chips!M$12:X$12)</f>
        <v>0.11905049999999999</v>
      </c>
      <c r="N50" s="2">
        <f>1/1000000*SUM(Chips!N$12:Y$12)</f>
        <v>0.11827189999999999</v>
      </c>
      <c r="O50" s="2">
        <f>1/1000000*SUM(Chips!O$12:Z$12)</f>
        <v>0.12112039999999999</v>
      </c>
      <c r="P50" s="2">
        <f>1/1000000*SUM(Chips!P$12:AA$12)</f>
        <v>0.13390319999999997</v>
      </c>
      <c r="Q50" s="2">
        <f>1/1000000*SUM(Chips!Q$12:AB$12)</f>
        <v>0.1443556</v>
      </c>
      <c r="R50" s="2">
        <f>1/1000000*SUM(Chips!R$12:AC$12)</f>
        <v>0.14131209999999997</v>
      </c>
      <c r="S50" s="2">
        <f>1/1000000*SUM(Chips!S$12:AD$12)</f>
        <v>0.13613359999999999</v>
      </c>
      <c r="T50" s="2">
        <f>1/1000000*SUM(Chips!T$12:AE$12)</f>
        <v>0.13902230000000002</v>
      </c>
      <c r="U50" s="2">
        <f>1/1000000*SUM(Chips!U$12:AF$12)</f>
        <v>0.15189920000000001</v>
      </c>
      <c r="V50" s="2">
        <f>1/1000000*SUM(Chips!V$12:AG$12)</f>
        <v>0.1542597</v>
      </c>
      <c r="W50" s="2">
        <f>1/1000000*SUM(Chips!W$12:AH$12)</f>
        <v>0.1598213</v>
      </c>
      <c r="X50" s="2">
        <f>1/1000000*SUM(Chips!X$12:AI$12)</f>
        <v>0.172509</v>
      </c>
      <c r="Y50" s="2">
        <f>1/1000000*SUM(Chips!Y$12:AJ$12)</f>
        <v>0.1833564</v>
      </c>
      <c r="Z50" s="2">
        <f>1/1000000*SUM(Chips!Z$12:AK$12)</f>
        <v>0.18695790000000001</v>
      </c>
      <c r="AA50" s="2">
        <f>1/1000000*SUM(Chips!AA$12:AL$12)</f>
        <v>0.18167739999999999</v>
      </c>
      <c r="AB50" s="2">
        <f>1/1000000*SUM(Chips!AB$12:AM$12)</f>
        <v>0.1653654</v>
      </c>
      <c r="AC50" s="2">
        <f>1/1000000*SUM(Chips!AC$12:AN$12)</f>
        <v>0.15107740000000003</v>
      </c>
      <c r="AD50" s="2">
        <f>1/1000000*SUM(Chips!AD$12:AO$12)</f>
        <v>0.16079840000000001</v>
      </c>
      <c r="AE50" s="2">
        <f>1/1000000*SUM(Chips!AE$12:AP$12)</f>
        <v>0.16070619999999997</v>
      </c>
      <c r="AF50" s="2">
        <f>1/1000000*SUM(Chips!AF$12:AQ$12)</f>
        <v>0.1613105</v>
      </c>
      <c r="AG50" s="2">
        <f>1/1000000*SUM(Chips!AG$12:AR$12)</f>
        <v>0.14865089999999997</v>
      </c>
      <c r="AH50" s="2">
        <f>1/1000000*SUM(Chips!AH$12:AS$12)</f>
        <v>0.1487076</v>
      </c>
      <c r="AI50" s="2">
        <f>1/1000000*SUM(Chips!AI$12:AT$12)</f>
        <v>0.14831989999999998</v>
      </c>
      <c r="AJ50" s="2">
        <f>1/1000000*SUM(Chips!AJ$12:AU$12)</f>
        <v>0.15365139999999999</v>
      </c>
      <c r="AK50" s="2">
        <f>1/1000000*SUM(Chips!AK$12:AV$12)</f>
        <v>0.15131610000000001</v>
      </c>
      <c r="AL50" s="2">
        <f>1/1000000*SUM(Chips!AL$12:AW$12)</f>
        <v>0.16212479999999999</v>
      </c>
      <c r="AM50" s="2">
        <f>1/1000000*SUM(Chips!AM$12:AX$12)</f>
        <v>0.18266579999999999</v>
      </c>
      <c r="AN50" s="2">
        <f>1/1000000*SUM(Chips!AN$12:AY$12)</f>
        <v>0.19414580000000001</v>
      </c>
      <c r="AO50" s="2">
        <f>1/1000000*SUM(Chips!AO$12:AZ$12)</f>
        <v>0.20887920000000001</v>
      </c>
      <c r="AP50" s="2">
        <f>1/1000000*SUM(Chips!AP$12:BA$12)</f>
        <v>0.20905280000000001</v>
      </c>
      <c r="AQ50" s="2">
        <f>1/1000000*SUM(Chips!AQ$12:BB$12)</f>
        <v>0.21603440000000002</v>
      </c>
      <c r="AR50" s="2">
        <f>1/1000000*SUM(Chips!AR$12:BC$12)</f>
        <v>0.23168549999999999</v>
      </c>
      <c r="AS50" s="2">
        <f>1/1000000*SUM(Chips!AS$12:BD$12)</f>
        <v>0.24567</v>
      </c>
      <c r="AT50" s="2">
        <f>1/1000000*SUM(Chips!AT$12:BE$12)</f>
        <v>0.2590751</v>
      </c>
      <c r="AU50" s="2">
        <f>1/1000000*SUM(Chips!AU$12:BF$12)</f>
        <v>0.26853490000000002</v>
      </c>
      <c r="AV50" s="2">
        <f>1/1000000*SUM(Chips!AV$12:BG$12)</f>
        <v>0.26913680000000001</v>
      </c>
      <c r="AW50" s="2">
        <f>1/1000000*SUM(Chips!AW$12:BH$12)</f>
        <v>0.28006929999999997</v>
      </c>
      <c r="AX50" s="2">
        <f>1/1000000*SUM(Chips!AX$12:BI$12)</f>
        <v>0.2818503</v>
      </c>
      <c r="AY50" s="2">
        <f>1/1000000*SUM(Chips!AY$12:BJ$12)</f>
        <v>0.27412260000000005</v>
      </c>
      <c r="AZ50" s="2">
        <f>1/1000000*SUM(Chips!AZ$12:BK$12)</f>
        <v>0.27819589999999994</v>
      </c>
      <c r="BA50" s="2">
        <f>1/1000000*SUM(Chips!BA$12:BL$12)</f>
        <v>0.2878484</v>
      </c>
      <c r="BB50" s="2">
        <f>1/1000000*SUM(Chips!BB$12:BM$12)</f>
        <v>0.30312829999999996</v>
      </c>
      <c r="BC50" s="2">
        <f>1/1000000*SUM(Chips!BC$12:BN$12)</f>
        <v>0.32205789999999995</v>
      </c>
      <c r="BD50" s="2">
        <f>1/1000000*SUM(Chips!BD$12:BO$12)</f>
        <v>0.32660699999999993</v>
      </c>
      <c r="BE50" s="2">
        <f>1/1000000*SUM(Chips!BE$12:BP$12)</f>
        <v>0.33327259999999997</v>
      </c>
      <c r="BF50" s="2">
        <f>1/1000000*SUM(Chips!BF$12:BQ$12)</f>
        <v>0.34047830000000001</v>
      </c>
      <c r="BG50" s="2">
        <f>1/1000000*SUM(Chips!BG$12:BR$12)</f>
        <v>0.35617020000000005</v>
      </c>
      <c r="BH50" s="2">
        <f>1/1000000*SUM(Chips!BH$12:BS$12)</f>
        <v>0.35399719999999996</v>
      </c>
      <c r="BI50" s="2">
        <f>1/1000000*SUM(Chips!BI$12:BT$12)</f>
        <v>0.35985129999999999</v>
      </c>
      <c r="BJ50" s="2">
        <f>1/1000000*SUM(Chips!BJ$12:BU$12)</f>
        <v>0.37281930000000002</v>
      </c>
      <c r="BK50" s="2">
        <f>1/1000000*SUM(Chips!BK$12:BV$12)</f>
        <v>0.38738159999999994</v>
      </c>
      <c r="BL50" s="2">
        <f>1/1000000*SUM(Chips!BL$12:BW$12)</f>
        <v>0.40314710000000009</v>
      </c>
      <c r="BM50" s="2">
        <f>1/1000000*SUM(Chips!BM$12:BX$12)</f>
        <v>0.40398790000000001</v>
      </c>
      <c r="BN50" s="2">
        <f>1/1000000*SUM(Chips!BN$12:BY$12)</f>
        <v>0.41014850000000003</v>
      </c>
      <c r="BO50" s="2">
        <f>1/1000000*SUM(Chips!BO$12:BZ$12)</f>
        <v>0.41427320000000001</v>
      </c>
      <c r="BP50" s="2">
        <f>1/1000000*SUM(Chips!BP$12:CA$12)</f>
        <v>0.40850980000000003</v>
      </c>
      <c r="BQ50" s="2">
        <f>1/1000000*SUM(Chips!BQ$12:CB$12)</f>
        <v>0.40144660000000004</v>
      </c>
      <c r="BR50" s="2">
        <f>1/1000000*SUM(Chips!BR$12:CC$12)</f>
        <v>0.39621099999999998</v>
      </c>
      <c r="BS50" s="2">
        <f>1/1000000*SUM(Chips!BS$12:CD$12)</f>
        <v>0.3975515</v>
      </c>
      <c r="BT50" s="2">
        <f>1/1000000*SUM(Chips!BT$12:CE$12)</f>
        <v>0.41657820000000007</v>
      </c>
      <c r="BU50" s="2">
        <f>1/1000000*SUM(Chips!BU$12:CF$12)</f>
        <v>0.42139140000000003</v>
      </c>
      <c r="BV50" s="2">
        <f>1/1000000*SUM(Chips!BV$12:CG$12)</f>
        <v>0.42347309999999999</v>
      </c>
      <c r="BW50" s="2">
        <f>1/1000000*SUM(Chips!BW$12:CH$12)</f>
        <v>0.42113709999999988</v>
      </c>
      <c r="BX50" s="2">
        <f>1/1000000*SUM(Chips!BX$12:CI$12)</f>
        <v>0.42278679999999996</v>
      </c>
      <c r="BY50" s="2">
        <f>1/1000000*SUM(Chips!BY$12:CJ$12)</f>
        <v>0.43778579999999995</v>
      </c>
      <c r="BZ50" s="2">
        <f>1/1000000*SUM(Chips!BZ$12:CK$12)</f>
        <v>0.43374679999999999</v>
      </c>
      <c r="CA50" s="2">
        <f>1/1000000*SUM(Chips!CA$12:CL$12)</f>
        <v>0.44395819999999997</v>
      </c>
      <c r="CB50" s="2">
        <f>1/1000000*SUM(Chips!CB$12:CM$12)</f>
        <v>0.45492880000000002</v>
      </c>
      <c r="CC50" s="2">
        <f>1/1000000*SUM(Chips!CC$12:CN$12)</f>
        <v>0.46200760000000002</v>
      </c>
      <c r="CD50" s="2">
        <f>1/1000000*SUM(Chips!CD$12:CO$12)</f>
        <v>0.48512510000000003</v>
      </c>
      <c r="CE50" s="2">
        <f>1/1000000*SUM(Chips!CE$12:CP$12)</f>
        <v>0.49487909999999996</v>
      </c>
      <c r="CF50" s="2">
        <f>1/1000000*SUM(Chips!CF$12:CQ$12)</f>
        <v>0.52929819999999994</v>
      </c>
      <c r="CG50" s="2">
        <f>1/1000000*SUM(Chips!CG$12:CR$12)</f>
        <v>0.56543109999999996</v>
      </c>
      <c r="CH50" s="2">
        <f>1/1000000*SUM(Chips!CH$12:CS$12)</f>
        <v>0.60687259999999998</v>
      </c>
      <c r="CI50" s="2">
        <f>1/1000000*SUM(Chips!CI$12:CT$12)</f>
        <v>0.63052649999999999</v>
      </c>
      <c r="CJ50" s="2">
        <f>1/1000000*SUM(Chips!CJ$12:CU$12)</f>
        <v>0.65193420000000002</v>
      </c>
      <c r="CK50" s="2">
        <f>1/1000000*SUM(Chips!CK$12:CV$12)</f>
        <v>0.65725590000000012</v>
      </c>
      <c r="CL50" s="2">
        <f>1/1000000*SUM(Chips!CL$12:CW$12)</f>
        <v>0.67776019999999992</v>
      </c>
      <c r="CM50" s="2">
        <f>1/1000000*SUM(Chips!CM$12:CX$12)</f>
        <v>0.68047239999999998</v>
      </c>
      <c r="CN50" s="2">
        <f>1/1000000*SUM(Chips!CN$12:CY$12)</f>
        <v>0.67756740000000004</v>
      </c>
      <c r="CO50" s="2">
        <f>1/1000000*SUM(Chips!CO$12:CZ$12)</f>
        <v>0.68406559999999994</v>
      </c>
      <c r="CP50" s="2">
        <f>1/1000000*SUM(Chips!CP$12:DA$12)</f>
        <v>0.67069620000000008</v>
      </c>
      <c r="CQ50" s="2">
        <f>1/1000000*SUM(Chips!CQ$12:DB$12)</f>
        <v>0.67512140000000009</v>
      </c>
      <c r="CR50" s="2">
        <f>1/1000000*SUM(Chips!CR$12:DC$12)</f>
        <v>0.66929490000000003</v>
      </c>
      <c r="CS50" s="2">
        <f>1/1000000*SUM(Chips!CS$12:DD$12)</f>
        <v>0.67407720000000004</v>
      </c>
      <c r="CT50" s="2">
        <f>1/1000000*SUM(Chips!CT$12:DE$12)</f>
        <v>0.66124530000000015</v>
      </c>
      <c r="CU50" s="2">
        <f>1/1000000*SUM(Chips!CU$12:DF$12)</f>
        <v>0.66095430000000011</v>
      </c>
      <c r="CV50" s="2">
        <f>1/1000000*SUM(Chips!CV$12:DG$12)</f>
        <v>0.64714290000000008</v>
      </c>
      <c r="CW50" s="2">
        <f>1/1000000*SUM(Chips!CW$12:DH$12)</f>
        <v>0.65534420000000004</v>
      </c>
      <c r="CX50" s="2">
        <f>1/1000000*SUM(Chips!CX$12:DI$12)</f>
        <v>0.63858380000000015</v>
      </c>
      <c r="CY50" s="2">
        <f>1/1000000*SUM(Chips!CY$12:DJ$12)</f>
        <v>0.62761880000000014</v>
      </c>
      <c r="CZ50" s="2">
        <f>1/1000000*SUM(Chips!CZ$12:DK$12)</f>
        <v>0.62612970000000001</v>
      </c>
      <c r="DA50" s="2">
        <f>1/1000000*SUM(Chips!DA$12:DL$12)</f>
        <v>0.63022959999999995</v>
      </c>
      <c r="DB50" s="2">
        <f>1/1000000*SUM(Chips!DB$12:DM$12)</f>
        <v>0.63625539999999992</v>
      </c>
      <c r="DC50" s="2">
        <f>1/1000000*SUM(Chips!DC$12:DN$12)</f>
        <v>0.62324630000000003</v>
      </c>
      <c r="DD50" s="2">
        <f>1/1000000*SUM(Chips!DD$12:DO$12)</f>
        <v>0.61017639999999995</v>
      </c>
      <c r="DE50" s="2">
        <f>1/1000000*SUM(Chips!DE$12:DP$12)</f>
        <v>0.60111840000000016</v>
      </c>
      <c r="DF50" s="2">
        <f>1/1000000*SUM(Chips!DF$12:DQ$12)</f>
        <v>0.58718309999999996</v>
      </c>
      <c r="DG50" s="2">
        <f>1/1000000*SUM(Chips!DG$12:DR$12)</f>
        <v>0.5916416550000001</v>
      </c>
      <c r="DH50" s="2">
        <f>1/1000000*SUM(Chips!DH$12:DS$12)</f>
        <v>0.59253974100000018</v>
      </c>
      <c r="DI50" s="2">
        <f>1/1000000*SUM(Chips!DI$12:DT$12)</f>
        <v>0.578329816</v>
      </c>
      <c r="DJ50" s="2">
        <f>1/1000000*SUM(Chips!DJ$12:DU$12)</f>
        <v>0.58011462200000008</v>
      </c>
      <c r="DK50" s="2">
        <f>1/1000000*SUM(Chips!DK$12:DV$12)</f>
        <v>0.57441317300000005</v>
      </c>
      <c r="DL50" s="2">
        <f>1/1000000*SUM(Chips!DL$12:DW$12)</f>
        <v>0.56898912600000018</v>
      </c>
      <c r="DM50" s="2">
        <f>1/1000000*SUM(Chips!DM$12:DX$12)</f>
        <v>0.55319878</v>
      </c>
      <c r="DN50" s="2">
        <f>1/1000000*SUM(Chips!DN$12:DY$12)</f>
        <v>0.54032850600000004</v>
      </c>
      <c r="DO50" s="2">
        <f>1/1000000*SUM(Chips!DO$12:DZ$12)</f>
        <v>0.53910444699999993</v>
      </c>
      <c r="DP50" s="2">
        <f>1/1000000*SUM(Chips!DP$12:EA$12)</f>
        <v>0.51855724199999997</v>
      </c>
      <c r="DQ50" s="2">
        <f>1/1000000*SUM(Chips!DQ$12:EB$12)</f>
        <v>0.50641185899999996</v>
      </c>
      <c r="DR50" s="2">
        <f>1/1000000*SUM(Chips!DR$12:EC$12)</f>
        <v>0.52611374799999999</v>
      </c>
      <c r="DS50" s="2">
        <f>1/1000000*SUM(Chips!DS$12:ED$12)</f>
        <v>0.53353695800000001</v>
      </c>
      <c r="DT50" s="2">
        <f>1/1000000*SUM(Chips!DT$12:EE$12)</f>
        <v>0.54364374400000004</v>
      </c>
      <c r="DU50" s="2">
        <f>1/1000000*SUM(Chips!DU$12:EF$12)</f>
        <v>0.54872013700000011</v>
      </c>
      <c r="DV50" s="2">
        <f>1/1000000*SUM(Chips!DV$12:EG$12)</f>
        <v>0.54547741500000002</v>
      </c>
      <c r="DW50" s="2">
        <f>1/1000000*SUM(Chips!DW$12:EH$12)</f>
        <v>0.54862278100000006</v>
      </c>
      <c r="DX50" s="2">
        <f>1/1000000*SUM(Chips!DX$12:EI$12)</f>
        <v>0.55338346500000002</v>
      </c>
      <c r="DY50" s="2">
        <f>1/1000000*SUM(Chips!DY$12:EJ$12)</f>
        <v>0.54932895400000004</v>
      </c>
      <c r="DZ50" s="2">
        <f>1/1000000*SUM(Chips!DZ$12:EK$12)</f>
        <v>0.54601450299999998</v>
      </c>
      <c r="EA50" s="2">
        <f>1/1000000*SUM(Chips!EA$12:EL$12)</f>
        <v>0.53811837900000004</v>
      </c>
      <c r="EB50" s="2">
        <f>1/1000000*SUM(Chips!EB$12:EM$12)</f>
        <v>0.56002898000000001</v>
      </c>
      <c r="EC50" s="2">
        <f>1/1000000*SUM(Chips!EC$12:EN$12)</f>
        <v>0.56648916100000002</v>
      </c>
      <c r="ED50" s="2">
        <f>1/1000000*SUM(Chips!ED$12:EO$12)</f>
        <v>0.55392305800000008</v>
      </c>
      <c r="EE50" s="2">
        <f>1/1000000*SUM(Chips!EE$12:EP$12)</f>
        <v>0.56328577399999991</v>
      </c>
      <c r="EF50" s="2">
        <f>1/1000000*SUM(Chips!EF$12:EQ$12)</f>
        <v>0.56287315000000004</v>
      </c>
      <c r="EG50" s="2">
        <f>1/1000000*SUM(Chips!EG$12:ER$12)</f>
        <v>0.57258707600000003</v>
      </c>
      <c r="EH50" s="2">
        <f>1/1000000*SUM(Chips!EH$12:ES$12)</f>
        <v>0.58668005000000001</v>
      </c>
      <c r="EI50" s="2">
        <f>1/1000000*SUM(Chips!EI$12:ET$12)</f>
        <v>0.60626882400000004</v>
      </c>
      <c r="EJ50" s="2">
        <f>1/1000000*SUM(Chips!EJ$12:EU$12)</f>
        <v>0.61771695799999993</v>
      </c>
      <c r="EK50" s="2">
        <f>1/1000000*SUM(Chips!EK$12:EV$12)</f>
        <v>0.63239075799999989</v>
      </c>
      <c r="EL50" s="2">
        <f>1/1000000*SUM(Chips!EL$12:EW$12)</f>
        <v>0.65014263800000005</v>
      </c>
      <c r="EM50" s="2">
        <f>1/1000000*SUM(Chips!EM$12:EX$12)</f>
        <v>0.66144487799999996</v>
      </c>
      <c r="EN50" s="2">
        <f>1/1000000*SUM(Chips!EN$12:EY$12)</f>
        <v>0.65532928099999987</v>
      </c>
      <c r="EO50" s="2">
        <f>1/1000000*SUM(Chips!EO$12:EZ$12)</f>
        <v>0.65426249299999995</v>
      </c>
      <c r="EP50" s="2">
        <f>1/1000000*SUM(Chips!EP$12:FA$12)</f>
        <v>0.64348691800000002</v>
      </c>
      <c r="EQ50" s="2">
        <f>1/1000000*SUM(Chips!EQ$12:FB$12)</f>
        <v>0.63351717200000002</v>
      </c>
      <c r="ER50" s="2">
        <f>1/1000000*SUM(Chips!ER$12:FC$12)</f>
        <v>0.65851660599999984</v>
      </c>
      <c r="ES50" s="2">
        <f>1/1000000*SUM(Chips!ES$12:FD$12)</f>
        <v>0.6681716099999998</v>
      </c>
      <c r="ET50" s="2">
        <f>1/1000000*SUM(Chips!ET$12:FE$12)</f>
        <v>0.65686543299999989</v>
      </c>
      <c r="EU50" s="2">
        <f>1/1000000*SUM(Chips!EU$12:FF$12)</f>
        <v>0.63844432999999989</v>
      </c>
      <c r="EV50" s="2">
        <f>1/1000000*SUM(Chips!EV$12:FG$12)</f>
        <v>0.62946594</v>
      </c>
      <c r="EW50" s="2">
        <f>1/1000000*SUM(Chips!EW$12:FH$12)</f>
        <v>0.62293767</v>
      </c>
      <c r="EX50" s="2">
        <f>1/1000000*SUM(Chips!EX$12:FI$12)</f>
        <v>0.61495039299999987</v>
      </c>
      <c r="EY50" s="2">
        <f>1/1000000*SUM(Chips!EY$12:FJ$12)</f>
        <v>0.60600263799999987</v>
      </c>
      <c r="EZ50" s="2">
        <f>1/1000000*SUM(Chips!EZ$12:FK$12)</f>
        <v>0.59775428499999994</v>
      </c>
      <c r="FA50" s="2">
        <f>1/1000000*SUM(Chips!FA$12:FL$12)</f>
        <v>0.58866480599999993</v>
      </c>
      <c r="FB50" s="2">
        <f>1/1000000*SUM(Chips!FB$12:FM$12)</f>
        <v>0.60045910199999986</v>
      </c>
      <c r="FC50" s="2">
        <f>1/1000000*SUM(Chips!FC$12:FN$12)</f>
        <v>0.59937087699999991</v>
      </c>
      <c r="FD50" s="2">
        <f>1/1000000*SUM(Chips!FD$12:FO$12)</f>
        <v>0.56881672500000002</v>
      </c>
      <c r="FE50" s="2">
        <f>1/1000000*SUM(Chips!FE$12:FP$12)</f>
        <v>0.57436648400000001</v>
      </c>
      <c r="FF50" s="2">
        <f>1/1000000*SUM(Chips!FF$12:FQ$12)</f>
        <v>0.57886618400000012</v>
      </c>
      <c r="FG50" s="2">
        <f>1/1000000*SUM(Chips!FG$12:FR$12)</f>
        <v>0.58602969100000013</v>
      </c>
      <c r="FH50" s="2">
        <f>1/1000000*SUM(Chips!FH$12:FS$12)</f>
        <v>0.57962350500000015</v>
      </c>
      <c r="FI50" s="2">
        <f>1/1000000*SUM(Chips!FI$12:FT$12)</f>
        <v>0.57899900500000012</v>
      </c>
      <c r="FJ50" s="2">
        <f>1/1000000*SUM(Chips!FJ$12:FU$12)</f>
        <v>0.56747930499999999</v>
      </c>
      <c r="FK50" s="2">
        <f>1/1000000*SUM(Chips!FK$12:FV$12)</f>
        <v>0.563532319</v>
      </c>
      <c r="FL50" s="2">
        <f>1/1000000*SUM(Chips!FL$12:FW$12)</f>
        <v>0.55656724099999999</v>
      </c>
      <c r="FM50" s="2">
        <f>1/1000000*SUM(Chips!FM$12:FX$12)</f>
        <v>0.54689788299999997</v>
      </c>
      <c r="FN50" s="2">
        <f>1/1000000*SUM(Chips!FN$12:FY$12)</f>
        <v>0.52094748700000004</v>
      </c>
      <c r="FO50" s="2">
        <f>1/1000000*SUM(Chips!FO$12:FZ$12)</f>
        <v>0.49205997500000009</v>
      </c>
      <c r="FP50" s="2">
        <f>1/1000000*SUM(Chips!FP$12:GA$12)</f>
        <v>0.47191843299999992</v>
      </c>
      <c r="FQ50" s="2">
        <f>1/1000000*SUM(Chips!FQ$12:GB$12)</f>
        <v>0.39396007599999999</v>
      </c>
      <c r="FR50" s="2">
        <f>1/1000000*SUM(Chips!FR$12:GC$12)</f>
        <v>0.34913119500000006</v>
      </c>
      <c r="FS50" s="2">
        <f>1/1000000*SUM(Chips!FS$12:GD$12)</f>
        <v>0.30356770000000005</v>
      </c>
      <c r="FT50" s="2">
        <f>1/1000000*SUM(Chips!FT$12:GE$12)</f>
        <v>0.27487780499999998</v>
      </c>
      <c r="FU50" s="2">
        <f>1/1000000*SUM(Chips!FU$12:GF$12)</f>
        <v>0.25189803199999999</v>
      </c>
      <c r="FV50" s="2">
        <f>1/1000000*SUM(Chips!FV$12:GG$12)</f>
        <v>0.22814215399999999</v>
      </c>
      <c r="FW50" s="2">
        <f>1/1000000*SUM(Chips!FW$12:GH$12)</f>
        <v>0.19675963799999999</v>
      </c>
      <c r="FX50" s="2">
        <f>1/1000000*SUM(Chips!FX$12:GI$12)</f>
        <v>0.15610706999999999</v>
      </c>
      <c r="FY50" s="2">
        <f>1/1000000*SUM(Chips!FY$12:GJ$12)</f>
        <v>0.110772097</v>
      </c>
      <c r="FZ50" s="2">
        <f>1/1000000*SUM(Chips!FZ$12:GK$12)</f>
        <v>7.4045385999999991E-2</v>
      </c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</row>
    <row r="51" spans="1:202">
      <c r="A51" t="s">
        <v>3</v>
      </c>
      <c r="B51" s="2">
        <f>1/1000000*SUM(Chips!B$13:M$13)</f>
        <v>1.6956052000000001</v>
      </c>
      <c r="C51" s="2">
        <f>1/1000000*SUM(Chips!C$13:N$13)</f>
        <v>1.7065336</v>
      </c>
      <c r="D51" s="2">
        <f>1/1000000*SUM(Chips!D$13:O$13)</f>
        <v>1.6933759000000002</v>
      </c>
      <c r="E51" s="2">
        <f>1/1000000*SUM(Chips!E$13:P$13)</f>
        <v>1.6702341000000001</v>
      </c>
      <c r="F51" s="2">
        <f>1/1000000*SUM(Chips!F$13:Q$13)</f>
        <v>1.6461485</v>
      </c>
      <c r="G51" s="2">
        <f>1/1000000*SUM(Chips!G$13:R$13)</f>
        <v>1.6368492000000001</v>
      </c>
      <c r="H51" s="2">
        <f>1/1000000*SUM(Chips!H$13:S$13)</f>
        <v>1.6213596000000003</v>
      </c>
      <c r="I51" s="2">
        <f>1/1000000*SUM(Chips!I$13:T$13)</f>
        <v>1.5985752000000002</v>
      </c>
      <c r="J51" s="2">
        <f>1/1000000*SUM(Chips!J$13:U$13)</f>
        <v>1.5960292999999997</v>
      </c>
      <c r="K51" s="2">
        <f>1/1000000*SUM(Chips!K$13:V$13)</f>
        <v>1.5842171999999997</v>
      </c>
      <c r="L51" s="2">
        <f>1/1000000*SUM(Chips!L$13:W$13)</f>
        <v>1.5509111</v>
      </c>
      <c r="M51" s="2">
        <f>1/1000000*SUM(Chips!M$13:X$13)</f>
        <v>1.5376686999999998</v>
      </c>
      <c r="N51" s="2">
        <f>1/1000000*SUM(Chips!N$13:Y$13)</f>
        <v>1.5344593999999998</v>
      </c>
      <c r="O51" s="2">
        <f>1/1000000*SUM(Chips!O$13:Z$13)</f>
        <v>1.5240259999999999</v>
      </c>
      <c r="P51" s="2">
        <f>1/1000000*SUM(Chips!P$13:AA$13)</f>
        <v>1.5362981</v>
      </c>
      <c r="Q51" s="2">
        <f>1/1000000*SUM(Chips!Q$13:AB$13)</f>
        <v>1.5360336000000003</v>
      </c>
      <c r="R51" s="2">
        <f>1/1000000*SUM(Chips!R$13:AC$13)</f>
        <v>1.5645815000000001</v>
      </c>
      <c r="S51" s="2">
        <f>1/1000000*SUM(Chips!S$13:AD$13)</f>
        <v>1.5626742</v>
      </c>
      <c r="T51" s="2">
        <f>1/1000000*SUM(Chips!T$13:AE$13)</f>
        <v>1.5601936999999999</v>
      </c>
      <c r="U51" s="2">
        <f>1/1000000*SUM(Chips!U$13:AF$13)</f>
        <v>1.5632873</v>
      </c>
      <c r="V51" s="2">
        <f>1/1000000*SUM(Chips!V$13:AG$13)</f>
        <v>1.5574824999999997</v>
      </c>
      <c r="W51" s="2">
        <f>1/1000000*SUM(Chips!W$13:AH$13)</f>
        <v>1.5450333999999999</v>
      </c>
      <c r="X51" s="2">
        <f>1/1000000*SUM(Chips!X$13:AI$13)</f>
        <v>1.5566568999999999</v>
      </c>
      <c r="Y51" s="2">
        <f>1/1000000*SUM(Chips!Y$13:AJ$13)</f>
        <v>1.5444569000000001</v>
      </c>
      <c r="Z51" s="2">
        <f>1/1000000*SUM(Chips!Z$13:AK$13)</f>
        <v>1.5433359</v>
      </c>
      <c r="AA51" s="2">
        <f>1/1000000*SUM(Chips!AA$13:AL$13)</f>
        <v>1.5523489000000001</v>
      </c>
      <c r="AB51" s="2">
        <f>1/1000000*SUM(Chips!AB$13:AM$13)</f>
        <v>1.5550254999999999</v>
      </c>
      <c r="AC51" s="2">
        <f>1/1000000*SUM(Chips!AC$13:AN$13)</f>
        <v>1.5566690999999999</v>
      </c>
      <c r="AD51" s="2">
        <f>1/1000000*SUM(Chips!AD$13:AO$13)</f>
        <v>1.5403984999999998</v>
      </c>
      <c r="AE51" s="2">
        <f>1/1000000*SUM(Chips!AE$13:AP$13)</f>
        <v>1.5358419999999997</v>
      </c>
      <c r="AF51" s="2">
        <f>1/1000000*SUM(Chips!AF$13:AQ$13)</f>
        <v>1.5451924999999997</v>
      </c>
      <c r="AG51" s="2">
        <f>1/1000000*SUM(Chips!AG$13:AR$13)</f>
        <v>1.5513333999999996</v>
      </c>
      <c r="AH51" s="2">
        <f>1/1000000*SUM(Chips!AH$13:AS$13)</f>
        <v>1.5357088999999997</v>
      </c>
      <c r="AI51" s="2">
        <f>1/1000000*SUM(Chips!AI$13:AT$13)</f>
        <v>1.5356429999999999</v>
      </c>
      <c r="AJ51" s="2">
        <f>1/1000000*SUM(Chips!AJ$13:AU$13)</f>
        <v>1.5379676</v>
      </c>
      <c r="AK51" s="2">
        <f>1/1000000*SUM(Chips!AK$13:AV$13)</f>
        <v>1.5338556000000001</v>
      </c>
      <c r="AL51" s="2">
        <f>1/1000000*SUM(Chips!AL$13:AW$13)</f>
        <v>1.5158596</v>
      </c>
      <c r="AM51" s="2">
        <f>1/1000000*SUM(Chips!AM$13:AX$13)</f>
        <v>1.5104073999999998</v>
      </c>
      <c r="AN51" s="2">
        <f>1/1000000*SUM(Chips!AN$13:AY$13)</f>
        <v>1.5096148</v>
      </c>
      <c r="AO51" s="2">
        <f>1/1000000*SUM(Chips!AO$13:AZ$13)</f>
        <v>1.4969601000000001</v>
      </c>
      <c r="AP51" s="2">
        <f>1/1000000*SUM(Chips!AP$13:BA$13)</f>
        <v>1.4813882</v>
      </c>
      <c r="AQ51" s="2">
        <f>1/1000000*SUM(Chips!AQ$13:BB$13)</f>
        <v>1.4747309000000002</v>
      </c>
      <c r="AR51" s="2">
        <f>1/1000000*SUM(Chips!AR$13:BC$13)</f>
        <v>1.4506741000000003</v>
      </c>
      <c r="AS51" s="2">
        <f>1/1000000*SUM(Chips!AS$13:BD$13)</f>
        <v>1.4337169000000001</v>
      </c>
      <c r="AT51" s="2">
        <f>1/1000000*SUM(Chips!AT$13:BE$13)</f>
        <v>1.4175093000000001</v>
      </c>
      <c r="AU51" s="2">
        <f>1/1000000*SUM(Chips!AU$13:BF$13)</f>
        <v>1.3949322000000002</v>
      </c>
      <c r="AV51" s="2">
        <f>1/1000000*SUM(Chips!AV$13:BG$13)</f>
        <v>1.3806315</v>
      </c>
      <c r="AW51" s="2">
        <f>1/1000000*SUM(Chips!AW$13:BH$13)</f>
        <v>1.3650425000000002</v>
      </c>
      <c r="AX51" s="2">
        <f>1/1000000*SUM(Chips!AX$13:BI$13)</f>
        <v>1.3809872999999999</v>
      </c>
      <c r="AY51" s="2">
        <f>1/1000000*SUM(Chips!AY$13:BJ$13)</f>
        <v>1.3731140000000002</v>
      </c>
      <c r="AZ51" s="2">
        <f>1/1000000*SUM(Chips!AZ$13:BK$13)</f>
        <v>1.3715416</v>
      </c>
      <c r="BA51" s="2">
        <f>1/1000000*SUM(Chips!BA$13:BL$13)</f>
        <v>1.3783934999999998</v>
      </c>
      <c r="BB51" s="2">
        <f>1/1000000*SUM(Chips!BB$13:BM$13)</f>
        <v>1.3655524999999999</v>
      </c>
      <c r="BC51" s="2">
        <f>1/1000000*SUM(Chips!BC$13:BN$13)</f>
        <v>1.3612356000000001</v>
      </c>
      <c r="BD51" s="2">
        <f>1/1000000*SUM(Chips!BD$13:BO$13)</f>
        <v>1.3634484</v>
      </c>
      <c r="BE51" s="2">
        <f>1/1000000*SUM(Chips!BE$13:BP$13)</f>
        <v>1.3588331999999999</v>
      </c>
      <c r="BF51" s="2">
        <f>1/1000000*SUM(Chips!BF$13:BQ$13)</f>
        <v>1.3651228000000002</v>
      </c>
      <c r="BG51" s="2">
        <f>1/1000000*SUM(Chips!BG$13:BR$13)</f>
        <v>1.3718592000000001</v>
      </c>
      <c r="BH51" s="2">
        <f>1/1000000*SUM(Chips!BH$13:BS$13)</f>
        <v>1.3690011999999998</v>
      </c>
      <c r="BI51" s="2">
        <f>1/1000000*SUM(Chips!BI$13:BT$13)</f>
        <v>1.3873286000000002</v>
      </c>
      <c r="BJ51" s="2">
        <f>1/1000000*SUM(Chips!BJ$13:BU$13)</f>
        <v>1.3897621000000002</v>
      </c>
      <c r="BK51" s="2">
        <f>1/1000000*SUM(Chips!BK$13:BV$13)</f>
        <v>1.4037592000000003</v>
      </c>
      <c r="BL51" s="2">
        <f>1/1000000*SUM(Chips!BL$13:BW$13)</f>
        <v>1.4093619000000002</v>
      </c>
      <c r="BM51" s="2">
        <f>1/1000000*SUM(Chips!BM$13:BX$13)</f>
        <v>1.4175115</v>
      </c>
      <c r="BN51" s="2">
        <f>1/1000000*SUM(Chips!BN$13:BY$13)</f>
        <v>1.4372308999999999</v>
      </c>
      <c r="BO51" s="2">
        <f>1/1000000*SUM(Chips!BO$13:BZ$13)</f>
        <v>1.4483168999999998</v>
      </c>
      <c r="BP51" s="2">
        <f>1/1000000*SUM(Chips!BP$13:CA$13)</f>
        <v>1.4541398999999999</v>
      </c>
      <c r="BQ51" s="2">
        <f>1/1000000*SUM(Chips!BQ$13:CB$13)</f>
        <v>1.4470977999999999</v>
      </c>
      <c r="BR51" s="2">
        <f>1/1000000*SUM(Chips!BR$13:CC$13)</f>
        <v>1.4464485</v>
      </c>
      <c r="BS51" s="2">
        <f>1/1000000*SUM(Chips!BS$13:CD$13)</f>
        <v>1.4257175</v>
      </c>
      <c r="BT51" s="2">
        <f>1/1000000*SUM(Chips!BT$13:CE$13)</f>
        <v>1.4447426000000001</v>
      </c>
      <c r="BU51" s="2">
        <f>1/1000000*SUM(Chips!BU$13:CF$13)</f>
        <v>1.4521286999999998</v>
      </c>
      <c r="BV51" s="2">
        <f>1/1000000*SUM(Chips!BV$13:CG$13)</f>
        <v>1.4698125999999998</v>
      </c>
      <c r="BW51" s="2">
        <f>1/1000000*SUM(Chips!BW$13:CH$13)</f>
        <v>1.4920488000000001</v>
      </c>
      <c r="BX51" s="2">
        <f>1/1000000*SUM(Chips!BX$13:CI$13)</f>
        <v>1.5057427000000001</v>
      </c>
      <c r="BY51" s="2">
        <f>1/1000000*SUM(Chips!BY$13:CJ$13)</f>
        <v>1.5205088000000002</v>
      </c>
      <c r="BZ51" s="2">
        <f>1/1000000*SUM(Chips!BZ$13:CK$13)</f>
        <v>1.5397787000000001</v>
      </c>
      <c r="CA51" s="2">
        <f>1/1000000*SUM(Chips!CA$13:CL$13)</f>
        <v>1.5588814000000002</v>
      </c>
      <c r="CB51" s="2">
        <f>1/1000000*SUM(Chips!CB$13:CM$13)</f>
        <v>1.5747331000000002</v>
      </c>
      <c r="CC51" s="2">
        <f>1/1000000*SUM(Chips!CC$13:CN$13)</f>
        <v>1.5982449000000003</v>
      </c>
      <c r="CD51" s="2">
        <f>1/1000000*SUM(Chips!CD$13:CO$13)</f>
        <v>1.6032702000000001</v>
      </c>
      <c r="CE51" s="2">
        <f>1/1000000*SUM(Chips!CE$13:CP$13)</f>
        <v>1.6347265999999998</v>
      </c>
      <c r="CF51" s="2">
        <f>1/1000000*SUM(Chips!CF$13:CQ$13)</f>
        <v>1.6480398999999999</v>
      </c>
      <c r="CG51" s="2">
        <f>1/1000000*SUM(Chips!CG$13:CR$13)</f>
        <v>1.6434960000000001</v>
      </c>
      <c r="CH51" s="2">
        <f>1/1000000*SUM(Chips!CH$13:CS$13)</f>
        <v>1.6174474999999999</v>
      </c>
      <c r="CI51" s="2">
        <f>1/1000000*SUM(Chips!CI$13:CT$13)</f>
        <v>1.589936</v>
      </c>
      <c r="CJ51" s="2">
        <f>1/1000000*SUM(Chips!CJ$13:CU$13)</f>
        <v>1.5793363000000002</v>
      </c>
      <c r="CK51" s="2">
        <f>1/1000000*SUM(Chips!CK$13:CV$13)</f>
        <v>1.5575981000000001</v>
      </c>
      <c r="CL51" s="2">
        <f>1/1000000*SUM(Chips!CL$13:CW$13)</f>
        <v>1.5464442</v>
      </c>
      <c r="CM51" s="2">
        <f>1/1000000*SUM(Chips!CM$13:CX$13)</f>
        <v>1.5289451000000001</v>
      </c>
      <c r="CN51" s="2">
        <f>1/1000000*SUM(Chips!CN$13:CY$13)</f>
        <v>1.5299648999999997</v>
      </c>
      <c r="CO51" s="2">
        <f>1/1000000*SUM(Chips!CO$13:CZ$13)</f>
        <v>1.5429679999999999</v>
      </c>
      <c r="CP51" s="2">
        <f>1/1000000*SUM(Chips!CP$13:DA$13)</f>
        <v>1.5686553000000001</v>
      </c>
      <c r="CQ51" s="2">
        <f>1/1000000*SUM(Chips!CQ$13:DB$13)</f>
        <v>1.5775306000000002</v>
      </c>
      <c r="CR51" s="2">
        <f>1/1000000*SUM(Chips!CR$13:DC$13)</f>
        <v>1.5917886000000001</v>
      </c>
      <c r="CS51" s="2">
        <f>1/1000000*SUM(Chips!CS$13:DD$13)</f>
        <v>1.6277761999999998</v>
      </c>
      <c r="CT51" s="2">
        <f>1/1000000*SUM(Chips!CT$13:DE$13)</f>
        <v>1.6952783999999999</v>
      </c>
      <c r="CU51" s="2">
        <f>1/1000000*SUM(Chips!CU$13:DF$13)</f>
        <v>1.7234384999999999</v>
      </c>
      <c r="CV51" s="2">
        <f>1/1000000*SUM(Chips!CV$13:DG$13)</f>
        <v>1.7624077999999996</v>
      </c>
      <c r="CW51" s="2">
        <f>1/1000000*SUM(Chips!CW$13:DH$13)</f>
        <v>1.8051225</v>
      </c>
      <c r="CX51" s="2">
        <f>1/1000000*SUM(Chips!CX$13:DI$13)</f>
        <v>1.8364499999999999</v>
      </c>
      <c r="CY51" s="2">
        <f>1/1000000*SUM(Chips!CY$13:DJ$13)</f>
        <v>1.8745003</v>
      </c>
      <c r="CZ51" s="2">
        <f>1/1000000*SUM(Chips!CZ$13:DK$13)</f>
        <v>1.8906550000000002</v>
      </c>
      <c r="DA51" s="2">
        <f>1/1000000*SUM(Chips!DA$13:DL$13)</f>
        <v>1.9214806</v>
      </c>
      <c r="DB51" s="2">
        <f>1/1000000*SUM(Chips!DB$13:DM$13)</f>
        <v>1.9618569000000001</v>
      </c>
      <c r="DC51" s="2">
        <f>1/1000000*SUM(Chips!DC$13:DN$13)</f>
        <v>2.0163951</v>
      </c>
      <c r="DD51" s="2">
        <f>1/1000000*SUM(Chips!DD$13:DO$13)</f>
        <v>2.0677400000000006</v>
      </c>
      <c r="DE51" s="2">
        <f>1/1000000*SUM(Chips!DE$13:DP$13)</f>
        <v>2.1227155999999998</v>
      </c>
      <c r="DF51" s="2">
        <f>1/1000000*SUM(Chips!DF$13:DQ$13)</f>
        <v>2.1722454999999998</v>
      </c>
      <c r="DG51" s="2">
        <f>1/1000000*SUM(Chips!DG$13:DR$13)</f>
        <v>2.239866744</v>
      </c>
      <c r="DH51" s="2">
        <f>1/1000000*SUM(Chips!DH$13:DS$13)</f>
        <v>2.286282763</v>
      </c>
      <c r="DI51" s="2">
        <f>1/1000000*SUM(Chips!DI$13:DT$13)</f>
        <v>2.3437205640000003</v>
      </c>
      <c r="DJ51" s="2">
        <f>1/1000000*SUM(Chips!DJ$13:DU$13)</f>
        <v>2.3879811409999996</v>
      </c>
      <c r="DK51" s="2">
        <f>1/1000000*SUM(Chips!DK$13:DV$13)</f>
        <v>2.4230771280000005</v>
      </c>
      <c r="DL51" s="2">
        <f>1/1000000*SUM(Chips!DL$13:DW$13)</f>
        <v>2.4765807249999998</v>
      </c>
      <c r="DM51" s="2">
        <f>1/1000000*SUM(Chips!DM$13:DX$13)</f>
        <v>2.5112828150000004</v>
      </c>
      <c r="DN51" s="2">
        <f>1/1000000*SUM(Chips!DN$13:DY$13)</f>
        <v>2.5250915479999998</v>
      </c>
      <c r="DO51" s="2">
        <f>1/1000000*SUM(Chips!DO$13:DZ$13)</f>
        <v>2.5471557909999998</v>
      </c>
      <c r="DP51" s="2">
        <f>1/1000000*SUM(Chips!DP$13:EA$13)</f>
        <v>2.5548268090000001</v>
      </c>
      <c r="DQ51" s="2">
        <f>1/1000000*SUM(Chips!DQ$13:EB$13)</f>
        <v>2.5281703299999996</v>
      </c>
      <c r="DR51" s="2">
        <f>1/1000000*SUM(Chips!DR$13:EC$13)</f>
        <v>2.509849574</v>
      </c>
      <c r="DS51" s="2">
        <f>1/1000000*SUM(Chips!DS$13:ED$13)</f>
        <v>2.5146224650000004</v>
      </c>
      <c r="DT51" s="2">
        <f>1/1000000*SUM(Chips!DT$13:EE$13)</f>
        <v>2.510453584</v>
      </c>
      <c r="DU51" s="2">
        <f>1/1000000*SUM(Chips!DU$13:EF$13)</f>
        <v>2.5059076830000002</v>
      </c>
      <c r="DV51" s="2">
        <f>1/1000000*SUM(Chips!DV$13:EG$13)</f>
        <v>2.5043036179999998</v>
      </c>
      <c r="DW51" s="2">
        <f>1/1000000*SUM(Chips!DW$13:EH$13)</f>
        <v>2.495578654</v>
      </c>
      <c r="DX51" s="2">
        <f>1/1000000*SUM(Chips!DX$13:EI$13)</f>
        <v>2.4617842690000002</v>
      </c>
      <c r="DY51" s="2">
        <f>1/1000000*SUM(Chips!DY$13:EJ$13)</f>
        <v>2.44232023</v>
      </c>
      <c r="DZ51" s="2">
        <f>1/1000000*SUM(Chips!DZ$13:EK$13)</f>
        <v>2.4270679529999994</v>
      </c>
      <c r="EA51" s="2">
        <f>1/1000000*SUM(Chips!EA$13:EL$13)</f>
        <v>2.4092678699999999</v>
      </c>
      <c r="EB51" s="2">
        <f>1/1000000*SUM(Chips!EB$13:EM$13)</f>
        <v>2.3860367689999999</v>
      </c>
      <c r="EC51" s="2">
        <f>1/1000000*SUM(Chips!EC$13:EN$13)</f>
        <v>2.4275121500000001</v>
      </c>
      <c r="ED51" s="2">
        <f>1/1000000*SUM(Chips!ED$13:EO$13)</f>
        <v>2.4255823360000002</v>
      </c>
      <c r="EE51" s="2">
        <f>1/1000000*SUM(Chips!EE$13:EP$13)</f>
        <v>2.415342812</v>
      </c>
      <c r="EF51" s="2">
        <f>1/1000000*SUM(Chips!EF$13:EQ$13)</f>
        <v>2.3939688480000001</v>
      </c>
      <c r="EG51" s="2">
        <f>1/1000000*SUM(Chips!EG$13:ER$13)</f>
        <v>2.2286622110000001</v>
      </c>
      <c r="EH51" s="2">
        <f>1/1000000*SUM(Chips!EH$13:ES$13)</f>
        <v>2.0158207989999997</v>
      </c>
      <c r="EI51" s="2">
        <f>1/1000000*SUM(Chips!EI$13:ET$13)</f>
        <v>1.828232919</v>
      </c>
      <c r="EJ51" s="2">
        <f>1/1000000*SUM(Chips!EJ$13:EU$13)</f>
        <v>1.6629679670000002</v>
      </c>
      <c r="EK51" s="2">
        <f>1/1000000*SUM(Chips!EK$13:EV$13)</f>
        <v>1.4788234360000001</v>
      </c>
      <c r="EL51" s="2">
        <f>1/1000000*SUM(Chips!EL$13:EW$13)</f>
        <v>1.2956529800000001</v>
      </c>
      <c r="EM51" s="2">
        <f>1/1000000*SUM(Chips!EM$13:EX$13)</f>
        <v>1.10088952</v>
      </c>
      <c r="EN51" s="2">
        <f>1/1000000*SUM(Chips!EN$13:EY$13)</f>
        <v>0.89810250299999983</v>
      </c>
      <c r="EO51" s="2">
        <f>1/1000000*SUM(Chips!EO$13:EZ$13)</f>
        <v>0.66157710099999989</v>
      </c>
      <c r="EP51" s="2">
        <f>1/1000000*SUM(Chips!EP$13:FA$13)</f>
        <v>0.44851837099999992</v>
      </c>
      <c r="EQ51" s="2">
        <f>1/1000000*SUM(Chips!EQ$13:FB$13)</f>
        <v>0.25447586</v>
      </c>
      <c r="ER51" s="2">
        <f>1/1000000*SUM(Chips!ER$13:FC$13)</f>
        <v>6.7662786000000003E-2</v>
      </c>
      <c r="ES51" s="2">
        <f>1/1000000*SUM(Chips!ES$13:FD$13)</f>
        <v>4.2064229999999999E-3</v>
      </c>
      <c r="ET51" s="2">
        <f>1/1000000*SUM(Chips!ET$13:FE$13)</f>
        <v>3.0794229999999995E-3</v>
      </c>
      <c r="EU51" s="2">
        <f>1/1000000*SUM(Chips!EU$13:FF$13)</f>
        <v>2.1025799999999997E-3</v>
      </c>
      <c r="EV51" s="2">
        <f>1/1000000*SUM(Chips!EV$13:FG$13)</f>
        <v>3.2922000000000002E-4</v>
      </c>
      <c r="EW51" s="2">
        <f>1/1000000*SUM(Chips!EW$13:FH$13)</f>
        <v>0</v>
      </c>
      <c r="EX51" s="2">
        <f>1/1000000*SUM(Chips!EX$13:FI$13)</f>
        <v>0</v>
      </c>
      <c r="EY51" s="2">
        <f>1/1000000*SUM(Chips!EY$13:FJ$13)</f>
        <v>0</v>
      </c>
      <c r="EZ51" s="2">
        <f>1/1000000*SUM(Chips!EZ$13:FK$13)</f>
        <v>0</v>
      </c>
      <c r="FA51" s="2">
        <f>1/1000000*SUM(Chips!FA$13:FL$13)</f>
        <v>0</v>
      </c>
      <c r="FB51" s="2">
        <f>1/1000000*SUM(Chips!FB$13:FM$13)</f>
        <v>0</v>
      </c>
      <c r="FC51" s="2">
        <f>1/1000000*SUM(Chips!FC$13:FN$13)</f>
        <v>0</v>
      </c>
      <c r="FD51" s="2">
        <f>1/1000000*SUM(Chips!FD$13:FO$13)</f>
        <v>0</v>
      </c>
      <c r="FE51" s="2">
        <f>1/1000000*SUM(Chips!FE$13:FP$13)</f>
        <v>0</v>
      </c>
      <c r="FF51" s="2">
        <f>1/1000000*SUM(Chips!FF$13:FQ$13)</f>
        <v>0</v>
      </c>
      <c r="FG51" s="2">
        <f>1/1000000*SUM(Chips!FG$13:FR$13)</f>
        <v>0</v>
      </c>
      <c r="FH51" s="2">
        <f>1/1000000*SUM(Chips!FH$13:FS$13)</f>
        <v>0</v>
      </c>
      <c r="FI51" s="2">
        <f>1/1000000*SUM(Chips!FI$13:FT$13)</f>
        <v>0</v>
      </c>
      <c r="FJ51" s="2">
        <f>1/1000000*SUM(Chips!FJ$13:FU$13)</f>
        <v>0</v>
      </c>
      <c r="FK51" s="2">
        <f>1/1000000*SUM(Chips!FK$13:FV$13)</f>
        <v>0</v>
      </c>
      <c r="FL51" s="2">
        <f>1/1000000*SUM(Chips!FL$13:FW$13)</f>
        <v>0</v>
      </c>
      <c r="FM51" s="2">
        <f>1/1000000*SUM(Chips!FM$13:FX$13)</f>
        <v>0</v>
      </c>
      <c r="FN51" s="2">
        <f>1/1000000*SUM(Chips!FN$13:FY$13)</f>
        <v>0</v>
      </c>
      <c r="FO51" s="2">
        <f>1/1000000*SUM(Chips!FO$13:FZ$13)</f>
        <v>0</v>
      </c>
      <c r="FP51" s="2">
        <f>1/1000000*SUM(Chips!FP$13:GA$13)</f>
        <v>0</v>
      </c>
      <c r="FQ51" s="2">
        <f>1/1000000*SUM(Chips!FQ$13:GB$13)</f>
        <v>0</v>
      </c>
      <c r="FR51" s="2">
        <f>1/1000000*SUM(Chips!FR$13:GC$13)</f>
        <v>0</v>
      </c>
      <c r="FS51" s="2">
        <f>1/1000000*SUM(Chips!FS$13:GD$13)</f>
        <v>0</v>
      </c>
      <c r="FT51" s="2">
        <f>1/1000000*SUM(Chips!FT$13:GE$13)</f>
        <v>0</v>
      </c>
      <c r="FU51" s="2">
        <f>1/1000000*SUM(Chips!FU$13:GF$13)</f>
        <v>0</v>
      </c>
      <c r="FV51" s="2">
        <f>1/1000000*SUM(Chips!FV$13:GG$13)</f>
        <v>0</v>
      </c>
      <c r="FW51" s="2">
        <f>1/1000000*SUM(Chips!FW$13:GH$13)</f>
        <v>0</v>
      </c>
      <c r="FX51" s="2">
        <f>1/1000000*SUM(Chips!FX$13:GI$13)</f>
        <v>0</v>
      </c>
      <c r="FY51" s="2">
        <f>1/1000000*SUM(Chips!FY$13:GJ$13)</f>
        <v>0</v>
      </c>
      <c r="FZ51" s="2">
        <f>1/1000000*SUM(Chips!FZ$13:GK$13)</f>
        <v>0</v>
      </c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</row>
    <row r="52" spans="1:202">
      <c r="A52" t="str">
        <f>Chips!A$16</f>
        <v>Switzerland</v>
      </c>
      <c r="B52" s="2">
        <f>1/1000000*SUM(Chips!B$16:M$16)</f>
        <v>7.3947500000000013E-2</v>
      </c>
      <c r="C52" s="2">
        <f>1/1000000*SUM(Chips!C$16:N$16)</f>
        <v>6.9989300000000004E-2</v>
      </c>
      <c r="D52" s="2">
        <f>1/1000000*SUM(Chips!D$16:O$16)</f>
        <v>6.2813399999999991E-2</v>
      </c>
      <c r="E52" s="2">
        <f>1/1000000*SUM(Chips!E$16:P$16)</f>
        <v>5.8632699999999996E-2</v>
      </c>
      <c r="F52" s="2">
        <f>1/1000000*SUM(Chips!F$16:Q$16)</f>
        <v>5.6662499999999998E-2</v>
      </c>
      <c r="G52" s="2">
        <f>1/1000000*SUM(Chips!G$16:R$16)</f>
        <v>5.6486999999999996E-2</v>
      </c>
      <c r="H52" s="2">
        <f>1/1000000*SUM(Chips!H$16:S$16)</f>
        <v>5.6750999999999996E-2</v>
      </c>
      <c r="I52" s="2">
        <f>1/1000000*SUM(Chips!I$16:T$16)</f>
        <v>5.7431799999999998E-2</v>
      </c>
      <c r="J52" s="2">
        <f>1/1000000*SUM(Chips!J$16:U$16)</f>
        <v>5.6698599999999995E-2</v>
      </c>
      <c r="K52" s="2">
        <f>1/1000000*SUM(Chips!K$16:V$16)</f>
        <v>5.5822299999999991E-2</v>
      </c>
      <c r="L52" s="2">
        <f>1/1000000*SUM(Chips!L$16:W$16)</f>
        <v>5.4303000000000011E-2</v>
      </c>
      <c r="M52" s="2">
        <f>1/1000000*SUM(Chips!M$16:X$16)</f>
        <v>5.5186800000000008E-2</v>
      </c>
      <c r="N52" s="2">
        <f>1/1000000*SUM(Chips!N$16:Y$16)</f>
        <v>5.7677700000000012E-2</v>
      </c>
      <c r="O52" s="2">
        <f>1/1000000*SUM(Chips!O$16:Z$16)</f>
        <v>5.6667799999999997E-2</v>
      </c>
      <c r="P52" s="2">
        <f>1/1000000*SUM(Chips!P$16:AA$16)</f>
        <v>5.5233999999999998E-2</v>
      </c>
      <c r="Q52" s="2">
        <f>1/1000000*SUM(Chips!Q$16:AB$16)</f>
        <v>5.3379599999999999E-2</v>
      </c>
      <c r="R52" s="2">
        <f>1/1000000*SUM(Chips!R$16:AC$16)</f>
        <v>5.3708800000000001E-2</v>
      </c>
      <c r="S52" s="2">
        <f>1/1000000*SUM(Chips!S$16:AD$16)</f>
        <v>5.3979900000000004E-2</v>
      </c>
      <c r="T52" s="2">
        <f>1/1000000*SUM(Chips!T$16:AE$16)</f>
        <v>5.3788700000000002E-2</v>
      </c>
      <c r="U52" s="2">
        <f>1/1000000*SUM(Chips!U$16:AF$16)</f>
        <v>5.3624100000000001E-2</v>
      </c>
      <c r="V52" s="2">
        <f>1/1000000*SUM(Chips!V$16:AG$16)</f>
        <v>5.4070199999999999E-2</v>
      </c>
      <c r="W52" s="2">
        <f>1/1000000*SUM(Chips!W$16:AH$16)</f>
        <v>5.4989500000000004E-2</v>
      </c>
      <c r="X52" s="2">
        <f>1/1000000*SUM(Chips!X$16:AI$16)</f>
        <v>5.3687399999999996E-2</v>
      </c>
      <c r="Y52" s="2">
        <f>1/1000000*SUM(Chips!Y$16:AJ$16)</f>
        <v>5.3137400000000001E-2</v>
      </c>
      <c r="Z52" s="2">
        <f>1/1000000*SUM(Chips!Z$16:AK$16)</f>
        <v>5.1878000000000001E-2</v>
      </c>
      <c r="AA52" s="2">
        <f>1/1000000*SUM(Chips!AA$16:AL$16)</f>
        <v>5.1424200000000003E-2</v>
      </c>
      <c r="AB52" s="2">
        <f>1/1000000*SUM(Chips!AB$16:AM$16)</f>
        <v>5.1753500000000001E-2</v>
      </c>
      <c r="AC52" s="2">
        <f>1/1000000*SUM(Chips!AC$16:AN$16)</f>
        <v>5.0111900000000001E-2</v>
      </c>
      <c r="AD52" s="2">
        <f>1/1000000*SUM(Chips!AD$16:AO$16)</f>
        <v>4.8552699999999997E-2</v>
      </c>
      <c r="AE52" s="2">
        <f>1/1000000*SUM(Chips!AE$16:AP$16)</f>
        <v>4.3640099999999994E-2</v>
      </c>
      <c r="AF52" s="2">
        <f>1/1000000*SUM(Chips!AF$16:AQ$16)</f>
        <v>4.1284300000000003E-2</v>
      </c>
      <c r="AG52" s="2">
        <f>1/1000000*SUM(Chips!AG$16:AR$16)</f>
        <v>4.2594099999999996E-2</v>
      </c>
      <c r="AH52" s="2">
        <f>1/1000000*SUM(Chips!AH$16:AS$16)</f>
        <v>4.19531E-2</v>
      </c>
      <c r="AI52" s="2">
        <f>1/1000000*SUM(Chips!AI$16:AT$16)</f>
        <v>3.9624200000000005E-2</v>
      </c>
      <c r="AJ52" s="2">
        <f>1/1000000*SUM(Chips!AJ$16:AU$16)</f>
        <v>3.8748199999999997E-2</v>
      </c>
      <c r="AK52" s="2">
        <f>1/1000000*SUM(Chips!AK$16:AV$16)</f>
        <v>3.75418E-2</v>
      </c>
      <c r="AL52" s="2">
        <f>1/1000000*SUM(Chips!AL$16:AW$16)</f>
        <v>3.74998E-2</v>
      </c>
      <c r="AM52" s="2">
        <f>1/1000000*SUM(Chips!AM$16:AX$16)</f>
        <v>3.7935700000000003E-2</v>
      </c>
      <c r="AN52" s="2">
        <f>1/1000000*SUM(Chips!AN$16:AY$16)</f>
        <v>3.7704800000000004E-2</v>
      </c>
      <c r="AO52" s="2">
        <f>1/1000000*SUM(Chips!AO$16:AZ$16)</f>
        <v>3.7873100000000007E-2</v>
      </c>
      <c r="AP52" s="2">
        <f>1/1000000*SUM(Chips!AP$16:BA$16)</f>
        <v>3.6843000000000001E-2</v>
      </c>
      <c r="AQ52" s="2">
        <f>1/1000000*SUM(Chips!AQ$16:BB$16)</f>
        <v>3.6174799999999993E-2</v>
      </c>
      <c r="AR52" s="2">
        <f>1/1000000*SUM(Chips!AR$16:BC$16)</f>
        <v>3.4477399999999998E-2</v>
      </c>
      <c r="AS52" s="2">
        <f>1/1000000*SUM(Chips!AS$16:BD$16)</f>
        <v>2.9453899999999998E-2</v>
      </c>
      <c r="AT52" s="2">
        <f>1/1000000*SUM(Chips!AT$16:BE$16)</f>
        <v>2.7190299999999997E-2</v>
      </c>
      <c r="AU52" s="2">
        <f>1/1000000*SUM(Chips!AU$16:BF$16)</f>
        <v>2.5641000000000004E-2</v>
      </c>
      <c r="AV52" s="2">
        <f>1/1000000*SUM(Chips!AV$16:BG$16)</f>
        <v>2.4365399999999999E-2</v>
      </c>
      <c r="AW52" s="2">
        <f>1/1000000*SUM(Chips!AW$16:BH$16)</f>
        <v>2.4118199999999999E-2</v>
      </c>
      <c r="AX52" s="2">
        <f>1/1000000*SUM(Chips!AX$16:BI$16)</f>
        <v>2.2811499999999998E-2</v>
      </c>
      <c r="AY52" s="2">
        <f>1/1000000*SUM(Chips!AY$16:BJ$16)</f>
        <v>2.1771299999999997E-2</v>
      </c>
      <c r="AZ52" s="2">
        <f>1/1000000*SUM(Chips!AZ$16:BK$16)</f>
        <v>2.0760699999999997E-2</v>
      </c>
      <c r="BA52" s="2">
        <f>1/1000000*SUM(Chips!BA$16:BL$16)</f>
        <v>2.0819499999999998E-2</v>
      </c>
      <c r="BB52" s="2">
        <f>1/1000000*SUM(Chips!BB$16:BM$16)</f>
        <v>2.04324E-2</v>
      </c>
      <c r="BC52" s="2">
        <f>1/1000000*SUM(Chips!BC$16:BN$16)</f>
        <v>2.0292000000000001E-2</v>
      </c>
      <c r="BD52" s="2">
        <f>1/1000000*SUM(Chips!BD$16:BO$16)</f>
        <v>2.10756E-2</v>
      </c>
      <c r="BE52" s="2">
        <f>1/1000000*SUM(Chips!BE$16:BP$16)</f>
        <v>2.2020100000000001E-2</v>
      </c>
      <c r="BF52" s="2">
        <f>1/1000000*SUM(Chips!BF$16:BQ$16)</f>
        <v>2.3007400000000004E-2</v>
      </c>
      <c r="BG52" s="2">
        <f>1/1000000*SUM(Chips!BG$16:BR$16)</f>
        <v>2.4335600000000002E-2</v>
      </c>
      <c r="BH52" s="2">
        <f>1/1000000*SUM(Chips!BH$16:BS$16)</f>
        <v>2.4568200000000002E-2</v>
      </c>
      <c r="BI52" s="2">
        <f>1/1000000*SUM(Chips!BI$16:BT$16)</f>
        <v>2.3760300000000002E-2</v>
      </c>
      <c r="BJ52" s="2">
        <f>1/1000000*SUM(Chips!BJ$16:BU$16)</f>
        <v>2.3563000000000004E-2</v>
      </c>
      <c r="BK52" s="2">
        <f>1/1000000*SUM(Chips!BK$16:BV$16)</f>
        <v>2.2548100000000005E-2</v>
      </c>
      <c r="BL52" s="2">
        <f>1/1000000*SUM(Chips!BL$16:BW$16)</f>
        <v>2.2254699999999999E-2</v>
      </c>
      <c r="BM52" s="2">
        <f>1/1000000*SUM(Chips!BM$16:BX$16)</f>
        <v>2.1892200000000001E-2</v>
      </c>
      <c r="BN52" s="2">
        <f>1/1000000*SUM(Chips!BN$16:BY$16)</f>
        <v>2.1607999999999999E-2</v>
      </c>
      <c r="BO52" s="2">
        <f>1/1000000*SUM(Chips!BO$16:BZ$16)</f>
        <v>2.2068999999999998E-2</v>
      </c>
      <c r="BP52" s="2">
        <f>1/1000000*SUM(Chips!BP$16:CA$16)</f>
        <v>2.2476100000000002E-2</v>
      </c>
      <c r="BQ52" s="2">
        <f>1/1000000*SUM(Chips!BQ$16:CB$16)</f>
        <v>2.2949200000000003E-2</v>
      </c>
      <c r="BR52" s="2">
        <f>1/1000000*SUM(Chips!BR$16:CC$16)</f>
        <v>2.2244700000000003E-2</v>
      </c>
      <c r="BS52" s="2">
        <f>1/1000000*SUM(Chips!BS$16:CD$16)</f>
        <v>2.1143200000000001E-2</v>
      </c>
      <c r="BT52" s="2">
        <f>1/1000000*SUM(Chips!BT$16:CE$16)</f>
        <v>2.0484700000000002E-2</v>
      </c>
      <c r="BU52" s="2">
        <f>1/1000000*SUM(Chips!BU$16:CF$16)</f>
        <v>2.0432599999999999E-2</v>
      </c>
      <c r="BV52" s="2">
        <f>1/1000000*SUM(Chips!BV$16:CG$16)</f>
        <v>2.0868999999999995E-2</v>
      </c>
      <c r="BW52" s="2">
        <f>1/1000000*SUM(Chips!BW$16:CH$16)</f>
        <v>2.0658199999999998E-2</v>
      </c>
      <c r="BX52" s="2">
        <f>1/1000000*SUM(Chips!BX$16:CI$16)</f>
        <v>2.0635380000000005E-2</v>
      </c>
      <c r="BY52" s="2">
        <f>1/1000000*SUM(Chips!BY$16:CJ$16)</f>
        <v>2.0828108000000001E-2</v>
      </c>
      <c r="BZ52" s="2">
        <f>1/1000000*SUM(Chips!BZ$16:CK$16)</f>
        <v>2.0087808000000002E-2</v>
      </c>
      <c r="CA52" s="2">
        <f>1/1000000*SUM(Chips!CA$16:CL$16)</f>
        <v>1.9418499000000002E-2</v>
      </c>
      <c r="CB52" s="2">
        <f>1/1000000*SUM(Chips!CB$16:CM$16)</f>
        <v>1.7932299000000002E-2</v>
      </c>
      <c r="CC52" s="2">
        <f>1/1000000*SUM(Chips!CC$16:CN$16)</f>
        <v>1.6491198999999998E-2</v>
      </c>
      <c r="CD52" s="2">
        <f>1/1000000*SUM(Chips!CD$16:CO$16)</f>
        <v>1.5979798999999999E-2</v>
      </c>
      <c r="CE52" s="2">
        <f>1/1000000*SUM(Chips!CE$16:CP$16)</f>
        <v>1.5754998999999999E-2</v>
      </c>
      <c r="CF52" s="2">
        <f>1/1000000*SUM(Chips!CF$16:CQ$16)</f>
        <v>1.6048003999999998E-2</v>
      </c>
      <c r="CG52" s="2">
        <f>1/1000000*SUM(Chips!CG$16:CR$16)</f>
        <v>1.5051603999999998E-2</v>
      </c>
      <c r="CH52" s="2">
        <f>1/1000000*SUM(Chips!CH$16:CS$16)</f>
        <v>1.4264003999999999E-2</v>
      </c>
      <c r="CI52" s="2">
        <f>1/1000000*SUM(Chips!CI$16:CT$16)</f>
        <v>1.5008803999999999E-2</v>
      </c>
      <c r="CJ52" s="2">
        <f>1/1000000*SUM(Chips!CJ$16:CU$16)</f>
        <v>1.5157624000000001E-2</v>
      </c>
      <c r="CK52" s="2">
        <f>1/1000000*SUM(Chips!CK$16:CV$16)</f>
        <v>1.4920796000000002E-2</v>
      </c>
      <c r="CL52" s="2">
        <f>1/1000000*SUM(Chips!CL$16:CW$16)</f>
        <v>1.5207896000000002E-2</v>
      </c>
      <c r="CM52" s="2">
        <f>1/1000000*SUM(Chips!CM$16:CX$16)</f>
        <v>1.4786405000000001E-2</v>
      </c>
      <c r="CN52" s="2">
        <f>1/1000000*SUM(Chips!CN$16:CY$16)</f>
        <v>1.4164605E-2</v>
      </c>
      <c r="CO52" s="2">
        <f>1/1000000*SUM(Chips!CO$16:CZ$16)</f>
        <v>1.3976805E-2</v>
      </c>
      <c r="CP52" s="2">
        <f>1/1000000*SUM(Chips!CP$16:DA$16)</f>
        <v>1.3959504999999999E-2</v>
      </c>
      <c r="CQ52" s="2">
        <f>1/1000000*SUM(Chips!CQ$16:DB$16)</f>
        <v>1.3767004999999999E-2</v>
      </c>
      <c r="CR52" s="2">
        <f>1/1000000*SUM(Chips!CR$16:DC$16)</f>
        <v>1.3237400000000002E-2</v>
      </c>
      <c r="CS52" s="2">
        <f>1/1000000*SUM(Chips!CS$16:DD$16)</f>
        <v>1.36037E-2</v>
      </c>
      <c r="CT52" s="2">
        <f>1/1000000*SUM(Chips!CT$16:DE$16)</f>
        <v>1.4104499999999999E-2</v>
      </c>
      <c r="CU52" s="2">
        <f>1/1000000*SUM(Chips!CU$16:DF$16)</f>
        <v>1.4202500000000003E-2</v>
      </c>
      <c r="CV52" s="2">
        <f>1/1000000*SUM(Chips!CV$16:DG$16)</f>
        <v>1.3869900000000003E-2</v>
      </c>
      <c r="CW52" s="2">
        <f>1/1000000*SUM(Chips!CW$16:DH$16)</f>
        <v>1.4032900000000003E-2</v>
      </c>
      <c r="CX52" s="2">
        <f>1/1000000*SUM(Chips!CX$16:DI$16)</f>
        <v>1.3884400000000002E-2</v>
      </c>
      <c r="CY52" s="2">
        <f>1/1000000*SUM(Chips!CY$16:DJ$16)</f>
        <v>1.3776600000000002E-2</v>
      </c>
      <c r="CZ52" s="2">
        <f>1/1000000*SUM(Chips!CZ$16:DK$16)</f>
        <v>1.4055000000000002E-2</v>
      </c>
      <c r="DA52" s="2">
        <f>1/1000000*SUM(Chips!DA$16:DL$16)</f>
        <v>1.39303E-2</v>
      </c>
      <c r="DB52" s="2">
        <f>1/1000000*SUM(Chips!DB$16:DM$16)</f>
        <v>1.38034E-2</v>
      </c>
      <c r="DC52" s="2">
        <f>1/1000000*SUM(Chips!DC$16:DN$16)</f>
        <v>1.39848E-2</v>
      </c>
      <c r="DD52" s="2">
        <f>1/1000000*SUM(Chips!DD$16:DO$16)</f>
        <v>1.3645699999999998E-2</v>
      </c>
      <c r="DE52" s="2">
        <f>1/1000000*SUM(Chips!DE$16:DP$16)</f>
        <v>1.2981399999999999E-2</v>
      </c>
      <c r="DF52" s="2">
        <f>1/1000000*SUM(Chips!DF$16:DQ$16)</f>
        <v>1.20061E-2</v>
      </c>
      <c r="DG52" s="2">
        <f>1/1000000*SUM(Chips!DG$16:DR$16)</f>
        <v>1.0722810999999999E-2</v>
      </c>
      <c r="DH52" s="2">
        <f>1/1000000*SUM(Chips!DH$16:DS$16)</f>
        <v>1.0196557999999998E-2</v>
      </c>
      <c r="DI52" s="2">
        <f>1/1000000*SUM(Chips!DI$16:DT$16)</f>
        <v>8.7671329999999999E-3</v>
      </c>
      <c r="DJ52" s="2">
        <f>1/1000000*SUM(Chips!DJ$16:DU$16)</f>
        <v>8.0697629999999989E-3</v>
      </c>
      <c r="DK52" s="2">
        <f>1/1000000*SUM(Chips!DK$16:DV$16)</f>
        <v>7.702843E-3</v>
      </c>
      <c r="DL52" s="2">
        <f>1/1000000*SUM(Chips!DL$16:DW$16)</f>
        <v>7.1323390000000006E-3</v>
      </c>
      <c r="DM52" s="2">
        <f>1/1000000*SUM(Chips!DM$16:DX$16)</f>
        <v>6.8635189999999993E-3</v>
      </c>
      <c r="DN52" s="2">
        <f>1/1000000*SUM(Chips!DN$16:DY$16)</f>
        <v>6.4647470000000007E-3</v>
      </c>
      <c r="DO52" s="2">
        <f>1/1000000*SUM(Chips!DO$16:DZ$16)</f>
        <v>5.9744819999999997E-3</v>
      </c>
      <c r="DP52" s="2">
        <f>1/1000000*SUM(Chips!DP$16:EA$16)</f>
        <v>6.040592E-3</v>
      </c>
      <c r="DQ52" s="2">
        <f>1/1000000*SUM(Chips!DQ$16:EB$16)</f>
        <v>6.7540340000000008E-3</v>
      </c>
      <c r="DR52" s="2">
        <f>1/1000000*SUM(Chips!DR$16:EC$16)</f>
        <v>6.7376739999999999E-3</v>
      </c>
      <c r="DS52" s="2">
        <f>1/1000000*SUM(Chips!DS$16:ED$16)</f>
        <v>6.6719009999999992E-3</v>
      </c>
      <c r="DT52" s="2">
        <f>1/1000000*SUM(Chips!DT$16:EE$16)</f>
        <v>6.9282679999999996E-3</v>
      </c>
      <c r="DU52" s="2">
        <f>1/1000000*SUM(Chips!DU$16:EF$16)</f>
        <v>7.3587270000000007E-3</v>
      </c>
      <c r="DV52" s="2">
        <f>1/1000000*SUM(Chips!DV$16:EG$16)</f>
        <v>7.6258479999999993E-3</v>
      </c>
      <c r="DW52" s="2">
        <f>1/1000000*SUM(Chips!DW$16:EH$16)</f>
        <v>7.669656999999999E-3</v>
      </c>
      <c r="DX52" s="2">
        <f>1/1000000*SUM(Chips!DX$16:EI$16)</f>
        <v>8.0042110000000007E-3</v>
      </c>
      <c r="DY52" s="2">
        <f>1/1000000*SUM(Chips!DY$16:EJ$16)</f>
        <v>7.8307610000000003E-3</v>
      </c>
      <c r="DZ52" s="2">
        <f>1/1000000*SUM(Chips!DZ$16:EK$16)</f>
        <v>7.8435559999999981E-3</v>
      </c>
      <c r="EA52" s="2">
        <f>1/1000000*SUM(Chips!EA$16:EL$16)</f>
        <v>7.7466209999999978E-3</v>
      </c>
      <c r="EB52" s="2">
        <f>1/1000000*SUM(Chips!EB$16:EM$16)</f>
        <v>7.3159929999999989E-3</v>
      </c>
      <c r="EC52" s="2">
        <f>1/1000000*SUM(Chips!EC$16:EN$16)</f>
        <v>6.5640969999999996E-3</v>
      </c>
      <c r="ED52" s="2">
        <f>1/1000000*SUM(Chips!ED$16:EO$16)</f>
        <v>6.4819009999999991E-3</v>
      </c>
      <c r="EE52" s="2">
        <f>1/1000000*SUM(Chips!EE$16:EP$16)</f>
        <v>7.0087709999999996E-3</v>
      </c>
      <c r="EF52" s="2">
        <f>1/1000000*SUM(Chips!EF$16:EQ$16)</f>
        <v>6.7298570000000005E-3</v>
      </c>
      <c r="EG52" s="2">
        <f>1/1000000*SUM(Chips!EG$16:ER$16)</f>
        <v>6.8528870000000011E-3</v>
      </c>
      <c r="EH52" s="2">
        <f>1/1000000*SUM(Chips!EH$16:ES$16)</f>
        <v>7.0916019999999998E-3</v>
      </c>
      <c r="EI52" s="2">
        <f>1/1000000*SUM(Chips!EI$16:ET$16)</f>
        <v>7.7108039999999999E-3</v>
      </c>
      <c r="EJ52" s="2">
        <f>1/1000000*SUM(Chips!EJ$16:EU$16)</f>
        <v>8.2422350000000005E-3</v>
      </c>
      <c r="EK52" s="2">
        <f>1/1000000*SUM(Chips!EK$16:EV$16)</f>
        <v>8.9047599999999994E-3</v>
      </c>
      <c r="EL52" s="2">
        <f>1/1000000*SUM(Chips!EL$16:EW$16)</f>
        <v>9.829707E-3</v>
      </c>
      <c r="EM52" s="2">
        <f>1/1000000*SUM(Chips!EM$16:EX$16)</f>
        <v>1.0636197E-2</v>
      </c>
      <c r="EN52" s="2">
        <f>1/1000000*SUM(Chips!EN$16:EY$16)</f>
        <v>1.1389256E-2</v>
      </c>
      <c r="EO52" s="2">
        <f>1/1000000*SUM(Chips!EO$16:EZ$16)</f>
        <v>1.2063262999999999E-2</v>
      </c>
      <c r="EP52" s="2">
        <f>1/1000000*SUM(Chips!EP$16:FA$16)</f>
        <v>1.2367178000000001E-2</v>
      </c>
      <c r="EQ52" s="2">
        <f>1/1000000*SUM(Chips!EQ$16:FB$16)</f>
        <v>1.3001200000000003E-2</v>
      </c>
      <c r="ER52" s="2">
        <f>1/1000000*SUM(Chips!ER$16:FC$16)</f>
        <v>1.3185527000000001E-2</v>
      </c>
      <c r="ES52" s="2">
        <f>1/1000000*SUM(Chips!ES$16:FD$16)</f>
        <v>1.2822053000000003E-2</v>
      </c>
      <c r="ET52" s="2">
        <f>1/1000000*SUM(Chips!ET$16:FE$16)</f>
        <v>1.2678697000000003E-2</v>
      </c>
      <c r="EU52" s="2">
        <f>1/1000000*SUM(Chips!EU$16:FF$16)</f>
        <v>1.2620339999999999E-2</v>
      </c>
      <c r="EV52" s="2">
        <f>1/1000000*SUM(Chips!EV$16:FG$16)</f>
        <v>1.2508830000000002E-2</v>
      </c>
      <c r="EW52" s="2">
        <f>1/1000000*SUM(Chips!EW$16:FH$16)</f>
        <v>1.3340586999999999E-2</v>
      </c>
      <c r="EX52" s="2">
        <f>1/1000000*SUM(Chips!EX$16:FI$16)</f>
        <v>1.3083247999999999E-2</v>
      </c>
      <c r="EY52" s="2">
        <f>1/1000000*SUM(Chips!EY$16:FJ$16)</f>
        <v>1.3016984000000001E-2</v>
      </c>
      <c r="EZ52" s="2">
        <f>1/1000000*SUM(Chips!EZ$16:FK$16)</f>
        <v>1.2664610999999999E-2</v>
      </c>
      <c r="FA52" s="2">
        <f>1/1000000*SUM(Chips!FA$16:FL$16)</f>
        <v>1.1522582999999998E-2</v>
      </c>
      <c r="FB52" s="2">
        <f>1/1000000*SUM(Chips!FB$16:FM$16)</f>
        <v>1.1081834999999998E-2</v>
      </c>
      <c r="FC52" s="2">
        <f>1/1000000*SUM(Chips!FC$16:FN$16)</f>
        <v>9.974644999999999E-3</v>
      </c>
      <c r="FD52" s="2">
        <f>1/1000000*SUM(Chips!FD$16:FO$16)</f>
        <v>9.6991539999999998E-3</v>
      </c>
      <c r="FE52" s="2">
        <f>1/1000000*SUM(Chips!FE$16:FP$16)</f>
        <v>9.2717250000000015E-3</v>
      </c>
      <c r="FF52" s="2">
        <f>1/1000000*SUM(Chips!FF$16:FQ$16)</f>
        <v>8.7700190000000022E-3</v>
      </c>
      <c r="FG52" s="2">
        <f>1/1000000*SUM(Chips!FG$16:FR$16)</f>
        <v>8.0386750000000003E-3</v>
      </c>
      <c r="FH52" s="2">
        <f>1/1000000*SUM(Chips!FH$16:FS$16)</f>
        <v>7.1374450000000001E-3</v>
      </c>
      <c r="FI52" s="2">
        <f>1/1000000*SUM(Chips!FI$16:FT$16)</f>
        <v>5.4553049999999988E-3</v>
      </c>
      <c r="FJ52" s="2">
        <f>1/1000000*SUM(Chips!FJ$16:FU$16)</f>
        <v>4.5065799999999996E-3</v>
      </c>
      <c r="FK52" s="2">
        <f>1/1000000*SUM(Chips!FK$16:FV$16)</f>
        <v>3.6363190000000003E-3</v>
      </c>
      <c r="FL52" s="2">
        <f>1/1000000*SUM(Chips!FL$16:FW$16)</f>
        <v>3.1771149999999995E-3</v>
      </c>
      <c r="FM52" s="2">
        <f>1/1000000*SUM(Chips!FM$16:FX$16)</f>
        <v>3.3252829999999996E-3</v>
      </c>
      <c r="FN52" s="2">
        <f>1/1000000*SUM(Chips!FN$16:FY$16)</f>
        <v>3.3780030000000001E-3</v>
      </c>
      <c r="FO52" s="2">
        <f>1/1000000*SUM(Chips!FO$16:FZ$16)</f>
        <v>3.5936019999999996E-3</v>
      </c>
      <c r="FP52" s="2">
        <f>1/1000000*SUM(Chips!FP$16:GA$16)</f>
        <v>3.7326639999999997E-3</v>
      </c>
      <c r="FQ52" s="2">
        <f>1/1000000*SUM(Chips!FQ$16:GB$16)</f>
        <v>3.4585029999999995E-3</v>
      </c>
      <c r="FR52" s="2">
        <f>1/1000000*SUM(Chips!FR$16:GC$16)</f>
        <v>3.1174989999999997E-3</v>
      </c>
      <c r="FS52" s="2">
        <f>1/1000000*SUM(Chips!FS$16:GD$16)</f>
        <v>2.822509E-3</v>
      </c>
      <c r="FT52" s="2">
        <f>1/1000000*SUM(Chips!FT$16:GE$16)</f>
        <v>2.521868E-3</v>
      </c>
      <c r="FU52" s="2">
        <f>1/1000000*SUM(Chips!FU$16:GF$16)</f>
        <v>2.305596E-3</v>
      </c>
      <c r="FV52" s="2">
        <f>1/1000000*SUM(Chips!FV$16:GG$16)</f>
        <v>2.1795899999999995E-3</v>
      </c>
      <c r="FW52" s="2">
        <f>1/1000000*SUM(Chips!FW$16:GH$16)</f>
        <v>1.8444249999999996E-3</v>
      </c>
      <c r="FX52" s="2">
        <f>1/1000000*SUM(Chips!FX$16:GI$16)</f>
        <v>1.4510609999999996E-3</v>
      </c>
      <c r="FY52" s="2">
        <f>1/1000000*SUM(Chips!FY$16:GJ$16)</f>
        <v>1.1019679999999998E-3</v>
      </c>
      <c r="FZ52" s="2">
        <f>1/1000000*SUM(Chips!FZ$16:GK$16)</f>
        <v>8.106369999999999E-4</v>
      </c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</row>
    <row r="53" spans="1:202">
      <c r="A53" t="str">
        <f>Chips!A$23</f>
        <v>UK</v>
      </c>
      <c r="B53" s="2">
        <f>1/1000000*SUM(Chips!B$23:M$23)</f>
        <v>3.4035600000000006E-2</v>
      </c>
      <c r="C53" s="2">
        <f>1/1000000*SUM(Chips!C$23:N$23)</f>
        <v>2.7200600000000002E-2</v>
      </c>
      <c r="D53" s="2">
        <f>1/1000000*SUM(Chips!D$23:O$23)</f>
        <v>2.4570499999999999E-2</v>
      </c>
      <c r="E53" s="2">
        <f>1/1000000*SUM(Chips!E$23:P$23)</f>
        <v>2.7874800000000002E-2</v>
      </c>
      <c r="F53" s="2">
        <f>1/1000000*SUM(Chips!F$23:Q$23)</f>
        <v>3.0170100000000002E-2</v>
      </c>
      <c r="G53" s="2">
        <f>1/1000000*SUM(Chips!G$23:R$23)</f>
        <v>2.7532599999999997E-2</v>
      </c>
      <c r="H53" s="2">
        <f>1/1000000*SUM(Chips!H$23:S$23)</f>
        <v>2.7215299999999998E-2</v>
      </c>
      <c r="I53" s="2">
        <f>1/1000000*SUM(Chips!I$23:T$23)</f>
        <v>2.8761100000000005E-2</v>
      </c>
      <c r="J53" s="2">
        <f>1/1000000*SUM(Chips!J$23:U$23)</f>
        <v>3.0424700000000002E-2</v>
      </c>
      <c r="K53" s="2">
        <f>1/1000000*SUM(Chips!K$23:V$23)</f>
        <v>3.3723800000000012E-2</v>
      </c>
      <c r="L53" s="2">
        <f>1/1000000*SUM(Chips!L$23:W$23)</f>
        <v>3.9252100000000005E-2</v>
      </c>
      <c r="M53" s="2">
        <f>1/1000000*SUM(Chips!M$23:X$23)</f>
        <v>3.6757400000000003E-2</v>
      </c>
      <c r="N53" s="2">
        <f>1/1000000*SUM(Chips!N$23:Y$23)</f>
        <v>4.3137300000000003E-2</v>
      </c>
      <c r="O53" s="2">
        <f>1/1000000*SUM(Chips!O$23:Z$23)</f>
        <v>4.9278600000000006E-2</v>
      </c>
      <c r="P53" s="2">
        <f>1/1000000*SUM(Chips!P$23:AA$23)</f>
        <v>5.1962700000000001E-2</v>
      </c>
      <c r="Q53" s="2">
        <f>1/1000000*SUM(Chips!Q$23:AB$23)</f>
        <v>5.6328400000000001E-2</v>
      </c>
      <c r="R53" s="2">
        <f>1/1000000*SUM(Chips!R$23:AC$23)</f>
        <v>6.3606300000000005E-2</v>
      </c>
      <c r="S53" s="2">
        <f>1/1000000*SUM(Chips!S$23:AD$23)</f>
        <v>6.8123700000000009E-2</v>
      </c>
      <c r="T53" s="2">
        <f>1/1000000*SUM(Chips!T$23:AE$23)</f>
        <v>7.1835900000000008E-2</v>
      </c>
      <c r="U53" s="2">
        <f>1/1000000*SUM(Chips!U$23:AF$23)</f>
        <v>6.8469000000000002E-2</v>
      </c>
      <c r="V53" s="2">
        <f>1/1000000*SUM(Chips!V$23:AG$23)</f>
        <v>6.838169999999999E-2</v>
      </c>
      <c r="W53" s="2">
        <f>1/1000000*SUM(Chips!W$23:AH$23)</f>
        <v>6.6638799999999984E-2</v>
      </c>
      <c r="X53" s="2">
        <f>1/1000000*SUM(Chips!X$23:AI$23)</f>
        <v>6.5388299999999996E-2</v>
      </c>
      <c r="Y53" s="2">
        <f>1/1000000*SUM(Chips!Y$23:AJ$23)</f>
        <v>6.8904699999999999E-2</v>
      </c>
      <c r="Z53" s="2">
        <f>1/1000000*SUM(Chips!Z$23:AK$23)</f>
        <v>6.5072399999999989E-2</v>
      </c>
      <c r="AA53" s="2">
        <f>1/1000000*SUM(Chips!AA$23:AL$23)</f>
        <v>6.4450599999999997E-2</v>
      </c>
      <c r="AB53" s="2">
        <f>1/1000000*SUM(Chips!AB$23:AM$23)</f>
        <v>6.5819600000000006E-2</v>
      </c>
      <c r="AC53" s="2">
        <f>1/1000000*SUM(Chips!AC$23:AN$23)</f>
        <v>7.1871100000000007E-2</v>
      </c>
      <c r="AD53" s="2">
        <f>1/1000000*SUM(Chips!AD$23:AO$23)</f>
        <v>7.3631500000000016E-2</v>
      </c>
      <c r="AE53" s="2">
        <f>1/1000000*SUM(Chips!AE$23:AP$23)</f>
        <v>7.9852599999999996E-2</v>
      </c>
      <c r="AF53" s="2">
        <f>1/1000000*SUM(Chips!AF$23:AQ$23)</f>
        <v>8.1564499999999998E-2</v>
      </c>
      <c r="AG53" s="2">
        <f>1/1000000*SUM(Chips!AG$23:AR$23)</f>
        <v>9.2157900000000001E-2</v>
      </c>
      <c r="AH53" s="2">
        <f>1/1000000*SUM(Chips!AH$23:AS$23)</f>
        <v>0.1049621</v>
      </c>
      <c r="AI53" s="2">
        <f>1/1000000*SUM(Chips!AI$23:AT$23)</f>
        <v>0.107062</v>
      </c>
      <c r="AJ53" s="2">
        <f>1/1000000*SUM(Chips!AJ$23:AU$23)</f>
        <v>0.10822490000000001</v>
      </c>
      <c r="AK53" s="2">
        <f>1/1000000*SUM(Chips!AK$23:AV$23)</f>
        <v>0.10884690000000001</v>
      </c>
      <c r="AL53" s="2">
        <f>1/1000000*SUM(Chips!AL$23:AW$23)</f>
        <v>0.11222790000000001</v>
      </c>
      <c r="AM53" s="2">
        <f>1/1000000*SUM(Chips!AM$23:AX$23)</f>
        <v>0.11320169999999999</v>
      </c>
      <c r="AN53" s="2">
        <f>1/1000000*SUM(Chips!AN$23:AY$23)</f>
        <v>0.11542529999999999</v>
      </c>
      <c r="AO53" s="2">
        <f>1/1000000*SUM(Chips!AO$23:AZ$23)</f>
        <v>0.1105722</v>
      </c>
      <c r="AP53" s="2">
        <f>1/1000000*SUM(Chips!AP$23:BA$23)</f>
        <v>0.10876669999999999</v>
      </c>
      <c r="AQ53" s="2">
        <f>1/1000000*SUM(Chips!AQ$23:BB$23)</f>
        <v>0.11184389999999998</v>
      </c>
      <c r="AR53" s="2">
        <f>1/1000000*SUM(Chips!AR$23:BC$23)</f>
        <v>0.1112303</v>
      </c>
      <c r="AS53" s="2">
        <f>1/1000000*SUM(Chips!AS$23:BD$23)</f>
        <v>0.10443689999999999</v>
      </c>
      <c r="AT53" s="2">
        <f>1/1000000*SUM(Chips!AT$23:BE$23)</f>
        <v>9.2451800000000001E-2</v>
      </c>
      <c r="AU53" s="2">
        <f>1/1000000*SUM(Chips!AU$23:BF$23)</f>
        <v>9.3305899999999969E-2</v>
      </c>
      <c r="AV53" s="2">
        <f>1/1000000*SUM(Chips!AV$23:BG$23)</f>
        <v>9.6149600000000002E-2</v>
      </c>
      <c r="AW53" s="2">
        <f>1/1000000*SUM(Chips!AW$23:BH$23)</f>
        <v>9.9839600000000001E-2</v>
      </c>
      <c r="AX53" s="2">
        <f>1/1000000*SUM(Chips!AX$23:BI$23)</f>
        <v>0.10774020000000001</v>
      </c>
      <c r="AY53" s="2">
        <f>1/1000000*SUM(Chips!AY$23:BJ$23)</f>
        <v>0.11562459999999998</v>
      </c>
      <c r="AZ53" s="2">
        <f>1/1000000*SUM(Chips!AZ$23:BK$23)</f>
        <v>0.1104812</v>
      </c>
      <c r="BA53" s="2">
        <f>1/1000000*SUM(Chips!BA$23:BL$23)</f>
        <v>0.11745860000000001</v>
      </c>
      <c r="BB53" s="2">
        <f>1/1000000*SUM(Chips!BB$23:BM$23)</f>
        <v>0.11551690000000002</v>
      </c>
      <c r="BC53" s="2">
        <f>1/1000000*SUM(Chips!BC$23:BN$23)</f>
        <v>0.10450140000000001</v>
      </c>
      <c r="BD53" s="2">
        <f>1/1000000*SUM(Chips!BD$23:BO$23)</f>
        <v>9.8142800000000002E-2</v>
      </c>
      <c r="BE53" s="2">
        <f>1/1000000*SUM(Chips!BE$23:BP$23)</f>
        <v>9.7148699999999991E-2</v>
      </c>
      <c r="BF53" s="2">
        <f>1/1000000*SUM(Chips!BF$23:BQ$23)</f>
        <v>9.7155699999999998E-2</v>
      </c>
      <c r="BG53" s="2">
        <f>1/1000000*SUM(Chips!BG$23:BR$23)</f>
        <v>9.4686599999999996E-2</v>
      </c>
      <c r="BH53" s="2">
        <f>1/1000000*SUM(Chips!BH$23:BS$23)</f>
        <v>9.064599999999999E-2</v>
      </c>
      <c r="BI53" s="2">
        <f>1/1000000*SUM(Chips!BI$23:BT$23)</f>
        <v>8.9024200000000012E-2</v>
      </c>
      <c r="BJ53" s="2">
        <f>1/1000000*SUM(Chips!BJ$23:BU$23)</f>
        <v>7.3821200000000003E-2</v>
      </c>
      <c r="BK53" s="2">
        <f>1/1000000*SUM(Chips!BK$23:BV$23)</f>
        <v>6.249579999999999E-2</v>
      </c>
      <c r="BL53" s="2">
        <f>1/1000000*SUM(Chips!BL$23:BW$23)</f>
        <v>6.7936099999999999E-2</v>
      </c>
      <c r="BM53" s="2">
        <f>1/1000000*SUM(Chips!BM$23:BX$23)</f>
        <v>5.5331500000000006E-2</v>
      </c>
      <c r="BN53" s="2">
        <f>1/1000000*SUM(Chips!BN$23:BY$23)</f>
        <v>4.7854199999999993E-2</v>
      </c>
      <c r="BO53" s="2">
        <f>1/1000000*SUM(Chips!BO$23:BZ$23)</f>
        <v>4.5619999999999994E-2</v>
      </c>
      <c r="BP53" s="2">
        <f>1/1000000*SUM(Chips!BP$23:CA$23)</f>
        <v>4.5527799999999993E-2</v>
      </c>
      <c r="BQ53" s="2">
        <f>1/1000000*SUM(Chips!BQ$23:CB$23)</f>
        <v>4.2925299999999993E-2</v>
      </c>
      <c r="BR53" s="2">
        <f>1/1000000*SUM(Chips!BR$23:CC$23)</f>
        <v>3.8905999999999996E-2</v>
      </c>
      <c r="BS53" s="2">
        <f>1/1000000*SUM(Chips!BS$23:CD$23)</f>
        <v>3.6900099999999998E-2</v>
      </c>
      <c r="BT53" s="2">
        <f>1/1000000*SUM(Chips!BT$23:CE$23)</f>
        <v>3.2512700000000005E-2</v>
      </c>
      <c r="BU53" s="2">
        <f>1/1000000*SUM(Chips!BU$23:CF$23)</f>
        <v>2.6317500000000004E-2</v>
      </c>
      <c r="BV53" s="2">
        <f>1/1000000*SUM(Chips!BV$23:CG$23)</f>
        <v>2.8419700000000003E-2</v>
      </c>
      <c r="BW53" s="2">
        <f>1/1000000*SUM(Chips!BW$23:CH$23)</f>
        <v>2.4445300000000003E-2</v>
      </c>
      <c r="BX53" s="2">
        <f>1/1000000*SUM(Chips!BX$23:CI$23)</f>
        <v>1.6285499999999998E-2</v>
      </c>
      <c r="BY53" s="2">
        <f>1/1000000*SUM(Chips!BY$23:CJ$23)</f>
        <v>1.6628E-2</v>
      </c>
      <c r="BZ53" s="2">
        <f>1/1000000*SUM(Chips!BZ$23:CK$23)</f>
        <v>1.7105200000000001E-2</v>
      </c>
      <c r="CA53" s="2">
        <f>1/1000000*SUM(Chips!CA$23:CL$23)</f>
        <v>1.7329999999999998E-2</v>
      </c>
      <c r="CB53" s="2">
        <f>1/1000000*SUM(Chips!CB$23:CM$23)</f>
        <v>1.8992900000000004E-2</v>
      </c>
      <c r="CC53" s="2">
        <f>1/1000000*SUM(Chips!CC$23:CN$23)</f>
        <v>2.14564E-2</v>
      </c>
      <c r="CD53" s="2">
        <f>1/1000000*SUM(Chips!CD$23:CO$23)</f>
        <v>2.3678399999999999E-2</v>
      </c>
      <c r="CE53" s="2">
        <f>1/1000000*SUM(Chips!CE$23:CP$23)</f>
        <v>3.27753E-2</v>
      </c>
      <c r="CF53" s="2">
        <f>1/1000000*SUM(Chips!CF$23:CQ$23)</f>
        <v>3.4805700000000002E-2</v>
      </c>
      <c r="CG53" s="2">
        <f>1/1000000*SUM(Chips!CG$23:CR$23)</f>
        <v>3.5190600000000002E-2</v>
      </c>
      <c r="CH53" s="2">
        <f>1/1000000*SUM(Chips!CH$23:CS$23)</f>
        <v>4.1333499999999995E-2</v>
      </c>
      <c r="CI53" s="2">
        <f>1/1000000*SUM(Chips!CI$23:CT$23)</f>
        <v>4.0814799999999991E-2</v>
      </c>
      <c r="CJ53" s="2">
        <f>1/1000000*SUM(Chips!CJ$23:CU$23)</f>
        <v>5.0010099999999995E-2</v>
      </c>
      <c r="CK53" s="2">
        <f>1/1000000*SUM(Chips!CK$23:CV$23)</f>
        <v>5.0710399999999989E-2</v>
      </c>
      <c r="CL53" s="2">
        <f>1/1000000*SUM(Chips!CL$23:CW$23)</f>
        <v>5.3814600000000011E-2</v>
      </c>
      <c r="CM53" s="2">
        <f>1/1000000*SUM(Chips!CM$23:CX$23)</f>
        <v>5.5521900000000013E-2</v>
      </c>
      <c r="CN53" s="2">
        <f>1/1000000*SUM(Chips!CN$23:CY$23)</f>
        <v>5.6265300000000004E-2</v>
      </c>
      <c r="CO53" s="2">
        <f>1/1000000*SUM(Chips!CO$23:CZ$23)</f>
        <v>5.5634400000000014E-2</v>
      </c>
      <c r="CP53" s="2">
        <f>1/1000000*SUM(Chips!CP$23:DA$23)</f>
        <v>5.3663500000000003E-2</v>
      </c>
      <c r="CQ53" s="2">
        <f>1/1000000*SUM(Chips!CQ$23:DB$23)</f>
        <v>4.4594000000000009E-2</v>
      </c>
      <c r="CR53" s="2">
        <f>1/1000000*SUM(Chips!CR$23:DC$23)</f>
        <v>4.5809999999999997E-2</v>
      </c>
      <c r="CS53" s="2">
        <f>1/1000000*SUM(Chips!CS$23:DD$23)</f>
        <v>8.2319100000000006E-2</v>
      </c>
      <c r="CT53" s="2">
        <f>1/1000000*SUM(Chips!CT$23:DE$23)</f>
        <v>7.4893000000000001E-2</v>
      </c>
      <c r="CU53" s="2">
        <f>1/1000000*SUM(Chips!CU$23:DF$23)</f>
        <v>7.547319999999999E-2</v>
      </c>
      <c r="CV53" s="2">
        <f>1/1000000*SUM(Chips!CV$23:DG$23)</f>
        <v>6.8420099999999998E-2</v>
      </c>
      <c r="CW53" s="2">
        <f>1/1000000*SUM(Chips!CW$23:DH$23)</f>
        <v>6.3473500000000002E-2</v>
      </c>
      <c r="CX53" s="2">
        <f>1/1000000*SUM(Chips!CX$23:DI$23)</f>
        <v>6.3072600000000006E-2</v>
      </c>
      <c r="CY53" s="2">
        <f>1/1000000*SUM(Chips!CY$23:DJ$23)</f>
        <v>6.3579499999999997E-2</v>
      </c>
      <c r="CZ53" s="2">
        <f>1/1000000*SUM(Chips!CZ$23:DK$23)</f>
        <v>6.1243100000000002E-2</v>
      </c>
      <c r="DA53" s="2">
        <f>1/1000000*SUM(Chips!DA$23:DL$23)</f>
        <v>6.4139000000000002E-2</v>
      </c>
      <c r="DB53" s="2">
        <f>1/1000000*SUM(Chips!DB$23:DM$23)</f>
        <v>6.6364100000000009E-2</v>
      </c>
      <c r="DC53" s="2">
        <f>1/1000000*SUM(Chips!DC$23:DN$23)</f>
        <v>6.6798699999999989E-2</v>
      </c>
      <c r="DD53" s="2">
        <f>1/1000000*SUM(Chips!DD$23:DO$23)</f>
        <v>6.6056600000000007E-2</v>
      </c>
      <c r="DE53" s="2">
        <f>1/1000000*SUM(Chips!DE$23:DP$23)</f>
        <v>3.1315100000000005E-2</v>
      </c>
      <c r="DF53" s="2">
        <f>1/1000000*SUM(Chips!DF$23:DQ$23)</f>
        <v>3.0607399999999996E-2</v>
      </c>
      <c r="DG53" s="2">
        <f>1/1000000*SUM(Chips!DG$23:DR$23)</f>
        <v>3.0366453000000005E-2</v>
      </c>
      <c r="DH53" s="2">
        <f>1/1000000*SUM(Chips!DH$23:DS$23)</f>
        <v>2.9444686000000001E-2</v>
      </c>
      <c r="DI53" s="2">
        <f>1/1000000*SUM(Chips!DI$23:DT$23)</f>
        <v>2.9405140000000003E-2</v>
      </c>
      <c r="DJ53" s="2">
        <f>1/1000000*SUM(Chips!DJ$23:DU$23)</f>
        <v>2.7294473E-2</v>
      </c>
      <c r="DK53" s="2">
        <f>1/1000000*SUM(Chips!DK$23:DV$23)</f>
        <v>2.6608413999999997E-2</v>
      </c>
      <c r="DL53" s="2">
        <f>1/1000000*SUM(Chips!DL$23:DW$23)</f>
        <v>2.8994061999999994E-2</v>
      </c>
      <c r="DM53" s="2">
        <f>1/1000000*SUM(Chips!DM$23:DX$23)</f>
        <v>2.7015672999999994E-2</v>
      </c>
      <c r="DN53" s="2">
        <f>1/1000000*SUM(Chips!DN$23:DY$23)</f>
        <v>2.7449132000000001E-2</v>
      </c>
      <c r="DO53" s="2">
        <f>1/1000000*SUM(Chips!DO$23:DZ$23)</f>
        <v>2.9603369999999997E-2</v>
      </c>
      <c r="DP53" s="2">
        <f>1/1000000*SUM(Chips!DP$23:EA$23)</f>
        <v>3.0919285999999997E-2</v>
      </c>
      <c r="DQ53" s="2">
        <f>1/1000000*SUM(Chips!DQ$23:EB$23)</f>
        <v>3.3009584000000002E-2</v>
      </c>
      <c r="DR53" s="2">
        <f>1/1000000*SUM(Chips!DR$23:EC$23)</f>
        <v>3.3770754999999993E-2</v>
      </c>
      <c r="DS53" s="2">
        <f>1/1000000*SUM(Chips!DS$23:ED$23)</f>
        <v>3.2914701999999997E-2</v>
      </c>
      <c r="DT53" s="2">
        <f>1/1000000*SUM(Chips!DT$23:EE$23)</f>
        <v>3.0220703000000002E-2</v>
      </c>
      <c r="DU53" s="2">
        <f>1/1000000*SUM(Chips!DU$23:EF$23)</f>
        <v>2.9886347000000001E-2</v>
      </c>
      <c r="DV53" s="2">
        <f>1/1000000*SUM(Chips!DV$23:EG$23)</f>
        <v>2.9829746000000001E-2</v>
      </c>
      <c r="DW53" s="2">
        <f>1/1000000*SUM(Chips!DW$23:EH$23)</f>
        <v>2.8406986000000002E-2</v>
      </c>
      <c r="DX53" s="2">
        <f>1/1000000*SUM(Chips!DX$23:EI$23)</f>
        <v>2.6173975000000006E-2</v>
      </c>
      <c r="DY53" s="2">
        <f>1/1000000*SUM(Chips!DY$23:EJ$23)</f>
        <v>2.3200471E-2</v>
      </c>
      <c r="DZ53" s="2">
        <f>1/1000000*SUM(Chips!DZ$23:EK$23)</f>
        <v>2.00013E-2</v>
      </c>
      <c r="EA53" s="2">
        <f>1/1000000*SUM(Chips!EA$23:EL$23)</f>
        <v>1.7516196999999997E-2</v>
      </c>
      <c r="EB53" s="2">
        <f>1/1000000*SUM(Chips!EB$23:EM$23)</f>
        <v>1.4119269E-2</v>
      </c>
      <c r="EC53" s="2">
        <f>1/1000000*SUM(Chips!EC$23:EN$23)</f>
        <v>1.0015149000000001E-2</v>
      </c>
      <c r="ED53" s="2">
        <f>1/1000000*SUM(Chips!ED$23:EO$23)</f>
        <v>8.8118079999999991E-3</v>
      </c>
      <c r="EE53" s="2">
        <f>1/1000000*SUM(Chips!EE$23:EP$23)</f>
        <v>1.1198717999999998E-2</v>
      </c>
      <c r="EF53" s="2">
        <f>1/1000000*SUM(Chips!EF$23:EQ$23)</f>
        <v>1.1387154E-2</v>
      </c>
      <c r="EG53" s="2">
        <f>1/1000000*SUM(Chips!EG$23:ER$23)</f>
        <v>1.8110393999999998E-2</v>
      </c>
      <c r="EH53" s="2">
        <f>1/1000000*SUM(Chips!EH$23:ES$23)</f>
        <v>2.0090369E-2</v>
      </c>
      <c r="EI53" s="2">
        <f>1/1000000*SUM(Chips!EI$23:ET$23)</f>
        <v>2.4597778000000001E-2</v>
      </c>
      <c r="EJ53" s="2">
        <f>1/1000000*SUM(Chips!EJ$23:EU$23)</f>
        <v>2.6726989999999999E-2</v>
      </c>
      <c r="EK53" s="2">
        <f>1/1000000*SUM(Chips!EK$23:EV$23)</f>
        <v>3.6215108000000003E-2</v>
      </c>
      <c r="EL53" s="2">
        <f>1/1000000*SUM(Chips!EL$23:EW$23)</f>
        <v>4.5163978E-2</v>
      </c>
      <c r="EM53" s="2">
        <f>1/1000000*SUM(Chips!EM$23:EX$23)</f>
        <v>5.9818075999999998E-2</v>
      </c>
      <c r="EN53" s="2">
        <f>1/1000000*SUM(Chips!EN$23:EY$23)</f>
        <v>7.3804575000000011E-2</v>
      </c>
      <c r="EO53" s="2">
        <f>1/1000000*SUM(Chips!EO$23:EZ$23)</f>
        <v>9.8083946000000005E-2</v>
      </c>
      <c r="EP53" s="2">
        <f>1/1000000*SUM(Chips!EP$23:FA$23)</f>
        <v>0.112932267</v>
      </c>
      <c r="EQ53" s="2">
        <f>1/1000000*SUM(Chips!EQ$23:FB$23)</f>
        <v>0.11608154200000001</v>
      </c>
      <c r="ER53" s="2">
        <f>1/1000000*SUM(Chips!ER$23:FC$23)</f>
        <v>0.13818571800000001</v>
      </c>
      <c r="ES53" s="2">
        <f>1/1000000*SUM(Chips!ES$23:FD$23)</f>
        <v>0.15261158400000002</v>
      </c>
      <c r="ET53" s="2">
        <f>1/1000000*SUM(Chips!ET$23:FE$23)</f>
        <v>0.16566130300000004</v>
      </c>
      <c r="EU53" s="2">
        <f>1/1000000*SUM(Chips!EU$23:FF$23)</f>
        <v>0.17896687500000003</v>
      </c>
      <c r="EV53" s="2">
        <f>1/1000000*SUM(Chips!EV$23:FG$23)</f>
        <v>0.17792753500000003</v>
      </c>
      <c r="EW53" s="2">
        <f>1/1000000*SUM(Chips!EW$23:FH$23)</f>
        <v>0.17161249400000006</v>
      </c>
      <c r="EX53" s="2">
        <f>1/1000000*SUM(Chips!EX$23:FI$23)</f>
        <v>0.16608160400000005</v>
      </c>
      <c r="EY53" s="2">
        <f>1/1000000*SUM(Chips!EY$23:FJ$23)</f>
        <v>0.15732414100000006</v>
      </c>
      <c r="EZ53" s="2">
        <f>1/1000000*SUM(Chips!EZ$23:FK$23)</f>
        <v>0.15247244700000004</v>
      </c>
      <c r="FA53" s="2">
        <f>1/1000000*SUM(Chips!FA$23:FL$23)</f>
        <v>0.14078890200000002</v>
      </c>
      <c r="FB53" s="2">
        <f>1/1000000*SUM(Chips!FB$23:FM$23)</f>
        <v>0.13968996500000003</v>
      </c>
      <c r="FC53" s="2">
        <f>1/1000000*SUM(Chips!FC$23:FN$23)</f>
        <v>0.15227778900000005</v>
      </c>
      <c r="FD53" s="2">
        <f>1/1000000*SUM(Chips!FD$23:FO$23)</f>
        <v>0.14933511500000002</v>
      </c>
      <c r="FE53" s="2">
        <f>1/1000000*SUM(Chips!FE$23:FP$23)</f>
        <v>0.13993225200000001</v>
      </c>
      <c r="FF53" s="2">
        <f>1/1000000*SUM(Chips!FF$23:FQ$23)</f>
        <v>0.13798243799999999</v>
      </c>
      <c r="FG53" s="2">
        <f>1/1000000*SUM(Chips!FG$23:FR$23)</f>
        <v>0.13481019699999999</v>
      </c>
      <c r="FH53" s="2">
        <f>1/1000000*SUM(Chips!FH$23:FS$23)</f>
        <v>0.136762155</v>
      </c>
      <c r="FI53" s="2">
        <f>1/1000000*SUM(Chips!FI$23:FT$23)</f>
        <v>0.14375098700000002</v>
      </c>
      <c r="FJ53" s="2">
        <f>1/1000000*SUM(Chips!FJ$23:FU$23)</f>
        <v>0.14612048399999997</v>
      </c>
      <c r="FK53" s="2">
        <f>1/1000000*SUM(Chips!FK$23:FV$23)</f>
        <v>0.14975668199999997</v>
      </c>
      <c r="FL53" s="2">
        <f>1/1000000*SUM(Chips!FL$23:FW$23)</f>
        <v>0.14527733499999998</v>
      </c>
      <c r="FM53" s="2">
        <f>1/1000000*SUM(Chips!FM$23:FX$23)</f>
        <v>0.14352086700000002</v>
      </c>
      <c r="FN53" s="2">
        <f>1/1000000*SUM(Chips!FN$23:FY$23)</f>
        <v>0.14062447600000003</v>
      </c>
      <c r="FO53" s="2">
        <f>1/1000000*SUM(Chips!FO$23:FZ$23)</f>
        <v>0.12857796000000002</v>
      </c>
      <c r="FP53" s="2">
        <f>1/1000000*SUM(Chips!FP$23:GA$23)</f>
        <v>0.11832393200000001</v>
      </c>
      <c r="FQ53" s="2">
        <f>1/1000000*SUM(Chips!FQ$23:GB$23)</f>
        <v>0.105401391</v>
      </c>
      <c r="FR53" s="2">
        <f>1/1000000*SUM(Chips!FR$23:GC$23)</f>
        <v>9.0887279000000001E-2</v>
      </c>
      <c r="FS53" s="2">
        <f>1/1000000*SUM(Chips!FS$23:GD$23)</f>
        <v>7.5232158000000007E-2</v>
      </c>
      <c r="FT53" s="2">
        <f>1/1000000*SUM(Chips!FT$23:GE$23)</f>
        <v>7.1388791000000007E-2</v>
      </c>
      <c r="FU53" s="2">
        <f>1/1000000*SUM(Chips!FU$23:GF$23)</f>
        <v>6.0740175E-2</v>
      </c>
      <c r="FV53" s="2">
        <f>1/1000000*SUM(Chips!FV$23:GG$23)</f>
        <v>5.4602810000000009E-2</v>
      </c>
      <c r="FW53" s="2">
        <f>1/1000000*SUM(Chips!FW$23:GH$23)</f>
        <v>4.4313442000000008E-2</v>
      </c>
      <c r="FX53" s="2">
        <f>1/1000000*SUM(Chips!FX$23:GI$23)</f>
        <v>3.8724396000000008E-2</v>
      </c>
      <c r="FY53" s="2">
        <f>1/1000000*SUM(Chips!FY$23:GJ$23)</f>
        <v>2.7410460000000005E-2</v>
      </c>
      <c r="FZ53" s="2">
        <f>1/1000000*SUM(Chips!FZ$23:GK$23)</f>
        <v>1.6162836999999999E-2</v>
      </c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</row>
    <row r="54" spans="1:202">
      <c r="A54" t="str">
        <f>Chips!A$18</f>
        <v>Ukraine</v>
      </c>
      <c r="B54" s="2">
        <f>1/1000000*SUM(Chips!B$18:M$18)</f>
        <v>5.7440000000000005E-2</v>
      </c>
      <c r="C54" s="2">
        <f>1/1000000*SUM(Chips!C$18:N$18)</f>
        <v>5.30406E-2</v>
      </c>
      <c r="D54" s="2">
        <f>1/1000000*SUM(Chips!D$18:O$18)</f>
        <v>5.07581E-2</v>
      </c>
      <c r="E54" s="2">
        <f>1/1000000*SUM(Chips!E$18:P$18)</f>
        <v>4.8412200000000009E-2</v>
      </c>
      <c r="F54" s="2">
        <f>1/1000000*SUM(Chips!F$18:Q$18)</f>
        <v>4.3108100000000003E-2</v>
      </c>
      <c r="G54" s="2">
        <f>1/1000000*SUM(Chips!G$18:R$18)</f>
        <v>4.1257800000000004E-2</v>
      </c>
      <c r="H54" s="2">
        <f>1/1000000*SUM(Chips!H$18:S$18)</f>
        <v>3.8662200000000001E-2</v>
      </c>
      <c r="I54" s="2">
        <f>1/1000000*SUM(Chips!I$18:T$18)</f>
        <v>3.5339600000000006E-2</v>
      </c>
      <c r="J54" s="2">
        <f>1/1000000*SUM(Chips!J$18:U$18)</f>
        <v>3.3986699999999995E-2</v>
      </c>
      <c r="K54" s="2">
        <f>1/1000000*SUM(Chips!K$18:V$18)</f>
        <v>3.4030599999999994E-2</v>
      </c>
      <c r="L54" s="2">
        <f>1/1000000*SUM(Chips!L$18:W$18)</f>
        <v>3.3663899999999997E-2</v>
      </c>
      <c r="M54" s="2">
        <f>1/1000000*SUM(Chips!M$18:X$18)</f>
        <v>3.3374699999999993E-2</v>
      </c>
      <c r="N54" s="2">
        <f>1/1000000*SUM(Chips!N$18:Y$18)</f>
        <v>3.6022999999999999E-2</v>
      </c>
      <c r="O54" s="2">
        <f>1/1000000*SUM(Chips!O$18:Z$18)</f>
        <v>3.4998199999999993E-2</v>
      </c>
      <c r="P54" s="2">
        <f>1/1000000*SUM(Chips!P$18:AA$18)</f>
        <v>3.3654499999999997E-2</v>
      </c>
      <c r="Q54" s="2">
        <f>1/1000000*SUM(Chips!Q$18:AB$18)</f>
        <v>3.5170399999999997E-2</v>
      </c>
      <c r="R54" s="2">
        <f>1/1000000*SUM(Chips!R$18:AC$18)</f>
        <v>3.3843499999999992E-2</v>
      </c>
      <c r="S54" s="2">
        <f>1/1000000*SUM(Chips!S$18:AD$18)</f>
        <v>3.3007099999999998E-2</v>
      </c>
      <c r="T54" s="2">
        <f>1/1000000*SUM(Chips!T$18:AE$18)</f>
        <v>3.3188099999999998E-2</v>
      </c>
      <c r="U54" s="2">
        <f>1/1000000*SUM(Chips!U$18:AF$18)</f>
        <v>3.2222599999999997E-2</v>
      </c>
      <c r="V54" s="2">
        <f>1/1000000*SUM(Chips!V$18:AG$18)</f>
        <v>2.9937999999999999E-2</v>
      </c>
      <c r="W54" s="2">
        <f>1/1000000*SUM(Chips!W$18:AH$18)</f>
        <v>3.1226599999999997E-2</v>
      </c>
      <c r="X54" s="2">
        <f>1/1000000*SUM(Chips!X$18:AI$18)</f>
        <v>3.3192599999999996E-2</v>
      </c>
      <c r="Y54" s="2">
        <f>1/1000000*SUM(Chips!Y$18:AJ$18)</f>
        <v>3.4128599999999995E-2</v>
      </c>
      <c r="Z54" s="2">
        <f>1/1000000*SUM(Chips!Z$18:AK$18)</f>
        <v>3.1414400000000002E-2</v>
      </c>
      <c r="AA54" s="2">
        <f>1/1000000*SUM(Chips!AA$18:AL$18)</f>
        <v>3.0771799999999998E-2</v>
      </c>
      <c r="AB54" s="2">
        <f>1/1000000*SUM(Chips!AB$18:AM$18)</f>
        <v>3.2487799999999997E-2</v>
      </c>
      <c r="AC54" s="2">
        <f>1/1000000*SUM(Chips!AC$18:AN$18)</f>
        <v>3.3340000000000002E-2</v>
      </c>
      <c r="AD54" s="2">
        <f>1/1000000*SUM(Chips!AD$18:AO$18)</f>
        <v>3.6423299999999999E-2</v>
      </c>
      <c r="AE54" s="2">
        <f>1/1000000*SUM(Chips!AE$18:AP$18)</f>
        <v>3.8760599999999999E-2</v>
      </c>
      <c r="AF54" s="2">
        <f>1/1000000*SUM(Chips!AF$18:AQ$18)</f>
        <v>4.4714199999999996E-2</v>
      </c>
      <c r="AG54" s="2">
        <f>1/1000000*SUM(Chips!AG$18:AR$18)</f>
        <v>5.9767099999999997E-2</v>
      </c>
      <c r="AH54" s="2">
        <f>1/1000000*SUM(Chips!AH$18:AS$18)</f>
        <v>5.9244399999999996E-2</v>
      </c>
      <c r="AI54" s="2">
        <f>1/1000000*SUM(Chips!AI$18:AT$18)</f>
        <v>5.9506899999999995E-2</v>
      </c>
      <c r="AJ54" s="2">
        <f>1/1000000*SUM(Chips!AJ$18:AU$18)</f>
        <v>6.1153300000000001E-2</v>
      </c>
      <c r="AK54" s="2">
        <f>1/1000000*SUM(Chips!AK$18:AV$18)</f>
        <v>6.2726399999999988E-2</v>
      </c>
      <c r="AL54" s="2">
        <f>1/1000000*SUM(Chips!AL$18:AW$18)</f>
        <v>6.6970799999999997E-2</v>
      </c>
      <c r="AM54" s="2">
        <f>1/1000000*SUM(Chips!AM$18:AX$18)</f>
        <v>7.1848899999999993E-2</v>
      </c>
      <c r="AN54" s="2">
        <f>1/1000000*SUM(Chips!AN$18:AY$18)</f>
        <v>7.3201199999999994E-2</v>
      </c>
      <c r="AO54" s="2">
        <f>1/1000000*SUM(Chips!AO$18:AZ$18)</f>
        <v>7.2915199999999999E-2</v>
      </c>
      <c r="AP54" s="2">
        <f>1/1000000*SUM(Chips!AP$18:BA$18)</f>
        <v>7.2714400000000012E-2</v>
      </c>
      <c r="AQ54" s="2">
        <f>1/1000000*SUM(Chips!AQ$18:BB$18)</f>
        <v>7.4385700000000013E-2</v>
      </c>
      <c r="AR54" s="2">
        <f>1/1000000*SUM(Chips!AR$18:BC$18)</f>
        <v>7.1224300000000004E-2</v>
      </c>
      <c r="AS54" s="2">
        <f>1/1000000*SUM(Chips!AS$18:BD$18)</f>
        <v>5.75132E-2</v>
      </c>
      <c r="AT54" s="2">
        <f>1/1000000*SUM(Chips!AT$18:BE$18)</f>
        <v>5.4985699999999992E-2</v>
      </c>
      <c r="AU54" s="2">
        <f>1/1000000*SUM(Chips!AU$18:BF$18)</f>
        <v>5.4022500000000008E-2</v>
      </c>
      <c r="AV54" s="2">
        <f>1/1000000*SUM(Chips!AV$18:BG$18)</f>
        <v>5.3912500000000002E-2</v>
      </c>
      <c r="AW54" s="2">
        <f>1/1000000*SUM(Chips!AW$18:BH$18)</f>
        <v>5.3896100000000009E-2</v>
      </c>
      <c r="AX54" s="2">
        <f>1/1000000*SUM(Chips!AX$18:BI$18)</f>
        <v>5.1114400000000004E-2</v>
      </c>
      <c r="AY54" s="2">
        <f>1/1000000*SUM(Chips!AY$18:BJ$18)</f>
        <v>4.7898200000000002E-2</v>
      </c>
      <c r="AZ54" s="2">
        <f>1/1000000*SUM(Chips!AZ$18:BK$18)</f>
        <v>4.6523399999999999E-2</v>
      </c>
      <c r="BA54" s="2">
        <f>1/1000000*SUM(Chips!BA$18:BL$18)</f>
        <v>4.5880900000000002E-2</v>
      </c>
      <c r="BB54" s="2">
        <f>1/1000000*SUM(Chips!BB$18:BM$18)</f>
        <v>4.2164899999999998E-2</v>
      </c>
      <c r="BC54" s="2">
        <f>1/1000000*SUM(Chips!BC$18:BN$18)</f>
        <v>4.1219199999999998E-2</v>
      </c>
      <c r="BD54" s="2">
        <f>1/1000000*SUM(Chips!BD$18:BO$18)</f>
        <v>3.9115199999999996E-2</v>
      </c>
      <c r="BE54" s="2">
        <f>1/1000000*SUM(Chips!BE$18:BP$18)</f>
        <v>3.6588799999999991E-2</v>
      </c>
      <c r="BF54" s="2">
        <f>1/1000000*SUM(Chips!BF$18:BQ$18)</f>
        <v>3.8624200000000004E-2</v>
      </c>
      <c r="BG54" s="2">
        <f>1/1000000*SUM(Chips!BG$18:BR$18)</f>
        <v>4.0982400000000002E-2</v>
      </c>
      <c r="BH54" s="2">
        <f>1/1000000*SUM(Chips!BH$18:BS$18)</f>
        <v>3.8646899999999998E-2</v>
      </c>
      <c r="BI54" s="2">
        <f>1/1000000*SUM(Chips!BI$18:BT$18)</f>
        <v>3.7204299999999996E-2</v>
      </c>
      <c r="BJ54" s="2">
        <f>1/1000000*SUM(Chips!BJ$18:BU$18)</f>
        <v>3.9142699999999996E-2</v>
      </c>
      <c r="BK54" s="2">
        <f>1/1000000*SUM(Chips!BK$18:BV$18)</f>
        <v>4.1246000000000005E-2</v>
      </c>
      <c r="BL54" s="2">
        <f>1/1000000*SUM(Chips!BL$18:BW$18)</f>
        <v>4.2537200000000004E-2</v>
      </c>
      <c r="BM54" s="2">
        <f>1/1000000*SUM(Chips!BM$18:BX$18)</f>
        <v>4.2760699999999992E-2</v>
      </c>
      <c r="BN54" s="2">
        <f>1/1000000*SUM(Chips!BN$18:BY$18)</f>
        <v>4.7416199999999992E-2</v>
      </c>
      <c r="BO54" s="2">
        <f>1/1000000*SUM(Chips!BO$18:BZ$18)</f>
        <v>4.8601200000000004E-2</v>
      </c>
      <c r="BP54" s="2">
        <f>1/1000000*SUM(Chips!BP$18:CA$18)</f>
        <v>5.1724600000000003E-2</v>
      </c>
      <c r="BQ54" s="2">
        <f>1/1000000*SUM(Chips!BQ$18:CB$18)</f>
        <v>5.5380600000000002E-2</v>
      </c>
      <c r="BR54" s="2">
        <f>1/1000000*SUM(Chips!BR$18:CC$18)</f>
        <v>5.6830899999999997E-2</v>
      </c>
      <c r="BS54" s="2">
        <f>1/1000000*SUM(Chips!BS$18:CD$18)</f>
        <v>5.7365899999999997E-2</v>
      </c>
      <c r="BT54" s="2">
        <f>1/1000000*SUM(Chips!BT$18:CE$18)</f>
        <v>6.2926499999999996E-2</v>
      </c>
      <c r="BU54" s="2">
        <f>1/1000000*SUM(Chips!BU$18:CF$18)</f>
        <v>6.6517300000000001E-2</v>
      </c>
      <c r="BV54" s="2">
        <f>1/1000000*SUM(Chips!BV$18:CG$18)</f>
        <v>6.7580699999999994E-2</v>
      </c>
      <c r="BW54" s="2">
        <f>1/1000000*SUM(Chips!BW$18:CH$18)</f>
        <v>6.8463399999999994E-2</v>
      </c>
      <c r="BX54" s="2">
        <f>1/1000000*SUM(Chips!BX$18:CI$18)</f>
        <v>6.9859699999999997E-2</v>
      </c>
      <c r="BY54" s="2">
        <f>1/1000000*SUM(Chips!BY$18:CJ$18)</f>
        <v>7.4453199999999983E-2</v>
      </c>
      <c r="BZ54" s="2">
        <f>1/1000000*SUM(Chips!BZ$18:CK$18)</f>
        <v>7.69566E-2</v>
      </c>
      <c r="CA54" s="2">
        <f>1/1000000*SUM(Chips!CA$18:CL$18)</f>
        <v>8.1154999999999991E-2</v>
      </c>
      <c r="CB54" s="2">
        <f>1/1000000*SUM(Chips!CB$18:CM$18)</f>
        <v>8.5968000000000017E-2</v>
      </c>
      <c r="CC54" s="2">
        <f>1/1000000*SUM(Chips!CC$18:CN$18)</f>
        <v>9.0333200000000002E-2</v>
      </c>
      <c r="CD54" s="2">
        <f>1/1000000*SUM(Chips!CD$18:CO$18)</f>
        <v>9.4346900000000011E-2</v>
      </c>
      <c r="CE54" s="2">
        <f>1/1000000*SUM(Chips!CE$18:CP$18)</f>
        <v>9.6660600000000013E-2</v>
      </c>
      <c r="CF54" s="2">
        <f>1/1000000*SUM(Chips!CF$18:CQ$18)</f>
        <v>9.9426899999999999E-2</v>
      </c>
      <c r="CG54" s="2">
        <f>1/1000000*SUM(Chips!CG$18:CR$18)</f>
        <v>0.10601629999999998</v>
      </c>
      <c r="CH54" s="2">
        <f>1/1000000*SUM(Chips!CH$18:CS$18)</f>
        <v>0.110660552</v>
      </c>
      <c r="CI54" s="2">
        <f>1/1000000*SUM(Chips!CI$18:CT$18)</f>
        <v>0.11356525199999999</v>
      </c>
      <c r="CJ54" s="2">
        <f>1/1000000*SUM(Chips!CJ$18:CU$18)</f>
        <v>0.117775852</v>
      </c>
      <c r="CK54" s="2">
        <f>1/1000000*SUM(Chips!CK$18:CV$18)</f>
        <v>0.120906052</v>
      </c>
      <c r="CL54" s="2">
        <f>1/1000000*SUM(Chips!CL$18:CW$18)</f>
        <v>0.12279065200000003</v>
      </c>
      <c r="CM54" s="2">
        <f>1/1000000*SUM(Chips!CM$18:CX$18)</f>
        <v>0.12338805200000003</v>
      </c>
      <c r="CN54" s="2">
        <f>1/1000000*SUM(Chips!CN$18:CY$18)</f>
        <v>0.12291035200000004</v>
      </c>
      <c r="CO54" s="2">
        <f>1/1000000*SUM(Chips!CO$18:CZ$18)</f>
        <v>0.12124145200000003</v>
      </c>
      <c r="CP54" s="2">
        <f>1/1000000*SUM(Chips!CP$18:DA$18)</f>
        <v>0.12219115200000001</v>
      </c>
      <c r="CQ54" s="2">
        <f>1/1000000*SUM(Chips!CQ$18:DB$18)</f>
        <v>0.12125825200000001</v>
      </c>
      <c r="CR54" s="2">
        <f>1/1000000*SUM(Chips!CR$18:DC$18)</f>
        <v>0.12043655199999999</v>
      </c>
      <c r="CS54" s="2">
        <f>1/1000000*SUM(Chips!CS$18:DD$18)</f>
        <v>0.12459395199999999</v>
      </c>
      <c r="CT54" s="2">
        <f>1/1000000*SUM(Chips!CT$18:DE$18)</f>
        <v>0.13170570000000001</v>
      </c>
      <c r="CU54" s="2">
        <f>1/1000000*SUM(Chips!CU$18:DF$18)</f>
        <v>0.13559959999999999</v>
      </c>
      <c r="CV54" s="2">
        <f>1/1000000*SUM(Chips!CV$18:DG$18)</f>
        <v>0.1385537</v>
      </c>
      <c r="CW54" s="2">
        <f>1/1000000*SUM(Chips!CW$18:DH$18)</f>
        <v>0.13949739999999999</v>
      </c>
      <c r="CX54" s="2">
        <f>1/1000000*SUM(Chips!CX$18:DI$18)</f>
        <v>0.13667219999999999</v>
      </c>
      <c r="CY54" s="2">
        <f>1/1000000*SUM(Chips!CY$18:DJ$18)</f>
        <v>0.13466479999999997</v>
      </c>
      <c r="CZ54" s="2">
        <f>1/1000000*SUM(Chips!CZ$18:DK$18)</f>
        <v>0.13414599999999999</v>
      </c>
      <c r="DA54" s="2">
        <f>1/1000000*SUM(Chips!DA$18:DL$18)</f>
        <v>0.13753970000000001</v>
      </c>
      <c r="DB54" s="2">
        <f>1/1000000*SUM(Chips!DB$18:DM$18)</f>
        <v>0.13794139999999999</v>
      </c>
      <c r="DC54" s="2">
        <f>1/1000000*SUM(Chips!DC$18:DN$18)</f>
        <v>0.13941089999999998</v>
      </c>
      <c r="DD54" s="2">
        <f>1/1000000*SUM(Chips!DD$18:DO$18)</f>
        <v>0.13383200000000001</v>
      </c>
      <c r="DE54" s="2">
        <f>1/1000000*SUM(Chips!DE$18:DP$18)</f>
        <v>0.12397480000000002</v>
      </c>
      <c r="DF54" s="2">
        <f>1/1000000*SUM(Chips!DF$18:DQ$18)</f>
        <v>0.1156624</v>
      </c>
      <c r="DG54" s="2">
        <f>1/1000000*SUM(Chips!DG$18:DR$18)</f>
        <v>0.11066203300000002</v>
      </c>
      <c r="DH54" s="2">
        <f>1/1000000*SUM(Chips!DH$18:DS$18)</f>
        <v>0.10868623600000002</v>
      </c>
      <c r="DI54" s="2">
        <f>1/1000000*SUM(Chips!DI$18:DT$18)</f>
        <v>0.11040292</v>
      </c>
      <c r="DJ54" s="2">
        <f>1/1000000*SUM(Chips!DJ$18:DU$18)</f>
        <v>0.106990627</v>
      </c>
      <c r="DK54" s="2">
        <f>1/1000000*SUM(Chips!DK$18:DV$18)</f>
        <v>0.10199651100000001</v>
      </c>
      <c r="DL54" s="2">
        <f>1/1000000*SUM(Chips!DL$18:DW$18)</f>
        <v>0.100558852</v>
      </c>
      <c r="DM54" s="2">
        <f>1/1000000*SUM(Chips!DM$18:DX$18)</f>
        <v>0.10236070800000001</v>
      </c>
      <c r="DN54" s="2">
        <f>1/1000000*SUM(Chips!DN$18:DY$18)</f>
        <v>0.10232017200000001</v>
      </c>
      <c r="DO54" s="2">
        <f>1/1000000*SUM(Chips!DO$18:DZ$18)</f>
        <v>0.10705595100000001</v>
      </c>
      <c r="DP54" s="2">
        <f>1/1000000*SUM(Chips!DP$18:EA$18)</f>
        <v>0.11861837900000002</v>
      </c>
      <c r="DQ54" s="2">
        <f>1/1000000*SUM(Chips!DQ$18:EB$18)</f>
        <v>0.12573109100000002</v>
      </c>
      <c r="DR54" s="2">
        <f>1/1000000*SUM(Chips!DR$18:EC$18)</f>
        <v>0.13198786399999998</v>
      </c>
      <c r="DS54" s="2">
        <f>1/1000000*SUM(Chips!DS$18:ED$18)</f>
        <v>0.13578011000000001</v>
      </c>
      <c r="DT54" s="2">
        <f>1/1000000*SUM(Chips!DT$18:EE$18)</f>
        <v>0.139666441</v>
      </c>
      <c r="DU54" s="2">
        <f>1/1000000*SUM(Chips!DU$18:EF$18)</f>
        <v>0.145371959</v>
      </c>
      <c r="DV54" s="2">
        <f>1/1000000*SUM(Chips!DV$18:EG$18)</f>
        <v>0.16112668399999999</v>
      </c>
      <c r="DW54" s="2">
        <f>1/1000000*SUM(Chips!DW$18:EH$18)</f>
        <v>0.174968926</v>
      </c>
      <c r="DX54" s="2">
        <f>1/1000000*SUM(Chips!DX$18:EI$18)</f>
        <v>0.17962499299999998</v>
      </c>
      <c r="DY54" s="2">
        <f>1/1000000*SUM(Chips!DY$18:EJ$18)</f>
        <v>0.18163168299999999</v>
      </c>
      <c r="DZ54" s="2">
        <f>1/1000000*SUM(Chips!DZ$18:EK$18)</f>
        <v>0.18240764900000001</v>
      </c>
      <c r="EA54" s="2">
        <f>1/1000000*SUM(Chips!EA$18:EL$18)</f>
        <v>0.179475943</v>
      </c>
      <c r="EB54" s="2">
        <f>1/1000000*SUM(Chips!EB$18:EM$18)</f>
        <v>0.17149762299999999</v>
      </c>
      <c r="EC54" s="2">
        <f>1/1000000*SUM(Chips!EC$18:EN$18)</f>
        <v>0.16536570499999997</v>
      </c>
      <c r="ED54" s="2">
        <f>1/1000000*SUM(Chips!ED$18:EO$18)</f>
        <v>0.156209927</v>
      </c>
      <c r="EE54" s="2">
        <f>1/1000000*SUM(Chips!EE$18:EP$18)</f>
        <v>0.15180780099999999</v>
      </c>
      <c r="EF54" s="2">
        <f>1/1000000*SUM(Chips!EF$18:EQ$18)</f>
        <v>0.14462012000000002</v>
      </c>
      <c r="EG54" s="2">
        <f>1/1000000*SUM(Chips!EG$18:ER$18)</f>
        <v>0.12797241199999998</v>
      </c>
      <c r="EH54" s="2">
        <f>1/1000000*SUM(Chips!EH$18:ES$18)</f>
        <v>0.11532486399999999</v>
      </c>
      <c r="EI54" s="2">
        <f>1/1000000*SUM(Chips!EI$18:ET$18)</f>
        <v>0.11105195799999998</v>
      </c>
      <c r="EJ54" s="2">
        <f>1/1000000*SUM(Chips!EJ$18:EU$18)</f>
        <v>0.10364110099999999</v>
      </c>
      <c r="EK54" s="2">
        <f>1/1000000*SUM(Chips!EK$18:EV$18)</f>
        <v>9.9765233000000009E-2</v>
      </c>
      <c r="EL54" s="2">
        <f>1/1000000*SUM(Chips!EL$18:EW$18)</f>
        <v>9.8385465999999991E-2</v>
      </c>
      <c r="EM54" s="2">
        <f>1/1000000*SUM(Chips!EM$18:EX$18)</f>
        <v>9.6148997999999999E-2</v>
      </c>
      <c r="EN54" s="2">
        <f>1/1000000*SUM(Chips!EN$18:EY$18)</f>
        <v>9.8559517999999999E-2</v>
      </c>
      <c r="EO54" s="2">
        <f>1/1000000*SUM(Chips!EO$18:EZ$18)</f>
        <v>0.10461207799999998</v>
      </c>
      <c r="EP54" s="2">
        <f>1/1000000*SUM(Chips!EP$18:FA$18)</f>
        <v>0.103170444</v>
      </c>
      <c r="EQ54" s="2">
        <f>1/1000000*SUM(Chips!EQ$18:FB$18)</f>
        <v>9.7962492000000012E-2</v>
      </c>
      <c r="ER54" s="2">
        <f>1/1000000*SUM(Chips!ER$18:FC$18)</f>
        <v>9.0438481000000001E-2</v>
      </c>
      <c r="ES54" s="2">
        <f>1/1000000*SUM(Chips!ES$18:FD$18)</f>
        <v>0.10513254899999999</v>
      </c>
      <c r="ET54" s="2">
        <f>1/1000000*SUM(Chips!ET$18:FE$18)</f>
        <v>0.11604606699999999</v>
      </c>
      <c r="EU54" s="2">
        <f>1/1000000*SUM(Chips!EU$18:FF$18)</f>
        <v>0.120495888</v>
      </c>
      <c r="EV54" s="2">
        <f>1/1000000*SUM(Chips!EV$18:FG$18)</f>
        <v>0.13619736999999998</v>
      </c>
      <c r="EW54" s="2">
        <f>1/1000000*SUM(Chips!EW$18:FH$18)</f>
        <v>0.14403700600000002</v>
      </c>
      <c r="EX54" s="2">
        <f>1/1000000*SUM(Chips!EX$18:FI$18)</f>
        <v>0.140204461</v>
      </c>
      <c r="EY54" s="2">
        <f>1/1000000*SUM(Chips!EY$18:FJ$18)</f>
        <v>0.13624094099999998</v>
      </c>
      <c r="EZ54" s="2">
        <f>1/1000000*SUM(Chips!EZ$18:FK$18)</f>
        <v>0.13436583900000001</v>
      </c>
      <c r="FA54" s="2">
        <f>1/1000000*SUM(Chips!FA$18:FL$18)</f>
        <v>0.130089545</v>
      </c>
      <c r="FB54" s="2">
        <f>1/1000000*SUM(Chips!FB$18:FM$18)</f>
        <v>0.13401107399999998</v>
      </c>
      <c r="FC54" s="2">
        <f>1/1000000*SUM(Chips!FC$18:FN$18)</f>
        <v>0.13647237500000001</v>
      </c>
      <c r="FD54" s="2">
        <f>1/1000000*SUM(Chips!FD$18:FO$18)</f>
        <v>0.136574632</v>
      </c>
      <c r="FE54" s="2">
        <f>1/1000000*SUM(Chips!FE$18:FP$18)</f>
        <v>0.12516696999999999</v>
      </c>
      <c r="FF54" s="2">
        <f>1/1000000*SUM(Chips!FF$18:FQ$18)</f>
        <v>0.11699814799999998</v>
      </c>
      <c r="FG54" s="2">
        <f>1/1000000*SUM(Chips!FG$18:FR$18)</f>
        <v>0.10530394099999998</v>
      </c>
      <c r="FH54" s="2">
        <f>1/1000000*SUM(Chips!FH$18:FS$18)</f>
        <v>8.9284018000000007E-2</v>
      </c>
      <c r="FI54" s="2">
        <f>1/1000000*SUM(Chips!FI$18:FT$18)</f>
        <v>7.5936167000000013E-2</v>
      </c>
      <c r="FJ54" s="2">
        <f>1/1000000*SUM(Chips!FJ$18:FU$18)</f>
        <v>7.5056321999999995E-2</v>
      </c>
      <c r="FK54" s="2">
        <f>1/1000000*SUM(Chips!FK$18:FV$18)</f>
        <v>7.6124665999999994E-2</v>
      </c>
      <c r="FL54" s="2">
        <f>1/1000000*SUM(Chips!FL$18:FW$18)</f>
        <v>7.4536761999999993E-2</v>
      </c>
      <c r="FM54" s="2">
        <f>1/1000000*SUM(Chips!FM$18:FX$18)</f>
        <v>7.5324528999999987E-2</v>
      </c>
      <c r="FN54" s="2">
        <f>1/1000000*SUM(Chips!FN$18:FY$18)</f>
        <v>7.6243258999999994E-2</v>
      </c>
      <c r="FO54" s="2">
        <f>1/1000000*SUM(Chips!FO$18:FZ$18)</f>
        <v>7.4114682000000001E-2</v>
      </c>
      <c r="FP54" s="2">
        <f>1/1000000*SUM(Chips!FP$18:GA$18)</f>
        <v>7.6678522999999998E-2</v>
      </c>
      <c r="FQ54" s="2">
        <f>1/1000000*SUM(Chips!FQ$18:GB$18)</f>
        <v>6.9919823000000006E-2</v>
      </c>
      <c r="FR54" s="2">
        <f>1/1000000*SUM(Chips!FR$18:GC$18)</f>
        <v>6.0995343E-2</v>
      </c>
      <c r="FS54" s="2">
        <f>1/1000000*SUM(Chips!FS$18:GD$18)</f>
        <v>5.4873808999999996E-2</v>
      </c>
      <c r="FT54" s="2">
        <f>1/1000000*SUM(Chips!FT$18:GE$18)</f>
        <v>4.9097598999999992E-2</v>
      </c>
      <c r="FU54" s="2">
        <f>1/1000000*SUM(Chips!FU$18:GF$18)</f>
        <v>4.3282135999999999E-2</v>
      </c>
      <c r="FV54" s="2">
        <f>1/1000000*SUM(Chips!FV$18:GG$18)</f>
        <v>3.7524662999999993E-2</v>
      </c>
      <c r="FW54" s="2">
        <f>1/1000000*SUM(Chips!FW$18:GH$18)</f>
        <v>3.1453834E-2</v>
      </c>
      <c r="FX54" s="2">
        <f>1/1000000*SUM(Chips!FX$18:GI$18)</f>
        <v>2.4210411999999997E-2</v>
      </c>
      <c r="FY54" s="2">
        <f>1/1000000*SUM(Chips!FY$18:GJ$18)</f>
        <v>1.3786484999999999E-2</v>
      </c>
      <c r="FZ54" s="2">
        <f>1/1000000*SUM(Chips!FZ$18:GK$18)</f>
        <v>4.3673650000000007E-3</v>
      </c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</row>
    <row r="55" spans="1:202">
      <c r="A55" t="str">
        <f>Chips!A$19</f>
        <v>Uruguay</v>
      </c>
      <c r="B55" s="2">
        <f>1/1000000*SUM(Chips!B$19:M$19)</f>
        <v>1.1203395</v>
      </c>
      <c r="C55" s="2">
        <f>1/1000000*SUM(Chips!C$19:N$19)</f>
        <v>1.1251719999999998</v>
      </c>
      <c r="D55" s="2">
        <f>1/1000000*SUM(Chips!D$19:O$19)</f>
        <v>1.0877599</v>
      </c>
      <c r="E55" s="2">
        <f>1/1000000*SUM(Chips!E$19:P$19)</f>
        <v>1.0942072</v>
      </c>
      <c r="F55" s="2">
        <f>1/1000000*SUM(Chips!F$19:Q$19)</f>
        <v>1.2086273999999999</v>
      </c>
      <c r="G55" s="2">
        <f>1/1000000*SUM(Chips!G$19:R$19)</f>
        <v>1.2466823999999999</v>
      </c>
      <c r="H55" s="2">
        <f>1/1000000*SUM(Chips!H$19:S$19)</f>
        <v>1.2919243999999999</v>
      </c>
      <c r="I55" s="2">
        <f>1/1000000*SUM(Chips!I$19:T$19)</f>
        <v>1.3454719000000002</v>
      </c>
      <c r="J55" s="2">
        <f>1/1000000*SUM(Chips!J$19:U$19)</f>
        <v>1.2753889</v>
      </c>
      <c r="K55" s="2">
        <f>1/1000000*SUM(Chips!K$19:V$19)</f>
        <v>1.2311506000000001</v>
      </c>
      <c r="L55" s="2">
        <f>1/1000000*SUM(Chips!L$19:W$19)</f>
        <v>1.3304630999999998</v>
      </c>
      <c r="M55" s="2">
        <f>1/1000000*SUM(Chips!M$19:X$19)</f>
        <v>1.2889896000000001</v>
      </c>
      <c r="N55" s="2">
        <f>1/1000000*SUM(Chips!N$19:Y$19)</f>
        <v>1.2931592999999999</v>
      </c>
      <c r="O55" s="2">
        <f>1/1000000*SUM(Chips!O$19:Z$19)</f>
        <v>1.3352432999999997</v>
      </c>
      <c r="P55" s="2">
        <f>1/1000000*SUM(Chips!P$19:AA$19)</f>
        <v>1.2979619999999998</v>
      </c>
      <c r="Q55" s="2">
        <f>1/1000000*SUM(Chips!Q$19:AB$19)</f>
        <v>1.3393736999999999</v>
      </c>
      <c r="R55" s="2">
        <f>1/1000000*SUM(Chips!R$19:AC$19)</f>
        <v>1.2199094000000001</v>
      </c>
      <c r="S55" s="2">
        <f>1/1000000*SUM(Chips!S$19:AD$19)</f>
        <v>1.2179398999999997</v>
      </c>
      <c r="T55" s="2">
        <f>1/1000000*SUM(Chips!T$19:AE$19)</f>
        <v>1.1330011999999998</v>
      </c>
      <c r="U55" s="2">
        <f>1/1000000*SUM(Chips!U$19:AF$19)</f>
        <v>1.0018905</v>
      </c>
      <c r="V55" s="2">
        <f>1/1000000*SUM(Chips!V$19:AG$19)</f>
        <v>0.9490232999999999</v>
      </c>
      <c r="W55" s="2">
        <f>1/1000000*SUM(Chips!W$19:AH$19)</f>
        <v>0.86383529999999986</v>
      </c>
      <c r="X55" s="2">
        <f>1/1000000*SUM(Chips!X$19:AI$19)</f>
        <v>0.76963619999999988</v>
      </c>
      <c r="Y55" s="2">
        <f>1/1000000*SUM(Chips!Y$19:AJ$19)</f>
        <v>0.68262699999999998</v>
      </c>
      <c r="Z55" s="2">
        <f>1/1000000*SUM(Chips!Z$19:AK$19)</f>
        <v>0.59746929999999998</v>
      </c>
      <c r="AA55" s="2">
        <f>1/1000000*SUM(Chips!AA$19:AL$19)</f>
        <v>0.56633370000000005</v>
      </c>
      <c r="AB55" s="2">
        <f>1/1000000*SUM(Chips!AB$19:AM$19)</f>
        <v>0.56591490000000011</v>
      </c>
      <c r="AC55" s="2">
        <f>1/1000000*SUM(Chips!AC$19:AN$19)</f>
        <v>0.48189969999999999</v>
      </c>
      <c r="AD55" s="2">
        <f>1/1000000*SUM(Chips!AD$19:AO$19)</f>
        <v>0.48093220000000003</v>
      </c>
      <c r="AE55" s="2">
        <f>1/1000000*SUM(Chips!AE$19:AP$19)</f>
        <v>0.44649469999999997</v>
      </c>
      <c r="AF55" s="2">
        <f>1/1000000*SUM(Chips!AF$19:AQ$19)</f>
        <v>0.56372709999999993</v>
      </c>
      <c r="AG55" s="2">
        <f>1/1000000*SUM(Chips!AG$19:AR$19)</f>
        <v>0.52542269999999991</v>
      </c>
      <c r="AH55" s="2">
        <f>1/1000000*SUM(Chips!AH$19:AS$19)</f>
        <v>0.48747170000000001</v>
      </c>
      <c r="AI55" s="2">
        <f>1/1000000*SUM(Chips!AI$19:AT$19)</f>
        <v>0.60978189999999999</v>
      </c>
      <c r="AJ55" s="2">
        <f>1/1000000*SUM(Chips!AJ$19:AU$19)</f>
        <v>0.61111340000000003</v>
      </c>
      <c r="AK55" s="2">
        <f>1/1000000*SUM(Chips!AK$19:AV$19)</f>
        <v>0.64786330000000003</v>
      </c>
      <c r="AL55" s="2">
        <f>1/1000000*SUM(Chips!AL$19:AW$19)</f>
        <v>0.73354260000000004</v>
      </c>
      <c r="AM55" s="2">
        <f>1/1000000*SUM(Chips!AM$19:AX$19)</f>
        <v>0.68137040000000004</v>
      </c>
      <c r="AN55" s="2">
        <f>1/1000000*SUM(Chips!AN$19:AY$19)</f>
        <v>0.64238510000000004</v>
      </c>
      <c r="AO55" s="2">
        <f>1/1000000*SUM(Chips!AO$19:AZ$19)</f>
        <v>0.64792830000000001</v>
      </c>
      <c r="AP55" s="2">
        <f>1/1000000*SUM(Chips!AP$19:BA$19)</f>
        <v>0.65577660000000004</v>
      </c>
      <c r="AQ55" s="2">
        <f>1/1000000*SUM(Chips!AQ$19:BB$19)</f>
        <v>0.65836949999999994</v>
      </c>
      <c r="AR55" s="2">
        <f>1/1000000*SUM(Chips!AR$19:BC$19)</f>
        <v>0.58289749999999996</v>
      </c>
      <c r="AS55" s="2">
        <f>1/1000000*SUM(Chips!AS$19:BD$19)</f>
        <v>0.67159999999999997</v>
      </c>
      <c r="AT55" s="2">
        <f>1/1000000*SUM(Chips!AT$19:BE$19)</f>
        <v>0.67159999999999997</v>
      </c>
      <c r="AU55" s="2">
        <f>1/1000000*SUM(Chips!AU$19:BF$19)</f>
        <v>0.64173010000000008</v>
      </c>
      <c r="AV55" s="2">
        <f>1/1000000*SUM(Chips!AV$19:BG$19)</f>
        <v>0.64629789999999998</v>
      </c>
      <c r="AW55" s="2">
        <f>1/1000000*SUM(Chips!AW$19:BH$19)</f>
        <v>0.61048780000000002</v>
      </c>
      <c r="AX55" s="2">
        <f>1/1000000*SUM(Chips!AX$19:BI$19)</f>
        <v>0.57320090000000001</v>
      </c>
      <c r="AY55" s="2">
        <f>1/1000000*SUM(Chips!AY$19:BJ$19)</f>
        <v>0.61973330000000004</v>
      </c>
      <c r="AZ55" s="2">
        <f>1/1000000*SUM(Chips!AZ$19:BK$19)</f>
        <v>0.66159199999999996</v>
      </c>
      <c r="BA55" s="2">
        <f>1/1000000*SUM(Chips!BA$19:BL$19)</f>
        <v>0.70264879999999996</v>
      </c>
      <c r="BB55" s="2">
        <f>1/1000000*SUM(Chips!BB$19:BM$19)</f>
        <v>0.65661910000000001</v>
      </c>
      <c r="BC55" s="2">
        <f>1/1000000*SUM(Chips!BC$19:BN$19)</f>
        <v>0.6524953</v>
      </c>
      <c r="BD55" s="2">
        <f>1/1000000*SUM(Chips!BD$19:BO$19)</f>
        <v>0.6486135999999999</v>
      </c>
      <c r="BE55" s="2">
        <f>1/1000000*SUM(Chips!BE$19:BP$19)</f>
        <v>0.55991109999999999</v>
      </c>
      <c r="BF55" s="2">
        <f>1/1000000*SUM(Chips!BF$19:BQ$19)</f>
        <v>0.59908519999999987</v>
      </c>
      <c r="BG55" s="2">
        <f>1/1000000*SUM(Chips!BG$19:BR$19)</f>
        <v>0.50664489999999995</v>
      </c>
      <c r="BH55" s="2">
        <f>1/1000000*SUM(Chips!BH$19:BS$19)</f>
        <v>0.54411809999999994</v>
      </c>
      <c r="BI55" s="2">
        <f>1/1000000*SUM(Chips!BI$19:BT$19)</f>
        <v>0.54411579999999993</v>
      </c>
      <c r="BJ55" s="2">
        <f>1/1000000*SUM(Chips!BJ$19:BU$19)</f>
        <v>0.53827420000000004</v>
      </c>
      <c r="BK55" s="2">
        <f>1/1000000*SUM(Chips!BK$19:BV$19)</f>
        <v>0.53712209999999994</v>
      </c>
      <c r="BL55" s="2">
        <f>1/1000000*SUM(Chips!BL$19:BW$19)</f>
        <v>0.57794679999999998</v>
      </c>
      <c r="BM55" s="2">
        <f>1/1000000*SUM(Chips!BM$19:BX$19)</f>
        <v>0.62228299999999992</v>
      </c>
      <c r="BN55" s="2">
        <f>1/1000000*SUM(Chips!BN$19:BY$19)</f>
        <v>0.62771339999999998</v>
      </c>
      <c r="BO55" s="2">
        <f>1/1000000*SUM(Chips!BO$19:BZ$19)</f>
        <v>0.63236120000000007</v>
      </c>
      <c r="BP55" s="2">
        <f>1/1000000*SUM(Chips!BP$19:CA$19)</f>
        <v>0.68760640000000006</v>
      </c>
      <c r="BQ55" s="2">
        <f>1/1000000*SUM(Chips!BQ$19:CB$19)</f>
        <v>0.7328317000000002</v>
      </c>
      <c r="BR55" s="2">
        <f>1/1000000*SUM(Chips!BR$19:CC$19)</f>
        <v>0.74038710000000008</v>
      </c>
      <c r="BS55" s="2">
        <f>1/1000000*SUM(Chips!BS$19:CD$19)</f>
        <v>0.78736940000000011</v>
      </c>
      <c r="BT55" s="2">
        <f>1/1000000*SUM(Chips!BT$19:CE$19)</f>
        <v>0.74738130000000014</v>
      </c>
      <c r="BU55" s="2">
        <f>1/1000000*SUM(Chips!BU$19:CF$19)</f>
        <v>0.70367420000000014</v>
      </c>
      <c r="BV55" s="2">
        <f>1/1000000*SUM(Chips!BV$19:CG$19)</f>
        <v>0.75245280000000014</v>
      </c>
      <c r="BW55" s="2">
        <f>1/1000000*SUM(Chips!BW$19:CH$19)</f>
        <v>0.75344250000000001</v>
      </c>
      <c r="BX55" s="2">
        <f>1/1000000*SUM(Chips!BX$19:CI$19)</f>
        <v>0.71567190000000003</v>
      </c>
      <c r="BY55" s="2">
        <f>1/1000000*SUM(Chips!BY$19:CJ$19)</f>
        <v>0.67215480000000016</v>
      </c>
      <c r="BZ55" s="2">
        <f>1/1000000*SUM(Chips!BZ$19:CK$19)</f>
        <v>0.62833919999999999</v>
      </c>
      <c r="CA55" s="2">
        <f>1/1000000*SUM(Chips!CA$19:CL$19)</f>
        <v>0.66338719999999995</v>
      </c>
      <c r="CB55" s="2">
        <f>1/1000000*SUM(Chips!CB$19:CM$19)</f>
        <v>0.61399069999999989</v>
      </c>
      <c r="CC55" s="2">
        <f>1/1000000*SUM(Chips!CC$19:CN$19)</f>
        <v>0.60979630000000007</v>
      </c>
      <c r="CD55" s="2">
        <f>1/1000000*SUM(Chips!CD$19:CO$19)</f>
        <v>0.56306679999999998</v>
      </c>
      <c r="CE55" s="2">
        <f>1/1000000*SUM(Chips!CE$19:CP$19)</f>
        <v>0.55822870000000002</v>
      </c>
      <c r="CF55" s="2">
        <f>1/1000000*SUM(Chips!CF$19:CQ$19)</f>
        <v>0.55866719999999992</v>
      </c>
      <c r="CG55" s="2">
        <f>1/1000000*SUM(Chips!CG$19:CR$19)</f>
        <v>0.55866719999999992</v>
      </c>
      <c r="CH55" s="2">
        <f>1/1000000*SUM(Chips!CH$19:CS$19)</f>
        <v>0.58515670000000009</v>
      </c>
      <c r="CI55" s="2">
        <f>1/1000000*SUM(Chips!CI$19:CT$19)</f>
        <v>0.49962509999999999</v>
      </c>
      <c r="CJ55" s="2">
        <f>1/1000000*SUM(Chips!CJ$19:CU$19)</f>
        <v>0.58336690000000002</v>
      </c>
      <c r="CK55" s="2">
        <f>1/1000000*SUM(Chips!CK$19:CV$19)</f>
        <v>0.56836069999999994</v>
      </c>
      <c r="CL55" s="2">
        <f>1/1000000*SUM(Chips!CL$19:CW$19)</f>
        <v>0.6534203999999999</v>
      </c>
      <c r="CM55" s="2">
        <f>1/1000000*SUM(Chips!CM$19:CX$19)</f>
        <v>0.61257439999999996</v>
      </c>
      <c r="CN55" s="2">
        <f>1/1000000*SUM(Chips!CN$19:CY$19)</f>
        <v>0.65899089999999982</v>
      </c>
      <c r="CO55" s="2">
        <f>1/1000000*SUM(Chips!CO$19:CZ$19)</f>
        <v>0.70695140000000012</v>
      </c>
      <c r="CP55" s="2">
        <f>1/1000000*SUM(Chips!CP$19:DA$19)</f>
        <v>0.75571470000000018</v>
      </c>
      <c r="CQ55" s="2">
        <f>1/1000000*SUM(Chips!CQ$19:DB$19)</f>
        <v>0.80581910000000001</v>
      </c>
      <c r="CR55" s="2">
        <f>1/1000000*SUM(Chips!CR$19:DC$19)</f>
        <v>0.85808870000000004</v>
      </c>
      <c r="CS55" s="2">
        <f>1/1000000*SUM(Chips!CS$19:DD$19)</f>
        <v>0.94067080000000003</v>
      </c>
      <c r="CT55" s="2">
        <f>1/1000000*SUM(Chips!CT$19:DE$19)</f>
        <v>0.96491280000000001</v>
      </c>
      <c r="CU55" s="2">
        <f>1/1000000*SUM(Chips!CU$19:DF$19)</f>
        <v>0.98057039999999995</v>
      </c>
      <c r="CV55" s="2">
        <f>1/1000000*SUM(Chips!CV$19:DG$19)</f>
        <v>1.0117306000000001</v>
      </c>
      <c r="CW55" s="2">
        <f>1/1000000*SUM(Chips!CW$19:DH$19)</f>
        <v>0.98692239999999998</v>
      </c>
      <c r="CX55" s="2">
        <f>1/1000000*SUM(Chips!CX$19:DI$19)</f>
        <v>0.99312869999999998</v>
      </c>
      <c r="CY55" s="2">
        <f>1/1000000*SUM(Chips!CY$19:DJ$19)</f>
        <v>1.0377562</v>
      </c>
      <c r="CZ55" s="2">
        <f>1/1000000*SUM(Chips!CZ$19:DK$19)</f>
        <v>0.99495690000000003</v>
      </c>
      <c r="DA55" s="2">
        <f>1/1000000*SUM(Chips!DA$19:DL$19)</f>
        <v>1.0439757999999999</v>
      </c>
      <c r="DB55" s="2">
        <f>1/1000000*SUM(Chips!DB$19:DM$19)</f>
        <v>1.0854109000000001</v>
      </c>
      <c r="DC55" s="2">
        <f>1/1000000*SUM(Chips!DC$19:DN$19)</f>
        <v>0.99316230000000005</v>
      </c>
      <c r="DD55" s="2">
        <f>1/1000000*SUM(Chips!DD$19:DO$19)</f>
        <v>1.0401568000000001</v>
      </c>
      <c r="DE55" s="2">
        <f>1/1000000*SUM(Chips!DE$19:DP$19)</f>
        <v>1.0045067000000001</v>
      </c>
      <c r="DF55" s="2">
        <f>1/1000000*SUM(Chips!DF$19:DQ$19)</f>
        <v>0.9590455</v>
      </c>
      <c r="DG55" s="2">
        <f>1/1000000*SUM(Chips!DG$19:DR$19)</f>
        <v>1.0279986900000002</v>
      </c>
      <c r="DH55" s="2">
        <f>1/1000000*SUM(Chips!DH$19:DS$19)</f>
        <v>0.86818389000000007</v>
      </c>
      <c r="DI55" s="2">
        <f>1/1000000*SUM(Chips!DI$19:DT$19)</f>
        <v>0.90680903999999996</v>
      </c>
      <c r="DJ55" s="2">
        <f>1/1000000*SUM(Chips!DJ$19:DU$19)</f>
        <v>0.81554304</v>
      </c>
      <c r="DK55" s="2">
        <f>1/1000000*SUM(Chips!DK$19:DV$19)</f>
        <v>0.8115102700000002</v>
      </c>
      <c r="DL55" s="2">
        <f>1/1000000*SUM(Chips!DL$19:DW$19)</f>
        <v>0.76416567000000013</v>
      </c>
      <c r="DM55" s="2">
        <f>1/1000000*SUM(Chips!DM$19:DX$19)</f>
        <v>0.6261553700000001</v>
      </c>
      <c r="DN55" s="2">
        <f>1/1000000*SUM(Chips!DN$19:DY$19)</f>
        <v>0.53595697000000009</v>
      </c>
      <c r="DO55" s="2">
        <f>1/1000000*SUM(Chips!DO$19:DZ$19)</f>
        <v>0.53595697000000009</v>
      </c>
      <c r="DP55" s="2">
        <f>1/1000000*SUM(Chips!DP$19:EA$19)</f>
        <v>0.39135187000000005</v>
      </c>
      <c r="DQ55" s="2">
        <f>1/1000000*SUM(Chips!DQ$19:EB$19)</f>
        <v>0.34441987000000002</v>
      </c>
      <c r="DR55" s="2">
        <f>1/1000000*SUM(Chips!DR$19:EC$19)</f>
        <v>0.24782017000000003</v>
      </c>
      <c r="DS55" s="2">
        <f>1/1000000*SUM(Chips!DS$19:ED$19)</f>
        <v>0.16320937999999999</v>
      </c>
      <c r="DT55" s="2">
        <f>1/1000000*SUM(Chips!DT$19:EE$19)</f>
        <v>0.16320937999999999</v>
      </c>
      <c r="DU55" s="2">
        <f>1/1000000*SUM(Chips!DU$19:EF$19)</f>
        <v>0.16831416000000002</v>
      </c>
      <c r="DV55" s="2">
        <f>1/1000000*SUM(Chips!DV$19:EG$19)</f>
        <v>0.16831425600000002</v>
      </c>
      <c r="DW55" s="2">
        <f>1/1000000*SUM(Chips!DW$19:EH$19)</f>
        <v>0.12741390600000002</v>
      </c>
      <c r="DX55" s="2">
        <f>1/1000000*SUM(Chips!DX$19:EI$19)</f>
        <v>0.12741390600000002</v>
      </c>
      <c r="DY55" s="2">
        <f>1/1000000*SUM(Chips!DY$19:EJ$19)</f>
        <v>0.173095151</v>
      </c>
      <c r="DZ55" s="2">
        <f>1/1000000*SUM(Chips!DZ$19:EK$19)</f>
        <v>0.173095151</v>
      </c>
      <c r="EA55" s="2">
        <f>1/1000000*SUM(Chips!EA$19:EL$19)</f>
        <v>0.215618001</v>
      </c>
      <c r="EB55" s="2">
        <f>1/1000000*SUM(Chips!EB$19:EM$19)</f>
        <v>0.25131430100000002</v>
      </c>
      <c r="EC55" s="2">
        <f>1/1000000*SUM(Chips!EC$19:EN$19)</f>
        <v>0.41484252100000002</v>
      </c>
      <c r="ED55" s="2">
        <f>1/1000000*SUM(Chips!ED$19:EO$19)</f>
        <v>0.41484252100000002</v>
      </c>
      <c r="EE55" s="2">
        <f>1/1000000*SUM(Chips!EE$19:EP$19)</f>
        <v>0.45940562100000004</v>
      </c>
      <c r="EF55" s="2">
        <f>1/1000000*SUM(Chips!EF$19:EQ$19)</f>
        <v>0.54980558099999999</v>
      </c>
      <c r="EG55" s="2">
        <f>1/1000000*SUM(Chips!EG$19:ER$19)</f>
        <v>0.49494478099999994</v>
      </c>
      <c r="EH55" s="2">
        <f>1/1000000*SUM(Chips!EH$19:ES$19)</f>
        <v>0.58254190399999994</v>
      </c>
      <c r="EI55" s="2">
        <f>1/1000000*SUM(Chips!EI$19:ET$19)</f>
        <v>0.61540140399999999</v>
      </c>
      <c r="EJ55" s="2">
        <f>1/1000000*SUM(Chips!EJ$19:EU$19)</f>
        <v>0.65871406399999999</v>
      </c>
      <c r="EK55" s="2">
        <f>1/1000000*SUM(Chips!EK$19:EV$19)</f>
        <v>0.70101265800000001</v>
      </c>
      <c r="EL55" s="2">
        <f>1/1000000*SUM(Chips!EL$19:EW$19)</f>
        <v>0.70101265800000001</v>
      </c>
      <c r="EM55" s="2">
        <f>1/1000000*SUM(Chips!EM$19:EX$19)</f>
        <v>0.73421433400000002</v>
      </c>
      <c r="EN55" s="2">
        <f>1/1000000*SUM(Chips!EN$19:EY$19)</f>
        <v>0.77475768200000006</v>
      </c>
      <c r="EO55" s="2">
        <f>1/1000000*SUM(Chips!EO$19:EZ$19)</f>
        <v>0.72256581600000003</v>
      </c>
      <c r="EP55" s="2">
        <f>1/1000000*SUM(Chips!EP$19:FA$19)</f>
        <v>0.81215746500000008</v>
      </c>
      <c r="EQ55" s="2">
        <f>1/1000000*SUM(Chips!EQ$19:FB$19)</f>
        <v>0.84245448500000009</v>
      </c>
      <c r="ER55" s="2">
        <f>1/1000000*SUM(Chips!ER$19:FC$19)</f>
        <v>0.824149244</v>
      </c>
      <c r="ES55" s="2">
        <f>1/1000000*SUM(Chips!ES$19:FD$19)</f>
        <v>0.893293275</v>
      </c>
      <c r="ET55" s="2">
        <f>1/1000000*SUM(Chips!ET$19:FE$19)</f>
        <v>0.84594224699999998</v>
      </c>
      <c r="EU55" s="2">
        <f>1/1000000*SUM(Chips!EU$19:FF$19)</f>
        <v>0.875940685</v>
      </c>
      <c r="EV55" s="2">
        <f>1/1000000*SUM(Chips!EV$19:FG$19)</f>
        <v>0.87746858499999991</v>
      </c>
      <c r="EW55" s="2">
        <f>1/1000000*SUM(Chips!EW$19:FH$19)</f>
        <v>0.83207541600000001</v>
      </c>
      <c r="EX55" s="2">
        <f>1/1000000*SUM(Chips!EX$19:FI$19)</f>
        <v>0.87400324000000007</v>
      </c>
      <c r="EY55" s="2">
        <f>1/1000000*SUM(Chips!EY$19:FJ$19)</f>
        <v>0.84199672000000003</v>
      </c>
      <c r="EZ55" s="2">
        <f>1/1000000*SUM(Chips!EZ$19:FK$19)</f>
        <v>0.80764286200000002</v>
      </c>
      <c r="FA55" s="2">
        <f>1/1000000*SUM(Chips!FA$19:FL$19)</f>
        <v>0.74091365800000009</v>
      </c>
      <c r="FB55" s="2">
        <f>1/1000000*SUM(Chips!FB$19:FM$19)</f>
        <v>0.69411302900000005</v>
      </c>
      <c r="FC55" s="2">
        <f>1/1000000*SUM(Chips!FC$19:FN$19)</f>
        <v>0.69381565000000012</v>
      </c>
      <c r="FD55" s="2">
        <f>1/1000000*SUM(Chips!FD$19:FO$19)</f>
        <v>0.69397895800000009</v>
      </c>
      <c r="FE55" s="2">
        <f>1/1000000*SUM(Chips!FE$19:FP$19)</f>
        <v>0.62328835100000013</v>
      </c>
      <c r="FF55" s="2">
        <f>1/1000000*SUM(Chips!FF$19:FQ$19)</f>
        <v>0.61684478300000001</v>
      </c>
      <c r="FG55" s="2">
        <f>1/1000000*SUM(Chips!FG$19:FR$19)</f>
        <v>0.51354636900000006</v>
      </c>
      <c r="FH55" s="2">
        <f>1/1000000*SUM(Chips!FH$19:FS$19)</f>
        <v>0.544552641</v>
      </c>
      <c r="FI55" s="2">
        <f>1/1000000*SUM(Chips!FI$19:FT$19)</f>
        <v>0.50197357200000003</v>
      </c>
      <c r="FJ55" s="2">
        <f>1/1000000*SUM(Chips!FJ$19:FU$19)</f>
        <v>0.50299951800000009</v>
      </c>
      <c r="FK55" s="2">
        <f>1/1000000*SUM(Chips!FK$19:FV$19)</f>
        <v>0.45928151200000006</v>
      </c>
      <c r="FL55" s="2">
        <f>1/1000000*SUM(Chips!FL$19:FW$19)</f>
        <v>0.45942831200000012</v>
      </c>
      <c r="FM55" s="2">
        <f>1/1000000*SUM(Chips!FM$19:FX$19)</f>
        <v>0.41482116200000008</v>
      </c>
      <c r="FN55" s="2">
        <f>1/1000000*SUM(Chips!FN$19:FY$19)</f>
        <v>0.45417175200000004</v>
      </c>
      <c r="FO55" s="2">
        <f>1/1000000*SUM(Chips!FO$19:FZ$19)</f>
        <v>0.40945493199999999</v>
      </c>
      <c r="FP55" s="2">
        <f>1/1000000*SUM(Chips!FP$19:GA$19)</f>
        <v>0.44985638300000003</v>
      </c>
      <c r="FQ55" s="2">
        <f>1/1000000*SUM(Chips!FQ$19:GB$19)</f>
        <v>0.41929042899999996</v>
      </c>
      <c r="FR55" s="2">
        <f>1/1000000*SUM(Chips!FR$19:GC$19)</f>
        <v>0.38548780599999999</v>
      </c>
      <c r="FS55" s="2">
        <f>1/1000000*SUM(Chips!FS$19:GD$19)</f>
        <v>0.38548780199999999</v>
      </c>
      <c r="FT55" s="2">
        <f>1/1000000*SUM(Chips!FT$19:GE$19)</f>
        <v>0.30964096999999996</v>
      </c>
      <c r="FU55" s="2">
        <f>1/1000000*SUM(Chips!FU$19:GF$19)</f>
        <v>0.30963336900000005</v>
      </c>
      <c r="FV55" s="2">
        <f>1/1000000*SUM(Chips!FV$19:GG$19)</f>
        <v>0.26667959900000004</v>
      </c>
      <c r="FW55" s="2">
        <f>1/1000000*SUM(Chips!FW$19:GH$19)</f>
        <v>0.26667959900000004</v>
      </c>
      <c r="FX55" s="2">
        <f>1/1000000*SUM(Chips!FX$19:GI$19)</f>
        <v>0.22464700900000001</v>
      </c>
      <c r="FY55" s="2">
        <f>1/1000000*SUM(Chips!FY$19:GJ$19)</f>
        <v>0.22464700900000001</v>
      </c>
      <c r="FZ55" s="2">
        <f>1/1000000*SUM(Chips!FZ$19:GK$19)</f>
        <v>0.142505399</v>
      </c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</row>
    <row r="56" spans="1:202">
      <c r="A56" t="str">
        <f>Chips!A$20</f>
        <v>USA</v>
      </c>
      <c r="B56" s="2">
        <f>1/1000000*SUM(Chips!B$20:M$20)</f>
        <v>3.6700000000000003E-4</v>
      </c>
      <c r="C56" s="2">
        <f>1/1000000*SUM(Chips!C$20:N$20)</f>
        <v>3.7380000000000003E-4</v>
      </c>
      <c r="D56" s="2">
        <f>1/1000000*SUM(Chips!D$20:O$20)</f>
        <v>3.7350000000000008E-4</v>
      </c>
      <c r="E56" s="2">
        <f>1/1000000*SUM(Chips!E$20:P$20)</f>
        <v>4.3750000000000006E-4</v>
      </c>
      <c r="F56" s="2">
        <f>1/1000000*SUM(Chips!F$20:Q$20)</f>
        <v>4.1750000000000001E-4</v>
      </c>
      <c r="G56" s="2">
        <f>1/1000000*SUM(Chips!G$20:R$20)</f>
        <v>4.4999999999999999E-4</v>
      </c>
      <c r="H56" s="2">
        <f>1/1000000*SUM(Chips!H$20:S$20)</f>
        <v>4.4850000000000001E-4</v>
      </c>
      <c r="I56" s="2">
        <f>1/1000000*SUM(Chips!I$20:T$20)</f>
        <v>4.9489999999999994E-4</v>
      </c>
      <c r="J56" s="2">
        <f>1/1000000*SUM(Chips!J$20:U$20)</f>
        <v>4.7130000000000007E-4</v>
      </c>
      <c r="K56" s="2">
        <f>1/1000000*SUM(Chips!K$20:V$20)</f>
        <v>4.9839999999999997E-4</v>
      </c>
      <c r="L56" s="2">
        <f>1/1000000*SUM(Chips!L$20:W$20)</f>
        <v>5.6910000000000012E-4</v>
      </c>
      <c r="M56" s="2">
        <f>1/1000000*SUM(Chips!M$20:X$20)</f>
        <v>5.9489999999999999E-4</v>
      </c>
      <c r="N56" s="2">
        <f>1/1000000*SUM(Chips!N$20:Y$20)</f>
        <v>6.0980000000000008E-4</v>
      </c>
      <c r="O56" s="2">
        <f>1/1000000*SUM(Chips!O$20:Z$20)</f>
        <v>6.533E-4</v>
      </c>
      <c r="P56" s="2">
        <f>1/1000000*SUM(Chips!P$20:AA$20)</f>
        <v>6.8760000000000002E-4</v>
      </c>
      <c r="Q56" s="2">
        <f>1/1000000*SUM(Chips!Q$20:AB$20)</f>
        <v>6.4419999999999994E-4</v>
      </c>
      <c r="R56" s="2">
        <f>1/1000000*SUM(Chips!R$20:AC$20)</f>
        <v>6.9749999999999988E-4</v>
      </c>
      <c r="S56" s="2">
        <f>1/1000000*SUM(Chips!S$20:AD$20)</f>
        <v>7.6909999999999988E-4</v>
      </c>
      <c r="T56" s="2">
        <f>1/1000000*SUM(Chips!T$20:AE$20)</f>
        <v>7.3979999999999988E-4</v>
      </c>
      <c r="U56" s="2">
        <f>1/1000000*SUM(Chips!U$20:AF$20)</f>
        <v>7.3240000000000002E-4</v>
      </c>
      <c r="V56" s="2">
        <f>1/1000000*SUM(Chips!V$20:AG$20)</f>
        <v>7.4980000000000012E-4</v>
      </c>
      <c r="W56" s="2">
        <f>1/1000000*SUM(Chips!W$20:AH$20)</f>
        <v>7.6429999999999998E-4</v>
      </c>
      <c r="X56" s="2">
        <f>1/1000000*SUM(Chips!X$20:AI$20)</f>
        <v>7.4350000000000002E-4</v>
      </c>
      <c r="Y56" s="2">
        <f>1/1000000*SUM(Chips!Y$20:AJ$20)</f>
        <v>7.3480000000000008E-4</v>
      </c>
      <c r="Z56" s="2">
        <f>1/1000000*SUM(Chips!Z$20:AK$20)</f>
        <v>7.3130000000000005E-4</v>
      </c>
      <c r="AA56" s="2">
        <f>1/1000000*SUM(Chips!AA$20:AL$20)</f>
        <v>6.9390000000000001E-4</v>
      </c>
      <c r="AB56" s="2">
        <f>1/1000000*SUM(Chips!AB$20:AM$20)</f>
        <v>6.9970000000000015E-4</v>
      </c>
      <c r="AC56" s="2">
        <f>1/1000000*SUM(Chips!AC$20:AN$20)</f>
        <v>7.5260000000000008E-4</v>
      </c>
      <c r="AD56" s="2">
        <f>1/1000000*SUM(Chips!AD$20:AO$20)</f>
        <v>8.1270000000000008E-4</v>
      </c>
      <c r="AE56" s="2">
        <f>1/1000000*SUM(Chips!AE$20:AP$20)</f>
        <v>8.3060000000000002E-4</v>
      </c>
      <c r="AF56" s="2">
        <f>1/1000000*SUM(Chips!AF$20:AQ$20)</f>
        <v>9.1480000000000001E-4</v>
      </c>
      <c r="AG56" s="2">
        <f>1/1000000*SUM(Chips!AG$20:AR$20)</f>
        <v>9.0229999999999987E-4</v>
      </c>
      <c r="AH56" s="2">
        <f>1/1000000*SUM(Chips!AH$20:AS$20)</f>
        <v>8.9969999999999991E-4</v>
      </c>
      <c r="AI56" s="2">
        <f>1/1000000*SUM(Chips!AI$20:AT$20)</f>
        <v>1.2362E-3</v>
      </c>
      <c r="AJ56" s="2">
        <f>1/1000000*SUM(Chips!AJ$20:AU$20)</f>
        <v>1.2474999999999999E-3</v>
      </c>
      <c r="AK56" s="2">
        <f>1/1000000*SUM(Chips!AK$20:AV$20)</f>
        <v>1.2657999999999999E-3</v>
      </c>
      <c r="AL56" s="2">
        <f>1/1000000*SUM(Chips!AL$20:AW$20)</f>
        <v>1.9178000000000001E-3</v>
      </c>
      <c r="AM56" s="2">
        <f>1/1000000*SUM(Chips!AM$20:AX$20)</f>
        <v>2.029E-3</v>
      </c>
      <c r="AN56" s="2">
        <f>1/1000000*SUM(Chips!AN$20:AY$20)</f>
        <v>1.9955000000000003E-3</v>
      </c>
      <c r="AO56" s="2">
        <f>1/1000000*SUM(Chips!AO$20:AZ$20)</f>
        <v>1.9646000000000004E-3</v>
      </c>
      <c r="AP56" s="2">
        <f>1/1000000*SUM(Chips!AP$20:BA$20)</f>
        <v>1.9760000000000003E-3</v>
      </c>
      <c r="AQ56" s="2">
        <f>1/1000000*SUM(Chips!AQ$20:BB$20)</f>
        <v>1.7188999999999999E-2</v>
      </c>
      <c r="AR56" s="2">
        <f>1/1000000*SUM(Chips!AR$20:BC$20)</f>
        <v>1.7243300000000003E-2</v>
      </c>
      <c r="AS56" s="2">
        <f>1/1000000*SUM(Chips!AS$20:BD$20)</f>
        <v>1.7239000000000004E-2</v>
      </c>
      <c r="AT56" s="2">
        <f>1/1000000*SUM(Chips!AT$20:BE$20)</f>
        <v>1.7226000000000002E-2</v>
      </c>
      <c r="AU56" s="2">
        <f>1/1000000*SUM(Chips!AU$20:BF$20)</f>
        <v>1.6903900000000003E-2</v>
      </c>
      <c r="AV56" s="2">
        <f>1/1000000*SUM(Chips!AV$20:BG$20)</f>
        <v>1.6880100000000006E-2</v>
      </c>
      <c r="AW56" s="2">
        <f>1/1000000*SUM(Chips!AW$20:BH$20)</f>
        <v>1.6883700000000005E-2</v>
      </c>
      <c r="AX56" s="2">
        <f>1/1000000*SUM(Chips!AX$20:BI$20)</f>
        <v>2.0697099999999996E-2</v>
      </c>
      <c r="AY56" s="2">
        <f>1/1000000*SUM(Chips!AY$20:BJ$20)</f>
        <v>2.0621800000000003E-2</v>
      </c>
      <c r="AZ56" s="2">
        <f>1/1000000*SUM(Chips!AZ$20:BK$20)</f>
        <v>2.06164E-2</v>
      </c>
      <c r="BA56" s="2">
        <f>1/1000000*SUM(Chips!BA$20:BL$20)</f>
        <v>2.0619800000000001E-2</v>
      </c>
      <c r="BB56" s="2">
        <f>1/1000000*SUM(Chips!BB$20:BM$20)</f>
        <v>2.0634400000000001E-2</v>
      </c>
      <c r="BC56" s="2">
        <f>1/1000000*SUM(Chips!BC$20:BN$20)</f>
        <v>5.3784999999999987E-3</v>
      </c>
      <c r="BD56" s="2">
        <f>1/1000000*SUM(Chips!BD$20:BO$20)</f>
        <v>5.3140999999999996E-3</v>
      </c>
      <c r="BE56" s="2">
        <f>1/1000000*SUM(Chips!BE$20:BP$20)</f>
        <v>5.3907E-3</v>
      </c>
      <c r="BF56" s="2">
        <f>1/1000000*SUM(Chips!BF$20:BQ$20)</f>
        <v>5.5160999999999995E-3</v>
      </c>
      <c r="BG56" s="2">
        <f>1/1000000*SUM(Chips!BG$20:BR$20)</f>
        <v>5.5385E-3</v>
      </c>
      <c r="BH56" s="2">
        <f>1/1000000*SUM(Chips!BH$20:BS$20)</f>
        <v>5.5212999999999998E-3</v>
      </c>
      <c r="BI56" s="2">
        <f>1/1000000*SUM(Chips!BI$20:BT$20)</f>
        <v>5.5301999999999999E-3</v>
      </c>
      <c r="BJ56" s="2">
        <f>1/1000000*SUM(Chips!BJ$20:BU$20)</f>
        <v>1.1249999999999999E-3</v>
      </c>
      <c r="BK56" s="2">
        <f>1/1000000*SUM(Chips!BK$20:BV$20)</f>
        <v>1.1203000000000001E-3</v>
      </c>
      <c r="BL56" s="2">
        <f>1/1000000*SUM(Chips!BL$20:BW$20)</f>
        <v>1.176E-3</v>
      </c>
      <c r="BM56" s="2">
        <f>1/1000000*SUM(Chips!BM$20:BX$20)</f>
        <v>1.2038999999999999E-3</v>
      </c>
      <c r="BN56" s="2">
        <f>1/1000000*SUM(Chips!BN$20:BY$20)</f>
        <v>1.2393E-3</v>
      </c>
      <c r="BO56" s="2">
        <f>1/1000000*SUM(Chips!BO$20:BZ$20)</f>
        <v>1.2317000000000003E-3</v>
      </c>
      <c r="BP56" s="2">
        <f>1/1000000*SUM(Chips!BP$20:CA$20)</f>
        <v>1.3904E-3</v>
      </c>
      <c r="BQ56" s="2">
        <f>1/1000000*SUM(Chips!BQ$20:CB$20)</f>
        <v>1.3021999999999999E-3</v>
      </c>
      <c r="BR56" s="2">
        <f>1/1000000*SUM(Chips!BR$20:CC$20)</f>
        <v>1.2327E-3</v>
      </c>
      <c r="BS56" s="2">
        <f>1/1000000*SUM(Chips!BS$20:CD$20)</f>
        <v>1.186E-3</v>
      </c>
      <c r="BT56" s="2">
        <f>1/1000000*SUM(Chips!BT$20:CE$20)</f>
        <v>1.2079999999999999E-3</v>
      </c>
      <c r="BU56" s="2">
        <f>1/1000000*SUM(Chips!BU$20:CF$20)</f>
        <v>1.2449E-3</v>
      </c>
      <c r="BV56" s="2">
        <f>1/1000000*SUM(Chips!BV$20:CG$20)</f>
        <v>1.2209E-3</v>
      </c>
      <c r="BW56" s="2">
        <f>1/1000000*SUM(Chips!BW$20:CH$20)</f>
        <v>1.2022999999999999E-3</v>
      </c>
      <c r="BX56" s="2">
        <f>1/1000000*SUM(Chips!BX$20:CI$20)</f>
        <v>1.1790999999999995E-3</v>
      </c>
      <c r="BY56" s="2">
        <f>1/1000000*SUM(Chips!BY$20:CJ$20)</f>
        <v>1.1939999999999997E-3</v>
      </c>
      <c r="BZ56" s="2">
        <f>1/1000000*SUM(Chips!BZ$20:CK$20)</f>
        <v>1.0671999999999999E-3</v>
      </c>
      <c r="CA56" s="2">
        <f>1/1000000*SUM(Chips!CA$20:CL$20)</f>
        <v>1.0157999999999999E-3</v>
      </c>
      <c r="CB56" s="2">
        <f>1/1000000*SUM(Chips!CB$20:CM$20)</f>
        <v>9.6939999999999993E-4</v>
      </c>
      <c r="CC56" s="2">
        <f>1/1000000*SUM(Chips!CC$20:CN$20)</f>
        <v>9.4410000000000002E-4</v>
      </c>
      <c r="CD56" s="2">
        <f>1/1000000*SUM(Chips!CD$20:CO$20)</f>
        <v>9.6329999999999994E-4</v>
      </c>
      <c r="CE56" s="2">
        <f>1/1000000*SUM(Chips!CE$20:CP$20)</f>
        <v>1.049335E-3</v>
      </c>
      <c r="CF56" s="2">
        <f>1/1000000*SUM(Chips!CF$20:CQ$20)</f>
        <v>1.0787350000000002E-3</v>
      </c>
      <c r="CG56" s="2">
        <f>1/1000000*SUM(Chips!CG$20:CR$20)</f>
        <v>1.0449349999999999E-3</v>
      </c>
      <c r="CH56" s="2">
        <f>1/1000000*SUM(Chips!CH$20:CS$20)</f>
        <v>1.035135E-3</v>
      </c>
      <c r="CI56" s="2">
        <f>1/1000000*SUM(Chips!CI$20:CT$20)</f>
        <v>1.057035E-3</v>
      </c>
      <c r="CJ56" s="2">
        <f>1/1000000*SUM(Chips!CJ$20:CU$20)</f>
        <v>1.0179350000000002E-3</v>
      </c>
      <c r="CK56" s="2">
        <f>1/1000000*SUM(Chips!CK$20:CV$20)</f>
        <v>1.0759350000000001E-3</v>
      </c>
      <c r="CL56" s="2">
        <f>1/1000000*SUM(Chips!CL$20:CW$20)</f>
        <v>1.0902350000000002E-3</v>
      </c>
      <c r="CM56" s="2">
        <f>1/1000000*SUM(Chips!CM$20:CX$20)</f>
        <v>1.133535E-3</v>
      </c>
      <c r="CN56" s="2">
        <f>1/1000000*SUM(Chips!CN$20:CY$20)</f>
        <v>1.111835E-3</v>
      </c>
      <c r="CO56" s="2">
        <f>1/1000000*SUM(Chips!CO$20:CZ$20)</f>
        <v>1.0963349999999999E-3</v>
      </c>
      <c r="CP56" s="2">
        <f>1/1000000*SUM(Chips!CP$20:DA$20)</f>
        <v>1.0277350000000001E-3</v>
      </c>
      <c r="CQ56" s="2">
        <f>1/1000000*SUM(Chips!CQ$20:DB$20)</f>
        <v>8.8900000000000003E-4</v>
      </c>
      <c r="CR56" s="2">
        <f>1/1000000*SUM(Chips!CR$20:DC$20)</f>
        <v>8.5829999999999999E-4</v>
      </c>
      <c r="CS56" s="2">
        <f>1/1000000*SUM(Chips!CS$20:DD$20)</f>
        <v>8.3379999999999988E-4</v>
      </c>
      <c r="CT56" s="2">
        <f>1/1000000*SUM(Chips!CT$20:DE$20)</f>
        <v>8.0540000000000006E-4</v>
      </c>
      <c r="CU56" s="2">
        <f>1/1000000*SUM(Chips!CU$20:DF$20)</f>
        <v>7.5440000000000001E-4</v>
      </c>
      <c r="CV56" s="2">
        <f>1/1000000*SUM(Chips!CV$20:DG$20)</f>
        <v>7.473E-4</v>
      </c>
      <c r="CW56" s="2">
        <f>1/1000000*SUM(Chips!CW$20:DH$20)</f>
        <v>6.6659999999999994E-4</v>
      </c>
      <c r="CX56" s="2">
        <f>1/1000000*SUM(Chips!CX$20:DI$20)</f>
        <v>6.1170000000000007E-4</v>
      </c>
      <c r="CY56" s="2">
        <f>1/1000000*SUM(Chips!CY$20:DJ$20)</f>
        <v>6.0280000000000012E-4</v>
      </c>
      <c r="CZ56" s="2">
        <f>1/1000000*SUM(Chips!CZ$20:DK$20)</f>
        <v>4.6969999999999998E-4</v>
      </c>
      <c r="DA56" s="2">
        <f>1/1000000*SUM(Chips!DA$20:DL$20)</f>
        <v>5.8569999999999998E-4</v>
      </c>
      <c r="DB56" s="2">
        <f>1/1000000*SUM(Chips!DB$20:DM$20)</f>
        <v>6.2319999999999986E-4</v>
      </c>
      <c r="DC56" s="2">
        <f>1/1000000*SUM(Chips!DC$20:DN$20)</f>
        <v>6.5839999999999996E-4</v>
      </c>
      <c r="DD56" s="2">
        <f>1/1000000*SUM(Chips!DD$20:DO$20)</f>
        <v>6.6509999999999996E-4</v>
      </c>
      <c r="DE56" s="2">
        <f>1/1000000*SUM(Chips!DE$20:DP$20)</f>
        <v>6.4040000000000006E-4</v>
      </c>
      <c r="DF56" s="2">
        <f>1/1000000*SUM(Chips!DF$20:DQ$20)</f>
        <v>6.1250000000000009E-4</v>
      </c>
      <c r="DG56" s="2">
        <f>1/1000000*SUM(Chips!DG$20:DR$20)</f>
        <v>5.9326999999999991E-4</v>
      </c>
      <c r="DH56" s="2">
        <f>1/1000000*SUM(Chips!DH$20:DS$20)</f>
        <v>6.4169300000000004E-4</v>
      </c>
      <c r="DI56" s="2">
        <f>1/1000000*SUM(Chips!DI$20:DT$20)</f>
        <v>6.184519999999998E-4</v>
      </c>
      <c r="DJ56" s="2">
        <f>1/1000000*SUM(Chips!DJ$20:DU$20)</f>
        <v>6.3629699999999986E-4</v>
      </c>
      <c r="DK56" s="2">
        <f>1/1000000*SUM(Chips!DK$20:DV$20)</f>
        <v>6.9178000000000002E-4</v>
      </c>
      <c r="DL56" s="2">
        <f>1/1000000*SUM(Chips!DL$20:DW$20)</f>
        <v>7.0630500000000006E-4</v>
      </c>
      <c r="DM56" s="2">
        <f>1/1000000*SUM(Chips!DM$20:DX$20)</f>
        <v>6.9588500000000004E-4</v>
      </c>
      <c r="DN56" s="2">
        <f>1/1000000*SUM(Chips!DN$20:DY$20)</f>
        <v>6.5025800000000013E-4</v>
      </c>
      <c r="DO56" s="2">
        <f>1/1000000*SUM(Chips!DO$20:DZ$20)</f>
        <v>6.2632500000000017E-4</v>
      </c>
      <c r="DP56" s="2">
        <f>1/1000000*SUM(Chips!DP$20:EA$20)</f>
        <v>6.1662200000000005E-4</v>
      </c>
      <c r="DQ56" s="2">
        <f>1/1000000*SUM(Chips!DQ$20:EB$20)</f>
        <v>6.1489800000000012E-4</v>
      </c>
      <c r="DR56" s="2">
        <f>1/1000000*SUM(Chips!DR$20:EC$20)</f>
        <v>6.163430000000001E-4</v>
      </c>
      <c r="DS56" s="2">
        <f>1/1000000*SUM(Chips!DS$20:ED$20)</f>
        <v>6.8756000000000004E-4</v>
      </c>
      <c r="DT56" s="2">
        <f>1/1000000*SUM(Chips!DT$20:EE$20)</f>
        <v>6.5627399999999998E-4</v>
      </c>
      <c r="DU56" s="2">
        <f>1/1000000*SUM(Chips!DU$20:EF$20)</f>
        <v>7.234390000000002E-4</v>
      </c>
      <c r="DV56" s="2">
        <f>1/1000000*SUM(Chips!DV$20:EG$20)</f>
        <v>7.3443100000000012E-4</v>
      </c>
      <c r="DW56" s="2">
        <f>1/1000000*SUM(Chips!DW$20:EH$20)</f>
        <v>6.9581600000000003E-4</v>
      </c>
      <c r="DX56" s="2">
        <f>1/1000000*SUM(Chips!DX$20:EI$20)</f>
        <v>8.2318199999999999E-4</v>
      </c>
      <c r="DY56" s="2">
        <f>1/1000000*SUM(Chips!DY$20:EJ$20)</f>
        <v>8.2065000000000003E-4</v>
      </c>
      <c r="DZ56" s="2">
        <f>1/1000000*SUM(Chips!DZ$20:EK$20)</f>
        <v>9.5397700000000006E-4</v>
      </c>
      <c r="EA56" s="2">
        <f>1/1000000*SUM(Chips!EA$20:EL$20)</f>
        <v>1.1343120000000002E-3</v>
      </c>
      <c r="EB56" s="2">
        <f>1/1000000*SUM(Chips!EB$20:EM$20)</f>
        <v>1.192514E-3</v>
      </c>
      <c r="EC56" s="2">
        <f>1/1000000*SUM(Chips!EC$20:EN$20)</f>
        <v>1.4061170000000001E-3</v>
      </c>
      <c r="ED56" s="2">
        <f>1/1000000*SUM(Chips!ED$20:EO$20)</f>
        <v>1.4153620000000001E-3</v>
      </c>
      <c r="EE56" s="2">
        <f>1/1000000*SUM(Chips!EE$20:EP$20)</f>
        <v>1.355057E-3</v>
      </c>
      <c r="EF56" s="2">
        <f>1/1000000*SUM(Chips!EF$20:EQ$20)</f>
        <v>1.3871980000000001E-3</v>
      </c>
      <c r="EG56" s="2">
        <f>1/1000000*SUM(Chips!EG$20:ER$20)</f>
        <v>1.3585940000000001E-3</v>
      </c>
      <c r="EH56" s="2">
        <f>1/1000000*SUM(Chips!EH$20:ES$20)</f>
        <v>1.671931E-3</v>
      </c>
      <c r="EI56" s="2">
        <f>1/1000000*SUM(Chips!EI$20:ET$20)</f>
        <v>1.8800670000000002E-3</v>
      </c>
      <c r="EJ56" s="2">
        <f>1/1000000*SUM(Chips!EJ$20:EU$20)</f>
        <v>2.014807E-3</v>
      </c>
      <c r="EK56" s="2">
        <f>1/1000000*SUM(Chips!EK$20:EV$20)</f>
        <v>2.2157750000000001E-3</v>
      </c>
      <c r="EL56" s="2">
        <f>1/1000000*SUM(Chips!EL$20:EW$20)</f>
        <v>2.2521780000000001E-3</v>
      </c>
      <c r="EM56" s="2">
        <f>1/1000000*SUM(Chips!EM$20:EX$20)</f>
        <v>2.2214550000000002E-3</v>
      </c>
      <c r="EN56" s="2">
        <f>1/1000000*SUM(Chips!EN$20:EY$20)</f>
        <v>2.2109770000000003E-3</v>
      </c>
      <c r="EO56" s="2">
        <f>1/1000000*SUM(Chips!EO$20:EZ$20)</f>
        <v>2.112535E-3</v>
      </c>
      <c r="EP56" s="2">
        <f>1/1000000*SUM(Chips!EP$20:FA$20)</f>
        <v>2.2205770000000001E-3</v>
      </c>
      <c r="EQ56" s="2">
        <f>1/1000000*SUM(Chips!EQ$20:FB$20)</f>
        <v>2.2759390000000003E-3</v>
      </c>
      <c r="ER56" s="2">
        <f>1/1000000*SUM(Chips!ER$20:FC$20)</f>
        <v>2.2826730000000003E-3</v>
      </c>
      <c r="ES56" s="2">
        <f>1/1000000*SUM(Chips!ES$20:FD$20)</f>
        <v>2.3518720000000001E-3</v>
      </c>
      <c r="ET56" s="2">
        <f>1/1000000*SUM(Chips!ET$20:FE$20)</f>
        <v>2.1270959999999998E-3</v>
      </c>
      <c r="EU56" s="2">
        <f>1/1000000*SUM(Chips!EU$20:FF$20)</f>
        <v>1.9018130000000002E-3</v>
      </c>
      <c r="EV56" s="2">
        <f>1/1000000*SUM(Chips!EV$20:FG$20)</f>
        <v>1.5882570000000003E-3</v>
      </c>
      <c r="EW56" s="2">
        <f>1/1000000*SUM(Chips!EW$20:FH$20)</f>
        <v>1.4785100000000002E-3</v>
      </c>
      <c r="EX56" s="2">
        <f>1/1000000*SUM(Chips!EX$20:FI$20)</f>
        <v>1.3253349999999998E-3</v>
      </c>
      <c r="EY56" s="2">
        <f>1/1000000*SUM(Chips!EY$20:FJ$20)</f>
        <v>1.293036E-3</v>
      </c>
      <c r="EZ56" s="2">
        <f>1/1000000*SUM(Chips!EZ$20:FK$20)</f>
        <v>1.3834850000000003E-3</v>
      </c>
      <c r="FA56" s="2">
        <f>1/1000000*SUM(Chips!FA$20:FL$20)</f>
        <v>1.3224710000000002E-3</v>
      </c>
      <c r="FB56" s="2">
        <f>1/1000000*SUM(Chips!FB$20:FM$20)</f>
        <v>1.2089760000000001E-3</v>
      </c>
      <c r="FC56" s="2">
        <f>1/1000000*SUM(Chips!FC$20:FN$20)</f>
        <v>1.1796230000000001E-3</v>
      </c>
      <c r="FD56" s="2">
        <f>1/1000000*SUM(Chips!FD$20:FO$20)</f>
        <v>1.1673950000000001E-3</v>
      </c>
      <c r="FE56" s="2">
        <f>1/1000000*SUM(Chips!FE$20:FP$20)</f>
        <v>1.072663E-3</v>
      </c>
      <c r="FF56" s="2">
        <f>1/1000000*SUM(Chips!FF$20:FQ$20)</f>
        <v>1.0171679999999999E-3</v>
      </c>
      <c r="FG56" s="2">
        <f>1/1000000*SUM(Chips!FG$20:FR$20)</f>
        <v>1.3605289999999999E-3</v>
      </c>
      <c r="FH56" s="2">
        <f>1/1000000*SUM(Chips!FH$20:FS$20)</f>
        <v>1.4874649999999999E-3</v>
      </c>
      <c r="FI56" s="2">
        <f>1/1000000*SUM(Chips!FI$20:FT$20)</f>
        <v>1.3585030000000001E-3</v>
      </c>
      <c r="FJ56" s="2">
        <f>1/1000000*SUM(Chips!FJ$20:FU$20)</f>
        <v>1.344069E-3</v>
      </c>
      <c r="FK56" s="2">
        <f>1/1000000*SUM(Chips!FK$20:FV$20)</f>
        <v>1.3074300000000001E-3</v>
      </c>
      <c r="FL56" s="2">
        <f>1/1000000*SUM(Chips!FL$20:FW$20)</f>
        <v>1.210813E-3</v>
      </c>
      <c r="FM56" s="2">
        <f>1/1000000*SUM(Chips!FM$20:FX$20)</f>
        <v>1.2369760000000003E-3</v>
      </c>
      <c r="FN56" s="2">
        <f>1/1000000*SUM(Chips!FN$20:FY$20)</f>
        <v>1.2402660000000003E-3</v>
      </c>
      <c r="FO56" s="2">
        <f>1/1000000*SUM(Chips!FO$20:FZ$20)</f>
        <v>1.347315E-3</v>
      </c>
      <c r="FP56" s="2">
        <f>1/1000000*SUM(Chips!FP$20:GA$20)</f>
        <v>1.3250320000000001E-3</v>
      </c>
      <c r="FQ56" s="2">
        <f>1/1000000*SUM(Chips!FQ$20:GB$20)</f>
        <v>1.257445E-3</v>
      </c>
      <c r="FR56" s="2">
        <f>1/1000000*SUM(Chips!FR$20:GC$20)</f>
        <v>1.1575419999999999E-3</v>
      </c>
      <c r="FS56" s="2">
        <f>1/1000000*SUM(Chips!FS$20:GD$20)</f>
        <v>7.4125999999999999E-4</v>
      </c>
      <c r="FT56" s="2">
        <f>1/1000000*SUM(Chips!FT$20:GE$20)</f>
        <v>5.9044899999999994E-4</v>
      </c>
      <c r="FU56" s="2">
        <f>1/1000000*SUM(Chips!FU$20:GF$20)</f>
        <v>5.0764199999999999E-4</v>
      </c>
      <c r="FV56" s="2">
        <f>1/1000000*SUM(Chips!FV$20:GG$20)</f>
        <v>4.7224800000000004E-4</v>
      </c>
      <c r="FW56" s="2">
        <f>1/1000000*SUM(Chips!FW$20:GH$20)</f>
        <v>3.6850700000000001E-4</v>
      </c>
      <c r="FX56" s="2">
        <f>1/1000000*SUM(Chips!FX$20:GI$20)</f>
        <v>2.8745399999999998E-4</v>
      </c>
      <c r="FY56" s="2">
        <f>1/1000000*SUM(Chips!FY$20:GJ$20)</f>
        <v>1.93468E-4</v>
      </c>
      <c r="FZ56" s="2">
        <f>1/1000000*SUM(Chips!FZ$20:GK$20)</f>
        <v>1.8134100000000001E-4</v>
      </c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</row>
    <row r="57" spans="1:202" ht="13">
      <c r="A57" s="12" t="s">
        <v>47</v>
      </c>
      <c r="B57" s="8">
        <f t="shared" ref="B57:AG57" si="32">B42-SUM(B46:B56)</f>
        <v>0.67346189999999995</v>
      </c>
      <c r="C57" s="8">
        <f t="shared" si="32"/>
        <v>0.71648429999999941</v>
      </c>
      <c r="D57" s="8">
        <f t="shared" si="32"/>
        <v>0.82524119999999979</v>
      </c>
      <c r="E57" s="8">
        <f t="shared" si="32"/>
        <v>0.82847859999999995</v>
      </c>
      <c r="F57" s="8">
        <f t="shared" si="32"/>
        <v>0.74297520000000095</v>
      </c>
      <c r="G57" s="8">
        <f t="shared" si="32"/>
        <v>0.72784430000000011</v>
      </c>
      <c r="H57" s="8">
        <f t="shared" si="32"/>
        <v>0.65280379999999827</v>
      </c>
      <c r="I57" s="8">
        <f t="shared" si="32"/>
        <v>0.66281799999999969</v>
      </c>
      <c r="J57" s="8">
        <f t="shared" si="32"/>
        <v>0.66291380000000011</v>
      </c>
      <c r="K57" s="8">
        <f t="shared" si="32"/>
        <v>0.64620829999999918</v>
      </c>
      <c r="L57" s="8">
        <f t="shared" si="32"/>
        <v>0.65750879999999912</v>
      </c>
      <c r="M57" s="8">
        <f t="shared" si="32"/>
        <v>0.49349480000000012</v>
      </c>
      <c r="N57" s="8">
        <f t="shared" si="32"/>
        <v>0.50806789999999991</v>
      </c>
      <c r="O57" s="8">
        <f t="shared" si="32"/>
        <v>0.5043498999999998</v>
      </c>
      <c r="P57" s="8">
        <f t="shared" si="32"/>
        <v>0.35819300000000087</v>
      </c>
      <c r="Q57" s="8">
        <f t="shared" si="32"/>
        <v>0.31408729999999929</v>
      </c>
      <c r="R57" s="8">
        <f t="shared" si="32"/>
        <v>0.33975080000000002</v>
      </c>
      <c r="S57" s="8">
        <f t="shared" si="32"/>
        <v>0.33073030000000037</v>
      </c>
      <c r="T57" s="8">
        <f t="shared" si="32"/>
        <v>0.30896610000000013</v>
      </c>
      <c r="U57" s="8">
        <f t="shared" si="32"/>
        <v>0.29073110000000035</v>
      </c>
      <c r="V57" s="8">
        <f t="shared" si="32"/>
        <v>0.29053320000000049</v>
      </c>
      <c r="W57" s="8">
        <f t="shared" si="32"/>
        <v>0.29146760000000071</v>
      </c>
      <c r="X57" s="8">
        <f t="shared" si="32"/>
        <v>0.23444950000000064</v>
      </c>
      <c r="Y57" s="8">
        <f t="shared" si="32"/>
        <v>0.25480180000000008</v>
      </c>
      <c r="Z57" s="8">
        <f t="shared" si="32"/>
        <v>0.2196157000000003</v>
      </c>
      <c r="AA57" s="8">
        <f t="shared" si="32"/>
        <v>0.24127179999999937</v>
      </c>
      <c r="AB57" s="8">
        <f t="shared" si="32"/>
        <v>0.29553019999999952</v>
      </c>
      <c r="AC57" s="8">
        <f t="shared" si="32"/>
        <v>0.27468150000000024</v>
      </c>
      <c r="AD57" s="8">
        <f t="shared" si="32"/>
        <v>0.2632513000000003</v>
      </c>
      <c r="AE57" s="8">
        <f t="shared" si="32"/>
        <v>0.25209980000000032</v>
      </c>
      <c r="AF57" s="8">
        <f t="shared" si="32"/>
        <v>0.23911160000000109</v>
      </c>
      <c r="AG57" s="8">
        <f t="shared" si="32"/>
        <v>0.22654080000000043</v>
      </c>
      <c r="AH57" s="8">
        <f t="shared" ref="AH57:BM57" si="33">AH42-SUM(AH46:AH56)</f>
        <v>0.22663210000000023</v>
      </c>
      <c r="AI57" s="8">
        <f t="shared" si="33"/>
        <v>0.20651820000000054</v>
      </c>
      <c r="AJ57" s="8">
        <f t="shared" si="33"/>
        <v>0.20661169999999984</v>
      </c>
      <c r="AK57" s="8">
        <f t="shared" si="33"/>
        <v>0.18594670000000058</v>
      </c>
      <c r="AL57" s="8">
        <f t="shared" si="33"/>
        <v>0.19106779999999945</v>
      </c>
      <c r="AM57" s="8">
        <f t="shared" si="33"/>
        <v>0.17053160000000034</v>
      </c>
      <c r="AN57" s="8">
        <f t="shared" si="33"/>
        <v>0.17843439999999955</v>
      </c>
      <c r="AO57" s="8">
        <f t="shared" si="33"/>
        <v>0.20576329999999832</v>
      </c>
      <c r="AP57" s="8">
        <f t="shared" si="33"/>
        <v>0.19133169999999966</v>
      </c>
      <c r="AQ57" s="8">
        <f t="shared" si="33"/>
        <v>0.2091810999999999</v>
      </c>
      <c r="AR57" s="8">
        <f t="shared" si="33"/>
        <v>0.2125246999999999</v>
      </c>
      <c r="AS57" s="8">
        <f t="shared" si="33"/>
        <v>0.19703450000000089</v>
      </c>
      <c r="AT57" s="8">
        <f t="shared" si="33"/>
        <v>0.19692819999999944</v>
      </c>
      <c r="AU57" s="8">
        <f t="shared" si="33"/>
        <v>0.19685500000000067</v>
      </c>
      <c r="AV57" s="8">
        <f t="shared" si="33"/>
        <v>0.24299610000000005</v>
      </c>
      <c r="AW57" s="8">
        <f t="shared" si="33"/>
        <v>0.27443799999999907</v>
      </c>
      <c r="AX57" s="8">
        <f t="shared" si="33"/>
        <v>0.25355470000000002</v>
      </c>
      <c r="AY57" s="8">
        <f t="shared" si="33"/>
        <v>0.21295399999999987</v>
      </c>
      <c r="AZ57" s="8">
        <f t="shared" si="33"/>
        <v>0.15070780000000061</v>
      </c>
      <c r="BA57" s="8">
        <f t="shared" si="33"/>
        <v>0.10523190000000016</v>
      </c>
      <c r="BB57" s="8">
        <f t="shared" si="33"/>
        <v>0.10520700000000094</v>
      </c>
      <c r="BC57" s="8">
        <f t="shared" si="33"/>
        <v>8.5793499999999856E-2</v>
      </c>
      <c r="BD57" s="8">
        <f t="shared" si="33"/>
        <v>7.8387099999999599E-2</v>
      </c>
      <c r="BE57" s="8">
        <f t="shared" si="33"/>
        <v>7.8423099999999746E-2</v>
      </c>
      <c r="BF57" s="8">
        <f t="shared" si="33"/>
        <v>7.8383999999999343E-2</v>
      </c>
      <c r="BG57" s="8">
        <f t="shared" si="33"/>
        <v>7.8365899999999211E-2</v>
      </c>
      <c r="BH57" s="8">
        <f t="shared" si="33"/>
        <v>3.2132300000000225E-2</v>
      </c>
      <c r="BI57" s="8">
        <f t="shared" si="33"/>
        <v>7.1689999999868803E-4</v>
      </c>
      <c r="BJ57" s="8">
        <f t="shared" si="33"/>
        <v>6.7219999999945657E-4</v>
      </c>
      <c r="BK57" s="8">
        <f t="shared" si="33"/>
        <v>6.6460000000034825E-4</v>
      </c>
      <c r="BL57" s="8">
        <f t="shared" si="33"/>
        <v>4.1869000000005485E-3</v>
      </c>
      <c r="BM57" s="8">
        <f t="shared" si="33"/>
        <v>6.129200000001056E-3</v>
      </c>
      <c r="BN57" s="8">
        <f t="shared" ref="BN57:CS57" si="34">BN42-SUM(BN46:BN56)</f>
        <v>6.1134000000002686E-3</v>
      </c>
      <c r="BO57" s="8">
        <f t="shared" si="34"/>
        <v>6.0027000000006936E-3</v>
      </c>
      <c r="BP57" s="8">
        <f t="shared" si="34"/>
        <v>5.9768000000000043E-3</v>
      </c>
      <c r="BQ57" s="8">
        <f t="shared" si="34"/>
        <v>5.9399999999998343E-3</v>
      </c>
      <c r="BR57" s="8">
        <f t="shared" si="34"/>
        <v>6.0265000000008229E-3</v>
      </c>
      <c r="BS57" s="8">
        <f t="shared" si="34"/>
        <v>6.00230000000046E-3</v>
      </c>
      <c r="BT57" s="8">
        <f t="shared" si="34"/>
        <v>5.9662000000004767E-3</v>
      </c>
      <c r="BU57" s="8">
        <f t="shared" si="34"/>
        <v>5.9433000000002068E-3</v>
      </c>
      <c r="BV57" s="8">
        <f t="shared" si="34"/>
        <v>2.7198399999999623E-2</v>
      </c>
      <c r="BW57" s="8">
        <f t="shared" si="34"/>
        <v>2.7221199999999612E-2</v>
      </c>
      <c r="BX57" s="8">
        <f t="shared" si="34"/>
        <v>7.6091099999999301E-2</v>
      </c>
      <c r="BY57" s="8">
        <f t="shared" si="34"/>
        <v>7.4250000000000149E-2</v>
      </c>
      <c r="BZ57" s="8">
        <f t="shared" si="34"/>
        <v>7.4316600000000399E-2</v>
      </c>
      <c r="CA57" s="8">
        <f t="shared" si="34"/>
        <v>0.1248629999999995</v>
      </c>
      <c r="CB57" s="8">
        <f t="shared" si="34"/>
        <v>0.14512859999999961</v>
      </c>
      <c r="CC57" s="8">
        <f t="shared" si="34"/>
        <v>0.17384890000000119</v>
      </c>
      <c r="CD57" s="8">
        <f t="shared" si="34"/>
        <v>0.21735980000000055</v>
      </c>
      <c r="CE57" s="8">
        <f t="shared" si="34"/>
        <v>0.21737450000000003</v>
      </c>
      <c r="CF57" s="8">
        <f t="shared" si="34"/>
        <v>0.24475010000000097</v>
      </c>
      <c r="CG57" s="8">
        <f t="shared" si="34"/>
        <v>0.26334381999999934</v>
      </c>
      <c r="CH57" s="8">
        <f t="shared" si="34"/>
        <v>0.24229322000000053</v>
      </c>
      <c r="CI57" s="8">
        <f t="shared" si="34"/>
        <v>0.24240362000000104</v>
      </c>
      <c r="CJ57" s="8">
        <f t="shared" si="34"/>
        <v>0.19013082000000026</v>
      </c>
      <c r="CK57" s="8">
        <f t="shared" si="34"/>
        <v>0.20645252000000092</v>
      </c>
      <c r="CL57" s="8">
        <f t="shared" si="34"/>
        <v>0.20641712000000023</v>
      </c>
      <c r="CM57" s="8">
        <f t="shared" si="34"/>
        <v>0.15592122000000064</v>
      </c>
      <c r="CN57" s="8">
        <f t="shared" si="34"/>
        <v>0.13565862000000006</v>
      </c>
      <c r="CO57" s="8">
        <f t="shared" si="34"/>
        <v>0.10686382000000005</v>
      </c>
      <c r="CP57" s="8">
        <f t="shared" si="34"/>
        <v>6.333982000000038E-2</v>
      </c>
      <c r="CQ57" s="8">
        <f t="shared" si="34"/>
        <v>9.006291999999938E-2</v>
      </c>
      <c r="CR57" s="8">
        <f t="shared" si="34"/>
        <v>6.2774819999998677E-2</v>
      </c>
      <c r="CS57" s="8">
        <f t="shared" si="34"/>
        <v>4.4177300000000308E-2</v>
      </c>
      <c r="CT57" s="8">
        <f t="shared" ref="CT57:DR57" si="35">CT42-SUM(CT46:CT56)</f>
        <v>4.4045699999999854E-2</v>
      </c>
      <c r="CU57" s="8">
        <f t="shared" si="35"/>
        <v>4.4038100000000746E-2</v>
      </c>
      <c r="CV57" s="8">
        <f t="shared" si="35"/>
        <v>4.4018899999999306E-2</v>
      </c>
      <c r="CW57" s="8">
        <f t="shared" si="35"/>
        <v>2.7669800000000855E-2</v>
      </c>
      <c r="CX57" s="8">
        <f t="shared" si="35"/>
        <v>5.3365700000000516E-2</v>
      </c>
      <c r="CY57" s="8">
        <f t="shared" si="35"/>
        <v>5.3527799999998571E-2</v>
      </c>
      <c r="CZ57" s="8">
        <f t="shared" si="35"/>
        <v>5.3512799999999139E-2</v>
      </c>
      <c r="DA57" s="8">
        <f t="shared" si="35"/>
        <v>5.3632900000000205E-2</v>
      </c>
      <c r="DB57" s="8">
        <f t="shared" si="35"/>
        <v>9.0273799999999405E-2</v>
      </c>
      <c r="DC57" s="8">
        <f t="shared" si="35"/>
        <v>6.3535700000000972E-2</v>
      </c>
      <c r="DD57" s="8">
        <f t="shared" si="35"/>
        <v>6.3481400000000576E-2</v>
      </c>
      <c r="DE57" s="8">
        <f t="shared" si="35"/>
        <v>6.3446700000000966E-2</v>
      </c>
      <c r="DF57" s="8">
        <f t="shared" si="35"/>
        <v>6.3488900000000292E-2</v>
      </c>
      <c r="DG57" s="8">
        <f t="shared" si="35"/>
        <v>6.6245255000001002E-2</v>
      </c>
      <c r="DH57" s="8">
        <f t="shared" si="35"/>
        <v>6.740678099999986E-2</v>
      </c>
      <c r="DI57" s="8">
        <f t="shared" si="35"/>
        <v>7.0932054000000022E-2</v>
      </c>
      <c r="DJ57" s="8">
        <f t="shared" si="35"/>
        <v>4.5823500000001793E-2</v>
      </c>
      <c r="DK57" s="8">
        <f t="shared" si="35"/>
        <v>4.6462353999999095E-2</v>
      </c>
      <c r="DL57" s="8">
        <f t="shared" si="35"/>
        <v>4.7546586000001057E-2</v>
      </c>
      <c r="DM57" s="8">
        <f t="shared" si="35"/>
        <v>4.765221599999947E-2</v>
      </c>
      <c r="DN57" s="8">
        <f t="shared" si="35"/>
        <v>4.4034995000000521E-2</v>
      </c>
      <c r="DO57" s="8">
        <f t="shared" si="35"/>
        <v>4.6936531000000059E-2</v>
      </c>
      <c r="DP57" s="8">
        <f t="shared" si="35"/>
        <v>4.7129358000001176E-2</v>
      </c>
      <c r="DQ57" s="8">
        <f t="shared" si="35"/>
        <v>4.7314201999999916E-2</v>
      </c>
      <c r="DR57" s="8">
        <f t="shared" si="35"/>
        <v>4.8330236000000859E-2</v>
      </c>
      <c r="DS57" s="8">
        <f t="shared" ref="DS57:ED57" si="36">DS42-SUM(DS46:DS56)</f>
        <v>4.5453637000000491E-2</v>
      </c>
      <c r="DT57" s="8">
        <f t="shared" si="36"/>
        <v>4.4278145999999019E-2</v>
      </c>
      <c r="DU57" s="8">
        <f t="shared" si="36"/>
        <v>6.3418754000000632E-2</v>
      </c>
      <c r="DV57" s="8">
        <f t="shared" si="36"/>
        <v>6.2928889000001043E-2</v>
      </c>
      <c r="DW57" s="8">
        <f t="shared" si="36"/>
        <v>6.2139293999999623E-2</v>
      </c>
      <c r="DX57" s="8">
        <f t="shared" si="36"/>
        <v>6.1093418999998761E-2</v>
      </c>
      <c r="DY57" s="8">
        <f t="shared" si="36"/>
        <v>6.0881867999999173E-2</v>
      </c>
      <c r="DZ57" s="8">
        <f t="shared" si="36"/>
        <v>2.7776493000001068E-2</v>
      </c>
      <c r="EA57" s="8">
        <f t="shared" si="36"/>
        <v>2.4925253999999342E-2</v>
      </c>
      <c r="EB57" s="8">
        <f t="shared" si="36"/>
        <v>5.1182281999999191E-2</v>
      </c>
      <c r="EC57" s="8">
        <f t="shared" si="36"/>
        <v>7.7653060000000274E-2</v>
      </c>
      <c r="ED57" s="8">
        <f t="shared" si="36"/>
        <v>0.10191607100000066</v>
      </c>
      <c r="EE57" s="8">
        <f t="shared" ref="EE57:EP57" si="37">EE42-SUM(EE46:EE56)</f>
        <v>0.10208679300000068</v>
      </c>
      <c r="EF57" s="8">
        <f t="shared" si="37"/>
        <v>0.10216286299999844</v>
      </c>
      <c r="EG57" s="8">
        <f t="shared" si="37"/>
        <v>7.9426939999998503E-2</v>
      </c>
      <c r="EH57" s="8">
        <f t="shared" si="37"/>
        <v>7.9298613000001517E-2</v>
      </c>
      <c r="EI57" s="8">
        <f t="shared" si="37"/>
        <v>7.9239817999998685E-2</v>
      </c>
      <c r="EJ57" s="8">
        <f t="shared" si="37"/>
        <v>0.11444290800000001</v>
      </c>
      <c r="EK57" s="8">
        <f t="shared" si="37"/>
        <v>0.1549508399999997</v>
      </c>
      <c r="EL57" s="8">
        <f t="shared" si="37"/>
        <v>0.191471374999999</v>
      </c>
      <c r="EM57" s="8">
        <f t="shared" si="37"/>
        <v>0.21882198899999938</v>
      </c>
      <c r="EN57" s="8">
        <f t="shared" si="37"/>
        <v>0.1928271610000003</v>
      </c>
      <c r="EO57" s="8">
        <f t="shared" si="37"/>
        <v>0.19204780100000063</v>
      </c>
      <c r="EP57" s="8">
        <f t="shared" si="37"/>
        <v>0.1666983580000001</v>
      </c>
      <c r="EQ57" s="8">
        <f t="shared" ref="EQ57:FB57" si="38">EQ42-SUM(EQ46:EQ56)</f>
        <v>0.22656966899999986</v>
      </c>
      <c r="ER57" s="8">
        <f t="shared" si="38"/>
        <v>0.22672485600000014</v>
      </c>
      <c r="ES57" s="8">
        <f t="shared" si="38"/>
        <v>0.22822861699999963</v>
      </c>
      <c r="ET57" s="8">
        <f t="shared" si="38"/>
        <v>0.22971865999999919</v>
      </c>
      <c r="EU57" s="8">
        <f t="shared" si="38"/>
        <v>0.2339006140000004</v>
      </c>
      <c r="EV57" s="8">
        <f t="shared" si="38"/>
        <v>0.19885078600000039</v>
      </c>
      <c r="EW57" s="8">
        <f t="shared" si="38"/>
        <v>0.15857666999999998</v>
      </c>
      <c r="EX57" s="8">
        <f t="shared" si="38"/>
        <v>0.12226739099999939</v>
      </c>
      <c r="EY57" s="8">
        <f t="shared" si="38"/>
        <v>9.4941264000000025E-2</v>
      </c>
      <c r="EZ57" s="8">
        <f t="shared" si="38"/>
        <v>0.10419716900000076</v>
      </c>
      <c r="FA57" s="8">
        <f t="shared" si="38"/>
        <v>7.8323533000000722E-2</v>
      </c>
      <c r="FB57" s="8">
        <f t="shared" si="38"/>
        <v>7.8331295000000356E-2</v>
      </c>
      <c r="FC57" s="8">
        <f t="shared" ref="FC57:FN57" si="39">FC42-SUM(FC46:FC56)</f>
        <v>3.6819867999999811E-2</v>
      </c>
      <c r="FD57" s="8">
        <f t="shared" si="39"/>
        <v>5.6548387000000311E-2</v>
      </c>
      <c r="FE57" s="8">
        <f t="shared" si="39"/>
        <v>6.794162299999984E-2</v>
      </c>
      <c r="FF57" s="8">
        <f t="shared" si="39"/>
        <v>8.0987845999999752E-2</v>
      </c>
      <c r="FG57" s="8">
        <f t="shared" si="39"/>
        <v>9.247735300000004E-2</v>
      </c>
      <c r="FH57" s="8">
        <f t="shared" si="39"/>
        <v>9.6283827000000155E-2</v>
      </c>
      <c r="FI57" s="8">
        <f t="shared" si="39"/>
        <v>0.10671088799999984</v>
      </c>
      <c r="FJ57" s="8">
        <f t="shared" si="39"/>
        <v>0.11275879600000005</v>
      </c>
      <c r="FK57" s="8">
        <f t="shared" si="39"/>
        <v>0.12302916099999939</v>
      </c>
      <c r="FL57" s="8">
        <f t="shared" si="39"/>
        <v>0.11894733899999999</v>
      </c>
      <c r="FM57" s="8">
        <f t="shared" si="39"/>
        <v>0.13027364199999925</v>
      </c>
      <c r="FN57" s="8">
        <f t="shared" si="39"/>
        <v>0.14413770999999986</v>
      </c>
      <c r="FO57" s="8">
        <f t="shared" ref="FO57:FZ57" si="40">FO42-SUM(FO46:FO56)</f>
        <v>0.13213508600000035</v>
      </c>
      <c r="FP57" s="8">
        <f t="shared" si="40"/>
        <v>0.12184603799999971</v>
      </c>
      <c r="FQ57" s="8">
        <f t="shared" si="40"/>
        <v>0.10891948300000021</v>
      </c>
      <c r="FR57" s="8">
        <f t="shared" si="40"/>
        <v>9.4358362999999557E-2</v>
      </c>
      <c r="FS57" s="8">
        <f t="shared" si="40"/>
        <v>7.8682837999999977E-2</v>
      </c>
      <c r="FT57" s="8">
        <f t="shared" si="40"/>
        <v>7.4662245000000071E-2</v>
      </c>
      <c r="FU57" s="8">
        <f t="shared" si="40"/>
        <v>6.3971289000000153E-2</v>
      </c>
      <c r="FV57" s="8">
        <f t="shared" si="40"/>
        <v>5.7696720999999895E-2</v>
      </c>
      <c r="FW57" s="8">
        <f t="shared" si="40"/>
        <v>4.7314272000000157E-2</v>
      </c>
      <c r="FX57" s="8">
        <f t="shared" si="40"/>
        <v>4.1624362000000081E-2</v>
      </c>
      <c r="FY57" s="8">
        <f t="shared" si="40"/>
        <v>3.0244533000000073E-2</v>
      </c>
      <c r="FZ57" s="8">
        <f t="shared" si="40"/>
        <v>1.6326301000000099E-2</v>
      </c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</row>
    <row r="58" spans="1:202">
      <c r="B58" s="7" t="str">
        <f t="shared" ref="B58:AG58" si="41">IF(B48&lt;0,1,"-")</f>
        <v>-</v>
      </c>
      <c r="C58" s="7" t="str">
        <f t="shared" si="41"/>
        <v>-</v>
      </c>
      <c r="D58" s="7" t="str">
        <f t="shared" si="41"/>
        <v>-</v>
      </c>
      <c r="E58" s="7" t="str">
        <f t="shared" si="41"/>
        <v>-</v>
      </c>
      <c r="F58" s="7" t="str">
        <f t="shared" si="41"/>
        <v>-</v>
      </c>
      <c r="G58" s="7" t="str">
        <f t="shared" si="41"/>
        <v>-</v>
      </c>
      <c r="H58" s="7" t="str">
        <f t="shared" si="41"/>
        <v>-</v>
      </c>
      <c r="I58" s="7" t="str">
        <f t="shared" si="41"/>
        <v>-</v>
      </c>
      <c r="J58" s="7" t="str">
        <f t="shared" si="41"/>
        <v>-</v>
      </c>
      <c r="K58" s="7" t="str">
        <f t="shared" si="41"/>
        <v>-</v>
      </c>
      <c r="L58" s="7" t="str">
        <f t="shared" si="41"/>
        <v>-</v>
      </c>
      <c r="M58" s="7" t="str">
        <f t="shared" si="41"/>
        <v>-</v>
      </c>
      <c r="N58" s="7" t="str">
        <f t="shared" si="41"/>
        <v>-</v>
      </c>
      <c r="O58" s="7" t="str">
        <f t="shared" si="41"/>
        <v>-</v>
      </c>
      <c r="P58" s="7" t="str">
        <f t="shared" si="41"/>
        <v>-</v>
      </c>
      <c r="Q58" s="7" t="str">
        <f t="shared" si="41"/>
        <v>-</v>
      </c>
      <c r="R58" s="7" t="str">
        <f t="shared" si="41"/>
        <v>-</v>
      </c>
      <c r="S58" s="7" t="str">
        <f t="shared" si="41"/>
        <v>-</v>
      </c>
      <c r="T58" s="7" t="str">
        <f t="shared" si="41"/>
        <v>-</v>
      </c>
      <c r="U58" s="7" t="str">
        <f t="shared" si="41"/>
        <v>-</v>
      </c>
      <c r="V58" s="7" t="str">
        <f t="shared" si="41"/>
        <v>-</v>
      </c>
      <c r="W58" s="7" t="str">
        <f t="shared" si="41"/>
        <v>-</v>
      </c>
      <c r="X58" s="7" t="str">
        <f t="shared" si="41"/>
        <v>-</v>
      </c>
      <c r="Y58" s="7" t="str">
        <f t="shared" si="41"/>
        <v>-</v>
      </c>
      <c r="Z58" s="7" t="str">
        <f t="shared" si="41"/>
        <v>-</v>
      </c>
      <c r="AA58" s="7" t="str">
        <f t="shared" si="41"/>
        <v>-</v>
      </c>
      <c r="AB58" s="7" t="str">
        <f t="shared" si="41"/>
        <v>-</v>
      </c>
      <c r="AC58" s="7" t="str">
        <f t="shared" si="41"/>
        <v>-</v>
      </c>
      <c r="AD58" s="7" t="str">
        <f t="shared" si="41"/>
        <v>-</v>
      </c>
      <c r="AE58" s="7" t="str">
        <f t="shared" si="41"/>
        <v>-</v>
      </c>
      <c r="AF58" s="7" t="str">
        <f t="shared" si="41"/>
        <v>-</v>
      </c>
      <c r="AG58" s="7" t="str">
        <f t="shared" si="41"/>
        <v>-</v>
      </c>
      <c r="AH58" s="7" t="str">
        <f t="shared" ref="AH58:BM58" si="42">IF(AH48&lt;0,1,"-")</f>
        <v>-</v>
      </c>
      <c r="AI58" s="7" t="str">
        <f t="shared" si="42"/>
        <v>-</v>
      </c>
      <c r="AJ58" s="7" t="str">
        <f t="shared" si="42"/>
        <v>-</v>
      </c>
      <c r="AK58" s="7" t="str">
        <f t="shared" si="42"/>
        <v>-</v>
      </c>
      <c r="AL58" s="7" t="str">
        <f t="shared" si="42"/>
        <v>-</v>
      </c>
      <c r="AM58" s="7" t="str">
        <f t="shared" si="42"/>
        <v>-</v>
      </c>
      <c r="AN58" s="7" t="str">
        <f t="shared" si="42"/>
        <v>-</v>
      </c>
      <c r="AO58" s="7" t="str">
        <f t="shared" si="42"/>
        <v>-</v>
      </c>
      <c r="AP58" s="7" t="str">
        <f t="shared" si="42"/>
        <v>-</v>
      </c>
      <c r="AQ58" s="7" t="str">
        <f t="shared" si="42"/>
        <v>-</v>
      </c>
      <c r="AR58" s="7" t="str">
        <f t="shared" si="42"/>
        <v>-</v>
      </c>
      <c r="AS58" s="7" t="str">
        <f t="shared" si="42"/>
        <v>-</v>
      </c>
      <c r="AT58" s="7" t="str">
        <f t="shared" si="42"/>
        <v>-</v>
      </c>
      <c r="AU58" s="7" t="str">
        <f t="shared" si="42"/>
        <v>-</v>
      </c>
      <c r="AV58" s="7" t="str">
        <f t="shared" si="42"/>
        <v>-</v>
      </c>
      <c r="AW58" s="7" t="str">
        <f t="shared" si="42"/>
        <v>-</v>
      </c>
      <c r="AX58" s="7" t="str">
        <f t="shared" si="42"/>
        <v>-</v>
      </c>
      <c r="AY58" s="7" t="str">
        <f t="shared" si="42"/>
        <v>-</v>
      </c>
      <c r="AZ58" s="7" t="str">
        <f t="shared" si="42"/>
        <v>-</v>
      </c>
      <c r="BA58" s="7" t="str">
        <f t="shared" si="42"/>
        <v>-</v>
      </c>
      <c r="BB58" s="7" t="str">
        <f t="shared" si="42"/>
        <v>-</v>
      </c>
      <c r="BC58" s="7" t="str">
        <f t="shared" si="42"/>
        <v>-</v>
      </c>
      <c r="BD58" s="7" t="str">
        <f t="shared" si="42"/>
        <v>-</v>
      </c>
      <c r="BE58" s="7" t="str">
        <f t="shared" si="42"/>
        <v>-</v>
      </c>
      <c r="BF58" s="7" t="str">
        <f t="shared" si="42"/>
        <v>-</v>
      </c>
      <c r="BG58" s="7" t="str">
        <f t="shared" si="42"/>
        <v>-</v>
      </c>
      <c r="BH58" s="7" t="str">
        <f t="shared" si="42"/>
        <v>-</v>
      </c>
      <c r="BI58" s="7" t="str">
        <f t="shared" si="42"/>
        <v>-</v>
      </c>
      <c r="BJ58" s="7" t="str">
        <f t="shared" si="42"/>
        <v>-</v>
      </c>
      <c r="BK58" s="7" t="str">
        <f t="shared" si="42"/>
        <v>-</v>
      </c>
      <c r="BL58" s="7" t="str">
        <f t="shared" si="42"/>
        <v>-</v>
      </c>
      <c r="BM58" s="7" t="str">
        <f t="shared" si="42"/>
        <v>-</v>
      </c>
      <c r="BN58" s="7" t="str">
        <f t="shared" ref="BN58:CS58" si="43">IF(BN48&lt;0,1,"-")</f>
        <v>-</v>
      </c>
      <c r="BO58" s="7" t="str">
        <f t="shared" si="43"/>
        <v>-</v>
      </c>
      <c r="BP58" s="7" t="str">
        <f t="shared" si="43"/>
        <v>-</v>
      </c>
      <c r="BQ58" s="7" t="str">
        <f t="shared" si="43"/>
        <v>-</v>
      </c>
      <c r="BR58" s="7" t="str">
        <f t="shared" si="43"/>
        <v>-</v>
      </c>
      <c r="BS58" s="7" t="str">
        <f t="shared" si="43"/>
        <v>-</v>
      </c>
      <c r="BT58" s="7" t="str">
        <f t="shared" si="43"/>
        <v>-</v>
      </c>
      <c r="BU58" s="7" t="str">
        <f t="shared" si="43"/>
        <v>-</v>
      </c>
      <c r="BV58" s="7" t="str">
        <f t="shared" si="43"/>
        <v>-</v>
      </c>
      <c r="BW58" s="7" t="str">
        <f t="shared" si="43"/>
        <v>-</v>
      </c>
      <c r="BX58" s="7" t="str">
        <f t="shared" si="43"/>
        <v>-</v>
      </c>
      <c r="BY58" s="7" t="str">
        <f t="shared" si="43"/>
        <v>-</v>
      </c>
      <c r="BZ58" s="7" t="str">
        <f t="shared" si="43"/>
        <v>-</v>
      </c>
      <c r="CA58" s="7" t="str">
        <f t="shared" si="43"/>
        <v>-</v>
      </c>
      <c r="CB58" s="7" t="str">
        <f t="shared" si="43"/>
        <v>-</v>
      </c>
      <c r="CC58" s="7" t="str">
        <f t="shared" si="43"/>
        <v>-</v>
      </c>
      <c r="CD58" s="7" t="str">
        <f t="shared" si="43"/>
        <v>-</v>
      </c>
      <c r="CE58" s="7" t="str">
        <f t="shared" si="43"/>
        <v>-</v>
      </c>
      <c r="CF58" s="7" t="str">
        <f t="shared" si="43"/>
        <v>-</v>
      </c>
      <c r="CG58" s="7" t="str">
        <f t="shared" si="43"/>
        <v>-</v>
      </c>
      <c r="CH58" s="7" t="str">
        <f t="shared" si="43"/>
        <v>-</v>
      </c>
      <c r="CI58" s="7" t="str">
        <f t="shared" si="43"/>
        <v>-</v>
      </c>
      <c r="CJ58" s="7" t="str">
        <f t="shared" si="43"/>
        <v>-</v>
      </c>
      <c r="CK58" s="7" t="str">
        <f t="shared" si="43"/>
        <v>-</v>
      </c>
      <c r="CL58" s="7" t="str">
        <f t="shared" si="43"/>
        <v>-</v>
      </c>
      <c r="CM58" s="7" t="str">
        <f t="shared" si="43"/>
        <v>-</v>
      </c>
      <c r="CN58" s="7" t="str">
        <f t="shared" si="43"/>
        <v>-</v>
      </c>
      <c r="CO58" s="7" t="str">
        <f t="shared" si="43"/>
        <v>-</v>
      </c>
      <c r="CP58" s="7" t="str">
        <f t="shared" si="43"/>
        <v>-</v>
      </c>
      <c r="CQ58" s="7" t="str">
        <f t="shared" si="43"/>
        <v>-</v>
      </c>
      <c r="CR58" s="7" t="str">
        <f t="shared" si="43"/>
        <v>-</v>
      </c>
      <c r="CS58" s="7" t="str">
        <f t="shared" si="43"/>
        <v>-</v>
      </c>
      <c r="CT58" s="7" t="str">
        <f t="shared" ref="CT58:DR58" si="44">IF(CT48&lt;0,1,"-")</f>
        <v>-</v>
      </c>
      <c r="CU58" s="7" t="str">
        <f t="shared" si="44"/>
        <v>-</v>
      </c>
      <c r="CV58" s="7" t="str">
        <f t="shared" si="44"/>
        <v>-</v>
      </c>
      <c r="CW58" s="7" t="str">
        <f t="shared" si="44"/>
        <v>-</v>
      </c>
      <c r="CX58" s="7" t="str">
        <f t="shared" si="44"/>
        <v>-</v>
      </c>
      <c r="CY58" s="7" t="str">
        <f t="shared" si="44"/>
        <v>-</v>
      </c>
      <c r="CZ58" s="7" t="str">
        <f t="shared" si="44"/>
        <v>-</v>
      </c>
      <c r="DA58" s="7" t="str">
        <f t="shared" si="44"/>
        <v>-</v>
      </c>
      <c r="DB58" s="7" t="str">
        <f t="shared" si="44"/>
        <v>-</v>
      </c>
      <c r="DC58" s="7" t="str">
        <f t="shared" si="44"/>
        <v>-</v>
      </c>
      <c r="DD58" s="7" t="str">
        <f t="shared" si="44"/>
        <v>-</v>
      </c>
      <c r="DE58" s="7" t="str">
        <f t="shared" si="44"/>
        <v>-</v>
      </c>
      <c r="DF58" s="7" t="str">
        <f t="shared" si="44"/>
        <v>-</v>
      </c>
      <c r="DG58" s="7" t="str">
        <f t="shared" si="44"/>
        <v>-</v>
      </c>
      <c r="DH58" s="7" t="str">
        <f t="shared" si="44"/>
        <v>-</v>
      </c>
      <c r="DI58" s="7" t="str">
        <f t="shared" si="44"/>
        <v>-</v>
      </c>
      <c r="DJ58" s="7" t="str">
        <f t="shared" si="44"/>
        <v>-</v>
      </c>
      <c r="DK58" s="7" t="str">
        <f t="shared" si="44"/>
        <v>-</v>
      </c>
      <c r="DL58" s="7" t="str">
        <f t="shared" si="44"/>
        <v>-</v>
      </c>
      <c r="DM58" s="7" t="str">
        <f t="shared" si="44"/>
        <v>-</v>
      </c>
      <c r="DN58" s="7" t="str">
        <f t="shared" si="44"/>
        <v>-</v>
      </c>
      <c r="DO58" s="7" t="str">
        <f t="shared" si="44"/>
        <v>-</v>
      </c>
      <c r="DP58" s="7" t="str">
        <f t="shared" si="44"/>
        <v>-</v>
      </c>
      <c r="DQ58" s="7" t="str">
        <f t="shared" si="44"/>
        <v>-</v>
      </c>
      <c r="DR58" s="7" t="str">
        <f t="shared" si="44"/>
        <v>-</v>
      </c>
      <c r="DS58" s="7" t="str">
        <f t="shared" ref="DS58:ED58" si="45">IF(DS48&lt;0,1,"-")</f>
        <v>-</v>
      </c>
      <c r="DT58" s="7" t="str">
        <f t="shared" si="45"/>
        <v>-</v>
      </c>
      <c r="DU58" s="7" t="str">
        <f t="shared" si="45"/>
        <v>-</v>
      </c>
      <c r="DV58" s="7" t="str">
        <f t="shared" si="45"/>
        <v>-</v>
      </c>
      <c r="DW58" s="7" t="str">
        <f t="shared" si="45"/>
        <v>-</v>
      </c>
      <c r="DX58" s="7" t="str">
        <f t="shared" si="45"/>
        <v>-</v>
      </c>
      <c r="DY58" s="7" t="str">
        <f t="shared" si="45"/>
        <v>-</v>
      </c>
      <c r="DZ58" s="7" t="str">
        <f t="shared" si="45"/>
        <v>-</v>
      </c>
      <c r="EA58" s="7" t="str">
        <f t="shared" si="45"/>
        <v>-</v>
      </c>
      <c r="EB58" s="7" t="str">
        <f t="shared" si="45"/>
        <v>-</v>
      </c>
      <c r="EC58" s="7" t="str">
        <f t="shared" si="45"/>
        <v>-</v>
      </c>
      <c r="ED58" s="7" t="str">
        <f t="shared" si="45"/>
        <v>-</v>
      </c>
      <c r="EE58" s="7" t="str">
        <f t="shared" ref="EE58:EP58" si="46">IF(EE48&lt;0,1,"-")</f>
        <v>-</v>
      </c>
      <c r="EF58" s="7" t="str">
        <f t="shared" si="46"/>
        <v>-</v>
      </c>
      <c r="EG58" s="7" t="str">
        <f t="shared" si="46"/>
        <v>-</v>
      </c>
      <c r="EH58" s="7" t="str">
        <f t="shared" si="46"/>
        <v>-</v>
      </c>
      <c r="EI58" s="7" t="str">
        <f t="shared" si="46"/>
        <v>-</v>
      </c>
      <c r="EJ58" s="7" t="str">
        <f t="shared" si="46"/>
        <v>-</v>
      </c>
      <c r="EK58" s="7" t="str">
        <f t="shared" si="46"/>
        <v>-</v>
      </c>
      <c r="EL58" s="7" t="str">
        <f t="shared" si="46"/>
        <v>-</v>
      </c>
      <c r="EM58" s="7" t="str">
        <f t="shared" si="46"/>
        <v>-</v>
      </c>
      <c r="EN58" s="7" t="str">
        <f t="shared" si="46"/>
        <v>-</v>
      </c>
      <c r="EO58" s="7" t="str">
        <f t="shared" si="46"/>
        <v>-</v>
      </c>
      <c r="EP58" s="7" t="str">
        <f t="shared" si="46"/>
        <v>-</v>
      </c>
      <c r="EQ58" s="7" t="str">
        <f t="shared" ref="EQ58:FB58" si="47">IF(EQ48&lt;0,1,"-")</f>
        <v>-</v>
      </c>
      <c r="ER58" s="7" t="str">
        <f t="shared" si="47"/>
        <v>-</v>
      </c>
      <c r="ES58" s="7" t="str">
        <f t="shared" si="47"/>
        <v>-</v>
      </c>
      <c r="ET58" s="7" t="str">
        <f t="shared" si="47"/>
        <v>-</v>
      </c>
      <c r="EU58" s="7" t="str">
        <f t="shared" si="47"/>
        <v>-</v>
      </c>
      <c r="EV58" s="7" t="str">
        <f t="shared" si="47"/>
        <v>-</v>
      </c>
      <c r="EW58" s="7" t="str">
        <f t="shared" si="47"/>
        <v>-</v>
      </c>
      <c r="EX58" s="7" t="str">
        <f t="shared" si="47"/>
        <v>-</v>
      </c>
      <c r="EY58" s="7" t="str">
        <f t="shared" si="47"/>
        <v>-</v>
      </c>
      <c r="EZ58" s="7" t="str">
        <f t="shared" si="47"/>
        <v>-</v>
      </c>
      <c r="FA58" s="7" t="str">
        <f t="shared" si="47"/>
        <v>-</v>
      </c>
      <c r="FB58" s="7" t="str">
        <f t="shared" si="47"/>
        <v>-</v>
      </c>
      <c r="FC58" s="7" t="str">
        <f t="shared" ref="FC58:FN58" si="48">IF(FC48&lt;0,1,"-")</f>
        <v>-</v>
      </c>
      <c r="FD58" s="7" t="str">
        <f t="shared" si="48"/>
        <v>-</v>
      </c>
      <c r="FE58" s="7" t="str">
        <f t="shared" si="48"/>
        <v>-</v>
      </c>
      <c r="FF58" s="7" t="str">
        <f t="shared" si="48"/>
        <v>-</v>
      </c>
      <c r="FG58" s="7" t="str">
        <f t="shared" si="48"/>
        <v>-</v>
      </c>
      <c r="FH58" s="7" t="str">
        <f t="shared" si="48"/>
        <v>-</v>
      </c>
      <c r="FI58" s="7" t="str">
        <f t="shared" si="48"/>
        <v>-</v>
      </c>
      <c r="FJ58" s="7" t="str">
        <f t="shared" si="48"/>
        <v>-</v>
      </c>
      <c r="FK58" s="7" t="str">
        <f t="shared" si="48"/>
        <v>-</v>
      </c>
      <c r="FL58" s="7" t="str">
        <f t="shared" si="48"/>
        <v>-</v>
      </c>
      <c r="FM58" s="7" t="str">
        <f t="shared" si="48"/>
        <v>-</v>
      </c>
      <c r="FN58" s="7" t="str">
        <f t="shared" si="48"/>
        <v>-</v>
      </c>
      <c r="FO58" s="7" t="str">
        <f t="shared" ref="FO58:FZ58" si="49">IF(FO48&lt;0,1,"-")</f>
        <v>-</v>
      </c>
      <c r="FP58" s="7" t="str">
        <f t="shared" si="49"/>
        <v>-</v>
      </c>
      <c r="FQ58" s="7" t="str">
        <f t="shared" si="49"/>
        <v>-</v>
      </c>
      <c r="FR58" s="7" t="str">
        <f t="shared" si="49"/>
        <v>-</v>
      </c>
      <c r="FS58" s="7" t="str">
        <f t="shared" si="49"/>
        <v>-</v>
      </c>
      <c r="FT58" s="7" t="str">
        <f t="shared" si="49"/>
        <v>-</v>
      </c>
      <c r="FU58" s="7" t="str">
        <f t="shared" si="49"/>
        <v>-</v>
      </c>
      <c r="FV58" s="7" t="str">
        <f t="shared" si="49"/>
        <v>-</v>
      </c>
      <c r="FW58" s="7" t="str">
        <f t="shared" si="49"/>
        <v>-</v>
      </c>
      <c r="FX58" s="7" t="str">
        <f t="shared" si="49"/>
        <v>-</v>
      </c>
      <c r="FY58" s="7" t="str">
        <f t="shared" si="49"/>
        <v>-</v>
      </c>
      <c r="FZ58" s="7" t="str">
        <f t="shared" si="49"/>
        <v>-</v>
      </c>
    </row>
    <row r="61" spans="1:202">
      <c r="A61" t="str">
        <f>Residues!A$3</f>
        <v>IntraEU</v>
      </c>
      <c r="B61" s="2">
        <f>1/1000000*SUM(Residues!B$3:M$3)</f>
        <v>0</v>
      </c>
      <c r="C61" s="2">
        <f>1/1000000*SUM(Residues!C$3:N$3)</f>
        <v>0</v>
      </c>
      <c r="D61" s="2">
        <f>1/1000000*SUM(Residues!D$3:O$3)</f>
        <v>0</v>
      </c>
      <c r="E61" s="2">
        <f>1/1000000*SUM(Residues!E$3:P$3)</f>
        <v>0</v>
      </c>
      <c r="F61" s="2">
        <f>1/1000000*SUM(Residues!F$3:Q$3)</f>
        <v>0</v>
      </c>
      <c r="G61" s="2">
        <f>1/1000000*SUM(Residues!G$3:R$3)</f>
        <v>0</v>
      </c>
      <c r="H61" s="2">
        <f>1/1000000*SUM(Residues!H$3:S$3)</f>
        <v>0</v>
      </c>
      <c r="I61" s="2">
        <f>1/1000000*SUM(Residues!I$3:T$3)</f>
        <v>0</v>
      </c>
      <c r="J61" s="2">
        <f>1/1000000*SUM(Residues!J$3:U$3)</f>
        <v>0</v>
      </c>
      <c r="K61" s="2">
        <f>1/1000000*SUM(Residues!K$3:V$3)</f>
        <v>0</v>
      </c>
      <c r="L61" s="2">
        <f>1/1000000*SUM(Residues!L$3:W$3)</f>
        <v>0</v>
      </c>
      <c r="M61" s="2">
        <f>1/1000000*SUM(Residues!M$3:X$3)</f>
        <v>0</v>
      </c>
      <c r="N61" s="2">
        <f>1/1000000*SUM(Residues!N$3:Y$3)</f>
        <v>0</v>
      </c>
      <c r="O61" s="2">
        <f>1/1000000*SUM(Residues!O$3:Z$3)</f>
        <v>0</v>
      </c>
      <c r="P61" s="2">
        <f>1/1000000*SUM(Residues!P$3:AA$3)</f>
        <v>0</v>
      </c>
      <c r="Q61" s="2">
        <f>1/1000000*SUM(Residues!Q$3:AB$3)</f>
        <v>0</v>
      </c>
      <c r="R61" s="2">
        <f>1/1000000*SUM(Residues!R$3:AC$3)</f>
        <v>0</v>
      </c>
      <c r="S61" s="2">
        <f>1/1000000*SUM(Residues!S$3:AD$3)</f>
        <v>0</v>
      </c>
      <c r="T61" s="2">
        <f>1/1000000*SUM(Residues!T$3:AE$3)</f>
        <v>0</v>
      </c>
      <c r="U61" s="2">
        <f>1/1000000*SUM(Residues!U$3:AF$3)</f>
        <v>0</v>
      </c>
      <c r="V61" s="2">
        <f>1/1000000*SUM(Residues!V$3:AG$3)</f>
        <v>0</v>
      </c>
      <c r="W61" s="2">
        <f>1/1000000*SUM(Residues!W$3:AH$3)</f>
        <v>0</v>
      </c>
      <c r="X61" s="2">
        <f>1/1000000*SUM(Residues!X$3:AI$3)</f>
        <v>0</v>
      </c>
      <c r="Y61" s="2">
        <f>1/1000000*SUM(Residues!Y$3:AJ$3)</f>
        <v>0</v>
      </c>
      <c r="Z61" s="2">
        <f>1/1000000*SUM(Residues!Z$3:AK$3)</f>
        <v>0</v>
      </c>
      <c r="AA61" s="2">
        <f>1/1000000*SUM(Residues!AA$3:AL$3)</f>
        <v>0</v>
      </c>
      <c r="AB61" s="2">
        <f>1/1000000*SUM(Residues!AB$3:AM$3)</f>
        <v>0</v>
      </c>
      <c r="AC61" s="2">
        <f>1/1000000*SUM(Residues!AC$3:AN$3)</f>
        <v>0</v>
      </c>
      <c r="AD61" s="2">
        <f>1/1000000*SUM(Residues!AD$3:AO$3)</f>
        <v>0</v>
      </c>
      <c r="AE61" s="2">
        <f>1/1000000*SUM(Residues!AE$3:AP$3)</f>
        <v>0</v>
      </c>
      <c r="AF61" s="2">
        <f>1/1000000*SUM(Residues!AF$3:AQ$3)</f>
        <v>0</v>
      </c>
      <c r="AG61" s="2">
        <f>1/1000000*SUM(Residues!AG$3:AR$3)</f>
        <v>0</v>
      </c>
      <c r="AH61" s="2">
        <f>1/1000000*SUM(Residues!AH$3:AS$3)</f>
        <v>0</v>
      </c>
      <c r="AI61" s="2">
        <f>1/1000000*SUM(Residues!AI$3:AT$3)</f>
        <v>0</v>
      </c>
      <c r="AJ61" s="2">
        <f>1/1000000*SUM(Residues!AJ$3:AU$3)</f>
        <v>0</v>
      </c>
      <c r="AK61" s="2">
        <f>1/1000000*SUM(Residues!AK$3:AV$3)</f>
        <v>0</v>
      </c>
      <c r="AL61" s="2">
        <f>1/1000000*SUM(Residues!AL$3:AW$3)</f>
        <v>0</v>
      </c>
      <c r="AM61" s="2">
        <f>1/1000000*SUM(Residues!AM$3:AX$3)</f>
        <v>0</v>
      </c>
      <c r="AN61" s="2">
        <f>1/1000000*SUM(Residues!AN$3:AY$3)</f>
        <v>0</v>
      </c>
      <c r="AO61" s="2">
        <f>1/1000000*SUM(Residues!AO$3:AZ$3)</f>
        <v>0</v>
      </c>
      <c r="AP61" s="2">
        <f>1/1000000*SUM(Residues!AP$3:BA$3)</f>
        <v>0</v>
      </c>
      <c r="AQ61" s="2">
        <f>1/1000000*SUM(Residues!AQ$3:BB$3)</f>
        <v>0</v>
      </c>
      <c r="AR61" s="2">
        <f>1/1000000*SUM(Residues!AR$3:BC$3)</f>
        <v>0</v>
      </c>
      <c r="AS61" s="2">
        <f>1/1000000*SUM(Residues!AS$3:BD$3)</f>
        <v>0</v>
      </c>
      <c r="AT61" s="2">
        <f>1/1000000*SUM(Residues!AT$3:BE$3)</f>
        <v>0</v>
      </c>
      <c r="AU61" s="2">
        <f>1/1000000*SUM(Residues!AU$3:BF$3)</f>
        <v>0</v>
      </c>
      <c r="AV61" s="2">
        <f>1/1000000*SUM(Residues!AV$3:BG$3)</f>
        <v>0</v>
      </c>
      <c r="AW61" s="2">
        <f>1/1000000*SUM(Residues!AW$3:BH$3)</f>
        <v>0</v>
      </c>
      <c r="AX61" s="2">
        <f>1/1000000*SUM(Residues!AX$3:BI$3)</f>
        <v>0</v>
      </c>
      <c r="AY61" s="2">
        <f>1/1000000*SUM(Residues!AY$3:BJ$3)</f>
        <v>0</v>
      </c>
      <c r="AZ61" s="2">
        <f>1/1000000*SUM(Residues!AZ$3:BK$3)</f>
        <v>0</v>
      </c>
      <c r="BA61" s="2">
        <f>1/1000000*SUM(Residues!BA$3:BL$3)</f>
        <v>0</v>
      </c>
      <c r="BB61" s="2">
        <f>1/1000000*SUM(Residues!BB$3:BM$3)</f>
        <v>0</v>
      </c>
      <c r="BC61" s="2">
        <f>1/1000000*SUM(Residues!BC$3:BN$3)</f>
        <v>0</v>
      </c>
      <c r="BD61" s="2">
        <f>1/1000000*SUM(Residues!BD$3:BO$3)</f>
        <v>0</v>
      </c>
      <c r="BE61" s="2">
        <f>1/1000000*SUM(Residues!BE$3:BP$3)</f>
        <v>0</v>
      </c>
      <c r="BF61" s="2">
        <f>1/1000000*SUM(Residues!BF$3:BQ$3)</f>
        <v>0</v>
      </c>
      <c r="BG61" s="2">
        <f>1/1000000*SUM(Residues!BG$3:BR$3)</f>
        <v>0</v>
      </c>
      <c r="BH61" s="2">
        <f>1/1000000*SUM(Residues!BH$3:BS$3)</f>
        <v>0</v>
      </c>
      <c r="BI61" s="2">
        <f>1/1000000*SUM(Residues!BI$3:BT$3)</f>
        <v>0</v>
      </c>
      <c r="BJ61" s="2">
        <f>1/1000000*SUM(Residues!BJ$3:BU$3)</f>
        <v>0</v>
      </c>
      <c r="BK61" s="2">
        <f>1/1000000*SUM(Residues!BK$3:BV$3)</f>
        <v>0</v>
      </c>
      <c r="BL61" s="2">
        <f>1/1000000*SUM(Residues!BL$3:BW$3)</f>
        <v>0</v>
      </c>
      <c r="BM61" s="2">
        <f>1/1000000*SUM(Residues!BM$3:BX$3)</f>
        <v>0</v>
      </c>
      <c r="BN61" s="2">
        <f>1/1000000*SUM(Residues!BN$3:BY$3)</f>
        <v>0</v>
      </c>
      <c r="BO61" s="2">
        <f>1/1000000*SUM(Residues!BO$3:BZ$3)</f>
        <v>0</v>
      </c>
      <c r="BP61" s="2">
        <f>1/1000000*SUM(Residues!BP$3:CA$3)</f>
        <v>0</v>
      </c>
      <c r="BQ61" s="2">
        <f>1/1000000*SUM(Residues!BQ$3:CB$3)</f>
        <v>0</v>
      </c>
      <c r="BR61" s="2">
        <f>1/1000000*SUM(Residues!BR$3:CC$3)</f>
        <v>0</v>
      </c>
      <c r="BS61" s="2">
        <f>1/1000000*SUM(Residues!BS$3:CD$3)</f>
        <v>0</v>
      </c>
      <c r="BT61" s="2">
        <f>1/1000000*SUM(Residues!BT$3:CE$3)</f>
        <v>0</v>
      </c>
      <c r="BU61" s="2">
        <f>1/1000000*SUM(Residues!BU$3:CF$3)</f>
        <v>0</v>
      </c>
      <c r="BV61" s="2">
        <f>1/1000000*SUM(Residues!BV$3:CG$3)</f>
        <v>0</v>
      </c>
      <c r="BW61" s="2">
        <f>1/1000000*SUM(Residues!BW$3:CH$3)</f>
        <v>0</v>
      </c>
      <c r="BX61" s="2">
        <f>1/1000000*SUM(Residues!BX$3:CI$3)</f>
        <v>0</v>
      </c>
      <c r="BY61" s="2">
        <f>1/1000000*SUM(Residues!BY$3:CJ$3)</f>
        <v>0</v>
      </c>
      <c r="BZ61" s="2">
        <f>1/1000000*SUM(Residues!BZ$3:CK$3)</f>
        <v>0</v>
      </c>
      <c r="CA61" s="2">
        <f>1/1000000*SUM(Residues!CA$3:CL$3)</f>
        <v>0</v>
      </c>
      <c r="CB61" s="2">
        <f>1/1000000*SUM(Residues!CB$3:CM$3)</f>
        <v>0</v>
      </c>
      <c r="CC61" s="2">
        <f>1/1000000*SUM(Residues!CC$3:CN$3)</f>
        <v>0</v>
      </c>
      <c r="CD61" s="2">
        <f>1/1000000*SUM(Residues!CD$3:CO$3)</f>
        <v>0</v>
      </c>
      <c r="CE61" s="2">
        <f>1/1000000*SUM(Residues!CE$3:CP$3)</f>
        <v>0</v>
      </c>
      <c r="CF61" s="2">
        <f>1/1000000*SUM(Residues!CF$3:CQ$3)</f>
        <v>0</v>
      </c>
      <c r="CG61" s="2">
        <f>1/1000000*SUM(Residues!CG$3:CR$3)</f>
        <v>0</v>
      </c>
      <c r="CH61" s="2">
        <f>1/1000000*SUM(Residues!CH$3:CS$3)</f>
        <v>0</v>
      </c>
      <c r="CI61" s="2">
        <f>1/1000000*SUM(Residues!CI$3:CT$3)</f>
        <v>0</v>
      </c>
      <c r="CJ61" s="2">
        <f>1/1000000*SUM(Residues!CJ$3:CU$3)</f>
        <v>0</v>
      </c>
      <c r="CK61" s="2">
        <f>1/1000000*SUM(Residues!CK$3:CV$3)</f>
        <v>0</v>
      </c>
      <c r="CL61" s="2">
        <f>1/1000000*SUM(Residues!CL$3:CW$3)</f>
        <v>0</v>
      </c>
      <c r="CM61" s="2">
        <f>1/1000000*SUM(Residues!CM$3:CX$3)</f>
        <v>0</v>
      </c>
      <c r="CN61" s="2">
        <f>1/1000000*SUM(Residues!CN$3:CY$3)</f>
        <v>0</v>
      </c>
      <c r="CO61" s="2">
        <f>1/1000000*SUM(Residues!CO$3:CZ$3)</f>
        <v>0</v>
      </c>
      <c r="CP61" s="2">
        <f>1/1000000*SUM(Residues!CP$3:DA$3)</f>
        <v>0</v>
      </c>
      <c r="CQ61" s="2">
        <f>1/1000000*SUM(Residues!CQ$3:DB$3)</f>
        <v>0</v>
      </c>
      <c r="CR61" s="2">
        <f>1/1000000*SUM(Residues!CR$3:DC$3)</f>
        <v>0</v>
      </c>
      <c r="CS61" s="2">
        <f>1/1000000*SUM(Residues!CS$3:DD$3)</f>
        <v>0</v>
      </c>
      <c r="CT61" s="2">
        <f>1/1000000*SUM(Residues!CT$3:DE$3)</f>
        <v>0</v>
      </c>
      <c r="CU61" s="2">
        <f>1/1000000*SUM(Residues!CU$3:DF$3)</f>
        <v>0</v>
      </c>
      <c r="CV61" s="2">
        <f>1/1000000*SUM(Residues!CV$3:DG$3)</f>
        <v>0</v>
      </c>
      <c r="CW61" s="2">
        <f>1/1000000*SUM(Residues!CW$3:DH$3)</f>
        <v>0</v>
      </c>
      <c r="CX61" s="2">
        <f>1/1000000*SUM(Residues!CX$3:DI$3)</f>
        <v>0</v>
      </c>
      <c r="CY61" s="2">
        <f>1/1000000*SUM(Residues!CY$3:DJ$3)</f>
        <v>0</v>
      </c>
      <c r="CZ61" s="2">
        <f>1/1000000*SUM(Residues!CZ$3:DK$3)</f>
        <v>0</v>
      </c>
      <c r="DA61" s="2">
        <f>1/1000000*SUM(Residues!DA$3:DL$3)</f>
        <v>0</v>
      </c>
      <c r="DB61" s="2">
        <f>1/1000000*SUM(Residues!DB$3:DM$3)</f>
        <v>0</v>
      </c>
      <c r="DC61" s="2">
        <f>1/1000000*SUM(Residues!DC$3:DN$3)</f>
        <v>0</v>
      </c>
      <c r="DD61" s="2">
        <f>1/1000000*SUM(Residues!DD$3:DO$3)</f>
        <v>0</v>
      </c>
      <c r="DE61" s="2">
        <f>1/1000000*SUM(Residues!DE$3:DP$3)</f>
        <v>0</v>
      </c>
      <c r="DF61" s="2">
        <f>1/1000000*SUM(Residues!DF$3:DQ$3)</f>
        <v>0</v>
      </c>
      <c r="DG61" s="2">
        <f>1/1000000*SUM(Residues!DG$3:DR$3)</f>
        <v>0</v>
      </c>
      <c r="DH61" s="2">
        <f>1/1000000*SUM(Residues!DH$3:DS$3)</f>
        <v>0</v>
      </c>
      <c r="DI61" s="2">
        <f>1/1000000*SUM(Residues!DI$3:DT$3)</f>
        <v>0</v>
      </c>
      <c r="DJ61" s="2">
        <f>1/1000000*SUM(Residues!DJ$3:DU$3)</f>
        <v>0</v>
      </c>
      <c r="DK61" s="2">
        <f>1/1000000*SUM(Residues!DK$3:DV$3)</f>
        <v>0</v>
      </c>
      <c r="DL61" s="2">
        <f>1/1000000*SUM(Residues!DL$3:DW$3)</f>
        <v>0</v>
      </c>
      <c r="DM61" s="2">
        <f>1/1000000*SUM(Residues!DM$3:DX$3)</f>
        <v>0</v>
      </c>
      <c r="DN61" s="2">
        <f>1/1000000*SUM(Residues!DN$3:DY$3)</f>
        <v>0</v>
      </c>
      <c r="DO61" s="2">
        <f>1/1000000*SUM(Residues!DO$3:DZ$3)</f>
        <v>0</v>
      </c>
      <c r="DP61" s="2">
        <f>1/1000000*SUM(Residues!DP$3:EA$3)</f>
        <v>0</v>
      </c>
      <c r="DQ61" s="2">
        <f>1/1000000*SUM(Residues!DQ$3:EB$3)</f>
        <v>0</v>
      </c>
      <c r="DR61" s="2">
        <f>1/1000000*SUM(Residues!DR$3:EC$3)</f>
        <v>0</v>
      </c>
      <c r="DS61" s="2">
        <f>1/1000000*SUM(Residues!DS$3:ED$3)</f>
        <v>0</v>
      </c>
      <c r="DT61" s="2">
        <f>1/1000000*SUM(Residues!DT$3:EE$3)</f>
        <v>0</v>
      </c>
      <c r="DU61" s="2">
        <f>1/1000000*SUM(Residues!DU$3:EF$3)</f>
        <v>0</v>
      </c>
      <c r="DV61" s="2">
        <f>1/1000000*SUM(Residues!DV$3:EG$3)</f>
        <v>0</v>
      </c>
      <c r="DW61" s="2">
        <f>1/1000000*SUM(Residues!DW$3:EH$3)</f>
        <v>0</v>
      </c>
      <c r="DX61" s="2">
        <f>1/1000000*SUM(Residues!DX$3:EI$3)</f>
        <v>0</v>
      </c>
      <c r="DY61" s="2">
        <f>1/1000000*SUM(Residues!DY$3:EJ$3)</f>
        <v>0</v>
      </c>
      <c r="DZ61" s="2">
        <f>1/1000000*SUM(Residues!DZ$3:EK$3)</f>
        <v>0</v>
      </c>
      <c r="EA61" s="2">
        <f>1/1000000*SUM(Residues!EA$3:EL$3)</f>
        <v>0</v>
      </c>
      <c r="EB61" s="2">
        <f>1/1000000*SUM(Residues!EB$3:EM$3)</f>
        <v>0</v>
      </c>
      <c r="EC61" s="2">
        <f>1/1000000*SUM(Residues!EC$3:EN$3)</f>
        <v>0</v>
      </c>
      <c r="ED61" s="2">
        <f>1/1000000*SUM(Residues!ED$3:EO$3)</f>
        <v>0</v>
      </c>
      <c r="EE61" s="2">
        <f>1/1000000*SUM(Residues!EE$3:EP$3)</f>
        <v>0</v>
      </c>
      <c r="EF61" s="2">
        <f>1/1000000*SUM(Residues!EF$3:EQ$3)</f>
        <v>0</v>
      </c>
      <c r="EG61" s="2">
        <f>1/1000000*SUM(Residues!EG$3:ER$3)</f>
        <v>0</v>
      </c>
      <c r="EH61" s="2">
        <f>1/1000000*SUM(Residues!EH$3:ES$3)</f>
        <v>0</v>
      </c>
      <c r="EI61" s="2">
        <f>1/1000000*SUM(Residues!EI$3:ET$3)</f>
        <v>0</v>
      </c>
      <c r="EJ61" s="2">
        <f>1/1000000*SUM(Residues!EJ$3:EU$3)</f>
        <v>0</v>
      </c>
      <c r="EK61" s="2">
        <f>1/1000000*SUM(Residues!EK$3:EV$3)</f>
        <v>0</v>
      </c>
      <c r="EL61" s="2">
        <f>1/1000000*SUM(Residues!EL$3:EW$3)</f>
        <v>0</v>
      </c>
      <c r="EM61" s="2">
        <f>1/1000000*SUM(Residues!EM$3:EX$3)</f>
        <v>0</v>
      </c>
      <c r="EN61" s="2">
        <f>1/1000000*SUM(Residues!EN$3:EY$3)</f>
        <v>0</v>
      </c>
      <c r="EO61" s="2">
        <f>1/1000000*SUM(Residues!EO$3:EZ$3)</f>
        <v>0</v>
      </c>
      <c r="EP61" s="2">
        <f>1/1000000*SUM(Residues!EP$3:FA$3)</f>
        <v>0</v>
      </c>
      <c r="EQ61" s="2">
        <f>1/1000000*SUM(Residues!EQ$3:FB$3)</f>
        <v>0</v>
      </c>
      <c r="ER61" s="2">
        <f>1/1000000*SUM(Residues!ER$3:FC$3)</f>
        <v>0</v>
      </c>
      <c r="ES61" s="2">
        <f>1/1000000*SUM(Residues!ES$3:FD$3)</f>
        <v>0</v>
      </c>
      <c r="ET61" s="2">
        <f>1/1000000*SUM(Residues!ET$3:FE$3)</f>
        <v>0</v>
      </c>
      <c r="EU61" s="2">
        <f>1/1000000*SUM(Residues!EU$3:FF$3)</f>
        <v>0</v>
      </c>
      <c r="EV61" s="2">
        <f>1/1000000*SUM(Residues!EV$3:FG$3)</f>
        <v>0</v>
      </c>
      <c r="EW61" s="2">
        <f>1/1000000*SUM(Residues!EW$3:FH$3)</f>
        <v>0</v>
      </c>
      <c r="EX61" s="2">
        <f>1/1000000*SUM(Residues!EX$3:FI$3)</f>
        <v>0</v>
      </c>
      <c r="EY61" s="2">
        <f>1/1000000*SUM(Residues!EY$3:FJ$3)</f>
        <v>0</v>
      </c>
      <c r="EZ61" s="2">
        <f>1/1000000*SUM(Residues!EZ$3:FK$3)</f>
        <v>0</v>
      </c>
      <c r="FA61" s="2">
        <f>1/1000000*SUM(Residues!FA$3:FL$3)</f>
        <v>0</v>
      </c>
      <c r="FB61" s="2">
        <f>1/1000000*SUM(Residues!FB$3:FM$3)</f>
        <v>0</v>
      </c>
      <c r="FC61" s="2">
        <f>1/1000000*SUM(Residues!FC$3:FN$3)</f>
        <v>0</v>
      </c>
      <c r="FD61" s="2">
        <f>1/1000000*SUM(Residues!FD$3:FO$3)</f>
        <v>0</v>
      </c>
      <c r="FE61" s="2">
        <f>1/1000000*SUM(Residues!FE$3:FP$3)</f>
        <v>0</v>
      </c>
      <c r="FF61" s="2">
        <f>1/1000000*SUM(Residues!FF$3:FQ$3)</f>
        <v>0</v>
      </c>
      <c r="FG61" s="2">
        <f>1/1000000*SUM(Residues!FG$3:FR$3)</f>
        <v>0</v>
      </c>
      <c r="FH61" s="2">
        <f>1/1000000*SUM(Residues!FH$3:FS$3)</f>
        <v>0</v>
      </c>
      <c r="FI61" s="2">
        <f>1/1000000*SUM(Residues!FI$3:FT$3)</f>
        <v>0</v>
      </c>
      <c r="FJ61" s="2">
        <f>1/1000000*SUM(Residues!FJ$3:FU$3)</f>
        <v>0</v>
      </c>
      <c r="FK61" s="2">
        <f>1/1000000*SUM(Residues!FK$3:FV$3)</f>
        <v>0</v>
      </c>
      <c r="FL61" s="2">
        <f>1/1000000*SUM(Residues!FL$3:FW$3)</f>
        <v>0</v>
      </c>
      <c r="FM61" s="2">
        <f>1/1000000*SUM(Residues!FM$3:FX$3)</f>
        <v>0</v>
      </c>
      <c r="FN61" s="2">
        <f>1/1000000*SUM(Residues!FN$3:FY$3)</f>
        <v>0</v>
      </c>
      <c r="FO61" s="2">
        <f>1/1000000*SUM(Residues!FO$3:FZ$3)</f>
        <v>0</v>
      </c>
      <c r="FP61" s="2">
        <f>1/1000000*SUM(Residues!FP$3:GA$3)</f>
        <v>0</v>
      </c>
      <c r="FQ61" s="2">
        <f>1/1000000*SUM(Residues!FQ$3:GB$3)</f>
        <v>0</v>
      </c>
      <c r="FR61" s="2">
        <f>1/1000000*SUM(Residues!FR$3:GC$3)</f>
        <v>0</v>
      </c>
      <c r="FS61" s="2">
        <f>1/1000000*SUM(Residues!FS$3:GD$3)</f>
        <v>0</v>
      </c>
      <c r="FT61" s="2">
        <f>1/1000000*SUM(Residues!FT$3:GE$3)</f>
        <v>0</v>
      </c>
      <c r="FU61" s="2">
        <f>1/1000000*SUM(Residues!FU$3:GF$3)</f>
        <v>0</v>
      </c>
      <c r="FV61" s="2">
        <f>1/1000000*SUM(Residues!FV$3:GG$3)</f>
        <v>0</v>
      </c>
      <c r="FW61" s="2">
        <f>1/1000000*SUM(Residues!FW$3:GH$3)</f>
        <v>0</v>
      </c>
      <c r="FX61" s="2">
        <f>1/1000000*SUM(Residues!FX$3:GI$3)</f>
        <v>0</v>
      </c>
      <c r="FY61" s="2">
        <f>1/1000000*SUM(Residues!FY$3:GJ$3)</f>
        <v>0</v>
      </c>
      <c r="FZ61" s="2">
        <f>1/1000000*SUM(Residues!FZ$3:GK$3)</f>
        <v>0</v>
      </c>
    </row>
    <row r="62" spans="1:202">
      <c r="A62" t="str">
        <f>Residues!A$4</f>
        <v>ExtraEU</v>
      </c>
      <c r="B62" s="2">
        <f>1/1000000*SUM(Residues!B$4:M$4)</f>
        <v>2.4719931000000002</v>
      </c>
      <c r="C62" s="2">
        <f>1/1000000*SUM(Residues!C$4:N$4)</f>
        <v>2.4549376999999994</v>
      </c>
      <c r="D62" s="2">
        <f>1/1000000*SUM(Residues!D$4:O$4)</f>
        <v>2.4700785999999995</v>
      </c>
      <c r="E62" s="2">
        <f>1/1000000*SUM(Residues!E$4:P$4)</f>
        <v>2.4997034999999994</v>
      </c>
      <c r="F62" s="2">
        <f>1/1000000*SUM(Residues!F$4:Q$4)</f>
        <v>2.5053262999999997</v>
      </c>
      <c r="G62" s="2">
        <f>1/1000000*SUM(Residues!G$4:R$4)</f>
        <v>2.5173651999999995</v>
      </c>
      <c r="H62" s="2">
        <f>1/1000000*SUM(Residues!H$4:S$4)</f>
        <v>2.4329009999999998</v>
      </c>
      <c r="I62" s="2">
        <f>1/1000000*SUM(Residues!I$4:T$4)</f>
        <v>2.3797694999999992</v>
      </c>
      <c r="J62" s="2">
        <f>1/1000000*SUM(Residues!J$4:U$4)</f>
        <v>2.3969551</v>
      </c>
      <c r="K62" s="2">
        <f>1/1000000*SUM(Residues!K$4:V$4)</f>
        <v>2.3874857</v>
      </c>
      <c r="L62" s="2">
        <f>1/1000000*SUM(Residues!L$4:W$4)</f>
        <v>2.3692103999999996</v>
      </c>
      <c r="M62" s="2">
        <f>1/1000000*SUM(Residues!M$4:X$4)</f>
        <v>2.4268386</v>
      </c>
      <c r="N62" s="2">
        <f>1/1000000*SUM(Residues!N$4:Y$4)</f>
        <v>2.4163519000000004</v>
      </c>
      <c r="O62" s="2">
        <f>1/1000000*SUM(Residues!O$4:Z$4)</f>
        <v>2.4604189999999999</v>
      </c>
      <c r="P62" s="2">
        <f>1/1000000*SUM(Residues!P$4:AA$4)</f>
        <v>2.4932208999999999</v>
      </c>
      <c r="Q62" s="2">
        <f>1/1000000*SUM(Residues!Q$4:AB$4)</f>
        <v>2.4378034</v>
      </c>
      <c r="R62" s="2">
        <f>1/1000000*SUM(Residues!R$4:AC$4)</f>
        <v>2.3905577</v>
      </c>
      <c r="S62" s="2">
        <f>1/1000000*SUM(Residues!S$4:AD$4)</f>
        <v>2.3612482999999997</v>
      </c>
      <c r="T62" s="2">
        <f>1/1000000*SUM(Residues!T$4:AE$4)</f>
        <v>2.3171797000000001</v>
      </c>
      <c r="U62" s="2">
        <f>1/1000000*SUM(Residues!U$4:AF$4)</f>
        <v>2.2841621000000001</v>
      </c>
      <c r="V62" s="2">
        <f>1/1000000*SUM(Residues!V$4:AG$4)</f>
        <v>2.2399811999999995</v>
      </c>
      <c r="W62" s="2">
        <f>1/1000000*SUM(Residues!W$4:AH$4)</f>
        <v>2.1946759999999998</v>
      </c>
      <c r="X62" s="2">
        <f>1/1000000*SUM(Residues!X$4:AI$4)</f>
        <v>2.1882643000000002</v>
      </c>
      <c r="Y62" s="2">
        <f>1/1000000*SUM(Residues!Y$4:AJ$4)</f>
        <v>2.1782311999999995</v>
      </c>
      <c r="Z62" s="2">
        <f>1/1000000*SUM(Residues!Z$4:AK$4)</f>
        <v>2.1805669999999999</v>
      </c>
      <c r="AA62" s="2">
        <f>1/1000000*SUM(Residues!AA$4:AL$4)</f>
        <v>2.1254448999999993</v>
      </c>
      <c r="AB62" s="2">
        <f>1/1000000*SUM(Residues!AB$4:AM$4)</f>
        <v>2.0602388999999999</v>
      </c>
      <c r="AC62" s="2">
        <f>1/1000000*SUM(Residues!AC$4:AN$4)</f>
        <v>2.0313883000000001</v>
      </c>
      <c r="AD62" s="2">
        <f>1/1000000*SUM(Residues!AD$4:AO$4)</f>
        <v>2.0442317000000001</v>
      </c>
      <c r="AE62" s="2">
        <f>1/1000000*SUM(Residues!AE$4:AP$4)</f>
        <v>1.9952959000000001</v>
      </c>
      <c r="AF62" s="2">
        <f>1/1000000*SUM(Residues!AF$4:AQ$4)</f>
        <v>1.9908389999999998</v>
      </c>
      <c r="AG62" s="2">
        <f>1/1000000*SUM(Residues!AG$4:AR$4)</f>
        <v>2.0194829999999997</v>
      </c>
      <c r="AH62" s="2">
        <f>1/1000000*SUM(Residues!AH$4:AS$4)</f>
        <v>2.0295619</v>
      </c>
      <c r="AI62" s="2">
        <f>1/1000000*SUM(Residues!AI$4:AT$4)</f>
        <v>2.0401430999999999</v>
      </c>
      <c r="AJ62" s="2">
        <f>1/1000000*SUM(Residues!AJ$4:AU$4)</f>
        <v>2.0187063000000003</v>
      </c>
      <c r="AK62" s="2">
        <f>1/1000000*SUM(Residues!AK$4:AV$4)</f>
        <v>1.9655094</v>
      </c>
      <c r="AL62" s="2">
        <f>1/1000000*SUM(Residues!AL$4:AW$4)</f>
        <v>1.9759162000000001</v>
      </c>
      <c r="AM62" s="2">
        <f>1/1000000*SUM(Residues!AM$4:AX$4)</f>
        <v>1.9707450999999998</v>
      </c>
      <c r="AN62" s="2">
        <f>1/1000000*SUM(Residues!AN$4:AY$4)</f>
        <v>2.0102167999999998</v>
      </c>
      <c r="AO62" s="2">
        <f>1/1000000*SUM(Residues!AO$4:AZ$4)</f>
        <v>2.0421831999999998</v>
      </c>
      <c r="AP62" s="2">
        <f>1/1000000*SUM(Residues!AP$4:BA$4)</f>
        <v>2.0497972999999998</v>
      </c>
      <c r="AQ62" s="2">
        <f>1/1000000*SUM(Residues!AQ$4:BB$4)</f>
        <v>2.0637588999999998</v>
      </c>
      <c r="AR62" s="2">
        <f>1/1000000*SUM(Residues!AR$4:BC$4)</f>
        <v>2.0690780999999996</v>
      </c>
      <c r="AS62" s="2">
        <f>1/1000000*SUM(Residues!AS$4:BD$4)</f>
        <v>2.0548562000000001</v>
      </c>
      <c r="AT62" s="2">
        <f>1/1000000*SUM(Residues!AT$4:BE$4)</f>
        <v>2.0457010999999996</v>
      </c>
      <c r="AU62" s="2">
        <f>1/1000000*SUM(Residues!AU$4:BF$4)</f>
        <v>2.0420588999999998</v>
      </c>
      <c r="AV62" s="2">
        <f>1/1000000*SUM(Residues!AV$4:BG$4)</f>
        <v>2.0417855999999994</v>
      </c>
      <c r="AW62" s="2">
        <f>1/1000000*SUM(Residues!AW$4:BH$4)</f>
        <v>2.0735092999999996</v>
      </c>
      <c r="AX62" s="2">
        <f>1/1000000*SUM(Residues!AX$4:BI$4)</f>
        <v>2.0655378999999998</v>
      </c>
      <c r="AY62" s="2">
        <f>1/1000000*SUM(Residues!AY$4:BJ$4)</f>
        <v>2.0557551999999997</v>
      </c>
      <c r="AZ62" s="2">
        <f>1/1000000*SUM(Residues!AZ$4:BK$4)</f>
        <v>2.0393868999999998</v>
      </c>
      <c r="BA62" s="2">
        <f>1/1000000*SUM(Residues!BA$4:BL$4)</f>
        <v>2.0370089999999998</v>
      </c>
      <c r="BB62" s="2">
        <f>1/1000000*SUM(Residues!BB$4:BM$4)</f>
        <v>2.0423096999999997</v>
      </c>
      <c r="BC62" s="2">
        <f>1/1000000*SUM(Residues!BC$4:BN$4)</f>
        <v>2.0232303999999997</v>
      </c>
      <c r="BD62" s="2">
        <f>1/1000000*SUM(Residues!BD$4:BO$4)</f>
        <v>2.0432299999999999</v>
      </c>
      <c r="BE62" s="2">
        <f>1/1000000*SUM(Residues!BE$4:BP$4)</f>
        <v>2.0539565999999998</v>
      </c>
      <c r="BF62" s="2">
        <f>1/1000000*SUM(Residues!BF$4:BQ$4)</f>
        <v>2.0482138999999999</v>
      </c>
      <c r="BG62" s="2">
        <f>1/1000000*SUM(Residues!BG$4:BR$4)</f>
        <v>2.0265091000000002</v>
      </c>
      <c r="BH62" s="2">
        <f>1/1000000*SUM(Residues!BH$4:BS$4)</f>
        <v>2.0377226000000004</v>
      </c>
      <c r="BI62" s="2">
        <f>1/1000000*SUM(Residues!BI$4:BT$4)</f>
        <v>2.0152853000000004</v>
      </c>
      <c r="BJ62" s="2">
        <f>1/1000000*SUM(Residues!BJ$4:BU$4)</f>
        <v>2.0317438000000001</v>
      </c>
      <c r="BK62" s="2">
        <f>1/1000000*SUM(Residues!BK$4:BV$4)</f>
        <v>2.0432760999999999</v>
      </c>
      <c r="BL62" s="2">
        <f>1/1000000*SUM(Residues!BL$4:BW$4)</f>
        <v>2.0737979000000002</v>
      </c>
      <c r="BM62" s="2">
        <f>1/1000000*SUM(Residues!BM$4:BX$4)</f>
        <v>2.0655882000000001</v>
      </c>
      <c r="BN62" s="2">
        <f>1/1000000*SUM(Residues!BN$4:BY$4)</f>
        <v>2.0877458</v>
      </c>
      <c r="BO62" s="2">
        <f>1/1000000*SUM(Residues!BO$4:BZ$4)</f>
        <v>2.1087444000000004</v>
      </c>
      <c r="BP62" s="2">
        <f>1/1000000*SUM(Residues!BP$4:CA$4)</f>
        <v>2.1066614000000001</v>
      </c>
      <c r="BQ62" s="2">
        <f>1/1000000*SUM(Residues!BQ$4:CB$4)</f>
        <v>2.1065289000000003</v>
      </c>
      <c r="BR62" s="2">
        <f>1/1000000*SUM(Residues!BR$4:CC$4)</f>
        <v>2.1380248000000002</v>
      </c>
      <c r="BS62" s="2">
        <f>1/1000000*SUM(Residues!BS$4:CD$4)</f>
        <v>2.1755979999999995</v>
      </c>
      <c r="BT62" s="2">
        <f>1/1000000*SUM(Residues!BT$4:CE$4)</f>
        <v>2.1472595999999999</v>
      </c>
      <c r="BU62" s="2">
        <f>1/1000000*SUM(Residues!BU$4:CF$4)</f>
        <v>2.1769227999999998</v>
      </c>
      <c r="BV62" s="2">
        <f>1/1000000*SUM(Residues!BV$4:CG$4)</f>
        <v>2.1768663999999998</v>
      </c>
      <c r="BW62" s="2">
        <f>1/1000000*SUM(Residues!BW$4:CH$4)</f>
        <v>2.1971254099999995</v>
      </c>
      <c r="BX62" s="2">
        <f>1/1000000*SUM(Residues!BX$4:CI$4)</f>
        <v>2.182860035</v>
      </c>
      <c r="BY62" s="2">
        <f>1/1000000*SUM(Residues!BY$4:CJ$4)</f>
        <v>2.1893419920000001</v>
      </c>
      <c r="BZ62" s="2">
        <f>1/1000000*SUM(Residues!BZ$4:CK$4)</f>
        <v>2.1521460719999999</v>
      </c>
      <c r="CA62" s="2">
        <f>1/1000000*SUM(Residues!CA$4:CL$4)</f>
        <v>2.1358307870000002</v>
      </c>
      <c r="CB62" s="2">
        <f>1/1000000*SUM(Residues!CB$4:CM$4)</f>
        <v>2.1111646670000002</v>
      </c>
      <c r="CC62" s="2">
        <f>1/1000000*SUM(Residues!CC$4:CN$4)</f>
        <v>2.0916459070000002</v>
      </c>
      <c r="CD62" s="2">
        <f>1/1000000*SUM(Residues!CD$4:CO$4)</f>
        <v>2.079985712</v>
      </c>
      <c r="CE62" s="2">
        <f>1/1000000*SUM(Residues!CE$4:CP$4)</f>
        <v>2.043148907</v>
      </c>
      <c r="CF62" s="2">
        <f>1/1000000*SUM(Residues!CF$4:CQ$4)</f>
        <v>2.0762279939999999</v>
      </c>
      <c r="CG62" s="2">
        <f>1/1000000*SUM(Residues!CG$4:CR$4)</f>
        <v>2.0569276479999998</v>
      </c>
      <c r="CH62" s="2">
        <f>1/1000000*SUM(Residues!CH$4:CS$4)</f>
        <v>2.0507117400000001</v>
      </c>
      <c r="CI62" s="2">
        <f>1/1000000*SUM(Residues!CI$4:CT$4)</f>
        <v>2.04946333</v>
      </c>
      <c r="CJ62" s="2">
        <f>1/1000000*SUM(Residues!CJ$4:CU$4)</f>
        <v>2.0853645049999998</v>
      </c>
      <c r="CK62" s="2">
        <f>1/1000000*SUM(Residues!CK$4:CV$4)</f>
        <v>2.0871554479999999</v>
      </c>
      <c r="CL62" s="2">
        <f>1/1000000*SUM(Residues!CL$4:CW$4)</f>
        <v>2.1130977680000007</v>
      </c>
      <c r="CM62" s="2">
        <f>1/1000000*SUM(Residues!CM$4:CX$4)</f>
        <v>2.1455457529999999</v>
      </c>
      <c r="CN62" s="2">
        <f>1/1000000*SUM(Residues!CN$4:CY$4)</f>
        <v>2.193267573</v>
      </c>
      <c r="CO62" s="2">
        <f>1/1000000*SUM(Residues!CO$4:CZ$4)</f>
        <v>2.268351333</v>
      </c>
      <c r="CP62" s="2">
        <f>1/1000000*SUM(Residues!CP$4:DA$4)</f>
        <v>2.3046625279999997</v>
      </c>
      <c r="CQ62" s="2">
        <f>1/1000000*SUM(Residues!CQ$4:DB$4)</f>
        <v>2.3539822330000004</v>
      </c>
      <c r="CR62" s="2">
        <f>1/1000000*SUM(Residues!CR$4:DC$4)</f>
        <v>2.3781726460000003</v>
      </c>
      <c r="CS62" s="2">
        <f>1/1000000*SUM(Residues!CS$4:DD$4)</f>
        <v>2.4660767920000004</v>
      </c>
      <c r="CT62" s="2">
        <f>1/1000000*SUM(Residues!CT$4:DE$4)</f>
        <v>2.5259223</v>
      </c>
      <c r="CU62" s="2">
        <f>1/1000000*SUM(Residues!CU$4:DF$4)</f>
        <v>2.5688936000000004</v>
      </c>
      <c r="CV62" s="2">
        <f>1/1000000*SUM(Residues!CV$4:DG$4)</f>
        <v>2.5729533</v>
      </c>
      <c r="CW62" s="2">
        <f>1/1000000*SUM(Residues!CW$4:DH$4)</f>
        <v>2.6184322</v>
      </c>
      <c r="CX62" s="2">
        <f>1/1000000*SUM(Residues!CX$4:DI$4)</f>
        <v>2.6692597999999998</v>
      </c>
      <c r="CY62" s="2">
        <f>1/1000000*SUM(Residues!CY$4:DJ$4)</f>
        <v>2.6983823999999998</v>
      </c>
      <c r="CZ62" s="2">
        <f>1/1000000*SUM(Residues!CZ$4:DK$4)</f>
        <v>2.7147243999999997</v>
      </c>
      <c r="DA62" s="2">
        <f>1/1000000*SUM(Residues!DA$4:DL$4)</f>
        <v>2.7366771000000001</v>
      </c>
      <c r="DB62" s="2">
        <f>1/1000000*SUM(Residues!DB$4:DM$4)</f>
        <v>2.7495817000000002</v>
      </c>
      <c r="DC62" s="2">
        <f>1/1000000*SUM(Residues!DC$4:DN$4)</f>
        <v>2.7775607</v>
      </c>
      <c r="DD62" s="2">
        <f>1/1000000*SUM(Residues!DD$4:DO$4)</f>
        <v>2.8097951999999999</v>
      </c>
      <c r="DE62" s="2">
        <f>1/1000000*SUM(Residues!DE$4:DP$4)</f>
        <v>2.7463295000000003</v>
      </c>
      <c r="DF62" s="2">
        <f>1/1000000*SUM(Residues!DF$4:DQ$4)</f>
        <v>2.7090719999999999</v>
      </c>
      <c r="DG62" s="2">
        <f>1/1000000*SUM(Residues!DG$4:DR$4)</f>
        <v>2.6815350390000003</v>
      </c>
      <c r="DH62" s="2">
        <f>1/1000000*SUM(Residues!DH$4:DS$4)</f>
        <v>2.6531210650000001</v>
      </c>
      <c r="DI62" s="2">
        <f>1/1000000*SUM(Residues!DI$4:DT$4)</f>
        <v>2.6076109239999998</v>
      </c>
      <c r="DJ62" s="2">
        <f>1/1000000*SUM(Residues!DJ$4:DU$4)</f>
        <v>2.5689583860000003</v>
      </c>
      <c r="DK62" s="2">
        <f>1/1000000*SUM(Residues!DK$4:DV$4)</f>
        <v>2.5440426300000003</v>
      </c>
      <c r="DL62" s="2">
        <f>1/1000000*SUM(Residues!DL$4:DW$4)</f>
        <v>2.5423508719999997</v>
      </c>
      <c r="DM62" s="2">
        <f>1/1000000*SUM(Residues!DM$4:DX$4)</f>
        <v>2.5425336880000002</v>
      </c>
      <c r="DN62" s="2">
        <f>1/1000000*SUM(Residues!DN$4:DY$4)</f>
        <v>2.5382750540000001</v>
      </c>
      <c r="DO62" s="2">
        <f>1/1000000*SUM(Residues!DO$4:DZ$4)</f>
        <v>2.5228906210000002</v>
      </c>
      <c r="DP62" s="2">
        <f>1/1000000*SUM(Residues!DP$4:EA$4)</f>
        <v>2.481392848</v>
      </c>
      <c r="DQ62" s="2">
        <f>1/1000000*SUM(Residues!DQ$4:EB$4)</f>
        <v>2.4589158690000001</v>
      </c>
      <c r="DR62" s="2">
        <f>1/1000000*SUM(Residues!DR$4:EC$4)</f>
        <v>2.4414621620000001</v>
      </c>
      <c r="DS62" s="2">
        <f>1/1000000*SUM(Residues!DS$4:ED$4)</f>
        <v>2.4300874429999997</v>
      </c>
      <c r="DT62" s="2">
        <f>1/1000000*SUM(Residues!DT$4:EE$4)</f>
        <v>2.4127462489999991</v>
      </c>
      <c r="DU62" s="2">
        <f>1/1000000*SUM(Residues!DU$4:EF$4)</f>
        <v>2.4390909880000002</v>
      </c>
      <c r="DV62" s="2">
        <f>1/1000000*SUM(Residues!DV$4:EG$4)</f>
        <v>2.4374006079999999</v>
      </c>
      <c r="DW62" s="2">
        <f>1/1000000*SUM(Residues!DW$4:EH$4)</f>
        <v>2.4481109999999995</v>
      </c>
      <c r="DX62" s="2">
        <f>1/1000000*SUM(Residues!DX$4:EI$4)</f>
        <v>2.4413470469999998</v>
      </c>
      <c r="DY62" s="2">
        <f>1/1000000*SUM(Residues!DY$4:EJ$4)</f>
        <v>2.401916994</v>
      </c>
      <c r="DZ62" s="2">
        <f>1/1000000*SUM(Residues!DZ$4:EK$4)</f>
        <v>2.383292757</v>
      </c>
      <c r="EA62" s="2">
        <f>1/1000000*SUM(Residues!EA$4:EL$4)</f>
        <v>2.3756783220000002</v>
      </c>
      <c r="EB62" s="2">
        <f>1/1000000*SUM(Residues!EB$4:EM$4)</f>
        <v>2.3735111579999999</v>
      </c>
      <c r="EC62" s="2">
        <f>1/1000000*SUM(Residues!EC$4:EN$4)</f>
        <v>2.3932004360000003</v>
      </c>
      <c r="ED62" s="2">
        <f>1/1000000*SUM(Residues!ED$4:EO$4)</f>
        <v>2.3798189399999998</v>
      </c>
      <c r="EE62" s="2">
        <f>1/1000000*SUM(Residues!EE$4:EP$4)</f>
        <v>2.3816400729999998</v>
      </c>
      <c r="EF62" s="2">
        <f>1/1000000*SUM(Residues!EF$4:EQ$4)</f>
        <v>2.3793929999999999</v>
      </c>
      <c r="EG62" s="2">
        <f>1/1000000*SUM(Residues!EG$4:ER$4)</f>
        <v>2.3754373169999998</v>
      </c>
      <c r="EH62" s="2">
        <f>1/1000000*SUM(Residues!EH$4:ES$4)</f>
        <v>2.3552750349999996</v>
      </c>
      <c r="EI62" s="2">
        <f>1/1000000*SUM(Residues!EI$4:ET$4)</f>
        <v>2.3403301299999999</v>
      </c>
      <c r="EJ62" s="2">
        <f>1/1000000*SUM(Residues!EJ$4:EU$4)</f>
        <v>2.2784661959999992</v>
      </c>
      <c r="EK62" s="2">
        <f>1/1000000*SUM(Residues!EK$4:EV$4)</f>
        <v>2.2255196329999998</v>
      </c>
      <c r="EL62" s="2">
        <f>1/1000000*SUM(Residues!EL$4:EW$4)</f>
        <v>2.1854127799999996</v>
      </c>
      <c r="EM62" s="2">
        <f>1/1000000*SUM(Residues!EM$4:EX$4)</f>
        <v>2.1154376160000004</v>
      </c>
      <c r="EN62" s="2">
        <f>1/1000000*SUM(Residues!EN$4:EY$4)</f>
        <v>2.055298777</v>
      </c>
      <c r="EO62" s="2">
        <f>1/1000000*SUM(Residues!EO$4:EZ$4)</f>
        <v>1.9920006020000001</v>
      </c>
      <c r="EP62" s="2">
        <f>1/1000000*SUM(Residues!EP$4:FA$4)</f>
        <v>1.9193637090000002</v>
      </c>
      <c r="EQ62" s="2">
        <f>1/1000000*SUM(Residues!EQ$4:FB$4)</f>
        <v>1.8419924640000003</v>
      </c>
      <c r="ER62" s="2">
        <f>1/1000000*SUM(Residues!ER$4:FC$4)</f>
        <v>1.7803881690000001</v>
      </c>
      <c r="ES62" s="2">
        <f>1/1000000*SUM(Residues!ES$4:FD$4)</f>
        <v>1.704123126</v>
      </c>
      <c r="ET62" s="2">
        <f>1/1000000*SUM(Residues!ET$4:FE$4)</f>
        <v>1.6558650110000002</v>
      </c>
      <c r="EU62" s="2">
        <f>1/1000000*SUM(Residues!EU$4:FF$4)</f>
        <v>1.6295924989999999</v>
      </c>
      <c r="EV62" s="2">
        <f>1/1000000*SUM(Residues!EV$4:FG$4)</f>
        <v>1.6449260670000001</v>
      </c>
      <c r="EW62" s="2">
        <f>1/1000000*SUM(Residues!EW$4:FH$4)</f>
        <v>1.6678396070000003</v>
      </c>
      <c r="EX62" s="2">
        <f>1/1000000*SUM(Residues!EX$4:FI$4)</f>
        <v>1.6727018690000002</v>
      </c>
      <c r="EY62" s="2">
        <f>1/1000000*SUM(Residues!EY$4:FJ$4)</f>
        <v>1.6843431750000002</v>
      </c>
      <c r="EZ62" s="2">
        <f>1/1000000*SUM(Residues!EZ$4:FK$4)</f>
        <v>1.6860057660000001</v>
      </c>
      <c r="FA62" s="2">
        <f>1/1000000*SUM(Residues!FA$4:FL$4)</f>
        <v>1.6701915540000001</v>
      </c>
      <c r="FB62" s="2">
        <f>1/1000000*SUM(Residues!FB$4:FM$4)</f>
        <v>1.715012478</v>
      </c>
      <c r="FC62" s="2">
        <f>1/1000000*SUM(Residues!FC$4:FN$4)</f>
        <v>1.7636095420000002</v>
      </c>
      <c r="FD62" s="2">
        <f>1/1000000*SUM(Residues!FD$4:FO$4)</f>
        <v>1.826253667</v>
      </c>
      <c r="FE62" s="2">
        <f>1/1000000*SUM(Residues!FE$4:FP$4)</f>
        <v>1.8629030760000003</v>
      </c>
      <c r="FF62" s="2">
        <f>1/1000000*SUM(Residues!FF$4:FQ$4)</f>
        <v>1.8900530500000001</v>
      </c>
      <c r="FG62" s="2">
        <f>1/1000000*SUM(Residues!FG$4:FR$4)</f>
        <v>1.8972477560000003</v>
      </c>
      <c r="FH62" s="2">
        <f>1/1000000*SUM(Residues!FH$4:FS$4)</f>
        <v>1.888434811</v>
      </c>
      <c r="FI62" s="2">
        <f>1/1000000*SUM(Residues!FI$4:FT$4)</f>
        <v>1.8976663099999997</v>
      </c>
      <c r="FJ62" s="2">
        <f>1/1000000*SUM(Residues!FJ$4:FU$4)</f>
        <v>1.8968910289999998</v>
      </c>
      <c r="FK62" s="2">
        <f>1/1000000*SUM(Residues!FK$4:FV$4)</f>
        <v>1.896014804</v>
      </c>
      <c r="FL62" s="2">
        <f>1/1000000*SUM(Residues!FL$4:FW$4)</f>
        <v>1.9215909189999996</v>
      </c>
      <c r="FM62" s="2">
        <f>1/1000000*SUM(Residues!FM$4:FX$4)</f>
        <v>1.9304935519999999</v>
      </c>
      <c r="FN62" s="2">
        <f>1/1000000*SUM(Residues!FN$4:FY$4)</f>
        <v>1.9169301109999997</v>
      </c>
      <c r="FO62" s="2">
        <f>1/1000000*SUM(Residues!FO$4:FZ$4)</f>
        <v>1.8004277100000001</v>
      </c>
      <c r="FP62" s="2">
        <f>1/1000000*SUM(Residues!FP$4:GA$4)</f>
        <v>1.6466766879999997</v>
      </c>
      <c r="FQ62" s="2">
        <f>1/1000000*SUM(Residues!FQ$4:GB$4)</f>
        <v>1.4729305069999998</v>
      </c>
      <c r="FR62" s="2">
        <f>1/1000000*SUM(Residues!FR$4:GC$4)</f>
        <v>1.326935848</v>
      </c>
      <c r="FS62" s="2">
        <f>1/1000000*SUM(Residues!FS$4:GD$4)</f>
        <v>1.1568300229999999</v>
      </c>
      <c r="FT62" s="2">
        <f>1/1000000*SUM(Residues!FT$4:GE$4)</f>
        <v>1.0073667450000001</v>
      </c>
      <c r="FU62" s="2">
        <f>1/1000000*SUM(Residues!FU$4:GF$4)</f>
        <v>0.83794790600000002</v>
      </c>
      <c r="FV62" s="2">
        <f>1/1000000*SUM(Residues!FV$4:GG$4)</f>
        <v>0.68851514899999999</v>
      </c>
      <c r="FW62" s="2">
        <f>1/1000000*SUM(Residues!FW$4:GH$4)</f>
        <v>0.53485839999999996</v>
      </c>
      <c r="FX62" s="2">
        <f>1/1000000*SUM(Residues!FX$4:GI$4)</f>
        <v>0.34562627000000001</v>
      </c>
      <c r="FY62" s="2">
        <f>1/1000000*SUM(Residues!FY$4:GJ$4)</f>
        <v>0.19130222499999999</v>
      </c>
      <c r="FZ62" s="2">
        <f>1/1000000*SUM(Residues!FZ$4:GK$4)</f>
        <v>5.5514737999999994E-2</v>
      </c>
    </row>
    <row r="63" spans="1:202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</row>
    <row r="64" spans="1:202">
      <c r="B64" s="3" t="s">
        <v>24</v>
      </c>
      <c r="C64" s="3" t="s">
        <v>24</v>
      </c>
      <c r="D64" s="3" t="s">
        <v>24</v>
      </c>
      <c r="E64" s="3" t="s">
        <v>24</v>
      </c>
      <c r="F64" s="3" t="s">
        <v>24</v>
      </c>
      <c r="G64" s="3" t="s">
        <v>24</v>
      </c>
      <c r="H64" s="3" t="s">
        <v>24</v>
      </c>
      <c r="I64" s="3" t="s">
        <v>24</v>
      </c>
      <c r="J64" s="3" t="s">
        <v>24</v>
      </c>
      <c r="K64" s="3" t="s">
        <v>24</v>
      </c>
      <c r="L64" s="3" t="s">
        <v>24</v>
      </c>
      <c r="M64" s="3" t="s">
        <v>24</v>
      </c>
      <c r="N64" s="3" t="s">
        <v>24</v>
      </c>
      <c r="O64" s="3" t="s">
        <v>24</v>
      </c>
      <c r="P64" s="3" t="s">
        <v>24</v>
      </c>
      <c r="Q64" s="3" t="s">
        <v>24</v>
      </c>
      <c r="R64" s="3" t="s">
        <v>24</v>
      </c>
      <c r="S64" s="3" t="s">
        <v>24</v>
      </c>
      <c r="T64" s="3" t="s">
        <v>24</v>
      </c>
      <c r="U64" s="3" t="s">
        <v>24</v>
      </c>
      <c r="V64" s="3" t="s">
        <v>24</v>
      </c>
      <c r="W64" s="3" t="s">
        <v>24</v>
      </c>
      <c r="X64" s="3" t="s">
        <v>24</v>
      </c>
      <c r="Y64" s="3" t="s">
        <v>24</v>
      </c>
      <c r="Z64" s="3" t="s">
        <v>24</v>
      </c>
      <c r="AA64" s="3" t="s">
        <v>24</v>
      </c>
      <c r="AB64" s="3" t="s">
        <v>24</v>
      </c>
      <c r="AC64" s="3" t="s">
        <v>24</v>
      </c>
      <c r="AD64" s="3" t="s">
        <v>24</v>
      </c>
      <c r="AE64" s="3" t="s">
        <v>24</v>
      </c>
      <c r="AF64" s="3" t="s">
        <v>24</v>
      </c>
      <c r="AG64" s="3" t="s">
        <v>24</v>
      </c>
      <c r="AH64" s="3" t="s">
        <v>24</v>
      </c>
      <c r="AI64" s="3" t="s">
        <v>24</v>
      </c>
      <c r="AJ64" s="3" t="s">
        <v>24</v>
      </c>
      <c r="AK64" s="3" t="s">
        <v>24</v>
      </c>
      <c r="AL64" s="3" t="s">
        <v>24</v>
      </c>
      <c r="AM64" s="3" t="s">
        <v>24</v>
      </c>
      <c r="AN64" s="3" t="s">
        <v>24</v>
      </c>
      <c r="AO64" s="3" t="s">
        <v>24</v>
      </c>
      <c r="AP64" s="3" t="s">
        <v>24</v>
      </c>
      <c r="AQ64" s="3" t="s">
        <v>24</v>
      </c>
      <c r="AR64" s="3" t="s">
        <v>24</v>
      </c>
      <c r="AS64" s="3" t="s">
        <v>24</v>
      </c>
      <c r="AT64" s="3" t="s">
        <v>24</v>
      </c>
      <c r="AU64" s="3" t="s">
        <v>24</v>
      </c>
      <c r="AV64" s="3" t="s">
        <v>24</v>
      </c>
      <c r="AW64" s="3" t="s">
        <v>24</v>
      </c>
      <c r="AX64" s="3" t="s">
        <v>24</v>
      </c>
      <c r="AY64" s="3" t="s">
        <v>24</v>
      </c>
      <c r="AZ64" s="3" t="s">
        <v>24</v>
      </c>
      <c r="BA64" s="3" t="s">
        <v>24</v>
      </c>
      <c r="BB64" s="3" t="s">
        <v>24</v>
      </c>
      <c r="BC64" s="3" t="s">
        <v>24</v>
      </c>
      <c r="BD64" s="3" t="s">
        <v>24</v>
      </c>
      <c r="BE64" s="3" t="s">
        <v>24</v>
      </c>
      <c r="BF64" s="3" t="s">
        <v>24</v>
      </c>
      <c r="BG64" s="3" t="s">
        <v>24</v>
      </c>
      <c r="BH64" s="3" t="s">
        <v>24</v>
      </c>
      <c r="BI64" s="3" t="s">
        <v>24</v>
      </c>
      <c r="BJ64" s="3" t="s">
        <v>24</v>
      </c>
      <c r="BK64" s="3" t="s">
        <v>24</v>
      </c>
      <c r="BL64" s="3" t="s">
        <v>24</v>
      </c>
      <c r="BM64" s="3" t="s">
        <v>24</v>
      </c>
      <c r="BN64" s="3" t="s">
        <v>24</v>
      </c>
      <c r="BO64" s="3" t="s">
        <v>24</v>
      </c>
      <c r="BP64" s="3" t="s">
        <v>24</v>
      </c>
      <c r="BQ64" s="3" t="s">
        <v>24</v>
      </c>
      <c r="BR64" s="3" t="s">
        <v>24</v>
      </c>
      <c r="BS64" s="3" t="s">
        <v>24</v>
      </c>
      <c r="BT64" s="3" t="s">
        <v>24</v>
      </c>
      <c r="BU64" s="3" t="s">
        <v>24</v>
      </c>
      <c r="BV64" s="3" t="s">
        <v>24</v>
      </c>
      <c r="BW64" s="3" t="s">
        <v>24</v>
      </c>
      <c r="BX64" s="3" t="s">
        <v>24</v>
      </c>
      <c r="BY64" s="3" t="s">
        <v>24</v>
      </c>
      <c r="BZ64" s="3" t="s">
        <v>24</v>
      </c>
      <c r="CA64" s="3" t="s">
        <v>24</v>
      </c>
      <c r="CB64" s="3" t="s">
        <v>24</v>
      </c>
      <c r="CC64" s="3" t="s">
        <v>24</v>
      </c>
      <c r="CD64" s="3" t="s">
        <v>24</v>
      </c>
      <c r="CE64" s="3" t="s">
        <v>24</v>
      </c>
      <c r="CF64" s="3" t="s">
        <v>24</v>
      </c>
      <c r="CG64" s="3" t="s">
        <v>24</v>
      </c>
      <c r="CH64" s="3" t="s">
        <v>24</v>
      </c>
      <c r="CI64" s="3" t="s">
        <v>24</v>
      </c>
      <c r="CJ64" s="3" t="s">
        <v>24</v>
      </c>
      <c r="CK64" s="3" t="s">
        <v>24</v>
      </c>
      <c r="CL64" s="3" t="s">
        <v>24</v>
      </c>
      <c r="CM64" s="3" t="s">
        <v>24</v>
      </c>
      <c r="CN64" s="3" t="s">
        <v>24</v>
      </c>
      <c r="CO64" s="3" t="s">
        <v>24</v>
      </c>
      <c r="CP64" s="3" t="s">
        <v>24</v>
      </c>
      <c r="CQ64" s="3" t="s">
        <v>24</v>
      </c>
      <c r="CR64" s="3" t="s">
        <v>24</v>
      </c>
      <c r="CS64" s="3" t="s">
        <v>24</v>
      </c>
      <c r="CT64" s="3" t="s">
        <v>24</v>
      </c>
      <c r="CU64" s="3" t="s">
        <v>24</v>
      </c>
      <c r="CV64" s="3" t="s">
        <v>24</v>
      </c>
      <c r="CW64" s="3" t="s">
        <v>24</v>
      </c>
      <c r="CX64" s="3" t="s">
        <v>24</v>
      </c>
      <c r="CY64" s="3" t="s">
        <v>24</v>
      </c>
      <c r="CZ64" s="3" t="s">
        <v>24</v>
      </c>
      <c r="DA64" s="3" t="s">
        <v>24</v>
      </c>
      <c r="DB64" s="3" t="s">
        <v>24</v>
      </c>
      <c r="DC64" s="3" t="s">
        <v>24</v>
      </c>
      <c r="DD64" s="3" t="s">
        <v>24</v>
      </c>
      <c r="DE64" s="3" t="s">
        <v>24</v>
      </c>
      <c r="DF64" s="3" t="s">
        <v>24</v>
      </c>
      <c r="DG64" s="3" t="s">
        <v>24</v>
      </c>
      <c r="DH64" s="3" t="s">
        <v>24</v>
      </c>
      <c r="DI64" s="3" t="s">
        <v>24</v>
      </c>
      <c r="DJ64" s="3" t="s">
        <v>24</v>
      </c>
      <c r="DK64" s="3" t="s">
        <v>24</v>
      </c>
      <c r="DL64" s="3" t="s">
        <v>24</v>
      </c>
      <c r="DM64" s="3" t="s">
        <v>24</v>
      </c>
      <c r="DN64" s="3" t="s">
        <v>24</v>
      </c>
      <c r="DO64" s="3" t="s">
        <v>24</v>
      </c>
      <c r="DP64" s="3" t="s">
        <v>24</v>
      </c>
      <c r="DQ64" s="3" t="s">
        <v>24</v>
      </c>
      <c r="DR64" s="3" t="s">
        <v>24</v>
      </c>
      <c r="DS64" s="3" t="s">
        <v>24</v>
      </c>
      <c r="DT64" s="3" t="s">
        <v>24</v>
      </c>
      <c r="DU64" s="3" t="s">
        <v>24</v>
      </c>
      <c r="DV64" s="3" t="s">
        <v>24</v>
      </c>
      <c r="DW64" s="3" t="s">
        <v>24</v>
      </c>
      <c r="DX64" s="3" t="s">
        <v>24</v>
      </c>
      <c r="DY64" s="3" t="s">
        <v>24</v>
      </c>
      <c r="DZ64" s="3" t="s">
        <v>24</v>
      </c>
      <c r="EA64" s="3" t="s">
        <v>24</v>
      </c>
      <c r="EB64" s="3" t="s">
        <v>24</v>
      </c>
      <c r="EC64" s="3" t="s">
        <v>24</v>
      </c>
      <c r="ED64" s="3" t="s">
        <v>24</v>
      </c>
      <c r="EE64" s="3" t="s">
        <v>24</v>
      </c>
      <c r="EF64" s="3" t="s">
        <v>24</v>
      </c>
      <c r="EG64" s="3" t="s">
        <v>24</v>
      </c>
      <c r="EH64" s="3" t="s">
        <v>24</v>
      </c>
      <c r="EI64" s="3" t="s">
        <v>24</v>
      </c>
      <c r="EJ64" s="3" t="s">
        <v>24</v>
      </c>
      <c r="EK64" s="3" t="s">
        <v>24</v>
      </c>
      <c r="EL64" s="3" t="s">
        <v>24</v>
      </c>
      <c r="EM64" s="3" t="s">
        <v>24</v>
      </c>
      <c r="EN64" s="3" t="s">
        <v>24</v>
      </c>
      <c r="EO64" s="3" t="s">
        <v>24</v>
      </c>
      <c r="EP64" s="3" t="s">
        <v>24</v>
      </c>
      <c r="EQ64" s="3" t="s">
        <v>24</v>
      </c>
      <c r="ER64" s="3" t="s">
        <v>24</v>
      </c>
      <c r="ES64" s="3" t="s">
        <v>24</v>
      </c>
      <c r="ET64" s="3" t="s">
        <v>24</v>
      </c>
      <c r="EU64" s="3" t="s">
        <v>24</v>
      </c>
      <c r="EV64" s="3" t="s">
        <v>24</v>
      </c>
      <c r="EW64" s="3" t="s">
        <v>24</v>
      </c>
      <c r="EX64" s="3" t="s">
        <v>24</v>
      </c>
      <c r="EY64" s="3" t="s">
        <v>24</v>
      </c>
      <c r="EZ64" s="3" t="s">
        <v>24</v>
      </c>
      <c r="FA64" s="3" t="s">
        <v>24</v>
      </c>
      <c r="FB64" s="3" t="s">
        <v>24</v>
      </c>
      <c r="FC64" s="3" t="s">
        <v>24</v>
      </c>
      <c r="FD64" s="3" t="s">
        <v>24</v>
      </c>
      <c r="FE64" s="3" t="s">
        <v>24</v>
      </c>
      <c r="FF64" s="3" t="s">
        <v>24</v>
      </c>
      <c r="FG64" s="3" t="s">
        <v>24</v>
      </c>
      <c r="FH64" s="3" t="s">
        <v>24</v>
      </c>
      <c r="FI64" s="3" t="s">
        <v>24</v>
      </c>
      <c r="FJ64" s="3" t="s">
        <v>24</v>
      </c>
      <c r="FK64" s="3" t="s">
        <v>24</v>
      </c>
      <c r="FL64" s="3" t="s">
        <v>24</v>
      </c>
      <c r="FM64" s="3" t="s">
        <v>24</v>
      </c>
      <c r="FN64" s="3" t="s">
        <v>24</v>
      </c>
      <c r="FO64" s="3" t="s">
        <v>24</v>
      </c>
      <c r="FP64" s="3" t="s">
        <v>24</v>
      </c>
      <c r="FQ64" s="3" t="s">
        <v>24</v>
      </c>
      <c r="FR64" s="3" t="s">
        <v>24</v>
      </c>
      <c r="FS64" s="3" t="s">
        <v>24</v>
      </c>
      <c r="FT64" s="3" t="s">
        <v>24</v>
      </c>
      <c r="FU64" s="3" t="s">
        <v>24</v>
      </c>
      <c r="FV64" s="3" t="s">
        <v>24</v>
      </c>
      <c r="FW64" s="3" t="s">
        <v>24</v>
      </c>
      <c r="FX64" s="3" t="s">
        <v>24</v>
      </c>
      <c r="FY64" s="3" t="s">
        <v>24</v>
      </c>
      <c r="FZ64" s="3" t="s">
        <v>24</v>
      </c>
    </row>
    <row r="65" spans="1:202">
      <c r="B65" s="2" t="s">
        <v>14</v>
      </c>
      <c r="C65" s="2"/>
      <c r="D65" s="2"/>
      <c r="E65" s="2"/>
      <c r="F65" s="2"/>
      <c r="G65" s="2"/>
      <c r="H65" s="2" t="s">
        <v>16</v>
      </c>
      <c r="I65" s="2"/>
      <c r="J65" s="2"/>
      <c r="K65" s="2"/>
      <c r="L65" s="2"/>
      <c r="M65" s="2"/>
      <c r="N65" s="2" t="s">
        <v>15</v>
      </c>
      <c r="O65" s="2"/>
      <c r="P65" s="2"/>
      <c r="Q65" s="2"/>
      <c r="R65" s="2"/>
      <c r="S65" s="2"/>
      <c r="T65" s="2" t="s">
        <v>17</v>
      </c>
      <c r="U65" s="2"/>
      <c r="V65" s="2"/>
      <c r="W65" s="2"/>
      <c r="X65" s="2"/>
      <c r="Y65" s="2"/>
      <c r="Z65" s="2" t="s">
        <v>18</v>
      </c>
      <c r="AA65" s="2"/>
      <c r="AB65" s="2"/>
      <c r="AC65" s="2"/>
      <c r="AD65" s="2"/>
      <c r="AE65" s="2"/>
      <c r="AF65" s="2" t="s">
        <v>19</v>
      </c>
      <c r="AG65" s="2"/>
      <c r="AH65" s="2"/>
      <c r="AI65" s="2"/>
      <c r="AJ65" s="2"/>
      <c r="AK65" s="2"/>
      <c r="AL65" s="2" t="s">
        <v>20</v>
      </c>
      <c r="AM65" s="2"/>
      <c r="AN65" s="2"/>
      <c r="AO65" s="2"/>
      <c r="AP65" s="2"/>
      <c r="AQ65" s="2"/>
      <c r="AR65" s="2" t="s">
        <v>21</v>
      </c>
      <c r="AS65" s="2"/>
      <c r="AT65" s="2"/>
      <c r="AU65" s="2"/>
      <c r="AV65" s="2"/>
      <c r="AW65" s="2"/>
      <c r="AX65" s="2" t="s">
        <v>22</v>
      </c>
      <c r="AY65" s="2"/>
      <c r="AZ65" s="2"/>
      <c r="BA65" s="2"/>
      <c r="BB65" s="2"/>
      <c r="BC65" s="2"/>
      <c r="BD65" s="2" t="s">
        <v>25</v>
      </c>
      <c r="BE65" s="2"/>
      <c r="BF65" s="2"/>
      <c r="BG65" s="2"/>
      <c r="BH65" s="2"/>
      <c r="BI65" s="2"/>
      <c r="BJ65" s="2" t="s">
        <v>26</v>
      </c>
      <c r="BK65" s="2"/>
      <c r="BL65" s="2"/>
      <c r="BM65" s="2"/>
      <c r="BN65" s="2"/>
      <c r="BO65" s="2"/>
      <c r="BP65" s="2" t="s">
        <v>27</v>
      </c>
      <c r="BQ65" s="2"/>
      <c r="BR65" s="2"/>
      <c r="BS65" s="2"/>
      <c r="BT65" s="2"/>
      <c r="BU65" s="2"/>
      <c r="BV65" s="2" t="s">
        <v>28</v>
      </c>
      <c r="BW65" s="2"/>
      <c r="BX65" s="2"/>
      <c r="BY65" s="2"/>
      <c r="BZ65" s="2"/>
      <c r="CA65" s="2"/>
      <c r="CB65" s="2" t="s">
        <v>30</v>
      </c>
      <c r="CC65" s="2"/>
      <c r="CD65" s="2"/>
      <c r="CE65" s="2"/>
      <c r="CF65" s="2"/>
      <c r="CG65" s="2"/>
      <c r="CH65" s="2" t="s">
        <v>31</v>
      </c>
      <c r="CI65" s="2"/>
      <c r="CJ65" s="2"/>
      <c r="CK65" s="2"/>
      <c r="CL65" s="2"/>
      <c r="CM65" s="2"/>
      <c r="CN65" s="2" t="s">
        <v>34</v>
      </c>
      <c r="CO65" s="2"/>
      <c r="CP65" s="2"/>
      <c r="CQ65" s="2"/>
      <c r="CR65" s="2"/>
      <c r="CS65" s="2"/>
      <c r="CT65" s="2" t="s">
        <v>35</v>
      </c>
      <c r="CU65" s="2"/>
      <c r="CV65" s="2"/>
      <c r="CW65" s="2"/>
      <c r="CX65" s="2"/>
      <c r="CY65" s="2"/>
      <c r="CZ65" s="2" t="s">
        <v>37</v>
      </c>
      <c r="DA65" s="2"/>
      <c r="DB65" s="2"/>
      <c r="DC65" s="2"/>
      <c r="DD65" s="2"/>
      <c r="DE65" s="2"/>
      <c r="DF65" s="2" t="s">
        <v>38</v>
      </c>
      <c r="DG65" s="2"/>
      <c r="DH65" s="2"/>
      <c r="DI65" s="2"/>
      <c r="DJ65" s="2"/>
      <c r="DK65" s="2"/>
      <c r="DL65" s="2" t="s">
        <v>39</v>
      </c>
      <c r="DM65" s="2"/>
      <c r="DN65" s="2"/>
      <c r="DO65" s="2"/>
      <c r="DP65" s="2"/>
      <c r="DQ65" s="2"/>
      <c r="DR65" s="2" t="s">
        <v>40</v>
      </c>
      <c r="DS65" s="2"/>
      <c r="DT65" s="2"/>
      <c r="DU65" s="2"/>
      <c r="DV65" s="2"/>
      <c r="DW65" s="2"/>
      <c r="DX65" s="2" t="s">
        <v>41</v>
      </c>
      <c r="DY65" s="2"/>
      <c r="DZ65" s="2"/>
      <c r="EA65" s="2"/>
      <c r="EB65" s="2"/>
      <c r="EC65" s="2"/>
      <c r="ED65" s="2" t="s">
        <v>42</v>
      </c>
      <c r="EE65" s="2"/>
      <c r="EF65" s="2"/>
      <c r="EG65" s="2"/>
      <c r="EH65" s="2"/>
      <c r="EI65" s="2"/>
      <c r="EJ65" s="2" t="s">
        <v>43</v>
      </c>
      <c r="EK65" s="2"/>
      <c r="EL65" s="2"/>
      <c r="EM65" s="2"/>
      <c r="EN65" s="2"/>
      <c r="EO65" s="2"/>
      <c r="EP65" s="2" t="s">
        <v>44</v>
      </c>
      <c r="EQ65" s="2"/>
      <c r="ER65" s="2"/>
      <c r="ES65" s="2"/>
      <c r="ET65" s="2"/>
      <c r="EU65" s="2"/>
      <c r="EV65" s="2" t="s">
        <v>45</v>
      </c>
      <c r="EW65" s="2"/>
      <c r="EX65" s="2"/>
      <c r="EY65" s="2"/>
      <c r="EZ65" s="2"/>
      <c r="FA65" s="2"/>
      <c r="FB65" s="2" t="s">
        <v>46</v>
      </c>
      <c r="FC65" s="2"/>
      <c r="FD65" s="2"/>
      <c r="FE65" s="2"/>
      <c r="FF65" s="2"/>
      <c r="FG65" s="2"/>
      <c r="FH65" s="2" t="s">
        <v>52</v>
      </c>
      <c r="FI65" s="2"/>
      <c r="FJ65" s="2"/>
      <c r="FK65" s="2"/>
      <c r="FL65" s="2"/>
      <c r="FM65" s="2"/>
      <c r="FN65" s="2" t="s">
        <v>53</v>
      </c>
      <c r="FO65" s="2"/>
      <c r="FP65" s="2"/>
      <c r="FQ65" s="2"/>
      <c r="FR65" s="2"/>
      <c r="FS65" s="2"/>
      <c r="FT65" s="2" t="s">
        <v>55</v>
      </c>
      <c r="FU65" s="2"/>
      <c r="FV65" s="2"/>
      <c r="FW65" s="2"/>
      <c r="FX65" s="2"/>
      <c r="FY65" s="2"/>
      <c r="FZ65" s="2" t="s">
        <v>56</v>
      </c>
    </row>
    <row r="66" spans="1:202">
      <c r="A66" t="str">
        <f>Residues!A$7</f>
        <v>Belarus</v>
      </c>
      <c r="B66" s="2">
        <f>1/1000000*SUM(Residues!B$7:M$7)</f>
        <v>4.3051899999999997E-2</v>
      </c>
      <c r="C66" s="2">
        <f>1/1000000*SUM(Residues!C$7:N$7)</f>
        <v>4.5439000000000007E-2</v>
      </c>
      <c r="D66" s="2">
        <f>1/1000000*SUM(Residues!D$7:O$7)</f>
        <v>4.70946E-2</v>
      </c>
      <c r="E66" s="2">
        <f>1/1000000*SUM(Residues!E$7:P$7)</f>
        <v>4.8125100000000004E-2</v>
      </c>
      <c r="F66" s="2">
        <f>1/1000000*SUM(Residues!F$7:Q$7)</f>
        <v>5.0115600000000003E-2</v>
      </c>
      <c r="G66" s="2">
        <f>1/1000000*SUM(Residues!G$7:R$7)</f>
        <v>5.325280000000001E-2</v>
      </c>
      <c r="H66" s="2">
        <f>1/1000000*SUM(Residues!H$7:S$7)</f>
        <v>5.4839800000000008E-2</v>
      </c>
      <c r="I66" s="2">
        <f>1/1000000*SUM(Residues!I$7:T$7)</f>
        <v>5.7644499999999994E-2</v>
      </c>
      <c r="J66" s="2">
        <f>1/1000000*SUM(Residues!J$7:U$7)</f>
        <v>5.9233399999999999E-2</v>
      </c>
      <c r="K66" s="2">
        <f>1/1000000*SUM(Residues!K$7:V$7)</f>
        <v>5.9435499999999995E-2</v>
      </c>
      <c r="L66" s="2">
        <f>1/1000000*SUM(Residues!L$7:W$7)</f>
        <v>5.9286699999999998E-2</v>
      </c>
      <c r="M66" s="2">
        <f>1/1000000*SUM(Residues!M$7:X$7)</f>
        <v>6.3290399999999997E-2</v>
      </c>
      <c r="N66" s="2">
        <f>1/1000000*SUM(Residues!N$7:Y$7)</f>
        <v>6.5950800000000004E-2</v>
      </c>
      <c r="O66" s="2">
        <f>1/1000000*SUM(Residues!O$7:Z$7)</f>
        <v>6.6234000000000015E-2</v>
      </c>
      <c r="P66" s="2">
        <f>1/1000000*SUM(Residues!P$7:AA$7)</f>
        <v>6.7117499999999997E-2</v>
      </c>
      <c r="Q66" s="2">
        <f>1/1000000*SUM(Residues!Q$7:AB$7)</f>
        <v>6.8560599999999985E-2</v>
      </c>
      <c r="R66" s="2">
        <f>1/1000000*SUM(Residues!R$7:AC$7)</f>
        <v>6.9148299999999996E-2</v>
      </c>
      <c r="S66" s="2">
        <f>1/1000000*SUM(Residues!S$7:AD$7)</f>
        <v>6.9251999999999994E-2</v>
      </c>
      <c r="T66" s="2">
        <f>1/1000000*SUM(Residues!T$7:AE$7)</f>
        <v>7.1389300000000003E-2</v>
      </c>
      <c r="U66" s="2">
        <f>1/1000000*SUM(Residues!U$7:AF$7)</f>
        <v>7.5006800000000012E-2</v>
      </c>
      <c r="V66" s="2">
        <f>1/1000000*SUM(Residues!V$7:AG$7)</f>
        <v>7.7899599999999999E-2</v>
      </c>
      <c r="W66" s="2">
        <f>1/1000000*SUM(Residues!W$7:AH$7)</f>
        <v>8.0650400000000011E-2</v>
      </c>
      <c r="X66" s="2">
        <f>1/1000000*SUM(Residues!X$7:AI$7)</f>
        <v>8.5427900000000015E-2</v>
      </c>
      <c r="Y66" s="2">
        <f>1/1000000*SUM(Residues!Y$7:AJ$7)</f>
        <v>8.8715600000000006E-2</v>
      </c>
      <c r="Z66" s="2">
        <f>1/1000000*SUM(Residues!Z$7:AK$7)</f>
        <v>9.0588700000000008E-2</v>
      </c>
      <c r="AA66" s="2">
        <f>1/1000000*SUM(Residues!AA$7:AL$7)</f>
        <v>9.4182500000000002E-2</v>
      </c>
      <c r="AB66" s="2">
        <f>1/1000000*SUM(Residues!AB$7:AM$7)</f>
        <v>9.7312799999999977E-2</v>
      </c>
      <c r="AC66" s="2">
        <f>1/1000000*SUM(Residues!AC$7:AN$7)</f>
        <v>9.9580199999999994E-2</v>
      </c>
      <c r="AD66" s="2">
        <f>1/1000000*SUM(Residues!AD$7:AO$7)</f>
        <v>0.10169840000000001</v>
      </c>
      <c r="AE66" s="2">
        <f>1/1000000*SUM(Residues!AE$7:AP$7)</f>
        <v>0.10179370000000001</v>
      </c>
      <c r="AF66" s="2">
        <f>1/1000000*SUM(Residues!AF$7:AQ$7)</f>
        <v>0.10232340000000002</v>
      </c>
      <c r="AG66" s="2">
        <f>1/1000000*SUM(Residues!AG$7:AR$7)</f>
        <v>0.10350460000000002</v>
      </c>
      <c r="AH66" s="2">
        <f>1/1000000*SUM(Residues!AH$7:AS$7)</f>
        <v>0.10471130000000002</v>
      </c>
      <c r="AI66" s="2">
        <f>1/1000000*SUM(Residues!AI$7:AT$7)</f>
        <v>0.10790500000000001</v>
      </c>
      <c r="AJ66" s="2">
        <f>1/1000000*SUM(Residues!AJ$7:AU$7)</f>
        <v>0.10793460000000002</v>
      </c>
      <c r="AK66" s="2">
        <f>1/1000000*SUM(Residues!AK$7:AV$7)</f>
        <v>0.1075603</v>
      </c>
      <c r="AL66" s="2">
        <f>1/1000000*SUM(Residues!AL$7:AW$7)</f>
        <v>0.10923629999999999</v>
      </c>
      <c r="AM66" s="2">
        <f>1/1000000*SUM(Residues!AM$7:AX$7)</f>
        <v>0.11068520000000001</v>
      </c>
      <c r="AN66" s="2">
        <f>1/1000000*SUM(Residues!AN$7:AY$7)</f>
        <v>0.11211370000000001</v>
      </c>
      <c r="AO66" s="2">
        <f>1/1000000*SUM(Residues!AO$7:AZ$7)</f>
        <v>0.11363429999999998</v>
      </c>
      <c r="AP66" s="2">
        <f>1/1000000*SUM(Residues!AP$7:BA$7)</f>
        <v>0.11745480000000001</v>
      </c>
      <c r="AQ66" s="2">
        <f>1/1000000*SUM(Residues!AQ$7:BB$7)</f>
        <v>0.11995080000000001</v>
      </c>
      <c r="AR66" s="2">
        <f>1/1000000*SUM(Residues!AR$7:BC$7)</f>
        <v>0.12583350000000001</v>
      </c>
      <c r="AS66" s="2">
        <f>1/1000000*SUM(Residues!AS$7:BD$7)</f>
        <v>0.1264644</v>
      </c>
      <c r="AT66" s="2">
        <f>1/1000000*SUM(Residues!AT$7:BE$7)</f>
        <v>0.12917120000000001</v>
      </c>
      <c r="AU66" s="2">
        <f>1/1000000*SUM(Residues!AU$7:BF$7)</f>
        <v>0.12979070000000001</v>
      </c>
      <c r="AV66" s="2">
        <f>1/1000000*SUM(Residues!AV$7:BG$7)</f>
        <v>0.13018129999999997</v>
      </c>
      <c r="AW66" s="2">
        <f>1/1000000*SUM(Residues!AW$7:BH$7)</f>
        <v>0.13007059999999998</v>
      </c>
      <c r="AX66" s="2">
        <f>1/1000000*SUM(Residues!AX$7:BI$7)</f>
        <v>0.12934259999999997</v>
      </c>
      <c r="AY66" s="2">
        <f>1/1000000*SUM(Residues!AY$7:BJ$7)</f>
        <v>0.12811719999999999</v>
      </c>
      <c r="AZ66" s="2">
        <f>1/1000000*SUM(Residues!AZ$7:BK$7)</f>
        <v>0.1273167</v>
      </c>
      <c r="BA66" s="2">
        <f>1/1000000*SUM(Residues!BA$7:BL$7)</f>
        <v>0.12598389999999998</v>
      </c>
      <c r="BB66" s="2">
        <f>1/1000000*SUM(Residues!BB$7:BM$7)</f>
        <v>0.12411470000000001</v>
      </c>
      <c r="BC66" s="2">
        <f>1/1000000*SUM(Residues!BC$7:BN$7)</f>
        <v>0.1240766</v>
      </c>
      <c r="BD66" s="2">
        <f>1/1000000*SUM(Residues!BD$7:BO$7)</f>
        <v>0.12090799999999999</v>
      </c>
      <c r="BE66" s="2">
        <f>1/1000000*SUM(Residues!BE$7:BP$7)</f>
        <v>0.12391220000000001</v>
      </c>
      <c r="BF66" s="2">
        <f>1/1000000*SUM(Residues!BF$7:BQ$7)</f>
        <v>0.12503610000000001</v>
      </c>
      <c r="BG66" s="2">
        <f>1/1000000*SUM(Residues!BG$7:BR$7)</f>
        <v>0.12886720000000002</v>
      </c>
      <c r="BH66" s="2">
        <f>1/1000000*SUM(Residues!BH$7:BS$7)</f>
        <v>0.13186040000000002</v>
      </c>
      <c r="BI66" s="2">
        <f>1/1000000*SUM(Residues!BI$7:BT$7)</f>
        <v>0.13793889999999998</v>
      </c>
      <c r="BJ66" s="2">
        <f>1/1000000*SUM(Residues!BJ$7:BU$7)</f>
        <v>0.14516020000000002</v>
      </c>
      <c r="BK66" s="2">
        <f>1/1000000*SUM(Residues!BK$7:BV$7)</f>
        <v>0.14825270000000002</v>
      </c>
      <c r="BL66" s="2">
        <f>1/1000000*SUM(Residues!BL$7:BW$7)</f>
        <v>0.15538740000000001</v>
      </c>
      <c r="BM66" s="2">
        <f>1/1000000*SUM(Residues!BM$7:BX$7)</f>
        <v>0.1609951</v>
      </c>
      <c r="BN66" s="2">
        <f>1/1000000*SUM(Residues!BN$7:BY$7)</f>
        <v>0.16557790000000003</v>
      </c>
      <c r="BO66" s="2">
        <f>1/1000000*SUM(Residues!BO$7:BZ$7)</f>
        <v>0.1697873</v>
      </c>
      <c r="BP66" s="2">
        <f>1/1000000*SUM(Residues!BP$7:CA$7)</f>
        <v>0.1754337</v>
      </c>
      <c r="BQ66" s="2">
        <f>1/1000000*SUM(Residues!BQ$7:CB$7)</f>
        <v>0.17644689999999999</v>
      </c>
      <c r="BR66" s="2">
        <f>1/1000000*SUM(Residues!BR$7:CC$7)</f>
        <v>0.17433389999999999</v>
      </c>
      <c r="BS66" s="2">
        <f>1/1000000*SUM(Residues!BS$7:CD$7)</f>
        <v>0.17031349999999998</v>
      </c>
      <c r="BT66" s="2">
        <f>1/1000000*SUM(Residues!BT$7:CE$7)</f>
        <v>0.16708719999999996</v>
      </c>
      <c r="BU66" s="2">
        <f>1/1000000*SUM(Residues!BU$7:CF$7)</f>
        <v>0.16515079999999999</v>
      </c>
      <c r="BV66" s="2">
        <f>1/1000000*SUM(Residues!BV$7:CG$7)</f>
        <v>0.16458779999999998</v>
      </c>
      <c r="BW66" s="2">
        <f>1/1000000*SUM(Residues!BW$7:CH$7)</f>
        <v>0.16372339999999999</v>
      </c>
      <c r="BX66" s="2">
        <f>1/1000000*SUM(Residues!BX$7:CI$7)</f>
        <v>0.162052</v>
      </c>
      <c r="BY66" s="2">
        <f>1/1000000*SUM(Residues!BY$7:CJ$7)</f>
        <v>0.16137440000000003</v>
      </c>
      <c r="BZ66" s="2">
        <f>1/1000000*SUM(Residues!BZ$7:CK$7)</f>
        <v>0.15818099999999999</v>
      </c>
      <c r="CA66" s="2">
        <f>1/1000000*SUM(Residues!CA$7:CL$7)</f>
        <v>0.1581591</v>
      </c>
      <c r="CB66" s="2">
        <f>1/1000000*SUM(Residues!CB$7:CM$7)</f>
        <v>0.15559187999999999</v>
      </c>
      <c r="CC66" s="2">
        <f>1/1000000*SUM(Residues!CC$7:CN$7)</f>
        <v>0.15420387999999999</v>
      </c>
      <c r="CD66" s="2">
        <f>1/1000000*SUM(Residues!CD$7:CO$7)</f>
        <v>0.15499287999999997</v>
      </c>
      <c r="CE66" s="2">
        <f>1/1000000*SUM(Residues!CE$7:CP$7)</f>
        <v>0.15754607999999998</v>
      </c>
      <c r="CF66" s="2">
        <f>1/1000000*SUM(Residues!CF$7:CQ$7)</f>
        <v>0.16026877999999997</v>
      </c>
      <c r="CG66" s="2">
        <f>1/1000000*SUM(Residues!CG$7:CR$7)</f>
        <v>0.16166608000000002</v>
      </c>
      <c r="CH66" s="2">
        <f>1/1000000*SUM(Residues!CH$7:CS$7)</f>
        <v>0.16136408000000002</v>
      </c>
      <c r="CI66" s="2">
        <f>1/1000000*SUM(Residues!CI$7:CT$7)</f>
        <v>0.16711058000000001</v>
      </c>
      <c r="CJ66" s="2">
        <f>1/1000000*SUM(Residues!CJ$7:CU$7)</f>
        <v>0.16965798000000001</v>
      </c>
      <c r="CK66" s="2">
        <f>1/1000000*SUM(Residues!CK$7:CV$7)</f>
        <v>0.17404127999999999</v>
      </c>
      <c r="CL66" s="2">
        <f>1/1000000*SUM(Residues!CL$7:CW$7)</f>
        <v>0.18124378000000002</v>
      </c>
      <c r="CM66" s="2">
        <f>1/1000000*SUM(Residues!CM$7:CX$7)</f>
        <v>0.18617248000000003</v>
      </c>
      <c r="CN66" s="2">
        <f>1/1000000*SUM(Residues!CN$7:CY$7)</f>
        <v>0.19365209999999999</v>
      </c>
      <c r="CO66" s="2">
        <f>1/1000000*SUM(Residues!CO$7:CZ$7)</f>
        <v>0.20530240000000005</v>
      </c>
      <c r="CP66" s="2">
        <f>1/1000000*SUM(Residues!CP$7:DA$7)</f>
        <v>0.22049920000000003</v>
      </c>
      <c r="CQ66" s="2">
        <f>1/1000000*SUM(Residues!CQ$7:DB$7)</f>
        <v>0.22970260000000003</v>
      </c>
      <c r="CR66" s="2">
        <f>1/1000000*SUM(Residues!CR$7:DC$7)</f>
        <v>0.23954600000000001</v>
      </c>
      <c r="CS66" s="2">
        <f>1/1000000*SUM(Residues!CS$7:DD$7)</f>
        <v>0.24967230000000001</v>
      </c>
      <c r="CT66" s="2">
        <f>1/1000000*SUM(Residues!CT$7:DE$7)</f>
        <v>0.27143099999999998</v>
      </c>
      <c r="CU66" s="2">
        <f>1/1000000*SUM(Residues!CU$7:DF$7)</f>
        <v>0.28567290000000001</v>
      </c>
      <c r="CV66" s="2">
        <f>1/1000000*SUM(Residues!CV$7:DG$7)</f>
        <v>0.29971689999999995</v>
      </c>
      <c r="CW66" s="2">
        <f>1/1000000*SUM(Residues!CW$7:DH$7)</f>
        <v>0.31658969999999992</v>
      </c>
      <c r="CX66" s="2">
        <f>1/1000000*SUM(Residues!CX$7:DI$7)</f>
        <v>0.32532399999999995</v>
      </c>
      <c r="CY66" s="2">
        <f>1/1000000*SUM(Residues!CY$7:DJ$7)</f>
        <v>0.33731789999999995</v>
      </c>
      <c r="CZ66" s="2">
        <f>1/1000000*SUM(Residues!CZ$7:DK$7)</f>
        <v>0.34637229999999991</v>
      </c>
      <c r="DA66" s="2">
        <f>1/1000000*SUM(Residues!DA$7:DL$7)</f>
        <v>0.34582950000000001</v>
      </c>
      <c r="DB66" s="2">
        <f>1/1000000*SUM(Residues!DB$7:DM$7)</f>
        <v>0.34421030000000002</v>
      </c>
      <c r="DC66" s="2">
        <f>1/1000000*SUM(Residues!DC$7:DN$7)</f>
        <v>0.34950200000000003</v>
      </c>
      <c r="DD66" s="2">
        <f>1/1000000*SUM(Residues!DD$7:DO$7)</f>
        <v>0.35692900000000005</v>
      </c>
      <c r="DE66" s="2">
        <f>1/1000000*SUM(Residues!DE$7:DP$7)</f>
        <v>0.36693690000000001</v>
      </c>
      <c r="DF66" s="2">
        <f>1/1000000*SUM(Residues!DF$7:DQ$7)</f>
        <v>0.36448920000000001</v>
      </c>
      <c r="DG66" s="2">
        <f>1/1000000*SUM(Residues!DG$7:DR$7)</f>
        <v>0.36854784900000004</v>
      </c>
      <c r="DH66" s="2">
        <f>1/1000000*SUM(Residues!DH$7:DS$7)</f>
        <v>0.37193469300000004</v>
      </c>
      <c r="DI66" s="2">
        <f>1/1000000*SUM(Residues!DI$7:DT$7)</f>
        <v>0.36994821299999997</v>
      </c>
      <c r="DJ66" s="2">
        <f>1/1000000*SUM(Residues!DJ$7:DU$7)</f>
        <v>0.37700407400000002</v>
      </c>
      <c r="DK66" s="2">
        <f>1/1000000*SUM(Residues!DK$7:DV$7)</f>
        <v>0.38148642099999996</v>
      </c>
      <c r="DL66" s="2">
        <f>1/1000000*SUM(Residues!DL$7:DW$7)</f>
        <v>0.38820347999999999</v>
      </c>
      <c r="DM66" s="2">
        <f>1/1000000*SUM(Residues!DM$7:DX$7)</f>
        <v>0.40111073799999991</v>
      </c>
      <c r="DN66" s="2">
        <f>1/1000000*SUM(Residues!DN$7:DY$7)</f>
        <v>0.41617178399999999</v>
      </c>
      <c r="DO66" s="2">
        <f>1/1000000*SUM(Residues!DO$7:DZ$7)</f>
        <v>0.424677533</v>
      </c>
      <c r="DP66" s="2">
        <f>1/1000000*SUM(Residues!DP$7:EA$7)</f>
        <v>0.43041212099999998</v>
      </c>
      <c r="DQ66" s="2">
        <f>1/1000000*SUM(Residues!DQ$7:EB$7)</f>
        <v>0.43330843800000002</v>
      </c>
      <c r="DR66" s="2">
        <f>1/1000000*SUM(Residues!DR$7:EC$7)</f>
        <v>0.43241746000000009</v>
      </c>
      <c r="DS66" s="2">
        <f>1/1000000*SUM(Residues!DS$7:ED$7)</f>
        <v>0.42579148699999997</v>
      </c>
      <c r="DT66" s="2">
        <f>1/1000000*SUM(Residues!DT$7:EE$7)</f>
        <v>0.42518146500000009</v>
      </c>
      <c r="DU66" s="2">
        <f>1/1000000*SUM(Residues!DU$7:EF$7)</f>
        <v>0.43092745999999998</v>
      </c>
      <c r="DV66" s="2">
        <f>1/1000000*SUM(Residues!DV$7:EG$7)</f>
        <v>0.42760367199999999</v>
      </c>
      <c r="DW66" s="2">
        <f>1/1000000*SUM(Residues!DW$7:EH$7)</f>
        <v>0.42842531500000008</v>
      </c>
      <c r="DX66" s="2">
        <f>1/1000000*SUM(Residues!DX$7:EI$7)</f>
        <v>0.42774243800000006</v>
      </c>
      <c r="DY66" s="2">
        <f>1/1000000*SUM(Residues!DY$7:EJ$7)</f>
        <v>0.42727478800000002</v>
      </c>
      <c r="DZ66" s="2">
        <f>1/1000000*SUM(Residues!DZ$7:EK$7)</f>
        <v>0.42272946000000006</v>
      </c>
      <c r="EA66" s="2">
        <f>1/1000000*SUM(Residues!EA$7:EL$7)</f>
        <v>0.42384420100000009</v>
      </c>
      <c r="EB66" s="2">
        <f>1/1000000*SUM(Residues!EB$7:EM$7)</f>
        <v>0.41913992200000011</v>
      </c>
      <c r="EC66" s="2">
        <f>1/1000000*SUM(Residues!EC$7:EN$7)</f>
        <v>0.41181092700000005</v>
      </c>
      <c r="ED66" s="2">
        <f>1/1000000*SUM(Residues!ED$7:EO$7)</f>
        <v>0.40929501300000004</v>
      </c>
      <c r="EE66" s="2">
        <f>1/1000000*SUM(Residues!EE$7:EP$7)</f>
        <v>0.41416039300000002</v>
      </c>
      <c r="EF66" s="2">
        <f>1/1000000*SUM(Residues!EF$7:EQ$7)</f>
        <v>0.41259985100000002</v>
      </c>
      <c r="EG66" s="2">
        <f>1/1000000*SUM(Residues!EG$7:ER$7)</f>
        <v>0.40357611799999998</v>
      </c>
      <c r="EH66" s="2">
        <f>1/1000000*SUM(Residues!EH$7:ES$7)</f>
        <v>0.39197219099999997</v>
      </c>
      <c r="EI66" s="2">
        <f>1/1000000*SUM(Residues!EI$7:ET$7)</f>
        <v>0.37225735499999996</v>
      </c>
      <c r="EJ66" s="2">
        <f>1/1000000*SUM(Residues!EJ$7:EU$7)</f>
        <v>0.33719143299999998</v>
      </c>
      <c r="EK66" s="2">
        <f>1/1000000*SUM(Residues!EK$7:EV$7)</f>
        <v>0.29842296499999993</v>
      </c>
      <c r="EL66" s="2">
        <f>1/1000000*SUM(Residues!EL$7:EW$7)</f>
        <v>0.26149734699999999</v>
      </c>
      <c r="EM66" s="2">
        <f>1/1000000*SUM(Residues!EM$7:EX$7)</f>
        <v>0.22295735699999997</v>
      </c>
      <c r="EN66" s="2">
        <f>1/1000000*SUM(Residues!EN$7:EY$7)</f>
        <v>0.19073214800000002</v>
      </c>
      <c r="EO66" s="2">
        <f>1/1000000*SUM(Residues!EO$7:EZ$7)</f>
        <v>0.15902142599999999</v>
      </c>
      <c r="EP66" s="2">
        <f>1/1000000*SUM(Residues!EP$7:FA$7)</f>
        <v>0.128260018</v>
      </c>
      <c r="EQ66" s="2">
        <f>1/1000000*SUM(Residues!EQ$7:FB$7)</f>
        <v>9.5693561999999982E-2</v>
      </c>
      <c r="ER66" s="2">
        <f>1/1000000*SUM(Residues!ER$7:FC$7)</f>
        <v>6.4339681999999995E-2</v>
      </c>
      <c r="ES66" s="2">
        <f>1/1000000*SUM(Residues!ES$7:FD$7)</f>
        <v>3.6278099999999994E-2</v>
      </c>
      <c r="ET66" s="2">
        <f>1/1000000*SUM(Residues!ET$7:FE$7)</f>
        <v>1.8097354000000003E-2</v>
      </c>
      <c r="EU66" s="2">
        <f>1/1000000*SUM(Residues!EU$7:FF$7)</f>
        <v>1.6205999999999998E-3</v>
      </c>
      <c r="EV66" s="2">
        <f>1/1000000*SUM(Residues!EV$7:FG$7)</f>
        <v>4.0000000000000007E-8</v>
      </c>
      <c r="EW66" s="2">
        <f>1/1000000*SUM(Residues!EW$7:FH$7)</f>
        <v>0</v>
      </c>
      <c r="EX66" s="2">
        <f>1/1000000*SUM(Residues!EX$7:FI$7)</f>
        <v>0</v>
      </c>
      <c r="EY66" s="2">
        <f>1/1000000*SUM(Residues!EY$7:FJ$7)</f>
        <v>0</v>
      </c>
      <c r="EZ66" s="2">
        <f>1/1000000*SUM(Residues!EZ$7:FK$7)</f>
        <v>0</v>
      </c>
      <c r="FA66" s="2">
        <f>1/1000000*SUM(Residues!FA$7:FL$7)</f>
        <v>0</v>
      </c>
      <c r="FB66" s="2">
        <f>1/1000000*SUM(Residues!FB$7:FM$7)</f>
        <v>0</v>
      </c>
      <c r="FC66" s="2">
        <f>1/1000000*SUM(Residues!FC$7:FN$7)</f>
        <v>0</v>
      </c>
      <c r="FD66" s="2">
        <f>1/1000000*SUM(Residues!FD$7:FO$7)</f>
        <v>0</v>
      </c>
      <c r="FE66" s="2">
        <f>1/1000000*SUM(Residues!FE$7:FP$7)</f>
        <v>0</v>
      </c>
      <c r="FF66" s="2">
        <f>1/1000000*SUM(Residues!FF$7:FQ$7)</f>
        <v>0</v>
      </c>
      <c r="FG66" s="2">
        <f>1/1000000*SUM(Residues!FG$7:FR$7)</f>
        <v>0</v>
      </c>
      <c r="FH66" s="2">
        <f>1/1000000*SUM(Residues!FH$7:FS$7)</f>
        <v>0</v>
      </c>
      <c r="FI66" s="2">
        <f>1/1000000*SUM(Residues!FI$7:FT$7)</f>
        <v>0</v>
      </c>
      <c r="FJ66" s="2">
        <f>1/1000000*SUM(Residues!FJ$7:FU$7)</f>
        <v>0</v>
      </c>
      <c r="FK66" s="2">
        <f>1/1000000*SUM(Residues!FK$7:FV$7)</f>
        <v>0</v>
      </c>
      <c r="FL66" s="2">
        <f>1/1000000*SUM(Residues!FL$7:FW$7)</f>
        <v>6.6239999999999949E-5</v>
      </c>
      <c r="FM66" s="2">
        <f>1/1000000*SUM(Residues!FM$7:FX$7)</f>
        <v>6.6239999999999949E-5</v>
      </c>
      <c r="FN66" s="2">
        <f>1/1000000*SUM(Residues!FN$7:FY$7)</f>
        <v>1.3247999999999995E-4</v>
      </c>
      <c r="FO66" s="2">
        <f>1/1000000*SUM(Residues!FO$7:FZ$7)</f>
        <v>1.3247999999999995E-4</v>
      </c>
      <c r="FP66" s="2">
        <f>1/1000000*SUM(Residues!FP$7:GA$7)</f>
        <v>1.3247999999999995E-4</v>
      </c>
      <c r="FQ66" s="2">
        <f>1/1000000*SUM(Residues!FQ$7:GB$7)</f>
        <v>1.3247999999999995E-4</v>
      </c>
      <c r="FR66" s="2">
        <f>1/1000000*SUM(Residues!FR$7:GC$7)</f>
        <v>1.3247999999999995E-4</v>
      </c>
      <c r="FS66" s="2">
        <f>1/1000000*SUM(Residues!FS$7:GD$7)</f>
        <v>1.3247999999999995E-4</v>
      </c>
      <c r="FT66" s="2">
        <f>1/1000000*SUM(Residues!FT$7:GE$7)</f>
        <v>1.3247999999999995E-4</v>
      </c>
      <c r="FU66" s="2">
        <f>1/1000000*SUM(Residues!FU$7:GF$7)</f>
        <v>1.3247999999999995E-4</v>
      </c>
      <c r="FV66" s="2">
        <f>1/1000000*SUM(Residues!FV$7:GG$7)</f>
        <v>1.3247999999999995E-4</v>
      </c>
      <c r="FW66" s="2">
        <f>1/1000000*SUM(Residues!FW$7:GH$7)</f>
        <v>1.3247999999999995E-4</v>
      </c>
      <c r="FX66" s="2">
        <f>1/1000000*SUM(Residues!FX$7:GI$7)</f>
        <v>6.6239999999999989E-5</v>
      </c>
      <c r="FY66" s="2">
        <f>1/1000000*SUM(Residues!FY$7:GJ$7)</f>
        <v>6.6239999999999989E-5</v>
      </c>
      <c r="FZ66" s="2">
        <f>1/1000000*SUM(Residues!FZ$7:GK$7)</f>
        <v>0</v>
      </c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</row>
    <row r="67" spans="1:202">
      <c r="A67" t="str">
        <f>Residues!A$8</f>
        <v>BosniaHerzegovina</v>
      </c>
      <c r="B67" s="2">
        <f>1/1000000*SUM(Residues!B$8:M$8)</f>
        <v>0.12255390000000001</v>
      </c>
      <c r="C67" s="2">
        <f>1/1000000*SUM(Residues!C$8:N$8)</f>
        <v>0.12391579999999998</v>
      </c>
      <c r="D67" s="2">
        <f>1/1000000*SUM(Residues!D$8:O$8)</f>
        <v>0.1259277</v>
      </c>
      <c r="E67" s="2">
        <f>1/1000000*SUM(Residues!E$8:P$8)</f>
        <v>0.12900829999999999</v>
      </c>
      <c r="F67" s="2">
        <f>1/1000000*SUM(Residues!F$8:Q$8)</f>
        <v>0.13103870000000001</v>
      </c>
      <c r="G67" s="2">
        <f>1/1000000*SUM(Residues!G$8:R$8)</f>
        <v>0.1369541</v>
      </c>
      <c r="H67" s="2">
        <f>1/1000000*SUM(Residues!H$8:S$8)</f>
        <v>0.13970490000000002</v>
      </c>
      <c r="I67" s="2">
        <f>1/1000000*SUM(Residues!I$8:T$8)</f>
        <v>0.14332890000000001</v>
      </c>
      <c r="J67" s="2">
        <f>1/1000000*SUM(Residues!J$8:U$8)</f>
        <v>0.14712020000000001</v>
      </c>
      <c r="K67" s="2">
        <f>1/1000000*SUM(Residues!K$8:V$8)</f>
        <v>0.14850440000000001</v>
      </c>
      <c r="L67" s="2">
        <f>1/1000000*SUM(Residues!L$8:W$8)</f>
        <v>0.15176550000000003</v>
      </c>
      <c r="M67" s="2">
        <f>1/1000000*SUM(Residues!M$8:X$8)</f>
        <v>0.1536353</v>
      </c>
      <c r="N67" s="2">
        <f>1/1000000*SUM(Residues!N$8:Y$8)</f>
        <v>0.15384139999999999</v>
      </c>
      <c r="O67" s="2">
        <f>1/1000000*SUM(Residues!O$8:Z$8)</f>
        <v>0.15220500000000001</v>
      </c>
      <c r="P67" s="2">
        <f>1/1000000*SUM(Residues!P$8:AA$8)</f>
        <v>0.14950849999999999</v>
      </c>
      <c r="Q67" s="2">
        <f>1/1000000*SUM(Residues!Q$8:AB$8)</f>
        <v>0.14460440000000002</v>
      </c>
      <c r="R67" s="2">
        <f>1/1000000*SUM(Residues!R$8:AC$8)</f>
        <v>0.1406075</v>
      </c>
      <c r="S67" s="2">
        <f>1/1000000*SUM(Residues!S$8:AD$8)</f>
        <v>0.1361077</v>
      </c>
      <c r="T67" s="2">
        <f>1/1000000*SUM(Residues!T$8:AE$8)</f>
        <v>0.1309911</v>
      </c>
      <c r="U67" s="2">
        <f>1/1000000*SUM(Residues!U$8:AF$8)</f>
        <v>0.12601399999999999</v>
      </c>
      <c r="V67" s="2">
        <f>1/1000000*SUM(Residues!V$8:AG$8)</f>
        <v>0.12014199999999998</v>
      </c>
      <c r="W67" s="2">
        <f>1/1000000*SUM(Residues!W$8:AH$8)</f>
        <v>0.11808080000000001</v>
      </c>
      <c r="X67" s="2">
        <f>1/1000000*SUM(Residues!X$8:AI$8)</f>
        <v>0.11907849999999999</v>
      </c>
      <c r="Y67" s="2">
        <f>1/1000000*SUM(Residues!Y$8:AJ$8)</f>
        <v>0.11833289999999999</v>
      </c>
      <c r="Z67" s="2">
        <f>1/1000000*SUM(Residues!Z$8:AK$8)</f>
        <v>0.11738169999999998</v>
      </c>
      <c r="AA67" s="2">
        <f>1/1000000*SUM(Residues!AA$8:AL$8)</f>
        <v>0.12103759999999998</v>
      </c>
      <c r="AB67" s="2">
        <f>1/1000000*SUM(Residues!AB$8:AM$8)</f>
        <v>0.12311759999999995</v>
      </c>
      <c r="AC67" s="2">
        <f>1/1000000*SUM(Residues!AC$8:AN$8)</f>
        <v>0.12525929999999996</v>
      </c>
      <c r="AD67" s="2">
        <f>1/1000000*SUM(Residues!AD$8:AO$8)</f>
        <v>0.12814479999999998</v>
      </c>
      <c r="AE67" s="2">
        <f>1/1000000*SUM(Residues!AE$8:AP$8)</f>
        <v>0.12607639999999998</v>
      </c>
      <c r="AF67" s="2">
        <f>1/1000000*SUM(Residues!AF$8:AQ$8)</f>
        <v>0.1247042</v>
      </c>
      <c r="AG67" s="2">
        <f>1/1000000*SUM(Residues!AG$8:AR$8)</f>
        <v>0.12489099999999997</v>
      </c>
      <c r="AH67" s="2">
        <f>1/1000000*SUM(Residues!AH$8:AS$8)</f>
        <v>0.12277139999999999</v>
      </c>
      <c r="AI67" s="2">
        <f>1/1000000*SUM(Residues!AI$8:AT$8)</f>
        <v>0.1214715</v>
      </c>
      <c r="AJ67" s="2">
        <f>1/1000000*SUM(Residues!AJ$8:AU$8)</f>
        <v>0.1162107</v>
      </c>
      <c r="AK67" s="2">
        <f>1/1000000*SUM(Residues!AK$8:AV$8)</f>
        <v>0.11191550000000001</v>
      </c>
      <c r="AL67" s="2">
        <f>1/1000000*SUM(Residues!AL$8:AW$8)</f>
        <v>0.11068819999999997</v>
      </c>
      <c r="AM67" s="2">
        <f>1/1000000*SUM(Residues!AM$8:AX$8)</f>
        <v>0.11008</v>
      </c>
      <c r="AN67" s="2">
        <f>1/1000000*SUM(Residues!AN$8:AY$8)</f>
        <v>0.110417</v>
      </c>
      <c r="AO67" s="2">
        <f>1/1000000*SUM(Residues!AO$8:AZ$8)</f>
        <v>0.11136209999999998</v>
      </c>
      <c r="AP67" s="2">
        <f>1/1000000*SUM(Residues!AP$8:BA$8)</f>
        <v>0.11079849999999998</v>
      </c>
      <c r="AQ67" s="2">
        <f>1/1000000*SUM(Residues!AQ$8:BB$8)</f>
        <v>0.11024010000000001</v>
      </c>
      <c r="AR67" s="2">
        <f>1/1000000*SUM(Residues!AR$8:BC$8)</f>
        <v>0.1106917</v>
      </c>
      <c r="AS67" s="2">
        <f>1/1000000*SUM(Residues!AS$8:BD$8)</f>
        <v>0.1109248</v>
      </c>
      <c r="AT67" s="2">
        <f>1/1000000*SUM(Residues!AT$8:BE$8)</f>
        <v>0.1109536</v>
      </c>
      <c r="AU67" s="2">
        <f>1/1000000*SUM(Residues!AU$8:BF$8)</f>
        <v>0.11097270000000001</v>
      </c>
      <c r="AV67" s="2">
        <f>1/1000000*SUM(Residues!AV$8:BG$8)</f>
        <v>0.1092368</v>
      </c>
      <c r="AW67" s="2">
        <f>1/1000000*SUM(Residues!AW$8:BH$8)</f>
        <v>0.10679849999999999</v>
      </c>
      <c r="AX67" s="2">
        <f>1/1000000*SUM(Residues!AX$8:BI$8)</f>
        <v>0.10521799999999999</v>
      </c>
      <c r="AY67" s="2">
        <f>1/1000000*SUM(Residues!AY$8:BJ$8)</f>
        <v>0.1008906</v>
      </c>
      <c r="AZ67" s="2">
        <f>1/1000000*SUM(Residues!AZ$8:BK$8)</f>
        <v>9.78189E-2</v>
      </c>
      <c r="BA67" s="2">
        <f>1/1000000*SUM(Residues!BA$8:BL$8)</f>
        <v>9.5085100000000006E-2</v>
      </c>
      <c r="BB67" s="2">
        <f>1/1000000*SUM(Residues!BB$8:BM$8)</f>
        <v>9.2158299999999985E-2</v>
      </c>
      <c r="BC67" s="2">
        <f>1/1000000*SUM(Residues!BC$8:BN$8)</f>
        <v>9.1489700000000007E-2</v>
      </c>
      <c r="BD67" s="2">
        <f>1/1000000*SUM(Residues!BD$8:BO$8)</f>
        <v>9.2061100000000007E-2</v>
      </c>
      <c r="BE67" s="2">
        <f>1/1000000*SUM(Residues!BE$8:BP$8)</f>
        <v>9.0008999999999992E-2</v>
      </c>
      <c r="BF67" s="2">
        <f>1/1000000*SUM(Residues!BF$8:BQ$8)</f>
        <v>8.8173499999999988E-2</v>
      </c>
      <c r="BG67" s="2">
        <f>1/1000000*SUM(Residues!BG$8:BR$8)</f>
        <v>8.565239999999999E-2</v>
      </c>
      <c r="BH67" s="2">
        <f>1/1000000*SUM(Residues!BH$8:BS$8)</f>
        <v>8.7550000000000003E-2</v>
      </c>
      <c r="BI67" s="2">
        <f>1/1000000*SUM(Residues!BI$8:BT$8)</f>
        <v>8.8782199999999992E-2</v>
      </c>
      <c r="BJ67" s="2">
        <f>1/1000000*SUM(Residues!BJ$8:BU$8)</f>
        <v>8.8948200000000005E-2</v>
      </c>
      <c r="BK67" s="2">
        <f>1/1000000*SUM(Residues!BK$8:BV$8)</f>
        <v>9.0730100000000008E-2</v>
      </c>
      <c r="BL67" s="2">
        <f>1/1000000*SUM(Residues!BL$8:BW$8)</f>
        <v>9.0370500000000006E-2</v>
      </c>
      <c r="BM67" s="2">
        <f>1/1000000*SUM(Residues!BM$8:BX$8)</f>
        <v>8.9613900000000024E-2</v>
      </c>
      <c r="BN67" s="2">
        <f>1/1000000*SUM(Residues!BN$8:BY$8)</f>
        <v>8.7334400000000006E-2</v>
      </c>
      <c r="BO67" s="2">
        <f>1/1000000*SUM(Residues!BO$8:BZ$8)</f>
        <v>8.5703000000000001E-2</v>
      </c>
      <c r="BP67" s="2">
        <f>1/1000000*SUM(Residues!BP$8:CA$8)</f>
        <v>8.2457199999999981E-2</v>
      </c>
      <c r="BQ67" s="2">
        <f>1/1000000*SUM(Residues!BQ$8:CB$8)</f>
        <v>7.9503600000000008E-2</v>
      </c>
      <c r="BR67" s="2">
        <f>1/1000000*SUM(Residues!BR$8:CC$8)</f>
        <v>8.0250100000000005E-2</v>
      </c>
      <c r="BS67" s="2">
        <f>1/1000000*SUM(Residues!BS$8:CD$8)</f>
        <v>7.8829300000000005E-2</v>
      </c>
      <c r="BT67" s="2">
        <f>1/1000000*SUM(Residues!BT$8:CE$8)</f>
        <v>7.7753600000000006E-2</v>
      </c>
      <c r="BU67" s="2">
        <f>1/1000000*SUM(Residues!BU$8:CF$8)</f>
        <v>7.8577399999999992E-2</v>
      </c>
      <c r="BV67" s="2">
        <f>1/1000000*SUM(Residues!BV$8:CG$8)</f>
        <v>7.9181000000000001E-2</v>
      </c>
      <c r="BW67" s="2">
        <f>1/1000000*SUM(Residues!BW$8:CH$8)</f>
        <v>8.0892259999999994E-2</v>
      </c>
      <c r="BX67" s="2">
        <f>1/1000000*SUM(Residues!BX$8:CI$8)</f>
        <v>8.2555385000000009E-2</v>
      </c>
      <c r="BY67" s="2">
        <f>1/1000000*SUM(Residues!BY$8:CJ$8)</f>
        <v>8.1877720000000001E-2</v>
      </c>
      <c r="BZ67" s="2">
        <f>1/1000000*SUM(Residues!BZ$8:CK$8)</f>
        <v>8.2397279999999989E-2</v>
      </c>
      <c r="CA67" s="2">
        <f>1/1000000*SUM(Residues!CA$8:CL$8)</f>
        <v>8.2993314999999984E-2</v>
      </c>
      <c r="CB67" s="2">
        <f>1/1000000*SUM(Residues!CB$8:CM$8)</f>
        <v>8.2078414999999988E-2</v>
      </c>
      <c r="CC67" s="2">
        <f>1/1000000*SUM(Residues!CC$8:CN$8)</f>
        <v>8.394666499999999E-2</v>
      </c>
      <c r="CD67" s="2">
        <f>1/1000000*SUM(Residues!CD$8:CO$8)</f>
        <v>8.3598544999999996E-2</v>
      </c>
      <c r="CE67" s="2">
        <f>1/1000000*SUM(Residues!CE$8:CP$8)</f>
        <v>8.6009084999999999E-2</v>
      </c>
      <c r="CF67" s="2">
        <f>1/1000000*SUM(Residues!CF$8:CQ$8)</f>
        <v>8.6098035000000003E-2</v>
      </c>
      <c r="CG67" s="2">
        <f>1/1000000*SUM(Residues!CG$8:CR$8)</f>
        <v>8.6666189000000005E-2</v>
      </c>
      <c r="CH67" s="2">
        <f>1/1000000*SUM(Residues!CH$8:CS$8)</f>
        <v>8.610570200000002E-2</v>
      </c>
      <c r="CI67" s="2">
        <f>1/1000000*SUM(Residues!CI$8:CT$8)</f>
        <v>8.4844942000000007E-2</v>
      </c>
      <c r="CJ67" s="2">
        <f>1/1000000*SUM(Residues!CJ$8:CU$8)</f>
        <v>8.5055516999999997E-2</v>
      </c>
      <c r="CK67" s="2">
        <f>1/1000000*SUM(Residues!CK$8:CV$8)</f>
        <v>8.7191682000000006E-2</v>
      </c>
      <c r="CL67" s="2">
        <f>1/1000000*SUM(Residues!CL$8:CW$8)</f>
        <v>8.7599522000000013E-2</v>
      </c>
      <c r="CM67" s="2">
        <f>1/1000000*SUM(Residues!CM$8:CX$8)</f>
        <v>8.7503487000000005E-2</v>
      </c>
      <c r="CN67" s="2">
        <f>1/1000000*SUM(Residues!CN$8:CY$8)</f>
        <v>9.0143287000000002E-2</v>
      </c>
      <c r="CO67" s="2">
        <f>1/1000000*SUM(Residues!CO$8:CZ$8)</f>
        <v>9.0917937000000004E-2</v>
      </c>
      <c r="CP67" s="2">
        <f>1/1000000*SUM(Residues!CP$8:DA$8)</f>
        <v>8.9649556999999991E-2</v>
      </c>
      <c r="CQ67" s="2">
        <f>1/1000000*SUM(Residues!CQ$8:DB$8)</f>
        <v>8.7869616999999983E-2</v>
      </c>
      <c r="CR67" s="2">
        <f>1/1000000*SUM(Residues!CR$8:DC$8)</f>
        <v>8.7169266999999995E-2</v>
      </c>
      <c r="CS67" s="2">
        <f>1/1000000*SUM(Residues!CS$8:DD$8)</f>
        <v>8.4267412999999985E-2</v>
      </c>
      <c r="CT67" s="2">
        <f>1/1000000*SUM(Residues!CT$8:DE$8)</f>
        <v>8.298549999999999E-2</v>
      </c>
      <c r="CU67" s="2">
        <f>1/1000000*SUM(Residues!CU$8:DF$8)</f>
        <v>8.0843499999999999E-2</v>
      </c>
      <c r="CV67" s="2">
        <f>1/1000000*SUM(Residues!CV$8:DG$8)</f>
        <v>7.7462099999999992E-2</v>
      </c>
      <c r="CW67" s="2">
        <f>1/1000000*SUM(Residues!CW$8:DH$8)</f>
        <v>7.3513499999999982E-2</v>
      </c>
      <c r="CX67" s="2">
        <f>1/1000000*SUM(Residues!CX$8:DI$8)</f>
        <v>7.3332499999999981E-2</v>
      </c>
      <c r="CY67" s="2">
        <f>1/1000000*SUM(Residues!CY$8:DJ$8)</f>
        <v>7.265690000000001E-2</v>
      </c>
      <c r="CZ67" s="2">
        <f>1/1000000*SUM(Residues!CZ$8:DK$8)</f>
        <v>6.9743100000000002E-2</v>
      </c>
      <c r="DA67" s="2">
        <f>1/1000000*SUM(Residues!DA$8:DL$8)</f>
        <v>6.8441500000000002E-2</v>
      </c>
      <c r="DB67" s="2">
        <f>1/1000000*SUM(Residues!DB$8:DM$8)</f>
        <v>6.6286200000000003E-2</v>
      </c>
      <c r="DC67" s="2">
        <f>1/1000000*SUM(Residues!DC$8:DN$8)</f>
        <v>6.4776699999999993E-2</v>
      </c>
      <c r="DD67" s="2">
        <f>1/1000000*SUM(Residues!DD$8:DO$8)</f>
        <v>6.1301399999999999E-2</v>
      </c>
      <c r="DE67" s="2">
        <f>1/1000000*SUM(Residues!DE$8:DP$8)</f>
        <v>5.7809300000000001E-2</v>
      </c>
      <c r="DF67" s="2">
        <f>1/1000000*SUM(Residues!DF$8:DQ$8)</f>
        <v>5.4779399999999999E-2</v>
      </c>
      <c r="DG67" s="2">
        <f>1/1000000*SUM(Residues!DG$8:DR$8)</f>
        <v>5.2228092000000004E-2</v>
      </c>
      <c r="DH67" s="2">
        <f>1/1000000*SUM(Residues!DH$8:DS$8)</f>
        <v>5.1381610000000008E-2</v>
      </c>
      <c r="DI67" s="2">
        <f>1/1000000*SUM(Residues!DI$8:DT$8)</f>
        <v>5.0999562999999998E-2</v>
      </c>
      <c r="DJ67" s="2">
        <f>1/1000000*SUM(Residues!DJ$8:DU$8)</f>
        <v>5.0026903000000005E-2</v>
      </c>
      <c r="DK67" s="2">
        <f>1/1000000*SUM(Residues!DK$8:DV$8)</f>
        <v>4.7579472999999997E-2</v>
      </c>
      <c r="DL67" s="2">
        <f>1/1000000*SUM(Residues!DL$8:DW$8)</f>
        <v>4.6817943999999993E-2</v>
      </c>
      <c r="DM67" s="2">
        <f>1/1000000*SUM(Residues!DM$8:DX$8)</f>
        <v>4.4242930999999999E-2</v>
      </c>
      <c r="DN67" s="2">
        <f>1/1000000*SUM(Residues!DN$8:DY$8)</f>
        <v>4.3864786000000003E-2</v>
      </c>
      <c r="DO67" s="2">
        <f>1/1000000*SUM(Residues!DO$8:DZ$8)</f>
        <v>4.312606699999999E-2</v>
      </c>
      <c r="DP67" s="2">
        <f>1/1000000*SUM(Residues!DP$8:EA$8)</f>
        <v>4.3944835999999994E-2</v>
      </c>
      <c r="DQ67" s="2">
        <f>1/1000000*SUM(Residues!DQ$8:EB$8)</f>
        <v>4.4929628999999999E-2</v>
      </c>
      <c r="DR67" s="2">
        <f>1/1000000*SUM(Residues!DR$8:EC$8)</f>
        <v>4.6576887000000004E-2</v>
      </c>
      <c r="DS67" s="2">
        <f>1/1000000*SUM(Residues!DS$8:ED$8)</f>
        <v>4.8292770999999998E-2</v>
      </c>
      <c r="DT67" s="2">
        <f>1/1000000*SUM(Residues!DT$8:EE$8)</f>
        <v>4.9499090000000009E-2</v>
      </c>
      <c r="DU67" s="2">
        <f>1/1000000*SUM(Residues!DU$8:EF$8)</f>
        <v>5.0708872000000002E-2</v>
      </c>
      <c r="DV67" s="2">
        <f>1/1000000*SUM(Residues!DV$8:EG$8)</f>
        <v>5.1775763000000009E-2</v>
      </c>
      <c r="DW67" s="2">
        <f>1/1000000*SUM(Residues!DW$8:EH$8)</f>
        <v>5.4019966000000003E-2</v>
      </c>
      <c r="DX67" s="2">
        <f>1/1000000*SUM(Residues!DX$8:EI$8)</f>
        <v>5.5270000999999999E-2</v>
      </c>
      <c r="DY67" s="2">
        <f>1/1000000*SUM(Residues!DY$8:EJ$8)</f>
        <v>5.5745762999999997E-2</v>
      </c>
      <c r="DZ67" s="2">
        <f>1/1000000*SUM(Residues!DZ$8:EK$8)</f>
        <v>5.6420661999999996E-2</v>
      </c>
      <c r="EA67" s="2">
        <f>1/1000000*SUM(Residues!EA$8:EL$8)</f>
        <v>5.6376471000000004E-2</v>
      </c>
      <c r="EB67" s="2">
        <f>1/1000000*SUM(Residues!EB$8:EM$8)</f>
        <v>5.5942606999999991E-2</v>
      </c>
      <c r="EC67" s="2">
        <f>1/1000000*SUM(Residues!EC$8:EN$8)</f>
        <v>5.7818514999999994E-2</v>
      </c>
      <c r="ED67" s="2">
        <f>1/1000000*SUM(Residues!ED$8:EO$8)</f>
        <v>5.8877201999999997E-2</v>
      </c>
      <c r="EE67" s="2">
        <f>1/1000000*SUM(Residues!EE$8:EP$8)</f>
        <v>5.8882788999999991E-2</v>
      </c>
      <c r="EF67" s="2">
        <f>1/1000000*SUM(Residues!EF$8:EQ$8)</f>
        <v>5.8819883999999996E-2</v>
      </c>
      <c r="EG67" s="2">
        <f>1/1000000*SUM(Residues!EG$8:ER$8)</f>
        <v>6.0046878000000005E-2</v>
      </c>
      <c r="EH67" s="2">
        <f>1/1000000*SUM(Residues!EH$8:ES$8)</f>
        <v>5.9583221000000006E-2</v>
      </c>
      <c r="EI67" s="2">
        <f>1/1000000*SUM(Residues!EI$8:ET$8)</f>
        <v>5.8863104999999999E-2</v>
      </c>
      <c r="EJ67" s="2">
        <f>1/1000000*SUM(Residues!EJ$8:EU$8)</f>
        <v>5.7619269000000001E-2</v>
      </c>
      <c r="EK67" s="2">
        <f>1/1000000*SUM(Residues!EK$8:EV$8)</f>
        <v>5.3237810000000003E-2</v>
      </c>
      <c r="EL67" s="2">
        <f>1/1000000*SUM(Residues!EL$8:EW$8)</f>
        <v>5.5250841000000002E-2</v>
      </c>
      <c r="EM67" s="2">
        <f>1/1000000*SUM(Residues!EM$8:EX$8)</f>
        <v>5.374779100000001E-2</v>
      </c>
      <c r="EN67" s="2">
        <f>1/1000000*SUM(Residues!EN$8:EY$8)</f>
        <v>4.7365816000000012E-2</v>
      </c>
      <c r="EO67" s="2">
        <f>1/1000000*SUM(Residues!EO$8:EZ$8)</f>
        <v>4.6517710000000004E-2</v>
      </c>
      <c r="EP67" s="2">
        <f>1/1000000*SUM(Residues!EP$8:FA$8)</f>
        <v>4.5064341000000008E-2</v>
      </c>
      <c r="EQ67" s="2">
        <f>1/1000000*SUM(Residues!EQ$8:FB$8)</f>
        <v>4.3132361000000001E-2</v>
      </c>
      <c r="ER67" s="2">
        <f>1/1000000*SUM(Residues!ER$8:FC$8)</f>
        <v>4.3320359000000003E-2</v>
      </c>
      <c r="ES67" s="2">
        <f>1/1000000*SUM(Residues!ES$8:FD$8)</f>
        <v>4.4711573000000004E-2</v>
      </c>
      <c r="ET67" s="2">
        <f>1/1000000*SUM(Residues!ET$8:FE$8)</f>
        <v>4.6417760000000002E-2</v>
      </c>
      <c r="EU67" s="2">
        <f>1/1000000*SUM(Residues!EU$8:FF$8)</f>
        <v>4.7448865999999999E-2</v>
      </c>
      <c r="EV67" s="2">
        <f>1/1000000*SUM(Residues!EV$8:FG$8)</f>
        <v>4.9283275999999994E-2</v>
      </c>
      <c r="EW67" s="2">
        <f>1/1000000*SUM(Residues!EW$8:FH$8)</f>
        <v>5.5396208999999995E-2</v>
      </c>
      <c r="EX67" s="2">
        <f>1/1000000*SUM(Residues!EX$8:FI$8)</f>
        <v>5.3055758000000001E-2</v>
      </c>
      <c r="EY67" s="2">
        <f>1/1000000*SUM(Residues!EY$8:FJ$8)</f>
        <v>5.3239253E-2</v>
      </c>
      <c r="EZ67" s="2">
        <f>1/1000000*SUM(Residues!EZ$8:FK$8)</f>
        <v>5.7779390999999999E-2</v>
      </c>
      <c r="FA67" s="2">
        <f>1/1000000*SUM(Residues!FA$8:FL$8)</f>
        <v>5.6437090999999995E-2</v>
      </c>
      <c r="FB67" s="2">
        <f>1/1000000*SUM(Residues!FB$8:FM$8)</f>
        <v>5.6618103999999995E-2</v>
      </c>
      <c r="FC67" s="2">
        <f>1/1000000*SUM(Residues!FC$8:FN$8)</f>
        <v>5.8211214999999997E-2</v>
      </c>
      <c r="FD67" s="2">
        <f>1/1000000*SUM(Residues!FD$8:FO$8)</f>
        <v>5.8602726000000001E-2</v>
      </c>
      <c r="FE67" s="2">
        <f>1/1000000*SUM(Residues!FE$8:FP$8)</f>
        <v>5.7554502000000007E-2</v>
      </c>
      <c r="FF67" s="2">
        <f>1/1000000*SUM(Residues!FF$8:FQ$8)</f>
        <v>5.6763692999999997E-2</v>
      </c>
      <c r="FG67" s="2">
        <f>1/1000000*SUM(Residues!FG$8:FR$8)</f>
        <v>5.5100475000000003E-2</v>
      </c>
      <c r="FH67" s="2">
        <f>1/1000000*SUM(Residues!FH$8:FS$8)</f>
        <v>5.5905264000000003E-2</v>
      </c>
      <c r="FI67" s="2">
        <f>1/1000000*SUM(Residues!FI$8:FT$8)</f>
        <v>5.6636758000000009E-2</v>
      </c>
      <c r="FJ67" s="2">
        <f>1/1000000*SUM(Residues!FJ$8:FU$8)</f>
        <v>5.7966337999999999E-2</v>
      </c>
      <c r="FK67" s="2">
        <f>1/1000000*SUM(Residues!FK$8:FV$8)</f>
        <v>5.9512367000000004E-2</v>
      </c>
      <c r="FL67" s="2">
        <f>1/1000000*SUM(Residues!FL$8:FW$8)</f>
        <v>6.3082524000000001E-2</v>
      </c>
      <c r="FM67" s="2">
        <f>1/1000000*SUM(Residues!FM$8:FX$8)</f>
        <v>6.4782408999999999E-2</v>
      </c>
      <c r="FN67" s="2">
        <f>1/1000000*SUM(Residues!FN$8:FY$8)</f>
        <v>6.6348719E-2</v>
      </c>
      <c r="FO67" s="2">
        <f>1/1000000*SUM(Residues!FO$8:FZ$8)</f>
        <v>6.7445418000000007E-2</v>
      </c>
      <c r="FP67" s="2">
        <f>1/1000000*SUM(Residues!FP$8:GA$8)</f>
        <v>6.6928103999999988E-2</v>
      </c>
      <c r="FQ67" s="2">
        <f>1/1000000*SUM(Residues!FQ$8:GB$8)</f>
        <v>6.2609885000000004E-2</v>
      </c>
      <c r="FR67" s="2">
        <f>1/1000000*SUM(Residues!FR$8:GC$8)</f>
        <v>5.8140533000000001E-2</v>
      </c>
      <c r="FS67" s="2">
        <f>1/1000000*SUM(Residues!FS$8:GD$8)</f>
        <v>5.4109888000000002E-2</v>
      </c>
      <c r="FT67" s="2">
        <f>1/1000000*SUM(Residues!FT$8:GE$8)</f>
        <v>4.7501719000000005E-2</v>
      </c>
      <c r="FU67" s="2">
        <f>1/1000000*SUM(Residues!FU$8:GF$8)</f>
        <v>4.0654102000000004E-2</v>
      </c>
      <c r="FV67" s="2">
        <f>1/1000000*SUM(Residues!FV$8:GG$8)</f>
        <v>3.5121588000000002E-2</v>
      </c>
      <c r="FW67" s="2">
        <f>1/1000000*SUM(Residues!FW$8:GH$8)</f>
        <v>2.8114224E-2</v>
      </c>
      <c r="FX67" s="2">
        <f>1/1000000*SUM(Residues!FX$8:GI$8)</f>
        <v>1.9908099000000002E-2</v>
      </c>
      <c r="FY67" s="2">
        <f>1/1000000*SUM(Residues!FY$8:GJ$8)</f>
        <v>1.3607819E-2</v>
      </c>
      <c r="FZ67" s="2">
        <f>1/1000000*SUM(Residues!FZ$8:GK$8)</f>
        <v>8.2280200000000008E-3</v>
      </c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</row>
    <row r="68" spans="1:202">
      <c r="A68" t="str">
        <f>Residues!A$9</f>
        <v>Brazil</v>
      </c>
      <c r="B68" s="2">
        <f>1/1000000*SUM(Residues!B$9:M$9)</f>
        <v>1.4660000000000001E-4</v>
      </c>
      <c r="C68" s="2">
        <f>1/1000000*SUM(Residues!C$9:N$9)</f>
        <v>1.4660000000000001E-4</v>
      </c>
      <c r="D68" s="2">
        <f>1/1000000*SUM(Residues!D$9:O$9)</f>
        <v>5.1E-5</v>
      </c>
      <c r="E68" s="2">
        <f>1/1000000*SUM(Residues!E$9:P$9)</f>
        <v>5.1E-5</v>
      </c>
      <c r="F68" s="2">
        <f>1/1000000*SUM(Residues!F$9:Q$9)</f>
        <v>5.1E-5</v>
      </c>
      <c r="G68" s="2">
        <f>1/1000000*SUM(Residues!G$9:R$9)</f>
        <v>2.4300000000000001E-5</v>
      </c>
      <c r="H68" s="2">
        <f>1/1000000*SUM(Residues!H$9:S$9)</f>
        <v>3.65E-5</v>
      </c>
      <c r="I68" s="2">
        <f>1/1000000*SUM(Residues!I$9:T$9)</f>
        <v>3.65E-5</v>
      </c>
      <c r="J68" s="2">
        <f>1/1000000*SUM(Residues!J$9:U$9)</f>
        <v>3.65E-5</v>
      </c>
      <c r="K68" s="2">
        <f>1/1000000*SUM(Residues!K$9:V$9)</f>
        <v>3.65E-5</v>
      </c>
      <c r="L68" s="2">
        <f>1/1000000*SUM(Residues!L$9:W$9)</f>
        <v>5.6900000000000001E-5</v>
      </c>
      <c r="M68" s="2">
        <f>1/1000000*SUM(Residues!M$9:X$9)</f>
        <v>3.26E-5</v>
      </c>
      <c r="N68" s="2">
        <f>1/1000000*SUM(Residues!N$9:Y$9)</f>
        <v>3.26E-5</v>
      </c>
      <c r="O68" s="2">
        <f>1/1000000*SUM(Residues!O$9:Z$9)</f>
        <v>3.2700000000000002E-5</v>
      </c>
      <c r="P68" s="2">
        <f>1/1000000*SUM(Residues!P$9:AA$9)</f>
        <v>1.2940000000000003E-4</v>
      </c>
      <c r="Q68" s="2">
        <f>1/1000000*SUM(Residues!Q$9:AB$9)</f>
        <v>1.2940000000000003E-4</v>
      </c>
      <c r="R68" s="2">
        <f>1/1000000*SUM(Residues!R$9:AC$9)</f>
        <v>1.2940000000000003E-4</v>
      </c>
      <c r="S68" s="2">
        <f>1/1000000*SUM(Residues!S$9:AD$9)</f>
        <v>1.2940000000000003E-4</v>
      </c>
      <c r="T68" s="2">
        <f>1/1000000*SUM(Residues!T$9:AE$9)</f>
        <v>1.1720000000000002E-4</v>
      </c>
      <c r="U68" s="2">
        <f>1/1000000*SUM(Residues!U$9:AF$9)</f>
        <v>1.1720000000000002E-4</v>
      </c>
      <c r="V68" s="2">
        <f>1/1000000*SUM(Residues!V$9:AG$9)</f>
        <v>1.1820000000000001E-4</v>
      </c>
      <c r="W68" s="2">
        <f>1/1000000*SUM(Residues!W$9:AH$9)</f>
        <v>1.1820000000000001E-4</v>
      </c>
      <c r="X68" s="2">
        <f>1/1000000*SUM(Residues!X$9:AI$9)</f>
        <v>9.7800000000000006E-5</v>
      </c>
      <c r="Y68" s="2">
        <f>1/1000000*SUM(Residues!Y$9:AJ$9)</f>
        <v>9.7800000000000006E-5</v>
      </c>
      <c r="Z68" s="2">
        <f>1/1000000*SUM(Residues!Z$9:AK$9)</f>
        <v>9.7800000000000006E-5</v>
      </c>
      <c r="AA68" s="2">
        <f>1/1000000*SUM(Residues!AA$9:AL$9)</f>
        <v>9.7700000000000017E-5</v>
      </c>
      <c r="AB68" s="2">
        <f>1/1000000*SUM(Residues!AB$9:AM$9)</f>
        <v>9.9999999999999995E-7</v>
      </c>
      <c r="AC68" s="2">
        <f>1/1000000*SUM(Residues!AC$9:AN$9)</f>
        <v>9.9999999999999995E-7</v>
      </c>
      <c r="AD68" s="2">
        <f>1/1000000*SUM(Residues!AD$9:AO$9)</f>
        <v>9.9999999999999995E-7</v>
      </c>
      <c r="AE68" s="2">
        <f>1/1000000*SUM(Residues!AE$9:AP$9)</f>
        <v>9.9999999999999995E-7</v>
      </c>
      <c r="AF68" s="2">
        <f>1/1000000*SUM(Residues!AF$9:AQ$9)</f>
        <v>9.9999999999999995E-7</v>
      </c>
      <c r="AG68" s="2">
        <f>1/1000000*SUM(Residues!AG$9:AR$9)</f>
        <v>9.9999999999999995E-7</v>
      </c>
      <c r="AH68" s="2">
        <f>1/1000000*SUM(Residues!AH$9:AS$9)</f>
        <v>0</v>
      </c>
      <c r="AI68" s="2">
        <f>1/1000000*SUM(Residues!AI$9:AT$9)</f>
        <v>0</v>
      </c>
      <c r="AJ68" s="2">
        <f>1/1000000*SUM(Residues!AJ$9:AU$9)</f>
        <v>4.9999999999999998E-7</v>
      </c>
      <c r="AK68" s="2">
        <f>1/1000000*SUM(Residues!AK$9:AV$9)</f>
        <v>4.9999999999999998E-7</v>
      </c>
      <c r="AL68" s="2">
        <f>1/1000000*SUM(Residues!AL$9:AW$9)</f>
        <v>4.9999999999999998E-7</v>
      </c>
      <c r="AM68" s="2">
        <f>1/1000000*SUM(Residues!AM$9:AX$9)</f>
        <v>4.9999999999999998E-7</v>
      </c>
      <c r="AN68" s="2">
        <f>1/1000000*SUM(Residues!AN$9:AY$9)</f>
        <v>4.9999999999999998E-7</v>
      </c>
      <c r="AO68" s="2">
        <f>1/1000000*SUM(Residues!AO$9:AZ$9)</f>
        <v>4.9999999999999998E-7</v>
      </c>
      <c r="AP68" s="2">
        <f>1/1000000*SUM(Residues!AP$9:BA$9)</f>
        <v>4.9999999999999998E-7</v>
      </c>
      <c r="AQ68" s="2">
        <f>1/1000000*SUM(Residues!AQ$9:BB$9)</f>
        <v>4.9999999999999998E-7</v>
      </c>
      <c r="AR68" s="2">
        <f>1/1000000*SUM(Residues!AR$9:BC$9)</f>
        <v>4.9999999999999998E-7</v>
      </c>
      <c r="AS68" s="2">
        <f>1/1000000*SUM(Residues!AS$9:BD$9)</f>
        <v>4.9999999999999998E-7</v>
      </c>
      <c r="AT68" s="2">
        <f>1/1000000*SUM(Residues!AT$9:BE$9)</f>
        <v>4.9999999999999998E-7</v>
      </c>
      <c r="AU68" s="2">
        <f>1/1000000*SUM(Residues!AU$9:BF$9)</f>
        <v>4.9999999999999998E-7</v>
      </c>
      <c r="AV68" s="2">
        <f>1/1000000*SUM(Residues!AV$9:BG$9)</f>
        <v>0</v>
      </c>
      <c r="AW68" s="2">
        <f>1/1000000*SUM(Residues!AW$9:BH$9)</f>
        <v>0</v>
      </c>
      <c r="AX68" s="2">
        <f>1/1000000*SUM(Residues!AX$9:BI$9)</f>
        <v>0</v>
      </c>
      <c r="AY68" s="2">
        <f>1/1000000*SUM(Residues!AY$9:BJ$9)</f>
        <v>0</v>
      </c>
      <c r="AZ68" s="2">
        <f>1/1000000*SUM(Residues!AZ$9:BK$9)</f>
        <v>0</v>
      </c>
      <c r="BA68" s="2">
        <f>1/1000000*SUM(Residues!BA$9:BL$9)</f>
        <v>1.9999999999999999E-7</v>
      </c>
      <c r="BB68" s="2">
        <f>1/1000000*SUM(Residues!BB$9:BM$9)</f>
        <v>3.0000000000000004E-7</v>
      </c>
      <c r="BC68" s="2">
        <f>1/1000000*SUM(Residues!BC$9:BN$9)</f>
        <v>3.0000000000000004E-7</v>
      </c>
      <c r="BD68" s="2">
        <f>1/1000000*SUM(Residues!BD$9:BO$9)</f>
        <v>6.0000000000000008E-7</v>
      </c>
      <c r="BE68" s="2">
        <f>1/1000000*SUM(Residues!BE$9:BP$9)</f>
        <v>6.0000000000000008E-7</v>
      </c>
      <c r="BF68" s="2">
        <f>1/1000000*SUM(Residues!BF$9:BQ$9)</f>
        <v>9.0000000000000007E-7</v>
      </c>
      <c r="BG68" s="2">
        <f>1/1000000*SUM(Residues!BG$9:BR$9)</f>
        <v>9.0000000000000007E-7</v>
      </c>
      <c r="BH68" s="2">
        <f>1/1000000*SUM(Residues!BH$9:BS$9)</f>
        <v>9.0000000000000007E-7</v>
      </c>
      <c r="BI68" s="2">
        <f>1/1000000*SUM(Residues!BI$9:BT$9)</f>
        <v>9.0000000000000007E-7</v>
      </c>
      <c r="BJ68" s="2">
        <f>1/1000000*SUM(Residues!BJ$9:BU$9)</f>
        <v>9.0000000000000007E-7</v>
      </c>
      <c r="BK68" s="2">
        <f>1/1000000*SUM(Residues!BK$9:BV$9)</f>
        <v>2.9789999999999976E-4</v>
      </c>
      <c r="BL68" s="2">
        <f>1/1000000*SUM(Residues!BL$9:BW$9)</f>
        <v>2.9789999999999976E-4</v>
      </c>
      <c r="BM68" s="2">
        <f>1/1000000*SUM(Residues!BM$9:BX$9)</f>
        <v>2.9769999999999976E-4</v>
      </c>
      <c r="BN68" s="2">
        <f>1/1000000*SUM(Residues!BN$9:BY$9)</f>
        <v>2.9759999999999981E-4</v>
      </c>
      <c r="BO68" s="2">
        <f>1/1000000*SUM(Residues!BO$9:BZ$9)</f>
        <v>2.9759999999999981E-4</v>
      </c>
      <c r="BP68" s="2">
        <f>1/1000000*SUM(Residues!BP$9:CA$9)</f>
        <v>2.9769999999999976E-4</v>
      </c>
      <c r="BQ68" s="2">
        <f>1/1000000*SUM(Residues!BQ$9:CB$9)</f>
        <v>2.9769999999999976E-4</v>
      </c>
      <c r="BR68" s="2">
        <f>1/1000000*SUM(Residues!BR$9:CC$9)</f>
        <v>2.9739999999999975E-4</v>
      </c>
      <c r="BS68" s="2">
        <f>1/1000000*SUM(Residues!BS$9:CD$9)</f>
        <v>2.9819999999999993E-4</v>
      </c>
      <c r="BT68" s="2">
        <f>1/1000000*SUM(Residues!BT$9:CE$9)</f>
        <v>2.9819999999999993E-4</v>
      </c>
      <c r="BU68" s="2">
        <f>1/1000000*SUM(Residues!BU$9:CF$9)</f>
        <v>2.9819999999999993E-4</v>
      </c>
      <c r="BV68" s="2">
        <f>1/1000000*SUM(Residues!BV$9:CG$9)</f>
        <v>2.9819999999999993E-4</v>
      </c>
      <c r="BW68" s="2">
        <f>1/1000000*SUM(Residues!BW$9:CH$9)</f>
        <v>1.2000000000001818E-6</v>
      </c>
      <c r="BX68" s="2">
        <f>1/1000000*SUM(Residues!BX$9:CI$9)</f>
        <v>1.2000000000001818E-6</v>
      </c>
      <c r="BY68" s="2">
        <f>1/1000000*SUM(Residues!BY$9:CJ$9)</f>
        <v>1.6000000000007275E-6</v>
      </c>
      <c r="BZ68" s="2">
        <f>1/1000000*SUM(Residues!BZ$9:CK$9)</f>
        <v>1.7000000000007274E-6</v>
      </c>
      <c r="CA68" s="2">
        <f>1/1000000*SUM(Residues!CA$9:CL$9)</f>
        <v>1.7000000000007274E-6</v>
      </c>
      <c r="CB68" s="2">
        <f>1/1000000*SUM(Residues!CB$9:CM$9)</f>
        <v>1.4000000000007277E-6</v>
      </c>
      <c r="CC68" s="2">
        <f>1/1000000*SUM(Residues!CC$9:CN$9)</f>
        <v>1.4000000000007277E-6</v>
      </c>
      <c r="CD68" s="2">
        <f>1/1000000*SUM(Residues!CD$9:CO$9)</f>
        <v>1.4000000000007277E-6</v>
      </c>
      <c r="CE68" s="2">
        <f>1/1000000*SUM(Residues!CE$9:CP$9)</f>
        <v>1.9000000000005455E-6</v>
      </c>
      <c r="CF68" s="2">
        <f>1/1000000*SUM(Residues!CF$9:CQ$9)</f>
        <v>1.9000000000005455E-6</v>
      </c>
      <c r="CG68" s="2">
        <f>1/1000000*SUM(Residues!CG$9:CR$9)</f>
        <v>1.9000000000005455E-6</v>
      </c>
      <c r="CH68" s="2">
        <f>1/1000000*SUM(Residues!CH$9:CS$9)</f>
        <v>1.1340000000000053E-4</v>
      </c>
      <c r="CI68" s="2">
        <f>1/1000000*SUM(Residues!CI$9:CT$9)</f>
        <v>1.1340000000000053E-4</v>
      </c>
      <c r="CJ68" s="2">
        <f>1/1000000*SUM(Residues!CJ$9:CU$9)</f>
        <v>1.1980000000000108E-4</v>
      </c>
      <c r="CK68" s="2">
        <f>1/1000000*SUM(Residues!CK$9:CV$9)</f>
        <v>1.1950000000000053E-4</v>
      </c>
      <c r="CL68" s="2">
        <f>1/1000000*SUM(Residues!CL$9:CW$9)</f>
        <v>1.1940000000000054E-4</v>
      </c>
      <c r="CM68" s="2">
        <f>1/1000000*SUM(Residues!CM$9:CX$9)</f>
        <v>1.4440000000000053E-4</v>
      </c>
      <c r="CN68" s="2">
        <f>1/1000000*SUM(Residues!CN$9:CY$9)</f>
        <v>1.4500000000000052E-4</v>
      </c>
      <c r="CO68" s="2">
        <f>1/1000000*SUM(Residues!CO$9:CZ$9)</f>
        <v>1.4500000000000052E-4</v>
      </c>
      <c r="CP68" s="2">
        <f>1/1000000*SUM(Residues!CP$9:DA$9)</f>
        <v>1.4530000000000052E-4</v>
      </c>
      <c r="CQ68" s="2">
        <f>1/1000000*SUM(Residues!CQ$9:DB$9)</f>
        <v>1.4440000000000018E-4</v>
      </c>
      <c r="CR68" s="2">
        <f>1/1000000*SUM(Residues!CR$9:DC$9)</f>
        <v>1.4440000000000018E-4</v>
      </c>
      <c r="CS68" s="2">
        <f>1/1000000*SUM(Residues!CS$9:DD$9)</f>
        <v>1.4440000000000018E-4</v>
      </c>
      <c r="CT68" s="2">
        <f>1/1000000*SUM(Residues!CT$9:DE$9)</f>
        <v>3.3000000000000185E-5</v>
      </c>
      <c r="CU68" s="2">
        <f>1/1000000*SUM(Residues!CU$9:DF$9)</f>
        <v>3.3000000000000185E-5</v>
      </c>
      <c r="CV68" s="2">
        <f>1/1000000*SUM(Residues!CV$9:DG$9)</f>
        <v>8.0499999999999639E-5</v>
      </c>
      <c r="CW68" s="2">
        <f>1/1000000*SUM(Residues!CW$9:DH$9)</f>
        <v>8.0399999999999637E-5</v>
      </c>
      <c r="CX68" s="2">
        <f>1/1000000*SUM(Residues!CX$9:DI$9)</f>
        <v>8.0399999999999637E-5</v>
      </c>
      <c r="CY68" s="2">
        <f>1/1000000*SUM(Residues!CY$9:DJ$9)</f>
        <v>5.8599999999999642E-5</v>
      </c>
      <c r="CZ68" s="2">
        <f>1/1000000*SUM(Residues!CZ$9:DK$9)</f>
        <v>5.7899999999999639E-5</v>
      </c>
      <c r="DA68" s="2">
        <f>1/1000000*SUM(Residues!DA$9:DL$9)</f>
        <v>5.7899999999999639E-5</v>
      </c>
      <c r="DB68" s="2">
        <f>1/1000000*SUM(Residues!DB$9:DM$9)</f>
        <v>5.7599999999999645E-5</v>
      </c>
      <c r="DC68" s="2">
        <f>1/1000000*SUM(Residues!DC$9:DN$9)</f>
        <v>1E-4</v>
      </c>
      <c r="DD68" s="2">
        <f>1/1000000*SUM(Residues!DD$9:DO$9)</f>
        <v>1E-4</v>
      </c>
      <c r="DE68" s="2">
        <f>1/1000000*SUM(Residues!DE$9:DP$9)</f>
        <v>1.262E-4</v>
      </c>
      <c r="DF68" s="2">
        <f>1/1000000*SUM(Residues!DF$9:DQ$9)</f>
        <v>1.539E-4</v>
      </c>
      <c r="DG68" s="2">
        <f>1/1000000*SUM(Residues!DG$9:DR$9)</f>
        <v>1.539E-4</v>
      </c>
      <c r="DH68" s="2">
        <f>1/1000000*SUM(Residues!DH$9:DS$9)</f>
        <v>1E-4</v>
      </c>
      <c r="DI68" s="2">
        <f>1/1000000*SUM(Residues!DI$9:DT$9)</f>
        <v>1.858259999999991E-4</v>
      </c>
      <c r="DJ68" s="2">
        <f>1/1000000*SUM(Residues!DJ$9:DU$9)</f>
        <v>2.6992599999999911E-4</v>
      </c>
      <c r="DK68" s="2">
        <f>1/1000000*SUM(Residues!DK$9:DV$9)</f>
        <v>2.6688899999999916E-4</v>
      </c>
      <c r="DL68" s="2">
        <f>1/1000000*SUM(Residues!DL$9:DW$9)</f>
        <v>4.3478799999999916E-4</v>
      </c>
      <c r="DM68" s="2">
        <f>1/1000000*SUM(Residues!DM$9:DX$9)</f>
        <v>5.1074799999999913E-4</v>
      </c>
      <c r="DN68" s="2">
        <f>1/1000000*SUM(Residues!DN$9:DY$9)</f>
        <v>6.8028799999999905E-4</v>
      </c>
      <c r="DO68" s="2">
        <f>1/1000000*SUM(Residues!DO$9:DZ$9)</f>
        <v>6.9348799999999916E-4</v>
      </c>
      <c r="DP68" s="2">
        <f>1/1000000*SUM(Residues!DP$9:EA$9)</f>
        <v>6.9348799999999916E-4</v>
      </c>
      <c r="DQ68" s="2">
        <f>1/1000000*SUM(Residues!DQ$9:EB$9)</f>
        <v>7.2508899999999907E-4</v>
      </c>
      <c r="DR68" s="2">
        <f>1/1000000*SUM(Residues!DR$9:EC$9)</f>
        <v>7.242909999999992E-4</v>
      </c>
      <c r="DS68" s="2">
        <f>1/1000000*SUM(Residues!DS$9:ED$9)</f>
        <v>7.8076099999999928E-4</v>
      </c>
      <c r="DT68" s="2">
        <f>1/1000000*SUM(Residues!DT$9:EE$9)</f>
        <v>7.823809999999992E-4</v>
      </c>
      <c r="DU68" s="2">
        <f>1/1000000*SUM(Residues!DU$9:EF$9)</f>
        <v>6.9656300000000052E-4</v>
      </c>
      <c r="DV68" s="2">
        <f>1/1000000*SUM(Residues!DV$9:EG$9)</f>
        <v>6.1246300000000037E-4</v>
      </c>
      <c r="DW68" s="2">
        <f>1/1000000*SUM(Residues!DW$9:EH$9)</f>
        <v>6.1230000000000041E-4</v>
      </c>
      <c r="DX68" s="2">
        <f>1/1000000*SUM(Residues!DX$9:EI$9)</f>
        <v>4.4440100000000041E-4</v>
      </c>
      <c r="DY68" s="2">
        <f>1/1000000*SUM(Residues!DY$9:EJ$9)</f>
        <v>3.6844100000000044E-4</v>
      </c>
      <c r="DZ68" s="2">
        <f>1/1000000*SUM(Residues!DZ$9:EK$9)</f>
        <v>1.9890100000000043E-4</v>
      </c>
      <c r="EA68" s="2">
        <f>1/1000000*SUM(Residues!EA$9:EL$9)</f>
        <v>1.4290100000000043E-4</v>
      </c>
      <c r="EB68" s="2">
        <f>1/1000000*SUM(Residues!EB$9:EM$9)</f>
        <v>1.4312500000000043E-4</v>
      </c>
      <c r="EC68" s="2">
        <f>1/1000000*SUM(Residues!EC$9:EN$9)</f>
        <v>8.5324000000000445E-5</v>
      </c>
      <c r="ED68" s="2">
        <f>1/1000000*SUM(Residues!ED$9:EO$9)</f>
        <v>5.8322000000000422E-5</v>
      </c>
      <c r="EE68" s="2">
        <f>1/1000000*SUM(Residues!EE$9:EP$9)</f>
        <v>2.3900000000004074E-6</v>
      </c>
      <c r="EF68" s="2">
        <f>1/1000000*SUM(Residues!EF$9:EQ$9)</f>
        <v>7.7000000000040746E-7</v>
      </c>
      <c r="EG68" s="2">
        <f>1/1000000*SUM(Residues!EG$9:ER$9)</f>
        <v>2.7162000000000002E-5</v>
      </c>
      <c r="EH68" s="2">
        <f>1/1000000*SUM(Residues!EH$9:ES$9)</f>
        <v>2.7261000000000002E-5</v>
      </c>
      <c r="EI68" s="2">
        <f>1/1000000*SUM(Residues!EI$9:ET$9)</f>
        <v>5.3436000000000001E-5</v>
      </c>
      <c r="EJ68" s="2">
        <f>1/1000000*SUM(Residues!EJ$9:EU$9)</f>
        <v>7.583600000000001E-5</v>
      </c>
      <c r="EK68" s="2">
        <f>1/1000000*SUM(Residues!EK$9:EV$9)</f>
        <v>7.5885000000000443E-5</v>
      </c>
      <c r="EL68" s="2">
        <f>1/1000000*SUM(Residues!EL$9:EW$9)</f>
        <v>7.5885000000000443E-5</v>
      </c>
      <c r="EM68" s="2">
        <f>1/1000000*SUM(Residues!EM$9:EX$9)</f>
        <v>7.5885000000000443E-5</v>
      </c>
      <c r="EN68" s="2">
        <f>1/1000000*SUM(Residues!EN$9:EY$9)</f>
        <v>1.2666100000000043E-4</v>
      </c>
      <c r="EO68" s="2">
        <f>1/1000000*SUM(Residues!EO$9:EZ$9)</f>
        <v>1.2666100000000043E-4</v>
      </c>
      <c r="EP68" s="2">
        <f>1/1000000*SUM(Residues!EP$9:FA$9)</f>
        <v>2.6666100000000045E-4</v>
      </c>
      <c r="EQ68" s="2">
        <f>1/1000000*SUM(Residues!EQ$9:FB$9)</f>
        <v>2.6612700000000044E-4</v>
      </c>
      <c r="ER68" s="2">
        <f>1/1000000*SUM(Residues!ER$9:FC$9)</f>
        <v>2.6657700000000043E-4</v>
      </c>
      <c r="ES68" s="2">
        <f>1/1000000*SUM(Residues!ES$9:FD$9)</f>
        <v>2.4017700000000041E-4</v>
      </c>
      <c r="ET68" s="2">
        <f>1/1000000*SUM(Residues!ET$9:FE$9)</f>
        <v>1.3880780000000005E-3</v>
      </c>
      <c r="EU68" s="2">
        <f>1/1000000*SUM(Residues!EU$9:FF$9)</f>
        <v>2.2226130000000005E-3</v>
      </c>
      <c r="EV68" s="2">
        <f>1/1000000*SUM(Residues!EV$9:FG$9)</f>
        <v>3.292240000000004E-3</v>
      </c>
      <c r="EW68" s="2">
        <f>1/1000000*SUM(Residues!EW$9:FH$9)</f>
        <v>3.2966090000000037E-3</v>
      </c>
      <c r="EX68" s="2">
        <f>1/1000000*SUM(Residues!EX$9:FI$9)</f>
        <v>3.2966090000000037E-3</v>
      </c>
      <c r="EY68" s="2">
        <f>1/1000000*SUM(Residues!EY$9:FJ$9)</f>
        <v>3.2966090000000037E-3</v>
      </c>
      <c r="EZ68" s="2">
        <f>1/1000000*SUM(Residues!EZ$9:FK$9)</f>
        <v>3.2730390000000036E-3</v>
      </c>
      <c r="FA68" s="2">
        <f>1/1000000*SUM(Residues!FA$9:FL$9)</f>
        <v>3.2730390000000036E-3</v>
      </c>
      <c r="FB68" s="2">
        <f>1/1000000*SUM(Residues!FB$9:FM$9)</f>
        <v>3.1330540000000036E-3</v>
      </c>
      <c r="FC68" s="2">
        <f>1/1000000*SUM(Residues!FC$9:FN$9)</f>
        <v>3.1330520000000038E-3</v>
      </c>
      <c r="FD68" s="2">
        <f>1/1000000*SUM(Residues!FD$9:FO$9)</f>
        <v>3.1326020000000034E-3</v>
      </c>
      <c r="FE68" s="2">
        <f>1/1000000*SUM(Residues!FE$9:FP$9)</f>
        <v>3.1326020000000034E-3</v>
      </c>
      <c r="FF68" s="2">
        <f>1/1000000*SUM(Residues!FF$9:FQ$9)</f>
        <v>1.9848490000000029E-3</v>
      </c>
      <c r="FG68" s="2">
        <f>1/1000000*SUM(Residues!FG$9:FR$9)</f>
        <v>1.1241390000000029E-3</v>
      </c>
      <c r="FH68" s="2">
        <f>1/1000000*SUM(Residues!FH$9:FS$9)</f>
        <v>3.2111999999999431E-5</v>
      </c>
      <c r="FI68" s="2">
        <f>1/1000000*SUM(Residues!FI$9:FT$9)</f>
        <v>2.7693999999999437E-5</v>
      </c>
      <c r="FJ68" s="2">
        <f>1/1000000*SUM(Residues!FJ$9:FU$9)</f>
        <v>2.7693999999999437E-5</v>
      </c>
      <c r="FK68" s="2">
        <f>1/1000000*SUM(Residues!FK$9:FV$9)</f>
        <v>3.0526400000000019E-4</v>
      </c>
      <c r="FL68" s="2">
        <f>1/1000000*SUM(Residues!FL$9:FW$9)</f>
        <v>2.7783400000000019E-4</v>
      </c>
      <c r="FM68" s="2">
        <f>1/1000000*SUM(Residues!FM$9:FX$9)</f>
        <v>3.2143400000000016E-4</v>
      </c>
      <c r="FN68" s="2">
        <f>1/1000000*SUM(Residues!FN$9:FY$9)</f>
        <v>3.2267699999999957E-4</v>
      </c>
      <c r="FO68" s="2">
        <f>1/1000000*SUM(Residues!FO$9:FZ$9)</f>
        <v>3.2344799999999956E-4</v>
      </c>
      <c r="FP68" s="2">
        <f>1/1000000*SUM(Residues!FP$9:GA$9)</f>
        <v>3.2344799999999956E-4</v>
      </c>
      <c r="FQ68" s="2">
        <f>1/1000000*SUM(Residues!FQ$9:GB$9)</f>
        <v>3.2344799999999956E-4</v>
      </c>
      <c r="FR68" s="2">
        <f>1/1000000*SUM(Residues!FR$9:GC$9)</f>
        <v>3.2320100000000017E-4</v>
      </c>
      <c r="FS68" s="2">
        <f>1/1000000*SUM(Residues!FS$9:GD$9)</f>
        <v>3.2320100000000017E-4</v>
      </c>
      <c r="FT68" s="2">
        <f>1/1000000*SUM(Residues!FT$9:GE$9)</f>
        <v>3.2320100000000017E-4</v>
      </c>
      <c r="FU68" s="2">
        <f>1/1000000*SUM(Residues!FU$9:GF$9)</f>
        <v>3.2320100000000017E-4</v>
      </c>
      <c r="FV68" s="2">
        <f>1/1000000*SUM(Residues!FV$9:GG$9)</f>
        <v>3.2320100000000017E-4</v>
      </c>
      <c r="FW68" s="2">
        <f>1/1000000*SUM(Residues!FW$9:GH$9)</f>
        <v>4.5630999999999442E-5</v>
      </c>
      <c r="FX68" s="2">
        <f>1/1000000*SUM(Residues!FX$9:GI$9)</f>
        <v>4.5630999999999442E-5</v>
      </c>
      <c r="FY68" s="2">
        <f>1/1000000*SUM(Residues!FY$9:GJ$9)</f>
        <v>2.0309999999994428E-6</v>
      </c>
      <c r="FZ68" s="2">
        <f>1/1000000*SUM(Residues!FZ$9:GK$9)</f>
        <v>7.7300000000002451E-7</v>
      </c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</row>
    <row r="69" spans="1:202">
      <c r="A69" t="str">
        <f>Residues!A$10</f>
        <v>Canada</v>
      </c>
      <c r="B69" s="2">
        <f>1/1000000*SUM(Residues!B$10:M$10)</f>
        <v>8.3000000000000716E-5</v>
      </c>
      <c r="C69" s="2">
        <f>1/1000000*SUM(Residues!C$10:N$10)</f>
        <v>8.1500000000000002E-5</v>
      </c>
      <c r="D69" s="2">
        <f>1/1000000*SUM(Residues!D$10:O$10)</f>
        <v>4.6254E-3</v>
      </c>
      <c r="E69" s="2">
        <f>1/1000000*SUM(Residues!E$10:P$10)</f>
        <v>1.3736E-2</v>
      </c>
      <c r="F69" s="2">
        <f>1/1000000*SUM(Residues!F$10:Q$10)</f>
        <v>1.37357E-2</v>
      </c>
      <c r="G69" s="2">
        <f>1/1000000*SUM(Residues!G$10:R$10)</f>
        <v>1.3716200000000001E-2</v>
      </c>
      <c r="H69" s="2">
        <f>1/1000000*SUM(Residues!H$10:S$10)</f>
        <v>1.37164E-2</v>
      </c>
      <c r="I69" s="2">
        <f>1/1000000*SUM(Residues!I$10:T$10)</f>
        <v>1.37164E-2</v>
      </c>
      <c r="J69" s="2">
        <f>1/1000000*SUM(Residues!J$10:U$10)</f>
        <v>1.3710900000000003E-2</v>
      </c>
      <c r="K69" s="2">
        <f>1/1000000*SUM(Residues!K$10:V$10)</f>
        <v>1.3706100000000001E-2</v>
      </c>
      <c r="L69" s="2">
        <f>1/1000000*SUM(Residues!L$10:W$10)</f>
        <v>1.3706400000000001E-2</v>
      </c>
      <c r="M69" s="2">
        <f>1/1000000*SUM(Residues!M$10:X$10)</f>
        <v>1.3712000000000002E-2</v>
      </c>
      <c r="N69" s="2">
        <f>1/1000000*SUM(Residues!N$10:Y$10)</f>
        <v>1.3713200000000002E-2</v>
      </c>
      <c r="O69" s="2">
        <f>1/1000000*SUM(Residues!O$10:Z$10)</f>
        <v>1.3690100000000004E-2</v>
      </c>
      <c r="P69" s="2">
        <f>1/1000000*SUM(Residues!P$10:AA$10)</f>
        <v>2.9383700000000002E-2</v>
      </c>
      <c r="Q69" s="2">
        <f>1/1000000*SUM(Residues!Q$10:AB$10)</f>
        <v>2.0274E-2</v>
      </c>
      <c r="R69" s="2">
        <f>1/1000000*SUM(Residues!R$10:AC$10)</f>
        <v>2.0272100000000001E-2</v>
      </c>
      <c r="S69" s="2">
        <f>1/1000000*SUM(Residues!S$10:AD$10)</f>
        <v>2.0271999999999998E-2</v>
      </c>
      <c r="T69" s="2">
        <f>1/1000000*SUM(Residues!T$10:AE$10)</f>
        <v>2.02489E-2</v>
      </c>
      <c r="U69" s="2">
        <f>1/1000000*SUM(Residues!U$10:AF$10)</f>
        <v>2.0249300000000001E-2</v>
      </c>
      <c r="V69" s="2">
        <f>1/1000000*SUM(Residues!V$10:AG$10)</f>
        <v>2.0249199999999995E-2</v>
      </c>
      <c r="W69" s="2">
        <f>1/1000000*SUM(Residues!W$10:AH$10)</f>
        <v>2.02489E-2</v>
      </c>
      <c r="X69" s="2">
        <f>1/1000000*SUM(Residues!X$10:AI$10)</f>
        <v>2.0252899999999997E-2</v>
      </c>
      <c r="Y69" s="2">
        <f>1/1000000*SUM(Residues!Y$10:AJ$10)</f>
        <v>2.0247299999999999E-2</v>
      </c>
      <c r="Z69" s="2">
        <f>1/1000000*SUM(Residues!Z$10:AK$10)</f>
        <v>2.0246100000000003E-2</v>
      </c>
      <c r="AA69" s="2">
        <f>1/1000000*SUM(Residues!AA$10:AL$10)</f>
        <v>2.0246400000000001E-2</v>
      </c>
      <c r="AB69" s="2">
        <f>1/1000000*SUM(Residues!AB$10:AM$10)</f>
        <v>1.0990000000000145E-4</v>
      </c>
      <c r="AC69" s="2">
        <f>1/1000000*SUM(Residues!AC$10:AN$10)</f>
        <v>4.4440000000000088E-4</v>
      </c>
      <c r="AD69" s="2">
        <f>1/1000000*SUM(Residues!AD$10:AO$10)</f>
        <v>4.452000000000009E-4</v>
      </c>
      <c r="AE69" s="2">
        <f>1/1000000*SUM(Residues!AE$10:AP$10)</f>
        <v>4.451000000000009E-4</v>
      </c>
      <c r="AF69" s="2">
        <f>1/1000000*SUM(Residues!AF$10:AQ$10)</f>
        <v>4.4550000000000091E-4</v>
      </c>
      <c r="AG69" s="2">
        <f>1/1000000*SUM(Residues!AG$10:AR$10)</f>
        <v>4.4510000000000128E-4</v>
      </c>
      <c r="AH69" s="2">
        <f>1/1000000*SUM(Residues!AH$10:AS$10)</f>
        <v>4.4700000000000122E-4</v>
      </c>
      <c r="AI69" s="2">
        <f>1/1000000*SUM(Residues!AI$10:AT$10)</f>
        <v>4.6440000000000121E-4</v>
      </c>
      <c r="AJ69" s="2">
        <f>1/1000000*SUM(Residues!AJ$10:AU$10)</f>
        <v>1.7747999999999989E-3</v>
      </c>
      <c r="AK69" s="2">
        <f>1/1000000*SUM(Residues!AK$10:AV$10)</f>
        <v>1.792199999999999E-3</v>
      </c>
      <c r="AL69" s="2">
        <f>1/1000000*SUM(Residues!AL$10:AW$10)</f>
        <v>1.8134000000000021E-3</v>
      </c>
      <c r="AM69" s="2">
        <f>1/1000000*SUM(Residues!AM$10:AX$10)</f>
        <v>1.8291000000000021E-3</v>
      </c>
      <c r="AN69" s="2">
        <f>1/1000000*SUM(Residues!AN$10:AY$10)</f>
        <v>1.7257000000000025E-3</v>
      </c>
      <c r="AO69" s="2">
        <f>1/1000000*SUM(Residues!AO$10:AZ$10)</f>
        <v>1.3901000000000031E-3</v>
      </c>
      <c r="AP69" s="2">
        <f>1/1000000*SUM(Residues!AP$10:BA$10)</f>
        <v>1.3894000000000031E-3</v>
      </c>
      <c r="AQ69" s="2">
        <f>1/1000000*SUM(Residues!AQ$10:BB$10)</f>
        <v>1.3895000000000029E-3</v>
      </c>
      <c r="AR69" s="2">
        <f>1/1000000*SUM(Residues!AR$10:BC$10)</f>
        <v>1.3945000000000029E-3</v>
      </c>
      <c r="AS69" s="2">
        <f>1/1000000*SUM(Residues!AS$10:BD$10)</f>
        <v>1.3945000000000029E-3</v>
      </c>
      <c r="AT69" s="2">
        <f>1/1000000*SUM(Residues!AT$10:BE$10)</f>
        <v>1.392600000000003E-3</v>
      </c>
      <c r="AU69" s="2">
        <f>1/1000000*SUM(Residues!AU$10:BF$10)</f>
        <v>1.3752000000000029E-3</v>
      </c>
      <c r="AV69" s="2">
        <f>1/1000000*SUM(Residues!AV$10:BG$10)</f>
        <v>8.6600000000002918E-5</v>
      </c>
      <c r="AW69" s="2">
        <f>1/1000000*SUM(Residues!AW$10:BH$10)</f>
        <v>6.9200000000002915E-5</v>
      </c>
      <c r="AX69" s="2">
        <f>1/1000000*SUM(Residues!AX$10:BI$10)</f>
        <v>4.85E-5</v>
      </c>
      <c r="AY69" s="2">
        <f>1/1000000*SUM(Residues!AY$10:BJ$10)</f>
        <v>4.9700000000000002E-5</v>
      </c>
      <c r="AZ69" s="2">
        <f>1/1000000*SUM(Residues!AZ$10:BK$10)</f>
        <v>4.9700000000000002E-5</v>
      </c>
      <c r="BA69" s="2">
        <f>1/1000000*SUM(Residues!BA$10:BL$10)</f>
        <v>4.9700000000000002E-5</v>
      </c>
      <c r="BB69" s="2">
        <f>1/1000000*SUM(Residues!BB$10:BM$10)</f>
        <v>5.839999999999999E-5</v>
      </c>
      <c r="BC69" s="2">
        <f>1/1000000*SUM(Residues!BC$10:BN$10)</f>
        <v>5.8299999999999994E-5</v>
      </c>
      <c r="BD69" s="2">
        <f>1/1000000*SUM(Residues!BD$10:BO$10)</f>
        <v>5.2899999999999992E-5</v>
      </c>
      <c r="BE69" s="2">
        <f>1/1000000*SUM(Residues!BE$10:BP$10)</f>
        <v>5.2899999999999992E-5</v>
      </c>
      <c r="BF69" s="2">
        <f>1/1000000*SUM(Residues!BF$10:BQ$10)</f>
        <v>5.2899999999999992E-5</v>
      </c>
      <c r="BG69" s="2">
        <f>1/1000000*SUM(Residues!BG$10:BR$10)</f>
        <v>5.2899999999999992E-5</v>
      </c>
      <c r="BH69" s="2">
        <f>1/1000000*SUM(Residues!BH$10:BS$10)</f>
        <v>2.6999999999999999E-5</v>
      </c>
      <c r="BI69" s="2">
        <f>1/1000000*SUM(Residues!BI$10:BT$10)</f>
        <v>2.6999999999999999E-5</v>
      </c>
      <c r="BJ69" s="2">
        <f>1/1000000*SUM(Residues!BJ$10:BU$10)</f>
        <v>2.65E-5</v>
      </c>
      <c r="BK69" s="2">
        <f>1/1000000*SUM(Residues!BK$10:BV$10)</f>
        <v>1.6799999999999998E-5</v>
      </c>
      <c r="BL69" s="2">
        <f>1/1000000*SUM(Residues!BL$10:BW$10)</f>
        <v>1.6799999999999998E-5</v>
      </c>
      <c r="BM69" s="2">
        <f>1/1000000*SUM(Residues!BM$10:BX$10)</f>
        <v>1.6799999999999998E-5</v>
      </c>
      <c r="BN69" s="2">
        <f>1/1000000*SUM(Residues!BN$10:BY$10)</f>
        <v>7.9999999999999996E-6</v>
      </c>
      <c r="BO69" s="2">
        <f>1/1000000*SUM(Residues!BO$10:BZ$10)</f>
        <v>7.9999999999999996E-6</v>
      </c>
      <c r="BP69" s="2">
        <f>1/1000000*SUM(Residues!BP$10:CA$10)</f>
        <v>8.4999999999999999E-6</v>
      </c>
      <c r="BQ69" s="2">
        <f>1/1000000*SUM(Residues!BQ$10:CB$10)</f>
        <v>2.119E-4</v>
      </c>
      <c r="BR69" s="2">
        <f>1/1000000*SUM(Residues!BR$10:CC$10)</f>
        <v>4.86E-4</v>
      </c>
      <c r="BS69" s="2">
        <f>1/1000000*SUM(Residues!BS$10:CD$10)</f>
        <v>5.1199999999999998E-4</v>
      </c>
      <c r="BT69" s="2">
        <f>1/1000000*SUM(Residues!BT$10:CE$10)</f>
        <v>5.1150000000000002E-4</v>
      </c>
      <c r="BU69" s="2">
        <f>1/1000000*SUM(Residues!BU$10:CF$10)</f>
        <v>5.1150000000000002E-4</v>
      </c>
      <c r="BV69" s="2">
        <f>1/1000000*SUM(Residues!BV$10:CG$10)</f>
        <v>5.1199999999999998E-4</v>
      </c>
      <c r="BW69" s="2">
        <f>1/1000000*SUM(Residues!BW$10:CH$10)</f>
        <v>5.0679999999999996E-4</v>
      </c>
      <c r="BX69" s="2">
        <f>1/1000000*SUM(Residues!BX$10:CI$10)</f>
        <v>5.0690000000000002E-4</v>
      </c>
      <c r="BY69" s="2">
        <f>1/1000000*SUM(Residues!BY$10:CJ$10)</f>
        <v>5.0690000000000002E-4</v>
      </c>
      <c r="BZ69" s="2">
        <f>1/1000000*SUM(Residues!BZ$10:CK$10)</f>
        <v>5.8130000000000009E-4</v>
      </c>
      <c r="CA69" s="2">
        <f>1/1000000*SUM(Residues!CA$10:CL$10)</f>
        <v>5.8130000000000009E-4</v>
      </c>
      <c r="CB69" s="2">
        <f>1/1000000*SUM(Residues!CB$10:CM$10)</f>
        <v>5.8090000000000008E-4</v>
      </c>
      <c r="CC69" s="2">
        <f>1/1000000*SUM(Residues!CC$10:CN$10)</f>
        <v>3.7750000000000012E-4</v>
      </c>
      <c r="CD69" s="2">
        <f>1/1000000*SUM(Residues!CD$10:CO$10)</f>
        <v>1.0340000000000001E-4</v>
      </c>
      <c r="CE69" s="2">
        <f>1/1000000*SUM(Residues!CE$10:CP$10)</f>
        <v>7.7899999999999996E-5</v>
      </c>
      <c r="CF69" s="2">
        <f>1/1000000*SUM(Residues!CF$10:CQ$10)</f>
        <v>7.7899999999999996E-5</v>
      </c>
      <c r="CG69" s="2">
        <f>1/1000000*SUM(Residues!CG$10:CR$10)</f>
        <v>7.7899999999999996E-5</v>
      </c>
      <c r="CH69" s="2">
        <f>1/1000000*SUM(Residues!CH$10:CS$10)</f>
        <v>1.6360000000000002E-4</v>
      </c>
      <c r="CI69" s="2">
        <f>1/1000000*SUM(Residues!CI$10:CT$10)</f>
        <v>1.6130000000000002E-4</v>
      </c>
      <c r="CJ69" s="2">
        <f>1/1000000*SUM(Residues!CJ$10:CU$10)</f>
        <v>1.6249999999999999E-4</v>
      </c>
      <c r="CK69" s="2">
        <f>1/1000000*SUM(Residues!CK$10:CV$10)</f>
        <v>1.63E-4</v>
      </c>
      <c r="CL69" s="2">
        <f>1/1000000*SUM(Residues!CL$10:CW$10)</f>
        <v>8.8599999999999985E-5</v>
      </c>
      <c r="CM69" s="2">
        <f>1/1000000*SUM(Residues!CM$10:CX$10)</f>
        <v>1.6819999999999997E-4</v>
      </c>
      <c r="CN69" s="2">
        <f>1/1000000*SUM(Residues!CN$10:CY$10)</f>
        <v>1.6809999999999999E-4</v>
      </c>
      <c r="CO69" s="2">
        <f>1/1000000*SUM(Residues!CO$10:CZ$10)</f>
        <v>1.6809999999999999E-4</v>
      </c>
      <c r="CP69" s="2">
        <f>1/1000000*SUM(Residues!CP$10:DA$10)</f>
        <v>1.6809999999999999E-4</v>
      </c>
      <c r="CQ69" s="2">
        <f>1/1000000*SUM(Residues!CQ$10:DB$10)</f>
        <v>1.6759999999999998E-4</v>
      </c>
      <c r="CR69" s="2">
        <f>1/1000000*SUM(Residues!CR$10:DC$10)</f>
        <v>1.6759999999999998E-4</v>
      </c>
      <c r="CS69" s="2">
        <f>1/1000000*SUM(Residues!CS$10:DD$10)</f>
        <v>1.6809999999999999E-4</v>
      </c>
      <c r="CT69" s="2">
        <f>1/1000000*SUM(Residues!CT$10:DE$10)</f>
        <v>1.6929999999999994E-4</v>
      </c>
      <c r="CU69" s="2">
        <f>1/1000000*SUM(Residues!CU$10:DF$10)</f>
        <v>1.6929999999999994E-4</v>
      </c>
      <c r="CV69" s="2">
        <f>1/1000000*SUM(Residues!CV$10:DG$10)</f>
        <v>1.6799999999999996E-4</v>
      </c>
      <c r="CW69" s="2">
        <f>1/1000000*SUM(Residues!CW$10:DH$10)</f>
        <v>1.0781200000000001E-2</v>
      </c>
      <c r="CX69" s="2">
        <f>1/1000000*SUM(Residues!CX$10:DI$10)</f>
        <v>1.0870500000000002E-2</v>
      </c>
      <c r="CY69" s="2">
        <f>1/1000000*SUM(Residues!CY$10:DJ$10)</f>
        <v>1.0792000000000001E-2</v>
      </c>
      <c r="CZ69" s="2">
        <f>1/1000000*SUM(Residues!CZ$10:DK$10)</f>
        <v>1.0868400000000002E-2</v>
      </c>
      <c r="DA69" s="2">
        <f>1/1000000*SUM(Residues!DA$10:DL$10)</f>
        <v>1.0868600000000004E-2</v>
      </c>
      <c r="DB69" s="2">
        <f>1/1000000*SUM(Residues!DB$10:DM$10)</f>
        <v>1.0882200000000002E-2</v>
      </c>
      <c r="DC69" s="2">
        <f>1/1000000*SUM(Residues!DC$10:DN$10)</f>
        <v>1.0882700000000002E-2</v>
      </c>
      <c r="DD69" s="2">
        <f>1/1000000*SUM(Residues!DD$10:DO$10)</f>
        <v>1.0890100000000002E-2</v>
      </c>
      <c r="DE69" s="2">
        <f>1/1000000*SUM(Residues!DE$10:DP$10)</f>
        <v>1.0889600000000001E-2</v>
      </c>
      <c r="DF69" s="2">
        <f>1/1000000*SUM(Residues!DF$10:DQ$10)</f>
        <v>1.0896800000000002E-2</v>
      </c>
      <c r="DG69" s="2">
        <f>1/1000000*SUM(Residues!DG$10:DR$10)</f>
        <v>1.0896800000000002E-2</v>
      </c>
      <c r="DH69" s="2">
        <f>1/1000000*SUM(Residues!DH$10:DS$10)</f>
        <v>1.0897290000000002E-2</v>
      </c>
      <c r="DI69" s="2">
        <f>1/1000000*SUM(Residues!DI$10:DT$10)</f>
        <v>2.8359000000000001E-4</v>
      </c>
      <c r="DJ69" s="2">
        <f>1/1000000*SUM(Residues!DJ$10:DU$10)</f>
        <v>2.8029999999999998E-4</v>
      </c>
      <c r="DK69" s="2">
        <f>1/1000000*SUM(Residues!DK$10:DV$10)</f>
        <v>2.7920000000000001E-4</v>
      </c>
      <c r="DL69" s="2">
        <f>1/1000000*SUM(Residues!DL$10:DW$10)</f>
        <v>2.0279999999999856E-4</v>
      </c>
      <c r="DM69" s="2">
        <f>1/1000000*SUM(Residues!DM$10:DX$10)</f>
        <v>2.0259999999999853E-4</v>
      </c>
      <c r="DN69" s="2">
        <f>1/1000000*SUM(Residues!DN$10:DY$10)</f>
        <v>1.8899999999999999E-4</v>
      </c>
      <c r="DO69" s="2">
        <f>1/1000000*SUM(Residues!DO$10:DZ$10)</f>
        <v>1.885E-4</v>
      </c>
      <c r="DP69" s="2">
        <f>1/1000000*SUM(Residues!DP$10:EA$10)</f>
        <v>1.8110000000000001E-4</v>
      </c>
      <c r="DQ69" s="2">
        <f>1/1000000*SUM(Residues!DQ$10:EB$10)</f>
        <v>2.7259200000000525E-4</v>
      </c>
      <c r="DR69" s="2">
        <f>1/1000000*SUM(Residues!DR$10:EC$10)</f>
        <v>1.7799200000000523E-4</v>
      </c>
      <c r="DS69" s="2">
        <f>1/1000000*SUM(Residues!DS$10:ED$10)</f>
        <v>1.7799200000000523E-4</v>
      </c>
      <c r="DT69" s="2">
        <f>1/1000000*SUM(Residues!DT$10:EE$10)</f>
        <v>2.6414200000000464E-4</v>
      </c>
      <c r="DU69" s="2">
        <f>1/1000000*SUM(Residues!DU$10:EF$10)</f>
        <v>2.6469600000000464E-4</v>
      </c>
      <c r="DV69" s="2">
        <f>1/1000000*SUM(Residues!DV$10:EG$10)</f>
        <v>1.7910900000000466E-4</v>
      </c>
      <c r="DW69" s="2">
        <f>1/1000000*SUM(Residues!DW$10:EH$10)</f>
        <v>1.8215000000000467E-4</v>
      </c>
      <c r="DX69" s="2">
        <f>1/1000000*SUM(Residues!DX$10:EI$10)</f>
        <v>1.8239000000000466E-4</v>
      </c>
      <c r="DY69" s="2">
        <f>1/1000000*SUM(Residues!DY$10:EJ$10)</f>
        <v>1.0945977000000004E-2</v>
      </c>
      <c r="DZ69" s="2">
        <f>1/1000000*SUM(Residues!DZ$10:EK$10)</f>
        <v>1.1044148000000005E-2</v>
      </c>
      <c r="EA69" s="2">
        <f>1/1000000*SUM(Residues!EA$10:EL$10)</f>
        <v>1.1269668000000007E-2</v>
      </c>
      <c r="EB69" s="2">
        <f>1/1000000*SUM(Residues!EB$10:EM$10)</f>
        <v>2.1636646000000006E-2</v>
      </c>
      <c r="EC69" s="2">
        <f>1/1000000*SUM(Residues!EC$10:EN$10)</f>
        <v>3.2061365000000001E-2</v>
      </c>
      <c r="ED69" s="2">
        <f>1/1000000*SUM(Residues!ED$10:EO$10)</f>
        <v>3.2063255000000006E-2</v>
      </c>
      <c r="EE69" s="2">
        <f>1/1000000*SUM(Residues!EE$10:EP$10)</f>
        <v>3.2081184000000006E-2</v>
      </c>
      <c r="EF69" s="2">
        <f>1/1000000*SUM(Residues!EF$10:EQ$10)</f>
        <v>3.1994544000000007E-2</v>
      </c>
      <c r="EG69" s="2">
        <f>1/1000000*SUM(Residues!EG$10:ER$10)</f>
        <v>3.199399E-2</v>
      </c>
      <c r="EH69" s="2">
        <f>1/1000000*SUM(Residues!EH$10:ES$10)</f>
        <v>4.1946999000000006E-2</v>
      </c>
      <c r="EI69" s="2">
        <f>1/1000000*SUM(Residues!EI$10:ET$10)</f>
        <v>4.1963165999999996E-2</v>
      </c>
      <c r="EJ69" s="2">
        <f>1/1000000*SUM(Residues!EJ$10:EU$10)</f>
        <v>4.1963182000000009E-2</v>
      </c>
      <c r="EK69" s="2">
        <f>1/1000000*SUM(Residues!EK$10:EV$10)</f>
        <v>3.1199815000000006E-2</v>
      </c>
      <c r="EL69" s="2">
        <f>1/1000000*SUM(Residues!EL$10:EW$10)</f>
        <v>5.6349342000000004E-2</v>
      </c>
      <c r="EM69" s="2">
        <f>1/1000000*SUM(Residues!EM$10:EX$10)</f>
        <v>6.8635407999999995E-2</v>
      </c>
      <c r="EN69" s="2">
        <f>1/1000000*SUM(Residues!EN$10:EY$10)</f>
        <v>5.8271538999999997E-2</v>
      </c>
      <c r="EO69" s="2">
        <f>1/1000000*SUM(Residues!EO$10:EZ$10)</f>
        <v>5.8072302999999999E-2</v>
      </c>
      <c r="EP69" s="2">
        <f>1/1000000*SUM(Residues!EP$10:FA$10)</f>
        <v>5.8090239999999994E-2</v>
      </c>
      <c r="EQ69" s="2">
        <f>1/1000000*SUM(Residues!EQ$10:FB$10)</f>
        <v>6.889100699999999E-2</v>
      </c>
      <c r="ER69" s="2">
        <f>1/1000000*SUM(Residues!ER$10:FC$10)</f>
        <v>6.889100699999999E-2</v>
      </c>
      <c r="ES69" s="2">
        <f>1/1000000*SUM(Residues!ES$10:FD$10)</f>
        <v>6.889100699999999E-2</v>
      </c>
      <c r="ET69" s="2">
        <f>1/1000000*SUM(Residues!ET$10:FE$10)</f>
        <v>7.0135081999999987E-2</v>
      </c>
      <c r="EU69" s="2">
        <f>1/1000000*SUM(Residues!EU$10:FF$10)</f>
        <v>8.1555247999999983E-2</v>
      </c>
      <c r="EV69" s="2">
        <f>1/1000000*SUM(Residues!EV$10:FG$10)</f>
        <v>9.2038592999999988E-2</v>
      </c>
      <c r="EW69" s="2">
        <f>1/1000000*SUM(Residues!EW$10:FH$10)</f>
        <v>0.10305640799999999</v>
      </c>
      <c r="EX69" s="2">
        <f>1/1000000*SUM(Residues!EX$10:FI$10)</f>
        <v>8.8872263000000021E-2</v>
      </c>
      <c r="EY69" s="2">
        <f>1/1000000*SUM(Residues!EY$10:FJ$10)</f>
        <v>8.5437824000000023E-2</v>
      </c>
      <c r="EZ69" s="2">
        <f>1/1000000*SUM(Residues!EZ$10:FK$10)</f>
        <v>8.5434715000000008E-2</v>
      </c>
      <c r="FA69" s="2">
        <f>1/1000000*SUM(Residues!FA$10:FL$10)</f>
        <v>8.4118112000000023E-2</v>
      </c>
      <c r="FB69" s="2">
        <f>1/1000000*SUM(Residues!FB$10:FM$10)</f>
        <v>9.5110386000000005E-2</v>
      </c>
      <c r="FC69" s="2">
        <f>1/1000000*SUM(Residues!FC$10:FN$10)</f>
        <v>9.0292165000000008E-2</v>
      </c>
      <c r="FD69" s="2">
        <f>1/1000000*SUM(Residues!FD$10:FO$10)</f>
        <v>9.0292259E-2</v>
      </c>
      <c r="FE69" s="2">
        <f>1/1000000*SUM(Residues!FE$10:FP$10)</f>
        <v>0.10130526499999999</v>
      </c>
      <c r="FF69" s="2">
        <f>1/1000000*SUM(Residues!FF$10:FQ$10)</f>
        <v>9.0108204999999997E-2</v>
      </c>
      <c r="FG69" s="2">
        <f>1/1000000*SUM(Residues!FG$10:FR$10)</f>
        <v>7.8696631000000003E-2</v>
      </c>
      <c r="FH69" s="2">
        <f>1/1000000*SUM(Residues!FH$10:FS$10)</f>
        <v>6.8213059999999992E-2</v>
      </c>
      <c r="FI69" s="2">
        <f>1/1000000*SUM(Residues!FI$10:FT$10)</f>
        <v>5.7195025000000004E-2</v>
      </c>
      <c r="FJ69" s="2">
        <f>1/1000000*SUM(Residues!FJ$10:FU$10)</f>
        <v>4.6131485E-2</v>
      </c>
      <c r="FK69" s="2">
        <f>1/1000000*SUM(Residues!FK$10:FV$10)</f>
        <v>3.7054337999999999E-2</v>
      </c>
      <c r="FL69" s="2">
        <f>1/1000000*SUM(Residues!FL$10:FW$10)</f>
        <v>3.7054338999999999E-2</v>
      </c>
      <c r="FM69" s="2">
        <f>1/1000000*SUM(Residues!FM$10:FX$10)</f>
        <v>2.8056476999999993E-2</v>
      </c>
      <c r="FN69" s="2">
        <f>1/1000000*SUM(Residues!FN$10:FY$10)</f>
        <v>1.7044378999999995E-2</v>
      </c>
      <c r="FO69" s="2">
        <f>1/1000000*SUM(Residues!FO$10:FZ$10)</f>
        <v>1.1043904999999998E-2</v>
      </c>
      <c r="FP69" s="2">
        <f>1/1000000*SUM(Residues!FP$10:GA$10)</f>
        <v>1.1081319000000001E-2</v>
      </c>
      <c r="FQ69" s="2">
        <f>1/1000000*SUM(Residues!FQ$10:GB$10)</f>
        <v>6.8313000000000469E-5</v>
      </c>
      <c r="FR69" s="2">
        <f>1/1000000*SUM(Residues!FR$10:GC$10)</f>
        <v>6.7866000000000465E-5</v>
      </c>
      <c r="FS69" s="2">
        <f>1/1000000*SUM(Residues!FS$10:GD$10)</f>
        <v>4.0066000000000466E-5</v>
      </c>
      <c r="FT69" s="2">
        <f>1/1000000*SUM(Residues!FT$10:GE$10)</f>
        <v>4.0036000000001634E-5</v>
      </c>
      <c r="FU69" s="2">
        <f>1/1000000*SUM(Residues!FU$10:GF$10)</f>
        <v>4.0036000000001634E-5</v>
      </c>
      <c r="FV69" s="2">
        <f>1/1000000*SUM(Residues!FV$10:GG$10)</f>
        <v>4.0023000000001633E-5</v>
      </c>
      <c r="FW69" s="2">
        <f>1/1000000*SUM(Residues!FW$10:GH$10)</f>
        <v>4.0023000000001633E-5</v>
      </c>
      <c r="FX69" s="2">
        <f>1/1000000*SUM(Residues!FX$10:GI$10)</f>
        <v>4.002200000000163E-5</v>
      </c>
      <c r="FY69" s="2">
        <f>1/1000000*SUM(Residues!FY$10:GJ$10)</f>
        <v>3.7512000000001629E-5</v>
      </c>
      <c r="FZ69" s="2">
        <f>1/1000000*SUM(Residues!FZ$10:GK$10)</f>
        <v>3.7509000000001622E-5</v>
      </c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</row>
    <row r="70" spans="1:202">
      <c r="A70" t="str">
        <f>Residues!A$12</f>
        <v>Norway</v>
      </c>
      <c r="B70" s="2">
        <f>1/1000000*SUM(Residues!B$12:M$12)</f>
        <v>0.44442390000000004</v>
      </c>
      <c r="C70" s="2">
        <f>1/1000000*SUM(Residues!C$12:N$12)</f>
        <v>0.46191060000000006</v>
      </c>
      <c r="D70" s="2">
        <f>1/1000000*SUM(Residues!D$12:O$12)</f>
        <v>0.47842750000000001</v>
      </c>
      <c r="E70" s="2">
        <f>1/1000000*SUM(Residues!E$12:P$12)</f>
        <v>0.50546600000000008</v>
      </c>
      <c r="F70" s="2">
        <f>1/1000000*SUM(Residues!F$12:Q$12)</f>
        <v>0.52052430000000005</v>
      </c>
      <c r="G70" s="2">
        <f>1/1000000*SUM(Residues!G$12:R$12)</f>
        <v>0.52976840000000003</v>
      </c>
      <c r="H70" s="2">
        <f>1/1000000*SUM(Residues!H$12:S$12)</f>
        <v>0.53529359999999993</v>
      </c>
      <c r="I70" s="2">
        <f>1/1000000*SUM(Residues!I$12:T$12)</f>
        <v>0.53498180000000006</v>
      </c>
      <c r="J70" s="2">
        <f>1/1000000*SUM(Residues!J$12:U$12)</f>
        <v>0.54028790000000004</v>
      </c>
      <c r="K70" s="2">
        <f>1/1000000*SUM(Residues!K$12:V$12)</f>
        <v>0.54927979999999998</v>
      </c>
      <c r="L70" s="2">
        <f>1/1000000*SUM(Residues!L$12:W$12)</f>
        <v>0.55569449999999998</v>
      </c>
      <c r="M70" s="2">
        <f>1/1000000*SUM(Residues!M$12:X$12)</f>
        <v>0.56193130000000002</v>
      </c>
      <c r="N70" s="2">
        <f>1/1000000*SUM(Residues!N$12:Y$12)</f>
        <v>0.56325790000000009</v>
      </c>
      <c r="O70" s="2">
        <f>1/1000000*SUM(Residues!O$12:Z$12)</f>
        <v>0.55363610000000008</v>
      </c>
      <c r="P70" s="2">
        <f>1/1000000*SUM(Residues!P$12:AA$12)</f>
        <v>0.54153289999999998</v>
      </c>
      <c r="Q70" s="2">
        <f>1/1000000*SUM(Residues!Q$12:AB$12)</f>
        <v>0.52171120000000004</v>
      </c>
      <c r="R70" s="2">
        <f>1/1000000*SUM(Residues!R$12:AC$12)</f>
        <v>0.50420370000000003</v>
      </c>
      <c r="S70" s="2">
        <f>1/1000000*SUM(Residues!S$12:AD$12)</f>
        <v>0.49399180000000004</v>
      </c>
      <c r="T70" s="2">
        <f>1/1000000*SUM(Residues!T$12:AE$12)</f>
        <v>0.47877190000000003</v>
      </c>
      <c r="U70" s="2">
        <f>1/1000000*SUM(Residues!U$12:AF$12)</f>
        <v>0.46607860000000001</v>
      </c>
      <c r="V70" s="2">
        <f>1/1000000*SUM(Residues!V$12:AG$12)</f>
        <v>0.44980240000000005</v>
      </c>
      <c r="W70" s="2">
        <f>1/1000000*SUM(Residues!W$12:AH$12)</f>
        <v>0.43577070000000007</v>
      </c>
      <c r="X70" s="2">
        <f>1/1000000*SUM(Residues!X$12:AI$12)</f>
        <v>0.42643600000000009</v>
      </c>
      <c r="Y70" s="2">
        <f>1/1000000*SUM(Residues!Y$12:AJ$12)</f>
        <v>0.42164980000000007</v>
      </c>
      <c r="Z70" s="2">
        <f>1/1000000*SUM(Residues!Z$12:AK$12)</f>
        <v>0.41194540000000007</v>
      </c>
      <c r="AA70" s="2">
        <f>1/1000000*SUM(Residues!AA$12:AL$12)</f>
        <v>0.4176764</v>
      </c>
      <c r="AB70" s="2">
        <f>1/1000000*SUM(Residues!AB$12:AM$12)</f>
        <v>0.42352980000000001</v>
      </c>
      <c r="AC70" s="2">
        <f>1/1000000*SUM(Residues!AC$12:AN$12)</f>
        <v>0.43468410000000002</v>
      </c>
      <c r="AD70" s="2">
        <f>1/1000000*SUM(Residues!AD$12:AO$12)</f>
        <v>0.44655619999999996</v>
      </c>
      <c r="AE70" s="2">
        <f>1/1000000*SUM(Residues!AE$12:AP$12)</f>
        <v>0.45537789999999995</v>
      </c>
      <c r="AF70" s="2">
        <f>1/1000000*SUM(Residues!AF$12:AQ$12)</f>
        <v>0.45789589999999997</v>
      </c>
      <c r="AG70" s="2">
        <f>1/1000000*SUM(Residues!AG$12:AR$12)</f>
        <v>0.45749669999999992</v>
      </c>
      <c r="AH70" s="2">
        <f>1/1000000*SUM(Residues!AH$12:AS$12)</f>
        <v>0.45318519999999995</v>
      </c>
      <c r="AI70" s="2">
        <f>1/1000000*SUM(Residues!AI$12:AT$12)</f>
        <v>0.44419659999999994</v>
      </c>
      <c r="AJ70" s="2">
        <f>1/1000000*SUM(Residues!AJ$12:AU$12)</f>
        <v>0.44538710000000004</v>
      </c>
      <c r="AK70" s="2">
        <f>1/1000000*SUM(Residues!AK$12:AV$12)</f>
        <v>0.44581200000000004</v>
      </c>
      <c r="AL70" s="2">
        <f>1/1000000*SUM(Residues!AL$12:AW$12)</f>
        <v>0.45628760000000002</v>
      </c>
      <c r="AM70" s="2">
        <f>1/1000000*SUM(Residues!AM$12:AX$12)</f>
        <v>0.45496500000000006</v>
      </c>
      <c r="AN70" s="2">
        <f>1/1000000*SUM(Residues!AN$12:AY$12)</f>
        <v>0.46963150000000004</v>
      </c>
      <c r="AO70" s="2">
        <f>1/1000000*SUM(Residues!AO$12:AZ$12)</f>
        <v>0.48155899999999996</v>
      </c>
      <c r="AP70" s="2">
        <f>1/1000000*SUM(Residues!AP$12:BA$12)</f>
        <v>0.47717880000000001</v>
      </c>
      <c r="AQ70" s="2">
        <f>1/1000000*SUM(Residues!AQ$12:BB$12)</f>
        <v>0.47364790000000001</v>
      </c>
      <c r="AR70" s="2">
        <f>1/1000000*SUM(Residues!AR$12:BC$12)</f>
        <v>0.46720139999999999</v>
      </c>
      <c r="AS70" s="2">
        <f>1/1000000*SUM(Residues!AS$12:BD$12)</f>
        <v>0.46364670000000002</v>
      </c>
      <c r="AT70" s="2">
        <f>1/1000000*SUM(Residues!AT$12:BE$12)</f>
        <v>0.46124879999999996</v>
      </c>
      <c r="AU70" s="2">
        <f>1/1000000*SUM(Residues!AU$12:BF$12)</f>
        <v>0.46718080000000001</v>
      </c>
      <c r="AV70" s="2">
        <f>1/1000000*SUM(Residues!AV$12:BG$12)</f>
        <v>0.46328229999999998</v>
      </c>
      <c r="AW70" s="2">
        <f>1/1000000*SUM(Residues!AW$12:BH$12)</f>
        <v>0.47207479999999996</v>
      </c>
      <c r="AX70" s="2">
        <f>1/1000000*SUM(Residues!AX$12:BI$12)</f>
        <v>0.46793529999999994</v>
      </c>
      <c r="AY70" s="2">
        <f>1/1000000*SUM(Residues!AY$12:BJ$12)</f>
        <v>0.47530470000000002</v>
      </c>
      <c r="AZ70" s="2">
        <f>1/1000000*SUM(Residues!AZ$12:BK$12)</f>
        <v>0.47147180000000005</v>
      </c>
      <c r="BA70" s="2">
        <f>1/1000000*SUM(Residues!BA$12:BL$12)</f>
        <v>0.46847449999999996</v>
      </c>
      <c r="BB70" s="2">
        <f>1/1000000*SUM(Residues!BB$12:BM$12)</f>
        <v>0.47091690000000003</v>
      </c>
      <c r="BC70" s="2">
        <f>1/1000000*SUM(Residues!BC$12:BN$12)</f>
        <v>0.46225779999999994</v>
      </c>
      <c r="BD70" s="2">
        <f>1/1000000*SUM(Residues!BD$12:BO$12)</f>
        <v>0.47175390000000006</v>
      </c>
      <c r="BE70" s="2">
        <f>1/1000000*SUM(Residues!BE$12:BP$12)</f>
        <v>0.47548219999999997</v>
      </c>
      <c r="BF70" s="2">
        <f>1/1000000*SUM(Residues!BF$12:BQ$12)</f>
        <v>0.48175709999999999</v>
      </c>
      <c r="BG70" s="2">
        <f>1/1000000*SUM(Residues!BG$12:BR$12)</f>
        <v>0.48205710000000002</v>
      </c>
      <c r="BH70" s="2">
        <f>1/1000000*SUM(Residues!BH$12:BS$12)</f>
        <v>0.48668130000000004</v>
      </c>
      <c r="BI70" s="2">
        <f>1/1000000*SUM(Residues!BI$12:BT$12)</f>
        <v>0.47853330000000011</v>
      </c>
      <c r="BJ70" s="2">
        <f>1/1000000*SUM(Residues!BJ$12:BU$12)</f>
        <v>0.47836620000000007</v>
      </c>
      <c r="BK70" s="2">
        <f>1/1000000*SUM(Residues!BK$12:BV$12)</f>
        <v>0.47507540000000004</v>
      </c>
      <c r="BL70" s="2">
        <f>1/1000000*SUM(Residues!BL$12:BW$12)</f>
        <v>0.49151220000000007</v>
      </c>
      <c r="BM70" s="2">
        <f>1/1000000*SUM(Residues!BM$12:BX$12)</f>
        <v>0.49870160000000008</v>
      </c>
      <c r="BN70" s="2">
        <f>1/1000000*SUM(Residues!BN$12:BY$12)</f>
        <v>0.52134440000000004</v>
      </c>
      <c r="BO70" s="2">
        <f>1/1000000*SUM(Residues!BO$12:BZ$12)</f>
        <v>0.5460315</v>
      </c>
      <c r="BP70" s="2">
        <f>1/1000000*SUM(Residues!BP$12:CA$12)</f>
        <v>0.56519640000000004</v>
      </c>
      <c r="BQ70" s="2">
        <f>1/1000000*SUM(Residues!BQ$12:CB$12)</f>
        <v>0.58012450000000004</v>
      </c>
      <c r="BR70" s="2">
        <f>1/1000000*SUM(Residues!BR$12:CC$12)</f>
        <v>0.60993930000000007</v>
      </c>
      <c r="BS70" s="2">
        <f>1/1000000*SUM(Residues!BS$12:CD$12)</f>
        <v>0.63168310000000005</v>
      </c>
      <c r="BT70" s="2">
        <f>1/1000000*SUM(Residues!BT$12:CE$12)</f>
        <v>0.63893560000000005</v>
      </c>
      <c r="BU70" s="2">
        <f>1/1000000*SUM(Residues!BU$12:CF$12)</f>
        <v>0.67795689999999997</v>
      </c>
      <c r="BV70" s="2">
        <f>1/1000000*SUM(Residues!BV$12:CG$12)</f>
        <v>0.70932729999999988</v>
      </c>
      <c r="BW70" s="2">
        <f>1/1000000*SUM(Residues!BW$12:CH$12)</f>
        <v>0.73739069999999995</v>
      </c>
      <c r="BX70" s="2">
        <f>1/1000000*SUM(Residues!BX$12:CI$12)</f>
        <v>0.73855969999999993</v>
      </c>
      <c r="BY70" s="2">
        <f>1/1000000*SUM(Residues!BY$12:CJ$12)</f>
        <v>0.74475010000000008</v>
      </c>
      <c r="BZ70" s="2">
        <f>1/1000000*SUM(Residues!BZ$12:CK$12)</f>
        <v>0.74532749999999992</v>
      </c>
      <c r="CA70" s="2">
        <f>1/1000000*SUM(Residues!CA$12:CL$12)</f>
        <v>0.74219959999999996</v>
      </c>
      <c r="CB70" s="2">
        <f>1/1000000*SUM(Residues!CB$12:CM$12)</f>
        <v>0.73805060000000011</v>
      </c>
      <c r="CC70" s="2">
        <f>1/1000000*SUM(Residues!CC$12:CN$12)</f>
        <v>0.73099210000000003</v>
      </c>
      <c r="CD70" s="2">
        <f>1/1000000*SUM(Residues!CD$12:CO$12)</f>
        <v>0.71550910000000001</v>
      </c>
      <c r="CE70" s="2">
        <f>1/1000000*SUM(Residues!CE$12:CP$12)</f>
        <v>0.70011660000000009</v>
      </c>
      <c r="CF70" s="2">
        <f>1/1000000*SUM(Residues!CF$12:CQ$12)</f>
        <v>0.7091826</v>
      </c>
      <c r="CG70" s="2">
        <f>1/1000000*SUM(Residues!CG$12:CR$12)</f>
        <v>0.69398700000000013</v>
      </c>
      <c r="CH70" s="2">
        <f>1/1000000*SUM(Residues!CH$12:CS$12)</f>
        <v>0.67338940000000003</v>
      </c>
      <c r="CI70" s="2">
        <f>1/1000000*SUM(Residues!CI$12:CT$12)</f>
        <v>0.66185589999999994</v>
      </c>
      <c r="CJ70" s="2">
        <f>1/1000000*SUM(Residues!CJ$12:CU$12)</f>
        <v>0.65517449999999999</v>
      </c>
      <c r="CK70" s="2">
        <f>1/1000000*SUM(Residues!CK$12:CV$12)</f>
        <v>0.63870830000000001</v>
      </c>
      <c r="CL70" s="2">
        <f>1/1000000*SUM(Residues!CL$12:CW$12)</f>
        <v>0.63380799999999993</v>
      </c>
      <c r="CM70" s="2">
        <f>1/1000000*SUM(Residues!CM$12:CX$12)</f>
        <v>0.636849</v>
      </c>
      <c r="CN70" s="2">
        <f>1/1000000*SUM(Residues!CN$12:CY$12)</f>
        <v>0.63749559999999994</v>
      </c>
      <c r="CO70" s="2">
        <f>1/1000000*SUM(Residues!CO$12:CZ$12)</f>
        <v>0.6494165999999999</v>
      </c>
      <c r="CP70" s="2">
        <f>1/1000000*SUM(Residues!CP$12:DA$12)</f>
        <v>0.66434519999999997</v>
      </c>
      <c r="CQ70" s="2">
        <f>1/1000000*SUM(Residues!CQ$12:DB$12)</f>
        <v>0.67625040000000003</v>
      </c>
      <c r="CR70" s="2">
        <f>1/1000000*SUM(Residues!CR$12:DC$12)</f>
        <v>0.68568530000000016</v>
      </c>
      <c r="CS70" s="2">
        <f>1/1000000*SUM(Residues!CS$12:DD$12)</f>
        <v>0.69294090000000008</v>
      </c>
      <c r="CT70" s="2">
        <f>1/1000000*SUM(Residues!CT$12:DE$12)</f>
        <v>0.71833299999999989</v>
      </c>
      <c r="CU70" s="2">
        <f>1/1000000*SUM(Residues!CU$12:DF$12)</f>
        <v>0.7338636999999999</v>
      </c>
      <c r="CV70" s="2">
        <f>1/1000000*SUM(Residues!CV$12:DG$12)</f>
        <v>0.73859720000000006</v>
      </c>
      <c r="CW70" s="2">
        <f>1/1000000*SUM(Residues!CW$12:DH$12)</f>
        <v>0.76134820000000003</v>
      </c>
      <c r="CX70" s="2">
        <f>1/1000000*SUM(Residues!CX$12:DI$12)</f>
        <v>0.7763158</v>
      </c>
      <c r="CY70" s="2">
        <f>1/1000000*SUM(Residues!CY$12:DJ$12)</f>
        <v>0.79039720000000002</v>
      </c>
      <c r="CZ70" s="2">
        <f>1/1000000*SUM(Residues!CZ$12:DK$12)</f>
        <v>0.79794670000000001</v>
      </c>
      <c r="DA70" s="2">
        <f>1/1000000*SUM(Residues!DA$12:DL$12)</f>
        <v>0.80726439999999999</v>
      </c>
      <c r="DB70" s="2">
        <f>1/1000000*SUM(Residues!DB$12:DM$12)</f>
        <v>0.80567929999999988</v>
      </c>
      <c r="DC70" s="2">
        <f>1/1000000*SUM(Residues!DC$12:DN$12)</f>
        <v>0.81676189999999982</v>
      </c>
      <c r="DD70" s="2">
        <f>1/1000000*SUM(Residues!DD$12:DO$12)</f>
        <v>0.81904579999999994</v>
      </c>
      <c r="DE70" s="2">
        <f>1/1000000*SUM(Residues!DE$12:DP$12)</f>
        <v>0.82588089999999992</v>
      </c>
      <c r="DF70" s="2">
        <f>1/1000000*SUM(Residues!DF$12:DQ$12)</f>
        <v>0.81213499999999994</v>
      </c>
      <c r="DG70" s="2">
        <f>1/1000000*SUM(Residues!DG$12:DR$12)</f>
        <v>0.79533843300000007</v>
      </c>
      <c r="DH70" s="2">
        <f>1/1000000*SUM(Residues!DH$12:DS$12)</f>
        <v>0.79419684200000007</v>
      </c>
      <c r="DI70" s="2">
        <f>1/1000000*SUM(Residues!DI$12:DT$12)</f>
        <v>0.77902004799999991</v>
      </c>
      <c r="DJ70" s="2">
        <f>1/1000000*SUM(Residues!DJ$12:DU$12)</f>
        <v>0.75930507400000002</v>
      </c>
      <c r="DK70" s="2">
        <f>1/1000000*SUM(Residues!DK$12:DV$12)</f>
        <v>0.74314330499999992</v>
      </c>
      <c r="DL70" s="2">
        <f>1/1000000*SUM(Residues!DL$12:DW$12)</f>
        <v>0.74621992399999981</v>
      </c>
      <c r="DM70" s="2">
        <f>1/1000000*SUM(Residues!DM$12:DX$12)</f>
        <v>0.74185244199999989</v>
      </c>
      <c r="DN70" s="2">
        <f>1/1000000*SUM(Residues!DN$12:DY$12)</f>
        <v>0.72932277299999992</v>
      </c>
      <c r="DO70" s="2">
        <f>1/1000000*SUM(Residues!DO$12:DZ$12)</f>
        <v>0.72279662799999989</v>
      </c>
      <c r="DP70" s="2">
        <f>1/1000000*SUM(Residues!DP$12:EA$12)</f>
        <v>0.71236910800000008</v>
      </c>
      <c r="DQ70" s="2">
        <f>1/1000000*SUM(Residues!DQ$12:EB$12)</f>
        <v>0.6858672400000001</v>
      </c>
      <c r="DR70" s="2">
        <f>1/1000000*SUM(Residues!DR$12:EC$12)</f>
        <v>0.68635052400000018</v>
      </c>
      <c r="DS70" s="2">
        <f>1/1000000*SUM(Residues!DS$12:ED$12)</f>
        <v>0.683350075</v>
      </c>
      <c r="DT70" s="2">
        <f>1/1000000*SUM(Residues!DT$12:EE$12)</f>
        <v>0.67822267600000008</v>
      </c>
      <c r="DU70" s="2">
        <f>1/1000000*SUM(Residues!DU$12:EF$12)</f>
        <v>0.68240771</v>
      </c>
      <c r="DV70" s="2">
        <f>1/1000000*SUM(Residues!DV$12:EG$12)</f>
        <v>0.68673211999999995</v>
      </c>
      <c r="DW70" s="2">
        <f>1/1000000*SUM(Residues!DW$12:EH$12)</f>
        <v>0.69400823500000008</v>
      </c>
      <c r="DX70" s="2">
        <f>1/1000000*SUM(Residues!DX$12:EI$12)</f>
        <v>0.70257512200000005</v>
      </c>
      <c r="DY70" s="2">
        <f>1/1000000*SUM(Residues!DY$12:EJ$12)</f>
        <v>0.69841804800000007</v>
      </c>
      <c r="DZ70" s="2">
        <f>1/1000000*SUM(Residues!DZ$12:EK$12)</f>
        <v>0.69703775900000009</v>
      </c>
      <c r="EA70" s="2">
        <f>1/1000000*SUM(Residues!EA$12:EL$12)</f>
        <v>0.69174045999999989</v>
      </c>
      <c r="EB70" s="2">
        <f>1/1000000*SUM(Residues!EB$12:EM$12)</f>
        <v>0.69495214800000005</v>
      </c>
      <c r="EC70" s="2">
        <f>1/1000000*SUM(Residues!EC$12:EN$12)</f>
        <v>0.698071883</v>
      </c>
      <c r="ED70" s="2">
        <f>1/1000000*SUM(Residues!ED$12:EO$12)</f>
        <v>0.6865777540000001</v>
      </c>
      <c r="EE70" s="2">
        <f>1/1000000*SUM(Residues!EE$12:EP$12)</f>
        <v>0.68811408499999993</v>
      </c>
      <c r="EF70" s="2">
        <f>1/1000000*SUM(Residues!EF$12:EQ$12)</f>
        <v>0.67793400599999998</v>
      </c>
      <c r="EG70" s="2">
        <f>1/1000000*SUM(Residues!EG$12:ER$12)</f>
        <v>0.66937744700000001</v>
      </c>
      <c r="EH70" s="2">
        <f>1/1000000*SUM(Residues!EH$12:ES$12)</f>
        <v>0.65449370000000007</v>
      </c>
      <c r="EI70" s="2">
        <f>1/1000000*SUM(Residues!EI$12:ET$12)</f>
        <v>0.65131105900000008</v>
      </c>
      <c r="EJ70" s="2">
        <f>1/1000000*SUM(Residues!EJ$12:EU$12)</f>
        <v>0.62602408300000012</v>
      </c>
      <c r="EK70" s="2">
        <f>1/1000000*SUM(Residues!EK$12:EV$12)</f>
        <v>0.62644606400000014</v>
      </c>
      <c r="EL70" s="2">
        <f>1/1000000*SUM(Residues!EL$12:EW$12)</f>
        <v>0.62431883200000016</v>
      </c>
      <c r="EM70" s="2">
        <f>1/1000000*SUM(Residues!EM$12:EX$12)</f>
        <v>0.61638536600000016</v>
      </c>
      <c r="EN70" s="2">
        <f>1/1000000*SUM(Residues!EN$12:EY$12)</f>
        <v>0.62078905700000009</v>
      </c>
      <c r="EO70" s="2">
        <f>1/1000000*SUM(Residues!EO$12:EZ$12)</f>
        <v>0.61968831800000002</v>
      </c>
      <c r="EP70" s="2">
        <f>1/1000000*SUM(Residues!EP$12:FA$12)</f>
        <v>0.60522772899999999</v>
      </c>
      <c r="EQ70" s="2">
        <f>1/1000000*SUM(Residues!EQ$12:FB$12)</f>
        <v>0.59178502899999996</v>
      </c>
      <c r="ER70" s="2">
        <f>1/1000000*SUM(Residues!ER$12:FC$12)</f>
        <v>0.60269045100000007</v>
      </c>
      <c r="ES70" s="2">
        <f>1/1000000*SUM(Residues!ES$12:FD$12)</f>
        <v>0.60997857800000022</v>
      </c>
      <c r="ET70" s="2">
        <f>1/1000000*SUM(Residues!ET$12:FE$12)</f>
        <v>0.61606479400000014</v>
      </c>
      <c r="EU70" s="2">
        <f>1/1000000*SUM(Residues!EU$12:FF$12)</f>
        <v>0.62124846999999994</v>
      </c>
      <c r="EV70" s="2">
        <f>1/1000000*SUM(Residues!EV$12:FG$12)</f>
        <v>0.62838788299999992</v>
      </c>
      <c r="EW70" s="2">
        <f>1/1000000*SUM(Residues!EW$12:FH$12)</f>
        <v>0.63617696199999996</v>
      </c>
      <c r="EX70" s="2">
        <f>1/1000000*SUM(Residues!EX$12:FI$12)</f>
        <v>0.65073117700000016</v>
      </c>
      <c r="EY70" s="2">
        <f>1/1000000*SUM(Residues!EY$12:FJ$12)</f>
        <v>0.6729399650000002</v>
      </c>
      <c r="EZ70" s="2">
        <f>1/1000000*SUM(Residues!EZ$12:FK$12)</f>
        <v>0.66482984200000017</v>
      </c>
      <c r="FA70" s="2">
        <f>1/1000000*SUM(Residues!FA$12:FL$12)</f>
        <v>0.66903492900000006</v>
      </c>
      <c r="FB70" s="2">
        <f>1/1000000*SUM(Residues!FB$12:FM$12)</f>
        <v>0.67710464300000006</v>
      </c>
      <c r="FC70" s="2">
        <f>1/1000000*SUM(Residues!FC$12:FN$12)</f>
        <v>0.68368136299999993</v>
      </c>
      <c r="FD70" s="2">
        <f>1/1000000*SUM(Residues!FD$12:FO$12)</f>
        <v>0.67747158600000013</v>
      </c>
      <c r="FE70" s="2">
        <f>1/1000000*SUM(Residues!FE$12:FP$12)</f>
        <v>0.66753799200000008</v>
      </c>
      <c r="FF70" s="2">
        <f>1/1000000*SUM(Residues!FF$12:FQ$12)</f>
        <v>0.68100676700000007</v>
      </c>
      <c r="FG70" s="2">
        <f>1/1000000*SUM(Residues!FG$12:FR$12)</f>
        <v>0.6738818350000001</v>
      </c>
      <c r="FH70" s="2">
        <f>1/1000000*SUM(Residues!FH$12:FS$12)</f>
        <v>0.67318018300000004</v>
      </c>
      <c r="FI70" s="2">
        <f>1/1000000*SUM(Residues!FI$12:FT$12)</f>
        <v>0.66833085700000006</v>
      </c>
      <c r="FJ70" s="2">
        <f>1/1000000*SUM(Residues!FJ$12:FU$12)</f>
        <v>0.66052392500000001</v>
      </c>
      <c r="FK70" s="2">
        <f>1/1000000*SUM(Residues!FK$12:FV$12)</f>
        <v>0.64226993999999993</v>
      </c>
      <c r="FL70" s="2">
        <f>1/1000000*SUM(Residues!FL$12:FW$12)</f>
        <v>0.64015609999999989</v>
      </c>
      <c r="FM70" s="2">
        <f>1/1000000*SUM(Residues!FM$12:FX$12)</f>
        <v>0.62750475599999989</v>
      </c>
      <c r="FN70" s="2">
        <f>1/1000000*SUM(Residues!FN$12:FY$12)</f>
        <v>0.62029519899999985</v>
      </c>
      <c r="FO70" s="2">
        <f>1/1000000*SUM(Residues!FO$12:FZ$12)</f>
        <v>0.57618350200000001</v>
      </c>
      <c r="FP70" s="2">
        <f>1/1000000*SUM(Residues!FP$12:GA$12)</f>
        <v>0.52931968200000001</v>
      </c>
      <c r="FQ70" s="2">
        <f>1/1000000*SUM(Residues!FQ$12:GB$12)</f>
        <v>0.474608368</v>
      </c>
      <c r="FR70" s="2">
        <f>1/1000000*SUM(Residues!FR$12:GC$12)</f>
        <v>0.41466318799999996</v>
      </c>
      <c r="FS70" s="2">
        <f>1/1000000*SUM(Residues!FS$12:GD$12)</f>
        <v>0.36312433899999996</v>
      </c>
      <c r="FT70" s="2">
        <f>1/1000000*SUM(Residues!FT$12:GE$12)</f>
        <v>0.31657054799999995</v>
      </c>
      <c r="FU70" s="2">
        <f>1/1000000*SUM(Residues!FU$12:GF$12)</f>
        <v>0.27114717000000005</v>
      </c>
      <c r="FV70" s="2">
        <f>1/1000000*SUM(Residues!FV$12:GG$12)</f>
        <v>0.22464757700000001</v>
      </c>
      <c r="FW70" s="2">
        <f>1/1000000*SUM(Residues!FW$12:GH$12)</f>
        <v>0.17576228400000002</v>
      </c>
      <c r="FX70" s="2">
        <f>1/1000000*SUM(Residues!FX$12:GI$12)</f>
        <v>0.11507268799999999</v>
      </c>
      <c r="FY70" s="2">
        <f>1/1000000*SUM(Residues!FY$12:GJ$12)</f>
        <v>6.1384017000000006E-2</v>
      </c>
      <c r="FZ70" s="2">
        <f>1/1000000*SUM(Residues!FZ$12:GK$12)</f>
        <v>1.9343593999999999E-2</v>
      </c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</row>
    <row r="71" spans="1:202">
      <c r="A71" t="s">
        <v>3</v>
      </c>
      <c r="B71" s="2">
        <f>1/1000000*SUM(Residues!B$13:M$13)</f>
        <v>0.40077819999999997</v>
      </c>
      <c r="C71" s="2">
        <f>1/1000000*SUM(Residues!C$13:N$13)</f>
        <v>0.39415990000000001</v>
      </c>
      <c r="D71" s="2">
        <f>1/1000000*SUM(Residues!D$13:O$13)</f>
        <v>0.38848050000000001</v>
      </c>
      <c r="E71" s="2">
        <f>1/1000000*SUM(Residues!E$13:P$13)</f>
        <v>0.38387769999999993</v>
      </c>
      <c r="F71" s="2">
        <f>1/1000000*SUM(Residues!F$13:Q$13)</f>
        <v>0.37776019999999999</v>
      </c>
      <c r="G71" s="2">
        <f>1/1000000*SUM(Residues!G$13:R$13)</f>
        <v>0.39135110000000001</v>
      </c>
      <c r="H71" s="2">
        <f>1/1000000*SUM(Residues!H$13:S$13)</f>
        <v>0.39800370000000007</v>
      </c>
      <c r="I71" s="2">
        <f>1/1000000*SUM(Residues!I$13:T$13)</f>
        <v>0.39547120000000008</v>
      </c>
      <c r="J71" s="2">
        <f>1/1000000*SUM(Residues!J$13:U$13)</f>
        <v>0.41018719999999997</v>
      </c>
      <c r="K71" s="2">
        <f>1/1000000*SUM(Residues!K$13:V$13)</f>
        <v>0.41328189999999998</v>
      </c>
      <c r="L71" s="2">
        <f>1/1000000*SUM(Residues!L$13:W$13)</f>
        <v>0.41713269999999997</v>
      </c>
      <c r="M71" s="2">
        <f>1/1000000*SUM(Residues!M$13:X$13)</f>
        <v>0.41448599999999997</v>
      </c>
      <c r="N71" s="2">
        <f>1/1000000*SUM(Residues!N$13:Y$13)</f>
        <v>0.39330769999999998</v>
      </c>
      <c r="O71" s="2">
        <f>1/1000000*SUM(Residues!O$13:Z$13)</f>
        <v>0.38900879999999999</v>
      </c>
      <c r="P71" s="2">
        <f>1/1000000*SUM(Residues!P$13:AA$13)</f>
        <v>0.37886590000000003</v>
      </c>
      <c r="Q71" s="2">
        <f>1/1000000*SUM(Residues!Q$13:AB$13)</f>
        <v>0.37458209999999997</v>
      </c>
      <c r="R71" s="2">
        <f>1/1000000*SUM(Residues!R$13:AC$13)</f>
        <v>0.36520389999999997</v>
      </c>
      <c r="S71" s="2">
        <f>1/1000000*SUM(Residues!S$13:AD$13)</f>
        <v>0.34985339999999993</v>
      </c>
      <c r="T71" s="2">
        <f>1/1000000*SUM(Residues!T$13:AE$13)</f>
        <v>0.34481820000000002</v>
      </c>
      <c r="U71" s="2">
        <f>1/1000000*SUM(Residues!U$13:AF$13)</f>
        <v>0.33870859999999997</v>
      </c>
      <c r="V71" s="2">
        <f>1/1000000*SUM(Residues!V$13:AG$13)</f>
        <v>0.33078689999999994</v>
      </c>
      <c r="W71" s="2">
        <f>1/1000000*SUM(Residues!W$13:AH$13)</f>
        <v>0.32698339999999992</v>
      </c>
      <c r="X71" s="2">
        <f>1/1000000*SUM(Residues!X$13:AI$13)</f>
        <v>0.32702619999999999</v>
      </c>
      <c r="Y71" s="2">
        <f>1/1000000*SUM(Residues!Y$13:AJ$13)</f>
        <v>0.34644810000000004</v>
      </c>
      <c r="Z71" s="2">
        <f>1/1000000*SUM(Residues!Z$13:AK$13)</f>
        <v>0.35665819999999998</v>
      </c>
      <c r="AA71" s="2">
        <f>1/1000000*SUM(Residues!AA$13:AL$13)</f>
        <v>0.36799099999999996</v>
      </c>
      <c r="AB71" s="2">
        <f>1/1000000*SUM(Residues!AB$13:AM$13)</f>
        <v>0.37068260000000003</v>
      </c>
      <c r="AC71" s="2">
        <f>1/1000000*SUM(Residues!AC$13:AN$13)</f>
        <v>0.37267049999999996</v>
      </c>
      <c r="AD71" s="2">
        <f>1/1000000*SUM(Residues!AD$13:AO$13)</f>
        <v>0.38201480000000004</v>
      </c>
      <c r="AE71" s="2">
        <f>1/1000000*SUM(Residues!AE$13:AP$13)</f>
        <v>0.37591460000000004</v>
      </c>
      <c r="AF71" s="2">
        <f>1/1000000*SUM(Residues!AF$13:AQ$13)</f>
        <v>0.37123690000000009</v>
      </c>
      <c r="AG71" s="2">
        <f>1/1000000*SUM(Residues!AG$13:AR$13)</f>
        <v>0.38382810000000006</v>
      </c>
      <c r="AH71" s="2">
        <f>1/1000000*SUM(Residues!AH$13:AS$13)</f>
        <v>0.38691220000000009</v>
      </c>
      <c r="AI71" s="2">
        <f>1/1000000*SUM(Residues!AI$13:AT$13)</f>
        <v>0.39152379999999998</v>
      </c>
      <c r="AJ71" s="2">
        <f>1/1000000*SUM(Residues!AJ$13:AU$13)</f>
        <v>0.38667089999999998</v>
      </c>
      <c r="AK71" s="2">
        <f>1/1000000*SUM(Residues!AK$13:AV$13)</f>
        <v>0.36385719999999999</v>
      </c>
      <c r="AL71" s="2">
        <f>1/1000000*SUM(Residues!AL$13:AW$13)</f>
        <v>0.35298909999999994</v>
      </c>
      <c r="AM71" s="2">
        <f>1/1000000*SUM(Residues!AM$13:AX$13)</f>
        <v>0.34600049999999999</v>
      </c>
      <c r="AN71" s="2">
        <f>1/1000000*SUM(Residues!AN$13:AY$13)</f>
        <v>0.34620620000000002</v>
      </c>
      <c r="AO71" s="2">
        <f>1/1000000*SUM(Residues!AO$13:AZ$13)</f>
        <v>0.33887669999999998</v>
      </c>
      <c r="AP71" s="2">
        <f>1/1000000*SUM(Residues!AP$13:BA$13)</f>
        <v>0.33567979999999997</v>
      </c>
      <c r="AQ71" s="2">
        <f>1/1000000*SUM(Residues!AQ$13:BB$13)</f>
        <v>0.33802750000000004</v>
      </c>
      <c r="AR71" s="2">
        <f>1/1000000*SUM(Residues!AR$13:BC$13)</f>
        <v>0.33464000000000005</v>
      </c>
      <c r="AS71" s="2">
        <f>1/1000000*SUM(Residues!AS$13:BD$13)</f>
        <v>0.32478500000000005</v>
      </c>
      <c r="AT71" s="2">
        <f>1/1000000*SUM(Residues!AT$13:BE$13)</f>
        <v>0.31736170000000008</v>
      </c>
      <c r="AU71" s="2">
        <f>1/1000000*SUM(Residues!AU$13:BF$13)</f>
        <v>0.31257410000000002</v>
      </c>
      <c r="AV71" s="2">
        <f>1/1000000*SUM(Residues!AV$13:BG$13)</f>
        <v>0.31480159999999996</v>
      </c>
      <c r="AW71" s="2">
        <f>1/1000000*SUM(Residues!AW$13:BH$13)</f>
        <v>0.31881079999999995</v>
      </c>
      <c r="AX71" s="2">
        <f>1/1000000*SUM(Residues!AX$13:BI$13)</f>
        <v>0.32815879999999997</v>
      </c>
      <c r="AY71" s="2">
        <f>1/1000000*SUM(Residues!AY$13:BJ$13)</f>
        <v>0.32142560000000003</v>
      </c>
      <c r="AZ71" s="2">
        <f>1/1000000*SUM(Residues!AZ$13:BK$13)</f>
        <v>0.31935830000000004</v>
      </c>
      <c r="BA71" s="2">
        <f>1/1000000*SUM(Residues!BA$13:BL$13)</f>
        <v>0.32172840000000003</v>
      </c>
      <c r="BB71" s="2">
        <f>1/1000000*SUM(Residues!BB$13:BM$13)</f>
        <v>0.31982780000000005</v>
      </c>
      <c r="BC71" s="2">
        <f>1/1000000*SUM(Residues!BC$13:BN$13)</f>
        <v>0.32164510000000002</v>
      </c>
      <c r="BD71" s="2">
        <f>1/1000000*SUM(Residues!BD$13:BO$13)</f>
        <v>0.32854120000000003</v>
      </c>
      <c r="BE71" s="2">
        <f>1/1000000*SUM(Residues!BE$13:BP$13)</f>
        <v>0.33458289999999996</v>
      </c>
      <c r="BF71" s="2">
        <f>1/1000000*SUM(Residues!BF$13:BQ$13)</f>
        <v>0.33608829999999995</v>
      </c>
      <c r="BG71" s="2">
        <f>1/1000000*SUM(Residues!BG$13:BR$13)</f>
        <v>0.33838649999999998</v>
      </c>
      <c r="BH71" s="2">
        <f>1/1000000*SUM(Residues!BH$13:BS$13)</f>
        <v>0.33978510000000001</v>
      </c>
      <c r="BI71" s="2">
        <f>1/1000000*SUM(Residues!BI$13:BT$13)</f>
        <v>0.33946350000000003</v>
      </c>
      <c r="BJ71" s="2">
        <f>1/1000000*SUM(Residues!BJ$13:BU$13)</f>
        <v>0.34033900000000006</v>
      </c>
      <c r="BK71" s="2">
        <f>1/1000000*SUM(Residues!BK$13:BV$13)</f>
        <v>0.34794210000000009</v>
      </c>
      <c r="BL71" s="2">
        <f>1/1000000*SUM(Residues!BL$13:BW$13)</f>
        <v>0.35541719999999999</v>
      </c>
      <c r="BM71" s="2">
        <f>1/1000000*SUM(Residues!BM$13:BX$13)</f>
        <v>0.36438989999999993</v>
      </c>
      <c r="BN71" s="2">
        <f>1/1000000*SUM(Residues!BN$13:BY$13)</f>
        <v>0.37840220000000002</v>
      </c>
      <c r="BO71" s="2">
        <f>1/1000000*SUM(Residues!BO$13:BZ$13)</f>
        <v>0.383687</v>
      </c>
      <c r="BP71" s="2">
        <f>1/1000000*SUM(Residues!BP$13:CA$13)</f>
        <v>0.37882739999999998</v>
      </c>
      <c r="BQ71" s="2">
        <f>1/1000000*SUM(Residues!BQ$13:CB$13)</f>
        <v>0.38552819999999999</v>
      </c>
      <c r="BR71" s="2">
        <f>1/1000000*SUM(Residues!BR$13:CC$13)</f>
        <v>0.39871510000000004</v>
      </c>
      <c r="BS71" s="2">
        <f>1/1000000*SUM(Residues!BS$13:CD$13)</f>
        <v>0.41363339999999998</v>
      </c>
      <c r="BT71" s="2">
        <f>1/1000000*SUM(Residues!BT$13:CE$13)</f>
        <v>0.40952</v>
      </c>
      <c r="BU71" s="2">
        <f>1/1000000*SUM(Residues!BU$13:CF$13)</f>
        <v>0.40690809999999994</v>
      </c>
      <c r="BV71" s="2">
        <f>1/1000000*SUM(Residues!BV$13:CG$13)</f>
        <v>0.40781220000000001</v>
      </c>
      <c r="BW71" s="2">
        <f>1/1000000*SUM(Residues!BW$13:CH$13)</f>
        <v>0.41742369999999995</v>
      </c>
      <c r="BX71" s="2">
        <f>1/1000000*SUM(Residues!BX$13:CI$13)</f>
        <v>0.42339059999999995</v>
      </c>
      <c r="BY71" s="2">
        <f>1/1000000*SUM(Residues!BY$13:CJ$13)</f>
        <v>0.42928149999999998</v>
      </c>
      <c r="BZ71" s="2">
        <f>1/1000000*SUM(Residues!BZ$13:CK$13)</f>
        <v>0.41759520000000006</v>
      </c>
      <c r="CA71" s="2">
        <f>1/1000000*SUM(Residues!CA$13:CL$13)</f>
        <v>0.41194820000000004</v>
      </c>
      <c r="CB71" s="2">
        <f>1/1000000*SUM(Residues!CB$13:CM$13)</f>
        <v>0.41363499999999997</v>
      </c>
      <c r="CC71" s="2">
        <f>1/1000000*SUM(Residues!CC$13:CN$13)</f>
        <v>0.40686402000000005</v>
      </c>
      <c r="CD71" s="2">
        <f>1/1000000*SUM(Residues!CD$13:CO$13)</f>
        <v>0.39279991999999997</v>
      </c>
      <c r="CE71" s="2">
        <f>1/1000000*SUM(Residues!CE$13:CP$13)</f>
        <v>0.37950743999999997</v>
      </c>
      <c r="CF71" s="2">
        <f>1/1000000*SUM(Residues!CF$13:CQ$13)</f>
        <v>0.39766163999999993</v>
      </c>
      <c r="CG71" s="2">
        <f>1/1000000*SUM(Residues!CG$13:CR$13)</f>
        <v>0.39793734000000003</v>
      </c>
      <c r="CH71" s="2">
        <f>1/1000000*SUM(Residues!CH$13:CS$13)</f>
        <v>0.39986793999999998</v>
      </c>
      <c r="CI71" s="2">
        <f>1/1000000*SUM(Residues!CI$13:CT$13)</f>
        <v>0.38695913999999998</v>
      </c>
      <c r="CJ71" s="2">
        <f>1/1000000*SUM(Residues!CJ$13:CU$13)</f>
        <v>0.38043934000000001</v>
      </c>
      <c r="CK71" s="2">
        <f>1/1000000*SUM(Residues!CK$13:CV$13)</f>
        <v>0.37104034000000008</v>
      </c>
      <c r="CL71" s="2">
        <f>1/1000000*SUM(Residues!CL$13:CW$13)</f>
        <v>0.39041414000000008</v>
      </c>
      <c r="CM71" s="2">
        <f>1/1000000*SUM(Residues!CM$13:CX$13)</f>
        <v>0.40758914000000007</v>
      </c>
      <c r="CN71" s="2">
        <f>1/1000000*SUM(Residues!CN$13:CY$13)</f>
        <v>0.42079864000000006</v>
      </c>
      <c r="CO71" s="2">
        <f>1/1000000*SUM(Residues!CO$13:CZ$13)</f>
        <v>0.42793352000000007</v>
      </c>
      <c r="CP71" s="2">
        <f>1/1000000*SUM(Residues!CP$13:DA$13)</f>
        <v>0.43248962000000002</v>
      </c>
      <c r="CQ71" s="2">
        <f>1/1000000*SUM(Residues!CQ$13:DB$13)</f>
        <v>0.4448339</v>
      </c>
      <c r="CR71" s="2">
        <f>1/1000000*SUM(Residues!CR$13:DC$13)</f>
        <v>0.45047780000000004</v>
      </c>
      <c r="CS71" s="2">
        <f>1/1000000*SUM(Residues!CS$13:DD$13)</f>
        <v>0.45788860000000003</v>
      </c>
      <c r="CT71" s="2">
        <f>1/1000000*SUM(Residues!CT$13:DE$13)</f>
        <v>0.46571009999999996</v>
      </c>
      <c r="CU71" s="2">
        <f>1/1000000*SUM(Residues!CU$13:DF$13)</f>
        <v>0.48217549999999998</v>
      </c>
      <c r="CV71" s="2">
        <f>1/1000000*SUM(Residues!CV$13:DG$13)</f>
        <v>0.49681670000000006</v>
      </c>
      <c r="CW71" s="2">
        <f>1/1000000*SUM(Residues!CW$13:DH$13)</f>
        <v>0.50836460000000006</v>
      </c>
      <c r="CX71" s="2">
        <f>1/1000000*SUM(Residues!CX$13:DI$13)</f>
        <v>0.50231720000000002</v>
      </c>
      <c r="CY71" s="2">
        <f>1/1000000*SUM(Residues!CY$13:DJ$13)</f>
        <v>0.49258150000000001</v>
      </c>
      <c r="CZ71" s="2">
        <f>1/1000000*SUM(Residues!CZ$13:DK$13)</f>
        <v>0.4944559</v>
      </c>
      <c r="DA71" s="2">
        <f>1/1000000*SUM(Residues!DA$13:DL$13)</f>
        <v>0.51410519999999993</v>
      </c>
      <c r="DB71" s="2">
        <f>1/1000000*SUM(Residues!DB$13:DM$13)</f>
        <v>0.54284549999999998</v>
      </c>
      <c r="DC71" s="2">
        <f>1/1000000*SUM(Residues!DC$13:DN$13)</f>
        <v>0.54886319999999988</v>
      </c>
      <c r="DD71" s="2">
        <f>1/1000000*SUM(Residues!DD$13:DO$13)</f>
        <v>0.5526858</v>
      </c>
      <c r="DE71" s="2">
        <f>1/1000000*SUM(Residues!DE$13:DP$13)</f>
        <v>0.56066090000000002</v>
      </c>
      <c r="DF71" s="2">
        <f>1/1000000*SUM(Residues!DF$13:DQ$13)</f>
        <v>0.56225919999999996</v>
      </c>
      <c r="DG71" s="2">
        <f>1/1000000*SUM(Residues!DG$13:DR$13)</f>
        <v>0.55756687399999993</v>
      </c>
      <c r="DH71" s="2">
        <f>1/1000000*SUM(Residues!DH$13:DS$13)</f>
        <v>0.55558009099999994</v>
      </c>
      <c r="DI71" s="2">
        <f>1/1000000*SUM(Residues!DI$13:DT$13)</f>
        <v>0.55597983699999987</v>
      </c>
      <c r="DJ71" s="2">
        <f>1/1000000*SUM(Residues!DJ$13:DU$13)</f>
        <v>0.57013943</v>
      </c>
      <c r="DK71" s="2">
        <f>1/1000000*SUM(Residues!DK$13:DV$13)</f>
        <v>0.58028699100000003</v>
      </c>
      <c r="DL71" s="2">
        <f>1/1000000*SUM(Residues!DL$13:DW$13)</f>
        <v>0.59220897500000003</v>
      </c>
      <c r="DM71" s="2">
        <f>1/1000000*SUM(Residues!DM$13:DX$13)</f>
        <v>0.58652142399999996</v>
      </c>
      <c r="DN71" s="2">
        <f>1/1000000*SUM(Residues!DN$13:DY$13)</f>
        <v>0.5774859590000001</v>
      </c>
      <c r="DO71" s="2">
        <f>1/1000000*SUM(Residues!DO$13:DZ$13)</f>
        <v>0.57106400300000004</v>
      </c>
      <c r="DP71" s="2">
        <f>1/1000000*SUM(Residues!DP$13:EA$13)</f>
        <v>0.55917022299999997</v>
      </c>
      <c r="DQ71" s="2">
        <f>1/1000000*SUM(Residues!DQ$13:EB$13)</f>
        <v>0.54971606400000006</v>
      </c>
      <c r="DR71" s="2">
        <f>1/1000000*SUM(Residues!DR$13:EC$13)</f>
        <v>0.54238076200000007</v>
      </c>
      <c r="DS71" s="2">
        <f>1/1000000*SUM(Residues!DS$13:ED$13)</f>
        <v>0.5397794600000001</v>
      </c>
      <c r="DT71" s="2">
        <f>1/1000000*SUM(Residues!DT$13:EE$13)</f>
        <v>0.53390029999999999</v>
      </c>
      <c r="DU71" s="2">
        <f>1/1000000*SUM(Residues!DU$13:EF$13)</f>
        <v>0.53253794100000007</v>
      </c>
      <c r="DV71" s="2">
        <f>1/1000000*SUM(Residues!DV$13:EG$13)</f>
        <v>0.51398547400000005</v>
      </c>
      <c r="DW71" s="2">
        <f>1/1000000*SUM(Residues!DW$13:EH$13)</f>
        <v>0.50115206800000001</v>
      </c>
      <c r="DX71" s="2">
        <f>1/1000000*SUM(Residues!DX$13:EI$13)</f>
        <v>0.48203987500000012</v>
      </c>
      <c r="DY71" s="2">
        <f>1/1000000*SUM(Residues!DY$13:EJ$13)</f>
        <v>0.46530924800000012</v>
      </c>
      <c r="DZ71" s="2">
        <f>1/1000000*SUM(Residues!DZ$13:EK$13)</f>
        <v>0.45441142600000006</v>
      </c>
      <c r="EA71" s="2">
        <f>1/1000000*SUM(Residues!EA$13:EL$13)</f>
        <v>0.45676119300000007</v>
      </c>
      <c r="EB71" s="2">
        <f>1/1000000*SUM(Residues!EB$13:EM$13)</f>
        <v>0.46659044399999999</v>
      </c>
      <c r="EC71" s="2">
        <f>1/1000000*SUM(Residues!EC$13:EN$13)</f>
        <v>0.48121915800000004</v>
      </c>
      <c r="ED71" s="2">
        <f>1/1000000*SUM(Residues!ED$13:EO$13)</f>
        <v>0.48389338699999995</v>
      </c>
      <c r="EE71" s="2">
        <f>1/1000000*SUM(Residues!EE$13:EP$13)</f>
        <v>0.49015486800000002</v>
      </c>
      <c r="EF71" s="2">
        <f>1/1000000*SUM(Residues!EF$13:EQ$13)</f>
        <v>0.49337814499999999</v>
      </c>
      <c r="EG71" s="2">
        <f>1/1000000*SUM(Residues!EG$13:ER$13)</f>
        <v>0.51471693000000007</v>
      </c>
      <c r="EH71" s="2">
        <f>1/1000000*SUM(Residues!EH$13:ES$13)</f>
        <v>0.51508483299999996</v>
      </c>
      <c r="EI71" s="2">
        <f>1/1000000*SUM(Residues!EI$13:ET$13)</f>
        <v>0.50938680299999994</v>
      </c>
      <c r="EJ71" s="2">
        <f>1/1000000*SUM(Residues!EJ$13:EU$13)</f>
        <v>0.51051101200000004</v>
      </c>
      <c r="EK71" s="2">
        <f>1/1000000*SUM(Residues!EK$13:EV$13)</f>
        <v>0.48611453000000004</v>
      </c>
      <c r="EL71" s="2">
        <f>1/1000000*SUM(Residues!EL$13:EW$13)</f>
        <v>0.44532681700000004</v>
      </c>
      <c r="EM71" s="2">
        <f>1/1000000*SUM(Residues!EM$13:EX$13)</f>
        <v>0.39930300600000002</v>
      </c>
      <c r="EN71" s="2">
        <f>1/1000000*SUM(Residues!EN$13:EY$13)</f>
        <v>0.34358873500000003</v>
      </c>
      <c r="EO71" s="2">
        <f>1/1000000*SUM(Residues!EO$13:EZ$13)</f>
        <v>0.29238708000000002</v>
      </c>
      <c r="EP71" s="2">
        <f>1/1000000*SUM(Residues!EP$13:FA$13)</f>
        <v>0.25247045300000004</v>
      </c>
      <c r="EQ71" s="2">
        <f>1/1000000*SUM(Residues!EQ$13:FB$13)</f>
        <v>0.21605460000000001</v>
      </c>
      <c r="ER71" s="2">
        <f>1/1000000*SUM(Residues!ER$13:FC$13)</f>
        <v>0.17715116600000003</v>
      </c>
      <c r="ES71" s="2">
        <f>1/1000000*SUM(Residues!ES$13:FD$13)</f>
        <v>0.11374119400000002</v>
      </c>
      <c r="ET71" s="2">
        <f>1/1000000*SUM(Residues!ET$13:FE$13)</f>
        <v>7.4690365000000009E-2</v>
      </c>
      <c r="EU71" s="2">
        <f>1/1000000*SUM(Residues!EU$13:FF$13)</f>
        <v>4.7963940999999996E-2</v>
      </c>
      <c r="EV71" s="2">
        <f>1/1000000*SUM(Residues!EV$13:FG$13)</f>
        <v>1.0793440999999999E-2</v>
      </c>
      <c r="EW71" s="2">
        <f>1/1000000*SUM(Residues!EW$13:FH$13)</f>
        <v>4.5000000000000006E-8</v>
      </c>
      <c r="EX71" s="2">
        <f>1/1000000*SUM(Residues!EX$13:FI$13)</f>
        <v>4.5000000000000006E-8</v>
      </c>
      <c r="EY71" s="2">
        <f>1/1000000*SUM(Residues!EY$13:FJ$13)</f>
        <v>4.5000000000000006E-8</v>
      </c>
      <c r="EZ71" s="2">
        <f>1/1000000*SUM(Residues!EZ$13:FK$13)</f>
        <v>4.5000000000000006E-8</v>
      </c>
      <c r="FA71" s="2">
        <f>1/1000000*SUM(Residues!FA$13:FL$13)</f>
        <v>4.5000000000000006E-8</v>
      </c>
      <c r="FB71" s="2">
        <f>1/1000000*SUM(Residues!FB$13:FM$13)</f>
        <v>4.5000000000000006E-8</v>
      </c>
      <c r="FC71" s="2">
        <f>1/1000000*SUM(Residues!FC$13:FN$13)</f>
        <v>4.5000000000000006E-8</v>
      </c>
      <c r="FD71" s="2">
        <f>1/1000000*SUM(Residues!FD$13:FO$13)</f>
        <v>4.5000000000000006E-8</v>
      </c>
      <c r="FE71" s="2">
        <f>1/1000000*SUM(Residues!FE$13:FP$13)</f>
        <v>4.5000000000000006E-8</v>
      </c>
      <c r="FF71" s="2">
        <f>1/1000000*SUM(Residues!FF$13:FQ$13)</f>
        <v>4.5000000000000006E-8</v>
      </c>
      <c r="FG71" s="2">
        <f>1/1000000*SUM(Residues!FG$13:FR$13)</f>
        <v>4.4000000000000004E-8</v>
      </c>
      <c r="FH71" s="2">
        <f>1/1000000*SUM(Residues!FH$13:FS$13)</f>
        <v>4.4000000000000004E-8</v>
      </c>
      <c r="FI71" s="2">
        <f>1/1000000*SUM(Residues!FI$13:FT$13)</f>
        <v>0</v>
      </c>
      <c r="FJ71" s="2">
        <f>1/1000000*SUM(Residues!FJ$13:FU$13)</f>
        <v>0</v>
      </c>
      <c r="FK71" s="2">
        <f>1/1000000*SUM(Residues!FK$13:FV$13)</f>
        <v>0</v>
      </c>
      <c r="FL71" s="2">
        <f>1/1000000*SUM(Residues!FL$13:FW$13)</f>
        <v>0</v>
      </c>
      <c r="FM71" s="2">
        <f>1/1000000*SUM(Residues!FM$13:FX$13)</f>
        <v>0</v>
      </c>
      <c r="FN71" s="2">
        <f>1/1000000*SUM(Residues!FN$13:FY$13)</f>
        <v>0</v>
      </c>
      <c r="FO71" s="2">
        <f>1/1000000*SUM(Residues!FO$13:FZ$13)</f>
        <v>0</v>
      </c>
      <c r="FP71" s="2">
        <f>1/1000000*SUM(Residues!FP$13:GA$13)</f>
        <v>0</v>
      </c>
      <c r="FQ71" s="2">
        <f>1/1000000*SUM(Residues!FQ$13:GB$13)</f>
        <v>0</v>
      </c>
      <c r="FR71" s="2">
        <f>1/1000000*SUM(Residues!FR$13:GC$13)</f>
        <v>0</v>
      </c>
      <c r="FS71" s="2">
        <f>1/1000000*SUM(Residues!FS$13:GD$13)</f>
        <v>0</v>
      </c>
      <c r="FT71" s="2">
        <f>1/1000000*SUM(Residues!FT$13:GE$13)</f>
        <v>0</v>
      </c>
      <c r="FU71" s="2">
        <f>1/1000000*SUM(Residues!FU$13:GF$13)</f>
        <v>0</v>
      </c>
      <c r="FV71" s="2">
        <f>1/1000000*SUM(Residues!FV$13:GG$13)</f>
        <v>0</v>
      </c>
      <c r="FW71" s="2">
        <f>1/1000000*SUM(Residues!FW$13:GH$13)</f>
        <v>0</v>
      </c>
      <c r="FX71" s="2">
        <f>1/1000000*SUM(Residues!FX$13:GI$13)</f>
        <v>0</v>
      </c>
      <c r="FY71" s="2">
        <f>1/1000000*SUM(Residues!FY$13:GJ$13)</f>
        <v>0</v>
      </c>
      <c r="FZ71" s="2">
        <f>1/1000000*SUM(Residues!FZ$13:GK$13)</f>
        <v>0</v>
      </c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</row>
    <row r="72" spans="1:202">
      <c r="A72" t="str">
        <f>Residues!A$16</f>
        <v>Switzerland</v>
      </c>
      <c r="B72" s="2">
        <f>1/1000000*SUM(Residues!B$16:M$16)</f>
        <v>0.48619590000000001</v>
      </c>
      <c r="C72" s="2">
        <f>1/1000000*SUM(Residues!C$16:N$16)</f>
        <v>0.48760589999999998</v>
      </c>
      <c r="D72" s="2">
        <f>1/1000000*SUM(Residues!D$16:O$16)</f>
        <v>0.49132039999999999</v>
      </c>
      <c r="E72" s="2">
        <f>1/1000000*SUM(Residues!E$16:P$16)</f>
        <v>0.49505200000000005</v>
      </c>
      <c r="F72" s="2">
        <f>1/1000000*SUM(Residues!F$16:Q$16)</f>
        <v>0.49503720000000007</v>
      </c>
      <c r="G72" s="2">
        <f>1/1000000*SUM(Residues!G$16:R$16)</f>
        <v>0.49696820000000003</v>
      </c>
      <c r="H72" s="2">
        <f>1/1000000*SUM(Residues!H$16:S$16)</f>
        <v>0.48961900000000003</v>
      </c>
      <c r="I72" s="2">
        <f>1/1000000*SUM(Residues!I$16:T$16)</f>
        <v>0.49025550000000001</v>
      </c>
      <c r="J72" s="2">
        <f>1/1000000*SUM(Residues!J$16:U$16)</f>
        <v>0.48303550000000012</v>
      </c>
      <c r="K72" s="2">
        <f>1/1000000*SUM(Residues!K$16:V$16)</f>
        <v>0.47348770000000001</v>
      </c>
      <c r="L72" s="2">
        <f>1/1000000*SUM(Residues!L$16:W$16)</f>
        <v>0.46782639999999998</v>
      </c>
      <c r="M72" s="2">
        <f>1/1000000*SUM(Residues!M$16:X$16)</f>
        <v>0.46867419999999999</v>
      </c>
      <c r="N72" s="2">
        <f>1/1000000*SUM(Residues!N$16:Y$16)</f>
        <v>0.4694777</v>
      </c>
      <c r="O72" s="2">
        <f>1/1000000*SUM(Residues!O$16:Z$16)</f>
        <v>0.46993379999999996</v>
      </c>
      <c r="P72" s="2">
        <f>1/1000000*SUM(Residues!P$16:AA$16)</f>
        <v>0.45758389999999993</v>
      </c>
      <c r="Q72" s="2">
        <f>1/1000000*SUM(Residues!Q$16:AB$16)</f>
        <v>0.44515479999999991</v>
      </c>
      <c r="R72" s="2">
        <f>1/1000000*SUM(Residues!R$16:AC$16)</f>
        <v>0.44216119999999998</v>
      </c>
      <c r="S72" s="2">
        <f>1/1000000*SUM(Residues!S$16:AD$16)</f>
        <v>0.43348499999999995</v>
      </c>
      <c r="T72" s="2">
        <f>1/1000000*SUM(Residues!T$16:AE$16)</f>
        <v>0.43143949999999998</v>
      </c>
      <c r="U72" s="2">
        <f>1/1000000*SUM(Residues!U$16:AF$16)</f>
        <v>0.42510189999999998</v>
      </c>
      <c r="V72" s="2">
        <f>1/1000000*SUM(Residues!V$16:AG$16)</f>
        <v>0.41554240000000009</v>
      </c>
      <c r="W72" s="2">
        <f>1/1000000*SUM(Residues!W$16:AH$16)</f>
        <v>0.40938419999999998</v>
      </c>
      <c r="X72" s="2">
        <f>1/1000000*SUM(Residues!X$16:AI$16)</f>
        <v>0.41606700000000002</v>
      </c>
      <c r="Y72" s="2">
        <f>1/1000000*SUM(Residues!Y$16:AJ$16)</f>
        <v>0.41481559999999995</v>
      </c>
      <c r="Z72" s="2">
        <f>1/1000000*SUM(Residues!Z$16:AK$16)</f>
        <v>0.40562250000000005</v>
      </c>
      <c r="AA72" s="2">
        <f>1/1000000*SUM(Residues!AA$16:AL$16)</f>
        <v>0.40053689999999997</v>
      </c>
      <c r="AB72" s="2">
        <f>1/1000000*SUM(Residues!AB$16:AM$16)</f>
        <v>0.39448350000000004</v>
      </c>
      <c r="AC72" s="2">
        <f>1/1000000*SUM(Residues!AC$16:AN$16)</f>
        <v>0.38660559999999999</v>
      </c>
      <c r="AD72" s="2">
        <f>1/1000000*SUM(Residues!AD$16:AO$16)</f>
        <v>0.38207680000000005</v>
      </c>
      <c r="AE72" s="2">
        <f>1/1000000*SUM(Residues!AE$16:AP$16)</f>
        <v>0.37778720000000005</v>
      </c>
      <c r="AF72" s="2">
        <f>1/1000000*SUM(Residues!AF$16:AQ$16)</f>
        <v>0.38376749999999998</v>
      </c>
      <c r="AG72" s="2">
        <f>1/1000000*SUM(Residues!AG$16:AR$16)</f>
        <v>0.38755359999999994</v>
      </c>
      <c r="AH72" s="2">
        <f>1/1000000*SUM(Residues!AH$16:AS$16)</f>
        <v>0.39073170000000002</v>
      </c>
      <c r="AI72" s="2">
        <f>1/1000000*SUM(Residues!AI$16:AT$16)</f>
        <v>0.39592620000000001</v>
      </c>
      <c r="AJ72" s="2">
        <f>1/1000000*SUM(Residues!AJ$16:AU$16)</f>
        <v>0.39532010000000001</v>
      </c>
      <c r="AK72" s="2">
        <f>1/1000000*SUM(Residues!AK$16:AV$16)</f>
        <v>0.39156510000000005</v>
      </c>
      <c r="AL72" s="2">
        <f>1/1000000*SUM(Residues!AL$16:AW$16)</f>
        <v>0.39262740000000002</v>
      </c>
      <c r="AM72" s="2">
        <f>1/1000000*SUM(Residues!AM$16:AX$16)</f>
        <v>0.39739390000000002</v>
      </c>
      <c r="AN72" s="2">
        <f>1/1000000*SUM(Residues!AN$16:AY$16)</f>
        <v>0.40818359999999998</v>
      </c>
      <c r="AO72" s="2">
        <f>1/1000000*SUM(Residues!AO$16:AZ$16)</f>
        <v>0.41871589999999992</v>
      </c>
      <c r="AP72" s="2">
        <f>1/1000000*SUM(Residues!AP$16:BA$16)</f>
        <v>0.42513679999999998</v>
      </c>
      <c r="AQ72" s="2">
        <f>1/1000000*SUM(Residues!AQ$16:BB$16)</f>
        <v>0.42885489999999998</v>
      </c>
      <c r="AR72" s="2">
        <f>1/1000000*SUM(Residues!AR$16:BC$16)</f>
        <v>0.42335970000000006</v>
      </c>
      <c r="AS72" s="2">
        <f>1/1000000*SUM(Residues!AS$16:BD$16)</f>
        <v>0.42321710000000007</v>
      </c>
      <c r="AT72" s="2">
        <f>1/1000000*SUM(Residues!AT$16:BE$16)</f>
        <v>0.42021490000000006</v>
      </c>
      <c r="AU72" s="2">
        <f>1/1000000*SUM(Residues!AU$16:BF$16)</f>
        <v>0.41774049999999996</v>
      </c>
      <c r="AV72" s="2">
        <f>1/1000000*SUM(Residues!AV$16:BG$16)</f>
        <v>0.41695819999999995</v>
      </c>
      <c r="AW72" s="2">
        <f>1/1000000*SUM(Residues!AW$16:BH$16)</f>
        <v>0.41562279999999996</v>
      </c>
      <c r="AX72" s="2">
        <f>1/1000000*SUM(Residues!AX$16:BI$16)</f>
        <v>0.41945569999999999</v>
      </c>
      <c r="AY72" s="2">
        <f>1/1000000*SUM(Residues!AY$16:BJ$16)</f>
        <v>0.41720839999999998</v>
      </c>
      <c r="AZ72" s="2">
        <f>1/1000000*SUM(Residues!AZ$16:BK$16)</f>
        <v>0.41549480000000005</v>
      </c>
      <c r="BA72" s="2">
        <f>1/1000000*SUM(Residues!BA$16:BL$16)</f>
        <v>0.41632040000000009</v>
      </c>
      <c r="BB72" s="2">
        <f>1/1000000*SUM(Residues!BB$16:BM$16)</f>
        <v>0.4127363</v>
      </c>
      <c r="BC72" s="2">
        <f>1/1000000*SUM(Residues!BC$16:BN$16)</f>
        <v>0.40848589999999996</v>
      </c>
      <c r="BD72" s="2">
        <f>1/1000000*SUM(Residues!BD$16:BO$16)</f>
        <v>0.40968709999999997</v>
      </c>
      <c r="BE72" s="2">
        <f>1/1000000*SUM(Residues!BE$16:BP$16)</f>
        <v>0.40323119999999996</v>
      </c>
      <c r="BF72" s="2">
        <f>1/1000000*SUM(Residues!BF$16:BQ$16)</f>
        <v>0.39735089999999995</v>
      </c>
      <c r="BG72" s="2">
        <f>1/1000000*SUM(Residues!BG$16:BR$16)</f>
        <v>0.38897919999999997</v>
      </c>
      <c r="BH72" s="2">
        <f>1/1000000*SUM(Residues!BH$16:BS$16)</f>
        <v>0.37859310000000002</v>
      </c>
      <c r="BI72" s="2">
        <f>1/1000000*SUM(Residues!BI$16:BT$16)</f>
        <v>0.37730320000000006</v>
      </c>
      <c r="BJ72" s="2">
        <f>1/1000000*SUM(Residues!BJ$16:BU$16)</f>
        <v>0.37527739999999998</v>
      </c>
      <c r="BK72" s="2">
        <f>1/1000000*SUM(Residues!BK$16:BV$16)</f>
        <v>0.37559479999999995</v>
      </c>
      <c r="BL72" s="2">
        <f>1/1000000*SUM(Residues!BL$16:BW$16)</f>
        <v>0.37798749999999998</v>
      </c>
      <c r="BM72" s="2">
        <f>1/1000000*SUM(Residues!BM$16:BX$16)</f>
        <v>0.37457509999999994</v>
      </c>
      <c r="BN72" s="2">
        <f>1/1000000*SUM(Residues!BN$16:BY$16)</f>
        <v>0.37097420000000003</v>
      </c>
      <c r="BO72" s="2">
        <f>1/1000000*SUM(Residues!BO$16:BZ$16)</f>
        <v>0.36608730000000012</v>
      </c>
      <c r="BP72" s="2">
        <f>1/1000000*SUM(Residues!BP$16:CA$16)</f>
        <v>0.36404000000000003</v>
      </c>
      <c r="BQ72" s="2">
        <f>1/1000000*SUM(Residues!BQ$16:CB$16)</f>
        <v>0.35259020000000002</v>
      </c>
      <c r="BR72" s="2">
        <f>1/1000000*SUM(Residues!BR$16:CC$16)</f>
        <v>0.3493059</v>
      </c>
      <c r="BS72" s="2">
        <f>1/1000000*SUM(Residues!BS$16:CD$16)</f>
        <v>0.3457538</v>
      </c>
      <c r="BT72" s="2">
        <f>1/1000000*SUM(Residues!BT$16:CE$16)</f>
        <v>0.33839399999999997</v>
      </c>
      <c r="BU72" s="2">
        <f>1/1000000*SUM(Residues!BU$16:CF$16)</f>
        <v>0.33128819999999998</v>
      </c>
      <c r="BV72" s="2">
        <f>1/1000000*SUM(Residues!BV$16:CG$16)</f>
        <v>0.32339640000000003</v>
      </c>
      <c r="BW72" s="2">
        <f>1/1000000*SUM(Residues!BW$16:CH$16)</f>
        <v>0.31247372999999995</v>
      </c>
      <c r="BX72" s="2">
        <f>1/1000000*SUM(Residues!BX$16:CI$16)</f>
        <v>0.29739195000000002</v>
      </c>
      <c r="BY72" s="2">
        <f>1/1000000*SUM(Residues!BY$16:CJ$16)</f>
        <v>0.28876325199999997</v>
      </c>
      <c r="BZ72" s="2">
        <f>1/1000000*SUM(Residues!BZ$16:CK$16)</f>
        <v>0.277876972</v>
      </c>
      <c r="CA72" s="2">
        <f>1/1000000*SUM(Residues!CA$16:CL$16)</f>
        <v>0.27084075199999996</v>
      </c>
      <c r="CB72" s="2">
        <f>1/1000000*SUM(Residues!CB$16:CM$16)</f>
        <v>0.25825687199999997</v>
      </c>
      <c r="CC72" s="2">
        <f>1/1000000*SUM(Residues!CC$16:CN$16)</f>
        <v>0.253416207</v>
      </c>
      <c r="CD72" s="2">
        <f>1/1000000*SUM(Residues!CD$16:CO$16)</f>
        <v>0.25521331200000003</v>
      </c>
      <c r="CE72" s="2">
        <f>1/1000000*SUM(Residues!CE$16:CP$16)</f>
        <v>0.24881108700000001</v>
      </c>
      <c r="CF72" s="2">
        <f>1/1000000*SUM(Residues!CF$16:CQ$16)</f>
        <v>0.24678082400000004</v>
      </c>
      <c r="CG72" s="2">
        <f>1/1000000*SUM(Residues!CG$16:CR$16)</f>
        <v>0.24672418399999999</v>
      </c>
      <c r="CH72" s="2">
        <f>1/1000000*SUM(Residues!CH$16:CS$16)</f>
        <v>0.245412042</v>
      </c>
      <c r="CI72" s="2">
        <f>1/1000000*SUM(Residues!CI$16:CT$16)</f>
        <v>0.25090431200000002</v>
      </c>
      <c r="CJ72" s="2">
        <f>1/1000000*SUM(Residues!CJ$16:CU$16)</f>
        <v>0.25825159200000003</v>
      </c>
      <c r="CK72" s="2">
        <f>1/1000000*SUM(Residues!CK$16:CV$16)</f>
        <v>0.26031579000000005</v>
      </c>
      <c r="CL72" s="2">
        <f>1/1000000*SUM(Residues!CL$16:CW$16)</f>
        <v>0.26728747000000003</v>
      </c>
      <c r="CM72" s="2">
        <f>1/1000000*SUM(Residues!CM$16:CX$16)</f>
        <v>0.27474138999999992</v>
      </c>
      <c r="CN72" s="2">
        <f>1/1000000*SUM(Residues!CN$16:CY$16)</f>
        <v>0.28629746999999994</v>
      </c>
      <c r="CO72" s="2">
        <f>1/1000000*SUM(Residues!CO$16:CZ$16)</f>
        <v>0.29493973500000004</v>
      </c>
      <c r="CP72" s="2">
        <f>1/1000000*SUM(Residues!CP$16:DA$16)</f>
        <v>0.30043363000000001</v>
      </c>
      <c r="CQ72" s="2">
        <f>1/1000000*SUM(Residues!CQ$16:DB$16)</f>
        <v>0.30851875499999998</v>
      </c>
      <c r="CR72" s="2">
        <f>1/1000000*SUM(Residues!CR$16:DC$16)</f>
        <v>0.31819021799999997</v>
      </c>
      <c r="CS72" s="2">
        <f>1/1000000*SUM(Residues!CS$16:DD$16)</f>
        <v>0.32270645799999997</v>
      </c>
      <c r="CT72" s="2">
        <f>1/1000000*SUM(Residues!CT$16:DE$16)</f>
        <v>0.32751419999999998</v>
      </c>
      <c r="CU72" s="2">
        <f>1/1000000*SUM(Residues!CU$16:DF$16)</f>
        <v>0.33105799999999996</v>
      </c>
      <c r="CV72" s="2">
        <f>1/1000000*SUM(Residues!CV$16:DG$16)</f>
        <v>0.33524170000000003</v>
      </c>
      <c r="CW72" s="2">
        <f>1/1000000*SUM(Residues!CW$16:DH$16)</f>
        <v>0.34040000000000004</v>
      </c>
      <c r="CX72" s="2">
        <f>1/1000000*SUM(Residues!CX$16:DI$16)</f>
        <v>0.34436030000000001</v>
      </c>
      <c r="CY72" s="2">
        <f>1/1000000*SUM(Residues!CY$16:DJ$16)</f>
        <v>0.34586339999999999</v>
      </c>
      <c r="CZ72" s="2">
        <f>1/1000000*SUM(Residues!CZ$16:DK$16)</f>
        <v>0.3348045</v>
      </c>
      <c r="DA72" s="2">
        <f>1/1000000*SUM(Residues!DA$16:DL$16)</f>
        <v>0.33106910000000001</v>
      </c>
      <c r="DB72" s="2">
        <f>1/1000000*SUM(Residues!DB$16:DM$16)</f>
        <v>0.32078020000000002</v>
      </c>
      <c r="DC72" s="2">
        <f>1/1000000*SUM(Residues!DC$16:DN$16)</f>
        <v>0.31246499999999999</v>
      </c>
      <c r="DD72" s="2">
        <f>1/1000000*SUM(Residues!DD$16:DO$16)</f>
        <v>0.30355389999999999</v>
      </c>
      <c r="DE72" s="2">
        <f>1/1000000*SUM(Residues!DE$16:DP$16)</f>
        <v>0.2975855</v>
      </c>
      <c r="DF72" s="2">
        <f>1/1000000*SUM(Residues!DF$16:DQ$16)</f>
        <v>0.29307339999999993</v>
      </c>
      <c r="DG72" s="2">
        <f>1/1000000*SUM(Residues!DG$16:DR$16)</f>
        <v>0.28859497400000006</v>
      </c>
      <c r="DH72" s="2">
        <f>1/1000000*SUM(Residues!DH$16:DS$16)</f>
        <v>0.27958144200000001</v>
      </c>
      <c r="DI72" s="2">
        <f>1/1000000*SUM(Residues!DI$16:DT$16)</f>
        <v>0.26933801400000001</v>
      </c>
      <c r="DJ72" s="2">
        <f>1/1000000*SUM(Residues!DJ$16:DU$16)</f>
        <v>0.260741049</v>
      </c>
      <c r="DK72" s="2">
        <f>1/1000000*SUM(Residues!DK$16:DV$16)</f>
        <v>0.249362273</v>
      </c>
      <c r="DL72" s="2">
        <f>1/1000000*SUM(Residues!DL$16:DW$16)</f>
        <v>0.249984806</v>
      </c>
      <c r="DM72" s="2">
        <f>1/1000000*SUM(Residues!DM$16:DX$16)</f>
        <v>0.24736293000000004</v>
      </c>
      <c r="DN72" s="2">
        <f>1/1000000*SUM(Residues!DN$16:DY$16)</f>
        <v>0.24910244700000003</v>
      </c>
      <c r="DO72" s="2">
        <f>1/1000000*SUM(Residues!DO$16:DZ$16)</f>
        <v>0.25064286600000002</v>
      </c>
      <c r="DP72" s="2">
        <f>1/1000000*SUM(Residues!DP$16:EA$16)</f>
        <v>0.24726969599999998</v>
      </c>
      <c r="DQ72" s="2">
        <f>1/1000000*SUM(Residues!DQ$16:EB$16)</f>
        <v>0.24680730000000001</v>
      </c>
      <c r="DR72" s="2">
        <f>1/1000000*SUM(Residues!DR$16:EC$16)</f>
        <v>0.24903438999999999</v>
      </c>
      <c r="DS72" s="2">
        <f>1/1000000*SUM(Residues!DS$16:ED$16)</f>
        <v>0.24567199800000003</v>
      </c>
      <c r="DT72" s="2">
        <f>1/1000000*SUM(Residues!DT$16:EE$16)</f>
        <v>0.24727177700000003</v>
      </c>
      <c r="DU72" s="2">
        <f>1/1000000*SUM(Residues!DU$16:EF$16)</f>
        <v>0.24992987200000003</v>
      </c>
      <c r="DV72" s="2">
        <f>1/1000000*SUM(Residues!DV$16:EG$16)</f>
        <v>0.25010266999999997</v>
      </c>
      <c r="DW72" s="2">
        <f>1/1000000*SUM(Residues!DW$16:EH$16)</f>
        <v>0.25055026299999994</v>
      </c>
      <c r="DX72" s="2">
        <f>1/1000000*SUM(Residues!DX$16:EI$16)</f>
        <v>0.24901645</v>
      </c>
      <c r="DY72" s="2">
        <f>1/1000000*SUM(Residues!DY$16:EJ$16)</f>
        <v>0.25360101600000001</v>
      </c>
      <c r="DZ72" s="2">
        <f>1/1000000*SUM(Residues!DZ$16:EK$16)</f>
        <v>0.254919169</v>
      </c>
      <c r="EA72" s="2">
        <f>1/1000000*SUM(Residues!EA$16:EL$16)</f>
        <v>0.25575420799999998</v>
      </c>
      <c r="EB72" s="2">
        <f>1/1000000*SUM(Residues!EB$16:EM$16)</f>
        <v>0.25489839099999995</v>
      </c>
      <c r="EC72" s="2">
        <f>1/1000000*SUM(Residues!EC$16:EN$16)</f>
        <v>0.25012347599999996</v>
      </c>
      <c r="ED72" s="2">
        <f>1/1000000*SUM(Residues!ED$16:EO$16)</f>
        <v>0.24534143899999999</v>
      </c>
      <c r="EE72" s="2">
        <f>1/1000000*SUM(Residues!EE$16:EP$16)</f>
        <v>0.24112894099999999</v>
      </c>
      <c r="EF72" s="2">
        <f>1/1000000*SUM(Residues!EF$16:EQ$16)</f>
        <v>0.23813353599999998</v>
      </c>
      <c r="EG72" s="2">
        <f>1/1000000*SUM(Residues!EG$16:ER$16)</f>
        <v>0.23599061900000001</v>
      </c>
      <c r="EH72" s="2">
        <f>1/1000000*SUM(Residues!EH$16:ES$16)</f>
        <v>0.23189507099999998</v>
      </c>
      <c r="EI72" s="2">
        <f>1/1000000*SUM(Residues!EI$16:ET$16)</f>
        <v>0.23366443499999998</v>
      </c>
      <c r="EJ72" s="2">
        <f>1/1000000*SUM(Residues!EJ$16:EU$16)</f>
        <v>0.23086541899999999</v>
      </c>
      <c r="EK72" s="2">
        <f>1/1000000*SUM(Residues!EK$16:EV$16)</f>
        <v>0.22356386799999994</v>
      </c>
      <c r="EL72" s="2">
        <f>1/1000000*SUM(Residues!EL$16:EW$16)</f>
        <v>0.22029060999999997</v>
      </c>
      <c r="EM72" s="2">
        <f>1/1000000*SUM(Residues!EM$16:EX$16)</f>
        <v>0.22056035500000001</v>
      </c>
      <c r="EN72" s="2">
        <f>1/1000000*SUM(Residues!EN$16:EY$16)</f>
        <v>0.21787921499999999</v>
      </c>
      <c r="EO72" s="2">
        <f>1/1000000*SUM(Residues!EO$16:EZ$16)</f>
        <v>0.21920787100000003</v>
      </c>
      <c r="EP72" s="2">
        <f>1/1000000*SUM(Residues!EP$16:FA$16)</f>
        <v>0.22061070100000002</v>
      </c>
      <c r="EQ72" s="2">
        <f>1/1000000*SUM(Residues!EQ$16:FB$16)</f>
        <v>0.22230032300000002</v>
      </c>
      <c r="ER72" s="2">
        <f>1/1000000*SUM(Residues!ER$16:FC$16)</f>
        <v>0.22357794200000003</v>
      </c>
      <c r="ES72" s="2">
        <f>1/1000000*SUM(Residues!ES$16:FD$16)</f>
        <v>0.22829789400000003</v>
      </c>
      <c r="ET72" s="2">
        <f>1/1000000*SUM(Residues!ET$16:FE$16)</f>
        <v>0.23064726800000002</v>
      </c>
      <c r="EU72" s="2">
        <f>1/1000000*SUM(Residues!EU$16:FF$16)</f>
        <v>0.23268551299999998</v>
      </c>
      <c r="EV72" s="2">
        <f>1/1000000*SUM(Residues!EV$16:FG$16)</f>
        <v>0.23646404800000004</v>
      </c>
      <c r="EW72" s="2">
        <f>1/1000000*SUM(Residues!EW$16:FH$16)</f>
        <v>0.23862316499999997</v>
      </c>
      <c r="EX72" s="2">
        <f>1/1000000*SUM(Residues!EX$16:FI$16)</f>
        <v>0.24068683699999999</v>
      </c>
      <c r="EY72" s="2">
        <f>1/1000000*SUM(Residues!EY$16:FJ$16)</f>
        <v>0.23922980299999999</v>
      </c>
      <c r="EZ72" s="2">
        <f>1/1000000*SUM(Residues!EZ$16:FK$16)</f>
        <v>0.24381240999999998</v>
      </c>
      <c r="FA72" s="2">
        <f>1/1000000*SUM(Residues!FA$16:FL$16)</f>
        <v>0.24524916999999996</v>
      </c>
      <c r="FB72" s="2">
        <f>1/1000000*SUM(Residues!FB$16:FM$16)</f>
        <v>0.24645041999999998</v>
      </c>
      <c r="FC72" s="2">
        <f>1/1000000*SUM(Residues!FC$16:FN$16)</f>
        <v>0.24794750099999996</v>
      </c>
      <c r="FD72" s="2">
        <f>1/1000000*SUM(Residues!FD$16:FO$16)</f>
        <v>0.2513283859999999</v>
      </c>
      <c r="FE72" s="2">
        <f>1/1000000*SUM(Residues!FE$16:FP$16)</f>
        <v>0.2504395439999999</v>
      </c>
      <c r="FF72" s="2">
        <f>1/1000000*SUM(Residues!FF$16:FQ$16)</f>
        <v>0.25503068399999995</v>
      </c>
      <c r="FG72" s="2">
        <f>1/1000000*SUM(Residues!FG$16:FR$16)</f>
        <v>0.25770933199999996</v>
      </c>
      <c r="FH72" s="2">
        <f>1/1000000*SUM(Residues!FH$16:FS$16)</f>
        <v>0.258961359</v>
      </c>
      <c r="FI72" s="2">
        <f>1/1000000*SUM(Residues!FI$16:FT$16)</f>
        <v>0.26469774299999999</v>
      </c>
      <c r="FJ72" s="2">
        <f>1/1000000*SUM(Residues!FJ$16:FU$16)</f>
        <v>0.26412584500000003</v>
      </c>
      <c r="FK72" s="2">
        <f>1/1000000*SUM(Residues!FK$16:FV$16)</f>
        <v>0.26397435699999999</v>
      </c>
      <c r="FL72" s="2">
        <f>1/1000000*SUM(Residues!FL$16:FW$16)</f>
        <v>0.264324173</v>
      </c>
      <c r="FM72" s="2">
        <f>1/1000000*SUM(Residues!FM$16:FX$16)</f>
        <v>0.26307779000000003</v>
      </c>
      <c r="FN72" s="2">
        <f>1/1000000*SUM(Residues!FN$16:FY$16)</f>
        <v>0.26214477900000005</v>
      </c>
      <c r="FO72" s="2">
        <f>1/1000000*SUM(Residues!FO$16:FZ$16)</f>
        <v>0.24930107399999998</v>
      </c>
      <c r="FP72" s="2">
        <f>1/1000000*SUM(Residues!FP$16:GA$16)</f>
        <v>0.23058694499999999</v>
      </c>
      <c r="FQ72" s="2">
        <f>1/1000000*SUM(Residues!FQ$16:GB$16)</f>
        <v>0.20864788499999998</v>
      </c>
      <c r="FR72" s="2">
        <f>1/1000000*SUM(Residues!FR$16:GC$16)</f>
        <v>0.18555588599999995</v>
      </c>
      <c r="FS72" s="2">
        <f>1/1000000*SUM(Residues!FS$16:GD$16)</f>
        <v>0.15982661199999998</v>
      </c>
      <c r="FT72" s="2">
        <f>1/1000000*SUM(Residues!FT$16:GE$16)</f>
        <v>0.134771746</v>
      </c>
      <c r="FU72" s="2">
        <f>1/1000000*SUM(Residues!FU$16:GF$16)</f>
        <v>0.104701206</v>
      </c>
      <c r="FV72" s="2">
        <f>1/1000000*SUM(Residues!FV$16:GG$16)</f>
        <v>8.4666920000000007E-2</v>
      </c>
      <c r="FW72" s="2">
        <f>1/1000000*SUM(Residues!FW$16:GH$16)</f>
        <v>6.1100238999999994E-2</v>
      </c>
      <c r="FX72" s="2">
        <f>1/1000000*SUM(Residues!FX$16:GI$16)</f>
        <v>3.6980642999999994E-2</v>
      </c>
      <c r="FY72" s="2">
        <f>1/1000000*SUM(Residues!FY$16:GJ$16)</f>
        <v>1.6100720999999998E-2</v>
      </c>
      <c r="FZ72" s="2">
        <f>1/1000000*SUM(Residues!FZ$16:GK$16)</f>
        <v>6.8679899999999998E-4</v>
      </c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  <c r="GN72" s="2"/>
      <c r="GO72" s="2"/>
      <c r="GP72" s="2"/>
      <c r="GQ72" s="2"/>
      <c r="GR72" s="2"/>
      <c r="GS72" s="2"/>
      <c r="GT72" s="2"/>
    </row>
    <row r="73" spans="1:202">
      <c r="A73" t="str">
        <f>Residues!A$23</f>
        <v>UK</v>
      </c>
      <c r="B73" s="2">
        <f>1/1000000*SUM(Residues!B$23:M$23)</f>
        <v>0.62426249999999994</v>
      </c>
      <c r="C73" s="2">
        <f>1/1000000*SUM(Residues!C$23:N$23)</f>
        <v>0.6101316</v>
      </c>
      <c r="D73" s="2">
        <f>1/1000000*SUM(Residues!D$23:O$23)</f>
        <v>0.60659449999999993</v>
      </c>
      <c r="E73" s="2">
        <f>1/1000000*SUM(Residues!E$23:P$23)</f>
        <v>0.61255579999999998</v>
      </c>
      <c r="F73" s="2">
        <f>1/1000000*SUM(Residues!F$23:Q$23)</f>
        <v>0.60402180000000016</v>
      </c>
      <c r="G73" s="2">
        <f>1/1000000*SUM(Residues!G$23:R$23)</f>
        <v>0.55831379999999997</v>
      </c>
      <c r="H73" s="2">
        <f>1/1000000*SUM(Residues!H$23:S$23)</f>
        <v>0.48597449999999992</v>
      </c>
      <c r="I73" s="2">
        <f>1/1000000*SUM(Residues!I$23:T$23)</f>
        <v>0.42182989999999998</v>
      </c>
      <c r="J73" s="2">
        <f>1/1000000*SUM(Residues!J$23:U$23)</f>
        <v>0.40966880000000006</v>
      </c>
      <c r="K73" s="2">
        <f>1/1000000*SUM(Residues!K$23:V$23)</f>
        <v>0.43195539999999999</v>
      </c>
      <c r="L73" s="2">
        <f>1/1000000*SUM(Residues!L$23:W$23)</f>
        <v>0.45102720000000002</v>
      </c>
      <c r="M73" s="2">
        <f>1/1000000*SUM(Residues!M$23:X$23)</f>
        <v>0.4969865</v>
      </c>
      <c r="N73" s="2">
        <f>1/1000000*SUM(Residues!N$23:Y$23)</f>
        <v>0.50351659999999998</v>
      </c>
      <c r="O73" s="2">
        <f>1/1000000*SUM(Residues!O$23:Z$23)</f>
        <v>0.54034490000000002</v>
      </c>
      <c r="P73" s="2">
        <f>1/1000000*SUM(Residues!P$23:AA$23)</f>
        <v>0.54910459999999994</v>
      </c>
      <c r="Q73" s="2">
        <f>1/1000000*SUM(Residues!Q$23:AB$23)</f>
        <v>0.56572999999999996</v>
      </c>
      <c r="R73" s="2">
        <f>1/1000000*SUM(Residues!R$23:AC$23)</f>
        <v>0.55667010000000006</v>
      </c>
      <c r="S73" s="2">
        <f>1/1000000*SUM(Residues!S$23:AD$23)</f>
        <v>0.58391190000000004</v>
      </c>
      <c r="T73" s="2">
        <f>1/1000000*SUM(Residues!T$23:AE$23)</f>
        <v>0.57911450000000009</v>
      </c>
      <c r="U73" s="2">
        <f>1/1000000*SUM(Residues!U$23:AF$23)</f>
        <v>0.57453189999999998</v>
      </c>
      <c r="V73" s="2">
        <f>1/1000000*SUM(Residues!V$23:AG$23)</f>
        <v>0.57406699999999999</v>
      </c>
      <c r="W73" s="2">
        <f>1/1000000*SUM(Residues!W$23:AH$23)</f>
        <v>0.54622289999999996</v>
      </c>
      <c r="X73" s="2">
        <f>1/1000000*SUM(Residues!X$23:AI$23)</f>
        <v>0.5266438</v>
      </c>
      <c r="Y73" s="2">
        <f>1/1000000*SUM(Residues!Y$23:AJ$23)</f>
        <v>0.49906020000000006</v>
      </c>
      <c r="Z73" s="2">
        <f>1/1000000*SUM(Residues!Z$23:AK$23)</f>
        <v>0.5062605</v>
      </c>
      <c r="AA73" s="2">
        <f>1/1000000*SUM(Residues!AA$23:AL$23)</f>
        <v>0.46347930000000004</v>
      </c>
      <c r="AB73" s="2">
        <f>1/1000000*SUM(Residues!AB$23:AM$23)</f>
        <v>0.45526730000000004</v>
      </c>
      <c r="AC73" s="2">
        <f>1/1000000*SUM(Residues!AC$23:AN$23)</f>
        <v>0.42447860000000009</v>
      </c>
      <c r="AD73" s="2">
        <f>1/1000000*SUM(Residues!AD$23:AO$23)</f>
        <v>0.41317490000000007</v>
      </c>
      <c r="AE73" s="2">
        <f>1/1000000*SUM(Residues!AE$23:AP$23)</f>
        <v>0.37531049999999999</v>
      </c>
      <c r="AF73" s="2">
        <f>1/1000000*SUM(Residues!AF$23:AQ$23)</f>
        <v>0.36910359999999998</v>
      </c>
      <c r="AG73" s="2">
        <f>1/1000000*SUM(Residues!AG$23:AR$23)</f>
        <v>0.38239879999999998</v>
      </c>
      <c r="AH73" s="2">
        <f>1/1000000*SUM(Residues!AH$23:AS$23)</f>
        <v>0.39325749999999998</v>
      </c>
      <c r="AI73" s="2">
        <f>1/1000000*SUM(Residues!AI$23:AT$23)</f>
        <v>0.4042692</v>
      </c>
      <c r="AJ73" s="2">
        <f>1/1000000*SUM(Residues!AJ$23:AU$23)</f>
        <v>0.40262619999999999</v>
      </c>
      <c r="AK73" s="2">
        <f>1/1000000*SUM(Residues!AK$23:AV$23)</f>
        <v>0.38059320000000002</v>
      </c>
      <c r="AL73" s="2">
        <f>1/1000000*SUM(Residues!AL$23:AW$23)</f>
        <v>0.38792279999999996</v>
      </c>
      <c r="AM73" s="2">
        <f>1/1000000*SUM(Residues!AM$23:AX$23)</f>
        <v>0.38293579999999999</v>
      </c>
      <c r="AN73" s="2">
        <f>1/1000000*SUM(Residues!AN$23:AY$23)</f>
        <v>0.39504860000000008</v>
      </c>
      <c r="AO73" s="2">
        <f>1/1000000*SUM(Residues!AO$23:AZ$23)</f>
        <v>0.40692620000000007</v>
      </c>
      <c r="AP73" s="2">
        <f>1/1000000*SUM(Residues!AP$23:BA$23)</f>
        <v>0.41401150000000003</v>
      </c>
      <c r="AQ73" s="2">
        <f>1/1000000*SUM(Residues!AQ$23:BB$23)</f>
        <v>0.42304130000000001</v>
      </c>
      <c r="AR73" s="2">
        <f>1/1000000*SUM(Residues!AR$23:BC$23)</f>
        <v>0.43356990000000001</v>
      </c>
      <c r="AS73" s="2">
        <f>1/1000000*SUM(Residues!AS$23:BD$23)</f>
        <v>0.42796190000000001</v>
      </c>
      <c r="AT73" s="2">
        <f>1/1000000*SUM(Residues!AT$23:BE$23)</f>
        <v>0.42379090000000003</v>
      </c>
      <c r="AU73" s="2">
        <f>1/1000000*SUM(Residues!AU$23:BF$23)</f>
        <v>0.41741660000000003</v>
      </c>
      <c r="AV73" s="2">
        <f>1/1000000*SUM(Residues!AV$23:BG$23)</f>
        <v>0.42144170000000003</v>
      </c>
      <c r="AW73" s="2">
        <f>1/1000000*SUM(Residues!AW$23:BH$23)</f>
        <v>0.44868550000000001</v>
      </c>
      <c r="AX73" s="2">
        <f>1/1000000*SUM(Residues!AX$23:BI$23)</f>
        <v>0.43821340000000009</v>
      </c>
      <c r="AY73" s="2">
        <f>1/1000000*SUM(Residues!AY$23:BJ$23)</f>
        <v>0.44020310000000001</v>
      </c>
      <c r="AZ73" s="2">
        <f>1/1000000*SUM(Residues!AZ$23:BK$23)</f>
        <v>0.4379113</v>
      </c>
      <c r="BA73" s="2">
        <f>1/1000000*SUM(Residues!BA$23:BL$23)</f>
        <v>0.44217210000000001</v>
      </c>
      <c r="BB73" s="2">
        <f>1/1000000*SUM(Residues!BB$23:BM$23)</f>
        <v>0.45263610000000004</v>
      </c>
      <c r="BC73" s="2">
        <f>1/1000000*SUM(Residues!BC$23:BN$23)</f>
        <v>0.44880270000000005</v>
      </c>
      <c r="BD73" s="2">
        <f>1/1000000*SUM(Residues!BD$23:BO$23)</f>
        <v>0.45716020000000002</v>
      </c>
      <c r="BE73" s="2">
        <f>1/1000000*SUM(Residues!BE$23:BP$23)</f>
        <v>0.46841959999999999</v>
      </c>
      <c r="BF73" s="2">
        <f>1/1000000*SUM(Residues!BF$23:BQ$23)</f>
        <v>0.46744329999999995</v>
      </c>
      <c r="BG73" s="2">
        <f>1/1000000*SUM(Residues!BG$23:BR$23)</f>
        <v>0.4572484</v>
      </c>
      <c r="BH73" s="2">
        <f>1/1000000*SUM(Residues!BH$23:BS$23)</f>
        <v>0.47189880000000001</v>
      </c>
      <c r="BI73" s="2">
        <f>1/1000000*SUM(Residues!BI$23:BT$23)</f>
        <v>0.44852210000000003</v>
      </c>
      <c r="BJ73" s="2">
        <f>1/1000000*SUM(Residues!BJ$23:BU$23)</f>
        <v>0.45783889999999999</v>
      </c>
      <c r="BK73" s="2">
        <f>1/1000000*SUM(Residues!BK$23:BV$23)</f>
        <v>0.45099120000000004</v>
      </c>
      <c r="BL73" s="2">
        <f>1/1000000*SUM(Residues!BL$23:BW$23)</f>
        <v>0.44635940000000002</v>
      </c>
      <c r="BM73" s="2">
        <f>1/1000000*SUM(Residues!BM$23:BX$23)</f>
        <v>0.42095350000000004</v>
      </c>
      <c r="BN73" s="2">
        <f>1/1000000*SUM(Residues!BN$23:BY$23)</f>
        <v>0.40789170000000002</v>
      </c>
      <c r="BO73" s="2">
        <f>1/1000000*SUM(Residues!BO$23:BZ$23)</f>
        <v>0.39758710000000008</v>
      </c>
      <c r="BP73" s="2">
        <f>1/1000000*SUM(Residues!BP$23:CA$23)</f>
        <v>0.38128220000000007</v>
      </c>
      <c r="BQ73" s="2">
        <f>1/1000000*SUM(Residues!BQ$23:CB$23)</f>
        <v>0.37301909999999999</v>
      </c>
      <c r="BR73" s="2">
        <f>1/1000000*SUM(Residues!BR$23:CC$23)</f>
        <v>0.36242229999999998</v>
      </c>
      <c r="BS73" s="2">
        <f>1/1000000*SUM(Residues!BS$23:CD$23)</f>
        <v>0.36958339999999995</v>
      </c>
      <c r="BT73" s="2">
        <f>1/1000000*SUM(Residues!BT$23:CE$23)</f>
        <v>0.34686249999999985</v>
      </c>
      <c r="BU73" s="2">
        <f>1/1000000*SUM(Residues!BU$23:CF$23)</f>
        <v>0.34671390000000002</v>
      </c>
      <c r="BV73" s="2">
        <f>1/1000000*SUM(Residues!BV$23:CG$23)</f>
        <v>0.32185140000000001</v>
      </c>
      <c r="BW73" s="2">
        <f>1/1000000*SUM(Residues!BW$23:CH$23)</f>
        <v>0.32093710000000003</v>
      </c>
      <c r="BX73" s="2">
        <f>1/1000000*SUM(Residues!BX$23:CI$23)</f>
        <v>0.30464720000000001</v>
      </c>
      <c r="BY73" s="2">
        <f>1/1000000*SUM(Residues!BY$23:CJ$23)</f>
        <v>0.3039269</v>
      </c>
      <c r="BZ73" s="2">
        <f>1/1000000*SUM(Residues!BZ$23:CK$23)</f>
        <v>0.29246130000000004</v>
      </c>
      <c r="CA73" s="2">
        <f>1/1000000*SUM(Residues!CA$23:CL$23)</f>
        <v>0.2887344</v>
      </c>
      <c r="CB73" s="2">
        <f>1/1000000*SUM(Residues!CB$23:CM$23)</f>
        <v>0.27691570000000004</v>
      </c>
      <c r="CC73" s="2">
        <f>1/1000000*SUM(Residues!CC$23:CN$23)</f>
        <v>0.26950360000000001</v>
      </c>
      <c r="CD73" s="2">
        <f>1/1000000*SUM(Residues!CD$23:CO$23)</f>
        <v>0.28354790000000002</v>
      </c>
      <c r="CE73" s="2">
        <f>1/1000000*SUM(Residues!CE$23:CP$23)</f>
        <v>0.27386389999999999</v>
      </c>
      <c r="CF73" s="2">
        <f>1/1000000*SUM(Residues!CF$23:CQ$23)</f>
        <v>0.27206439999999998</v>
      </c>
      <c r="CG73" s="2">
        <f>1/1000000*SUM(Residues!CG$23:CR$23)</f>
        <v>0.2639725</v>
      </c>
      <c r="CH73" s="2">
        <f>1/1000000*SUM(Residues!CH$23:CS$23)</f>
        <v>0.26397589999999999</v>
      </c>
      <c r="CI73" s="2">
        <f>1/1000000*SUM(Residues!CI$23:CT$23)</f>
        <v>0.27030750000000003</v>
      </c>
      <c r="CJ73" s="2">
        <f>1/1000000*SUM(Residues!CJ$23:CU$23)</f>
        <v>0.26543890000000003</v>
      </c>
      <c r="CK73" s="2">
        <f>1/1000000*SUM(Residues!CK$23:CV$23)</f>
        <v>0.25414480000000006</v>
      </c>
      <c r="CL73" s="2">
        <f>1/1000000*SUM(Residues!CL$23:CW$23)</f>
        <v>0.24446140000000002</v>
      </c>
      <c r="CM73" s="2">
        <f>1/1000000*SUM(Residues!CM$23:CX$23)</f>
        <v>0.2366134</v>
      </c>
      <c r="CN73" s="2">
        <f>1/1000000*SUM(Residues!CN$23:CY$23)</f>
        <v>0.24242510000000003</v>
      </c>
      <c r="CO73" s="2">
        <f>1/1000000*SUM(Residues!CO$23:CZ$23)</f>
        <v>0.26049739999999999</v>
      </c>
      <c r="CP73" s="2">
        <f>1/1000000*SUM(Residues!CP$23:DA$23)</f>
        <v>0.24595739999999999</v>
      </c>
      <c r="CQ73" s="2">
        <f>1/1000000*SUM(Residues!CQ$23:DB$23)</f>
        <v>0.23605980000000001</v>
      </c>
      <c r="CR73" s="2">
        <f>1/1000000*SUM(Residues!CR$23:DC$23)</f>
        <v>0.2211418</v>
      </c>
      <c r="CS73" s="2">
        <f>1/1000000*SUM(Residues!CS$23:DD$23)</f>
        <v>0.22324690000000003</v>
      </c>
      <c r="CT73" s="2">
        <f>1/1000000*SUM(Residues!CT$23:DE$23)</f>
        <v>0.22182789999999999</v>
      </c>
      <c r="CU73" s="2">
        <f>1/1000000*SUM(Residues!CU$23:DF$23)</f>
        <v>0.21273100000000006</v>
      </c>
      <c r="CV73" s="2">
        <f>1/1000000*SUM(Residues!CV$23:DG$23)</f>
        <v>0.21533920000000001</v>
      </c>
      <c r="CW73" s="2">
        <f>1/1000000*SUM(Residues!CW$23:DH$23)</f>
        <v>0.21956209999999995</v>
      </c>
      <c r="CX73" s="2">
        <f>1/1000000*SUM(Residues!CX$23:DI$23)</f>
        <v>0.22279819999999995</v>
      </c>
      <c r="CY73" s="2">
        <f>1/1000000*SUM(Residues!CY$23:DJ$23)</f>
        <v>0.22404359999999993</v>
      </c>
      <c r="CZ73" s="2">
        <f>1/1000000*SUM(Residues!CZ$23:DK$23)</f>
        <v>0.22607720000000001</v>
      </c>
      <c r="DA73" s="2">
        <f>1/1000000*SUM(Residues!DA$23:DL$23)</f>
        <v>0.21197110000000002</v>
      </c>
      <c r="DB73" s="2">
        <f>1/1000000*SUM(Residues!DB$23:DM$23)</f>
        <v>0.20527090000000001</v>
      </c>
      <c r="DC73" s="2">
        <f>1/1000000*SUM(Residues!DC$23:DN$23)</f>
        <v>0.21127219999999999</v>
      </c>
      <c r="DD73" s="2">
        <f>1/1000000*SUM(Residues!DD$23:DO$23)</f>
        <v>0.22815090000000005</v>
      </c>
      <c r="DE73" s="2">
        <f>1/1000000*SUM(Residues!DE$23:DP$23)</f>
        <v>0.20055880000000001</v>
      </c>
      <c r="DF73" s="2">
        <f>1/1000000*SUM(Residues!DF$23:DQ$23)</f>
        <v>0.19326309999999999</v>
      </c>
      <c r="DG73" s="2">
        <f>1/1000000*SUM(Residues!DG$23:DR$23)</f>
        <v>0.19161915699999998</v>
      </c>
      <c r="DH73" s="2">
        <f>1/1000000*SUM(Residues!DH$23:DS$23)</f>
        <v>0.17548602899999999</v>
      </c>
      <c r="DI73" s="2">
        <f>1/1000000*SUM(Residues!DI$23:DT$23)</f>
        <v>0.16949779800000001</v>
      </c>
      <c r="DJ73" s="2">
        <f>1/1000000*SUM(Residues!DJ$23:DU$23)</f>
        <v>0.15889941300000002</v>
      </c>
      <c r="DK73" s="2">
        <f>1/1000000*SUM(Residues!DK$23:DV$23)</f>
        <v>0.13995099300000002</v>
      </c>
      <c r="DL73" s="2">
        <f>1/1000000*SUM(Residues!DL$23:DW$23)</f>
        <v>0.11950868000000001</v>
      </c>
      <c r="DM73" s="2">
        <f>1/1000000*SUM(Residues!DM$23:DX$23)</f>
        <v>0.11589259299999999</v>
      </c>
      <c r="DN73" s="2">
        <f>1/1000000*SUM(Residues!DN$23:DY$23)</f>
        <v>0.11587826399999999</v>
      </c>
      <c r="DO73" s="2">
        <f>1/1000000*SUM(Residues!DO$23:DZ$23)</f>
        <v>0.10710394499999998</v>
      </c>
      <c r="DP73" s="2">
        <f>1/1000000*SUM(Residues!DP$23:EA$23)</f>
        <v>9.5731877000000007E-2</v>
      </c>
      <c r="DQ73" s="2">
        <f>1/1000000*SUM(Residues!DQ$23:EB$23)</f>
        <v>0.10331236800000002</v>
      </c>
      <c r="DR73" s="2">
        <f>1/1000000*SUM(Residues!DR$23:EC$23)</f>
        <v>8.6553579999999991E-2</v>
      </c>
      <c r="DS73" s="2">
        <f>1/1000000*SUM(Residues!DS$23:ED$23)</f>
        <v>8.2757632999999997E-2</v>
      </c>
      <c r="DT73" s="2">
        <f>1/1000000*SUM(Residues!DT$23:EE$23)</f>
        <v>8.4455885000000008E-2</v>
      </c>
      <c r="DU73" s="2">
        <f>1/1000000*SUM(Residues!DU$23:EF$23)</f>
        <v>8.2949414999999985E-2</v>
      </c>
      <c r="DV73" s="2">
        <f>1/1000000*SUM(Residues!DV$23:EG$23)</f>
        <v>9.0247157000000008E-2</v>
      </c>
      <c r="DW73" s="2">
        <f>1/1000000*SUM(Residues!DW$23:EH$23)</f>
        <v>0.10124937799999999</v>
      </c>
      <c r="DX73" s="2">
        <f>1/1000000*SUM(Residues!DX$23:EI$23)</f>
        <v>0.10109426099999999</v>
      </c>
      <c r="DY73" s="2">
        <f>1/1000000*SUM(Residues!DY$23:EJ$23)</f>
        <v>0.10009648399999997</v>
      </c>
      <c r="DZ73" s="2">
        <f>1/1000000*SUM(Residues!DZ$23:EK$23)</f>
        <v>0.102643375</v>
      </c>
      <c r="EA73" s="2">
        <f>1/1000000*SUM(Residues!EA$23:EL$23)</f>
        <v>0.10838443499999999</v>
      </c>
      <c r="EB73" s="2">
        <f>1/1000000*SUM(Residues!EB$23:EM$23)</f>
        <v>0.103670627</v>
      </c>
      <c r="EC73" s="2">
        <f>1/1000000*SUM(Residues!EC$23:EN$23)</f>
        <v>0.10910735300000002</v>
      </c>
      <c r="ED73" s="2">
        <f>1/1000000*SUM(Residues!ED$23:EO$23)</f>
        <v>0.115040986</v>
      </c>
      <c r="EE73" s="2">
        <f>1/1000000*SUM(Residues!EE$23:EP$23)</f>
        <v>0.1139966</v>
      </c>
      <c r="EF73" s="2">
        <f>1/1000000*SUM(Residues!EF$23:EQ$23)</f>
        <v>0.11851373800000002</v>
      </c>
      <c r="EG73" s="2">
        <f>1/1000000*SUM(Residues!EG$23:ER$23)</f>
        <v>0.12399633300000001</v>
      </c>
      <c r="EH73" s="2">
        <f>1/1000000*SUM(Residues!EH$23:ES$23)</f>
        <v>0.12543266500000003</v>
      </c>
      <c r="EI73" s="2">
        <f>1/1000000*SUM(Residues!EI$23:ET$23)</f>
        <v>0.12502930500000001</v>
      </c>
      <c r="EJ73" s="2">
        <f>1/1000000*SUM(Residues!EJ$23:EU$23)</f>
        <v>0.13298924200000004</v>
      </c>
      <c r="EK73" s="2">
        <f>1/1000000*SUM(Residues!EK$23:EV$23)</f>
        <v>0.13467383099999999</v>
      </c>
      <c r="EL73" s="2">
        <f>1/1000000*SUM(Residues!EL$23:EW$23)</f>
        <v>0.14724189300000001</v>
      </c>
      <c r="EM73" s="2">
        <f>1/1000000*SUM(Residues!EM$23:EX$23)</f>
        <v>0.15288182</v>
      </c>
      <c r="EN73" s="2">
        <f>1/1000000*SUM(Residues!EN$23:EY$23)</f>
        <v>0.164956777</v>
      </c>
      <c r="EO73" s="2">
        <f>1/1000000*SUM(Residues!EO$23:EZ$23)</f>
        <v>0.17272992700000003</v>
      </c>
      <c r="EP73" s="2">
        <f>1/1000000*SUM(Residues!EP$23:FA$23)</f>
        <v>0.180178531</v>
      </c>
      <c r="EQ73" s="2">
        <f>1/1000000*SUM(Residues!EQ$23:FB$23)</f>
        <v>0.18436603600000004</v>
      </c>
      <c r="ER73" s="2">
        <f>1/1000000*SUM(Residues!ER$23:FC$23)</f>
        <v>0.18541554700000001</v>
      </c>
      <c r="ES73" s="2">
        <f>1/1000000*SUM(Residues!ES$23:FD$23)</f>
        <v>0.17979584199999998</v>
      </c>
      <c r="ET73" s="2">
        <f>1/1000000*SUM(Residues!ET$23:FE$23)</f>
        <v>0.18090949199999998</v>
      </c>
      <c r="EU73" s="2">
        <f>1/1000000*SUM(Residues!EU$23:FF$23)</f>
        <v>0.18542187399999999</v>
      </c>
      <c r="EV73" s="2">
        <f>1/1000000*SUM(Residues!EV$23:FG$23)</f>
        <v>0.18921316799999996</v>
      </c>
      <c r="EW73" s="2">
        <f>1/1000000*SUM(Residues!EW$23:FH$23)</f>
        <v>0.20152045199999999</v>
      </c>
      <c r="EX73" s="2">
        <f>1/1000000*SUM(Residues!EX$23:FI$23)</f>
        <v>0.20191629699999999</v>
      </c>
      <c r="EY73" s="2">
        <f>1/1000000*SUM(Residues!EY$23:FJ$23)</f>
        <v>0.205884595</v>
      </c>
      <c r="EZ73" s="2">
        <f>1/1000000*SUM(Residues!EZ$23:FK$23)</f>
        <v>0.21057141299999999</v>
      </c>
      <c r="FA73" s="2">
        <f>1/1000000*SUM(Residues!FA$23:FL$23)</f>
        <v>0.20828058099999999</v>
      </c>
      <c r="FB73" s="2">
        <f>1/1000000*SUM(Residues!FB$23:FM$23)</f>
        <v>0.23300014500000002</v>
      </c>
      <c r="FC73" s="2">
        <f>1/1000000*SUM(Residues!FC$23:FN$23)</f>
        <v>0.23486083999999996</v>
      </c>
      <c r="FD73" s="2">
        <f>1/1000000*SUM(Residues!FD$23:FO$23)</f>
        <v>0.24594526999999997</v>
      </c>
      <c r="FE73" s="2">
        <f>1/1000000*SUM(Residues!FE$23:FP$23)</f>
        <v>0.263555822</v>
      </c>
      <c r="FF73" s="2">
        <f>1/1000000*SUM(Residues!FF$23:FQ$23)</f>
        <v>0.26730543299999993</v>
      </c>
      <c r="FG73" s="2">
        <f>1/1000000*SUM(Residues!FG$23:FR$23)</f>
        <v>0.278781538</v>
      </c>
      <c r="FH73" s="2">
        <f>1/1000000*SUM(Residues!FH$23:FS$23)</f>
        <v>0.28296254900000001</v>
      </c>
      <c r="FI73" s="2">
        <f>1/1000000*SUM(Residues!FI$23:FT$23)</f>
        <v>0.28386652500000004</v>
      </c>
      <c r="FJ73" s="2">
        <f>1/1000000*SUM(Residues!FJ$23:FU$23)</f>
        <v>0.28365998000000003</v>
      </c>
      <c r="FK73" s="2">
        <f>1/1000000*SUM(Residues!FK$23:FV$23)</f>
        <v>0.28209389900000004</v>
      </c>
      <c r="FL73" s="2">
        <f>1/1000000*SUM(Residues!FL$23:FW$23)</f>
        <v>0.28455967700000001</v>
      </c>
      <c r="FM73" s="2">
        <f>1/1000000*SUM(Residues!FM$23:FX$23)</f>
        <v>0.28706949400000004</v>
      </c>
      <c r="FN73" s="2">
        <f>1/1000000*SUM(Residues!FN$23:FY$23)</f>
        <v>0.26992272499999997</v>
      </c>
      <c r="FO73" s="2">
        <f>1/1000000*SUM(Residues!FO$23:FZ$23)</f>
        <v>0.25722389799999995</v>
      </c>
      <c r="FP73" s="2">
        <f>1/1000000*SUM(Residues!FP$23:GA$23)</f>
        <v>0.23205777499999999</v>
      </c>
      <c r="FQ73" s="2">
        <f>1/1000000*SUM(Residues!FQ$23:GB$23)</f>
        <v>0.20215723399999999</v>
      </c>
      <c r="FR73" s="2">
        <f>1/1000000*SUM(Residues!FR$23:GC$23)</f>
        <v>0.185561484</v>
      </c>
      <c r="FS73" s="2">
        <f>1/1000000*SUM(Residues!FS$23:GD$23)</f>
        <v>0.15835115600000002</v>
      </c>
      <c r="FT73" s="2">
        <f>1/1000000*SUM(Residues!FT$23:GE$23)</f>
        <v>0.13823854399999999</v>
      </c>
      <c r="FU73" s="2">
        <f>1/1000000*SUM(Residues!FU$23:GF$23)</f>
        <v>0.11477585899999999</v>
      </c>
      <c r="FV73" s="2">
        <f>1/1000000*SUM(Residues!FV$23:GG$23)</f>
        <v>9.2431235000000014E-2</v>
      </c>
      <c r="FW73" s="2">
        <f>1/1000000*SUM(Residues!FW$23:GH$23)</f>
        <v>7.4285550000000006E-2</v>
      </c>
      <c r="FX73" s="2">
        <f>1/1000000*SUM(Residues!FX$23:GI$23)</f>
        <v>4.5625972999999993E-2</v>
      </c>
      <c r="FY73" s="2">
        <f>1/1000000*SUM(Residues!FY$23:GJ$23)</f>
        <v>2.3838421000000002E-2</v>
      </c>
      <c r="FZ73" s="2">
        <f>1/1000000*SUM(Residues!FZ$23:GK$23)</f>
        <v>8.8527699999999996E-4</v>
      </c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</row>
    <row r="74" spans="1:202">
      <c r="A74" t="str">
        <f>Residues!A$18</f>
        <v>Ukraine</v>
      </c>
      <c r="B74" s="2">
        <f>1/1000000*SUM(Residues!B$18:M$18)</f>
        <v>0.10744770000000002</v>
      </c>
      <c r="C74" s="2">
        <f>1/1000000*SUM(Residues!C$18:N$18)</f>
        <v>0.10979300000000002</v>
      </c>
      <c r="D74" s="2">
        <f>1/1000000*SUM(Residues!D$18:O$18)</f>
        <v>0.11304170000000001</v>
      </c>
      <c r="E74" s="2">
        <f>1/1000000*SUM(Residues!E$18:P$18)</f>
        <v>0.11514640000000002</v>
      </c>
      <c r="F74" s="2">
        <f>1/1000000*SUM(Residues!F$18:Q$18)</f>
        <v>0.1165409</v>
      </c>
      <c r="G74" s="2">
        <f>1/1000000*SUM(Residues!G$18:R$18)</f>
        <v>0.1192681</v>
      </c>
      <c r="H74" s="2">
        <f>1/1000000*SUM(Residues!H$18:S$18)</f>
        <v>0.12131790000000001</v>
      </c>
      <c r="I74" s="2">
        <f>1/1000000*SUM(Residues!I$18:T$18)</f>
        <v>0.12326119999999999</v>
      </c>
      <c r="J74" s="2">
        <f>1/1000000*SUM(Residues!J$18:U$18)</f>
        <v>0.1275645</v>
      </c>
      <c r="K74" s="2">
        <f>1/1000000*SUM(Residues!K$18:V$18)</f>
        <v>0.12993009999999999</v>
      </c>
      <c r="L74" s="2">
        <f>1/1000000*SUM(Residues!L$18:W$18)</f>
        <v>0.13632349999999999</v>
      </c>
      <c r="M74" s="2">
        <f>1/1000000*SUM(Residues!M$18:X$18)</f>
        <v>0.1383501</v>
      </c>
      <c r="N74" s="2">
        <f>1/1000000*SUM(Residues!N$18:Y$18)</f>
        <v>0.13847309999999996</v>
      </c>
      <c r="O74" s="2">
        <f>1/1000000*SUM(Residues!O$18:Z$18)</f>
        <v>0.13598259999999998</v>
      </c>
      <c r="P74" s="2">
        <f>1/1000000*SUM(Residues!P$18:AA$18)</f>
        <v>0.13060659999999999</v>
      </c>
      <c r="Q74" s="2">
        <f>1/1000000*SUM(Residues!Q$18:AB$18)</f>
        <v>0.12791859999999999</v>
      </c>
      <c r="R74" s="2">
        <f>1/1000000*SUM(Residues!R$18:AC$18)</f>
        <v>0.12399979999999999</v>
      </c>
      <c r="S74" s="2">
        <f>1/1000000*SUM(Residues!S$18:AD$18)</f>
        <v>0.1201546</v>
      </c>
      <c r="T74" s="2">
        <f>1/1000000*SUM(Residues!T$18:AE$18)</f>
        <v>0.117302</v>
      </c>
      <c r="U74" s="2">
        <f>1/1000000*SUM(Residues!U$18:AF$18)</f>
        <v>0.11855680000000002</v>
      </c>
      <c r="V74" s="2">
        <f>1/1000000*SUM(Residues!V$18:AG$18)</f>
        <v>0.11877050000000003</v>
      </c>
      <c r="W74" s="2">
        <f>1/1000000*SUM(Residues!W$18:AH$18)</f>
        <v>0.11850329999999999</v>
      </c>
      <c r="X74" s="2">
        <f>1/1000000*SUM(Residues!X$18:AI$18)</f>
        <v>0.11665020000000001</v>
      </c>
      <c r="Y74" s="2">
        <f>1/1000000*SUM(Residues!Y$18:AJ$18)</f>
        <v>0.11600479999999998</v>
      </c>
      <c r="Z74" s="2">
        <f>1/1000000*SUM(Residues!Z$18:AK$18)</f>
        <v>0.1158232</v>
      </c>
      <c r="AA74" s="2">
        <f>1/1000000*SUM(Residues!AA$18:AL$18)</f>
        <v>0.11967029999999999</v>
      </c>
      <c r="AB74" s="2">
        <f>1/1000000*SUM(Residues!AB$18:AM$18)</f>
        <v>0.12398169999999999</v>
      </c>
      <c r="AC74" s="2">
        <f>1/1000000*SUM(Residues!AC$18:AN$18)</f>
        <v>0.12293069999999999</v>
      </c>
      <c r="AD74" s="2">
        <f>1/1000000*SUM(Residues!AD$18:AO$18)</f>
        <v>0.12540560000000001</v>
      </c>
      <c r="AE74" s="2">
        <f>1/1000000*SUM(Residues!AE$18:AP$18)</f>
        <v>0.125915</v>
      </c>
      <c r="AF74" s="2">
        <f>1/1000000*SUM(Residues!AF$18:AQ$18)</f>
        <v>0.12505630000000001</v>
      </c>
      <c r="AG74" s="2">
        <f>1/1000000*SUM(Residues!AG$18:AR$18)</f>
        <v>0.12433660000000001</v>
      </c>
      <c r="AH74" s="2">
        <f>1/1000000*SUM(Residues!AH$18:AS$18)</f>
        <v>0.1218036</v>
      </c>
      <c r="AI74" s="2">
        <f>1/1000000*SUM(Residues!AI$18:AT$18)</f>
        <v>0.12001620000000002</v>
      </c>
      <c r="AJ74" s="2">
        <f>1/1000000*SUM(Residues!AJ$18:AU$18)</f>
        <v>0.11611500000000001</v>
      </c>
      <c r="AK74" s="2">
        <f>1/1000000*SUM(Residues!AK$18:AV$18)</f>
        <v>0.11403130000000002</v>
      </c>
      <c r="AL74" s="2">
        <f>1/1000000*SUM(Residues!AL$18:AW$18)</f>
        <v>0.1138692</v>
      </c>
      <c r="AM74" s="2">
        <f>1/1000000*SUM(Residues!AM$18:AX$18)</f>
        <v>0.11338780000000001</v>
      </c>
      <c r="AN74" s="2">
        <f>1/1000000*SUM(Residues!AN$18:AY$18)</f>
        <v>0.11062740000000003</v>
      </c>
      <c r="AO74" s="2">
        <f>1/1000000*SUM(Residues!AO$18:AZ$18)</f>
        <v>0.10805160000000001</v>
      </c>
      <c r="AP74" s="2">
        <f>1/1000000*SUM(Residues!AP$18:BA$18)</f>
        <v>0.10440680000000001</v>
      </c>
      <c r="AQ74" s="2">
        <f>1/1000000*SUM(Residues!AQ$18:BB$18)</f>
        <v>0.10320600000000001</v>
      </c>
      <c r="AR74" s="2">
        <f>1/1000000*SUM(Residues!AR$18:BC$18)</f>
        <v>0.10532610000000001</v>
      </c>
      <c r="AS74" s="2">
        <f>1/1000000*SUM(Residues!AS$18:BD$18)</f>
        <v>0.10800319999999999</v>
      </c>
      <c r="AT74" s="2">
        <f>1/1000000*SUM(Residues!AT$18:BE$18)</f>
        <v>0.1116043</v>
      </c>
      <c r="AU74" s="2">
        <f>1/1000000*SUM(Residues!AU$18:BF$18)</f>
        <v>0.11489240000000002</v>
      </c>
      <c r="AV74" s="2">
        <f>1/1000000*SUM(Residues!AV$18:BG$18)</f>
        <v>0.11871440000000001</v>
      </c>
      <c r="AW74" s="2">
        <f>1/1000000*SUM(Residues!AW$18:BH$18)</f>
        <v>0.11721290000000001</v>
      </c>
      <c r="AX74" s="2">
        <f>1/1000000*SUM(Residues!AX$18:BI$18)</f>
        <v>0.118247</v>
      </c>
      <c r="AY74" s="2">
        <f>1/1000000*SUM(Residues!AY$18:BJ$18)</f>
        <v>0.1179649</v>
      </c>
      <c r="AZ74" s="2">
        <f>1/1000000*SUM(Residues!AZ$18:BK$18)</f>
        <v>0.1193403</v>
      </c>
      <c r="BA74" s="2">
        <f>1/1000000*SUM(Residues!BA$18:BL$18)</f>
        <v>0.12243549999999999</v>
      </c>
      <c r="BB74" s="2">
        <f>1/1000000*SUM(Residues!BB$18:BM$18)</f>
        <v>0.12675789999999998</v>
      </c>
      <c r="BC74" s="2">
        <f>1/1000000*SUM(Residues!BC$18:BN$18)</f>
        <v>0.12474369999999999</v>
      </c>
      <c r="BD74" s="2">
        <f>1/1000000*SUM(Residues!BD$18:BO$18)</f>
        <v>0.12324569999999997</v>
      </c>
      <c r="BE74" s="2">
        <f>1/1000000*SUM(Residues!BE$18:BP$18)</f>
        <v>0.12102009999999998</v>
      </c>
      <c r="BF74" s="2">
        <f>1/1000000*SUM(Residues!BF$18:BQ$18)</f>
        <v>0.11806199999999996</v>
      </c>
      <c r="BG74" s="2">
        <f>1/1000000*SUM(Residues!BG$18:BR$18)</f>
        <v>0.11559719999999998</v>
      </c>
      <c r="BH74" s="2">
        <f>1/1000000*SUM(Residues!BH$18:BS$18)</f>
        <v>0.11392429999999998</v>
      </c>
      <c r="BI74" s="2">
        <f>1/1000000*SUM(Residues!BI$18:BT$18)</f>
        <v>0.11846889999999999</v>
      </c>
      <c r="BJ74" s="2">
        <f>1/1000000*SUM(Residues!BJ$18:BU$18)</f>
        <v>0.12013669999999999</v>
      </c>
      <c r="BK74" s="2">
        <f>1/1000000*SUM(Residues!BK$18:BV$18)</f>
        <v>0.1229151</v>
      </c>
      <c r="BL74" s="2">
        <f>1/1000000*SUM(Residues!BL$18:BW$18)</f>
        <v>0.125303</v>
      </c>
      <c r="BM74" s="2">
        <f>1/1000000*SUM(Residues!BM$18:BX$18)</f>
        <v>0.12479290000000001</v>
      </c>
      <c r="BN74" s="2">
        <f>1/1000000*SUM(Residues!BN$18:BY$18)</f>
        <v>0.1251092</v>
      </c>
      <c r="BO74" s="2">
        <f>1/1000000*SUM(Residues!BO$18:BZ$18)</f>
        <v>0.12918669999999999</v>
      </c>
      <c r="BP74" s="2">
        <f>1/1000000*SUM(Residues!BP$18:CA$18)</f>
        <v>0.12950189999999998</v>
      </c>
      <c r="BQ74" s="2">
        <f>1/1000000*SUM(Residues!BQ$18:CB$18)</f>
        <v>0.12914580000000001</v>
      </c>
      <c r="BR74" s="2">
        <f>1/1000000*SUM(Residues!BR$18:CC$18)</f>
        <v>0.1319659</v>
      </c>
      <c r="BS74" s="2">
        <f>1/1000000*SUM(Residues!BS$18:CD$18)</f>
        <v>0.13572239999999999</v>
      </c>
      <c r="BT74" s="2">
        <f>1/1000000*SUM(Residues!BT$18:CE$18)</f>
        <v>0.13869569999999998</v>
      </c>
      <c r="BU74" s="2">
        <f>1/1000000*SUM(Residues!BU$18:CF$18)</f>
        <v>0.14026329999999998</v>
      </c>
      <c r="BV74" s="2">
        <f>1/1000000*SUM(Residues!BV$18:CG$18)</f>
        <v>0.14061879999999999</v>
      </c>
      <c r="BW74" s="2">
        <f>1/1000000*SUM(Residues!BW$18:CH$18)</f>
        <v>0.13924340000000002</v>
      </c>
      <c r="BX74" s="2">
        <f>1/1000000*SUM(Residues!BX$18:CI$18)</f>
        <v>0.14016277999999999</v>
      </c>
      <c r="BY74" s="2">
        <f>1/1000000*SUM(Residues!BY$18:CJ$18)</f>
        <v>0.14533825999999997</v>
      </c>
      <c r="BZ74" s="2">
        <f>1/1000000*SUM(Residues!BZ$18:CK$18)</f>
        <v>0.14419773999999999</v>
      </c>
      <c r="CA74" s="2">
        <f>1/1000000*SUM(Residues!CA$18:CL$18)</f>
        <v>0.14717942000000001</v>
      </c>
      <c r="CB74" s="2">
        <f>1/1000000*SUM(Residues!CB$18:CM$18)</f>
        <v>0.15265992</v>
      </c>
      <c r="CC74" s="2">
        <f>1/1000000*SUM(Residues!CC$18:CN$18)</f>
        <v>0.15938887499999999</v>
      </c>
      <c r="CD74" s="2">
        <f>1/1000000*SUM(Residues!CD$18:CO$18)</f>
        <v>0.16154801500000002</v>
      </c>
      <c r="CE74" s="2">
        <f>1/1000000*SUM(Residues!CE$18:CP$18)</f>
        <v>0.16410751500000001</v>
      </c>
      <c r="CF74" s="2">
        <f>1/1000000*SUM(Residues!CF$18:CQ$18)</f>
        <v>0.16684811499999999</v>
      </c>
      <c r="CG74" s="2">
        <f>1/1000000*SUM(Residues!CG$18:CR$18)</f>
        <v>0.16787633499999999</v>
      </c>
      <c r="CH74" s="2">
        <f>1/1000000*SUM(Residues!CH$18:CS$18)</f>
        <v>0.16932571499999999</v>
      </c>
      <c r="CI74" s="2">
        <f>1/1000000*SUM(Residues!CI$18:CT$18)</f>
        <v>0.17501911499999998</v>
      </c>
      <c r="CJ74" s="2">
        <f>1/1000000*SUM(Residues!CJ$18:CU$18)</f>
        <v>0.179558935</v>
      </c>
      <c r="CK74" s="2">
        <f>1/1000000*SUM(Residues!CK$18:CV$18)</f>
        <v>0.18287835499999996</v>
      </c>
      <c r="CL74" s="2">
        <f>1/1000000*SUM(Residues!CL$18:CW$18)</f>
        <v>0.18751657499999999</v>
      </c>
      <c r="CM74" s="2">
        <f>1/1000000*SUM(Residues!CM$18:CX$18)</f>
        <v>0.19405039500000001</v>
      </c>
      <c r="CN74" s="2">
        <f>1/1000000*SUM(Residues!CN$18:CY$18)</f>
        <v>0.19711309499999999</v>
      </c>
      <c r="CO74" s="2">
        <f>1/1000000*SUM(Residues!CO$18:CZ$18)</f>
        <v>0.19993603999999998</v>
      </c>
      <c r="CP74" s="2">
        <f>1/1000000*SUM(Residues!CP$18:DA$18)</f>
        <v>0.20882579999999995</v>
      </c>
      <c r="CQ74" s="2">
        <f>1/1000000*SUM(Residues!CQ$18:DB$18)</f>
        <v>0.21545809999999996</v>
      </c>
      <c r="CR74" s="2">
        <f>1/1000000*SUM(Residues!CR$18:DC$18)</f>
        <v>0.22313519999999998</v>
      </c>
      <c r="CS74" s="2">
        <f>1/1000000*SUM(Residues!CS$18:DD$18)</f>
        <v>0.23124587999999996</v>
      </c>
      <c r="CT74" s="2">
        <f>1/1000000*SUM(Residues!CT$18:DE$18)</f>
        <v>0.23477119999999999</v>
      </c>
      <c r="CU74" s="2">
        <f>1/1000000*SUM(Residues!CU$18:DF$18)</f>
        <v>0.23989149999999998</v>
      </c>
      <c r="CV74" s="2">
        <f>1/1000000*SUM(Residues!CV$18:DG$18)</f>
        <v>0.24246480000000001</v>
      </c>
      <c r="CW74" s="2">
        <f>1/1000000*SUM(Residues!CW$18:DH$18)</f>
        <v>0.24759420000000001</v>
      </c>
      <c r="CX74" s="2">
        <f>1/1000000*SUM(Residues!CX$18:DI$18)</f>
        <v>0.25267410000000001</v>
      </c>
      <c r="CY74" s="2">
        <f>1/1000000*SUM(Residues!CY$18:DJ$18)</f>
        <v>0.25200500000000003</v>
      </c>
      <c r="CZ74" s="2">
        <f>1/1000000*SUM(Residues!CZ$18:DK$18)</f>
        <v>0.25240450000000003</v>
      </c>
      <c r="DA74" s="2">
        <f>1/1000000*SUM(Residues!DA$18:DL$18)</f>
        <v>0.25495689999999999</v>
      </c>
      <c r="DB74" s="2">
        <f>1/1000000*SUM(Residues!DB$18:DM$18)</f>
        <v>0.25365670000000001</v>
      </c>
      <c r="DC74" s="2">
        <f>1/1000000*SUM(Residues!DC$18:DN$18)</f>
        <v>0.25119710000000001</v>
      </c>
      <c r="DD74" s="2">
        <f>1/1000000*SUM(Residues!DD$18:DO$18)</f>
        <v>0.24364269999999999</v>
      </c>
      <c r="DE74" s="2">
        <f>1/1000000*SUM(Residues!DE$18:DP$18)</f>
        <v>0.23359500000000005</v>
      </c>
      <c r="DF74" s="2">
        <f>1/1000000*SUM(Residues!DF$18:DQ$18)</f>
        <v>0.22639919999999999</v>
      </c>
      <c r="DG74" s="2">
        <f>1/1000000*SUM(Residues!DG$18:DR$18)</f>
        <v>0.21679144600000005</v>
      </c>
      <c r="DH74" s="2">
        <f>1/1000000*SUM(Residues!DH$18:DS$18)</f>
        <v>0.20584693500000001</v>
      </c>
      <c r="DI74" s="2">
        <f>1/1000000*SUM(Residues!DI$18:DT$18)</f>
        <v>0.19288818500000002</v>
      </c>
      <c r="DJ74" s="2">
        <f>1/1000000*SUM(Residues!DJ$18:DU$18)</f>
        <v>0.18355578000000003</v>
      </c>
      <c r="DK74" s="2">
        <f>1/1000000*SUM(Residues!DK$18:DV$18)</f>
        <v>0.17745207800000004</v>
      </c>
      <c r="DL74" s="2">
        <f>1/1000000*SUM(Residues!DL$18:DW$18)</f>
        <v>0.17591352900000001</v>
      </c>
      <c r="DM74" s="2">
        <f>1/1000000*SUM(Residues!DM$18:DX$18)</f>
        <v>0.17201840599999996</v>
      </c>
      <c r="DN74" s="2">
        <f>1/1000000*SUM(Residues!DN$18:DY$18)</f>
        <v>0.16850779200000002</v>
      </c>
      <c r="DO74" s="2">
        <f>1/1000000*SUM(Residues!DO$18:DZ$18)</f>
        <v>0.16713360000000002</v>
      </c>
      <c r="DP74" s="2">
        <f>1/1000000*SUM(Residues!DP$18:EA$18)</f>
        <v>0.16723725300000003</v>
      </c>
      <c r="DQ74" s="2">
        <f>1/1000000*SUM(Residues!DQ$18:EB$18)</f>
        <v>0.17020287200000003</v>
      </c>
      <c r="DR74" s="2">
        <f>1/1000000*SUM(Residues!DR$18:EC$18)</f>
        <v>0.17360450499999999</v>
      </c>
      <c r="DS74" s="2">
        <f>1/1000000*SUM(Residues!DS$18:ED$18)</f>
        <v>0.181132347</v>
      </c>
      <c r="DT74" s="2">
        <f>1/1000000*SUM(Residues!DT$18:EE$18)</f>
        <v>0.19141289799999997</v>
      </c>
      <c r="DU74" s="2">
        <f>1/1000000*SUM(Residues!DU$18:EF$18)</f>
        <v>0.20356568200000003</v>
      </c>
      <c r="DV74" s="2">
        <f>1/1000000*SUM(Residues!DV$18:EG$18)</f>
        <v>0.21165426500000001</v>
      </c>
      <c r="DW74" s="2">
        <f>1/1000000*SUM(Residues!DW$18:EH$18)</f>
        <v>0.21754604100000002</v>
      </c>
      <c r="DX74" s="2">
        <f>1/1000000*SUM(Residues!DX$18:EI$18)</f>
        <v>0.219379834</v>
      </c>
      <c r="DY74" s="2">
        <f>1/1000000*SUM(Residues!DY$18:EJ$18)</f>
        <v>0.21924873999999997</v>
      </c>
      <c r="DZ74" s="2">
        <f>1/1000000*SUM(Residues!DZ$18:EK$18)</f>
        <v>0.21802386699999995</v>
      </c>
      <c r="EA74" s="2">
        <f>1/1000000*SUM(Residues!EA$18:EL$18)</f>
        <v>0.21698691999999994</v>
      </c>
      <c r="EB74" s="2">
        <f>1/1000000*SUM(Residues!EB$18:EM$18)</f>
        <v>0.21482705399999993</v>
      </c>
      <c r="EC74" s="2">
        <f>1/1000000*SUM(Residues!EC$18:EN$18)</f>
        <v>0.21185894499999997</v>
      </c>
      <c r="ED74" s="2">
        <f>1/1000000*SUM(Residues!ED$18:EO$18)</f>
        <v>0.20949901199999996</v>
      </c>
      <c r="EE74" s="2">
        <f>1/1000000*SUM(Residues!EE$18:EP$18)</f>
        <v>0.20381785799999996</v>
      </c>
      <c r="EF74" s="2">
        <f>1/1000000*SUM(Residues!EF$18:EQ$18)</f>
        <v>0.19792734399999998</v>
      </c>
      <c r="EG74" s="2">
        <f>1/1000000*SUM(Residues!EG$18:ER$18)</f>
        <v>0.18970824099999997</v>
      </c>
      <c r="EH74" s="2">
        <f>1/1000000*SUM(Residues!EH$18:ES$18)</f>
        <v>0.19947711700000001</v>
      </c>
      <c r="EI74" s="2">
        <f>1/1000000*SUM(Residues!EI$18:ET$18)</f>
        <v>0.211949786</v>
      </c>
      <c r="EJ74" s="2">
        <f>1/1000000*SUM(Residues!EJ$18:EU$18)</f>
        <v>0.21810907700000004</v>
      </c>
      <c r="EK74" s="2">
        <f>1/1000000*SUM(Residues!EK$18:EV$18)</f>
        <v>0.22993508700000004</v>
      </c>
      <c r="EL74" s="2">
        <f>1/1000000*SUM(Residues!EL$18:EW$18)</f>
        <v>0.24166568300000002</v>
      </c>
      <c r="EM74" s="2">
        <f>1/1000000*SUM(Residues!EM$18:EX$18)</f>
        <v>0.24904946700000005</v>
      </c>
      <c r="EN74" s="2">
        <f>1/1000000*SUM(Residues!EN$18:EY$18)</f>
        <v>0.26333295800000001</v>
      </c>
      <c r="EO74" s="2">
        <f>1/1000000*SUM(Residues!EO$18:EZ$18)</f>
        <v>0.271352967</v>
      </c>
      <c r="EP74" s="2">
        <f>1/1000000*SUM(Residues!EP$18:FA$18)</f>
        <v>0.27400001100000004</v>
      </c>
      <c r="EQ74" s="2">
        <f>1/1000000*SUM(Residues!EQ$18:FB$18)</f>
        <v>0.27292419500000004</v>
      </c>
      <c r="ER74" s="2">
        <f>1/1000000*SUM(Residues!ER$18:FC$18)</f>
        <v>0.27149282700000005</v>
      </c>
      <c r="ES74" s="2">
        <f>1/1000000*SUM(Residues!ES$18:FD$18)</f>
        <v>0.27721189200000002</v>
      </c>
      <c r="ET74" s="2">
        <f>1/1000000*SUM(Residues!ET$18:FE$18)</f>
        <v>0.272277092</v>
      </c>
      <c r="EU74" s="2">
        <f>1/1000000*SUM(Residues!EU$18:FF$18)</f>
        <v>0.27356701900000002</v>
      </c>
      <c r="EV74" s="2">
        <f>1/1000000*SUM(Residues!EV$18:FG$18)</f>
        <v>0.28244872799999998</v>
      </c>
      <c r="EW74" s="2">
        <f>1/1000000*SUM(Residues!EW$18:FH$18)</f>
        <v>0.28518245800000003</v>
      </c>
      <c r="EX74" s="2">
        <f>1/1000000*SUM(Residues!EX$18:FI$18)</f>
        <v>0.28779979500000002</v>
      </c>
      <c r="EY74" s="2">
        <f>1/1000000*SUM(Residues!EY$18:FJ$18)</f>
        <v>0.28363642700000002</v>
      </c>
      <c r="EZ74" s="2">
        <f>1/1000000*SUM(Residues!EZ$18:FK$18)</f>
        <v>0.27465502199999997</v>
      </c>
      <c r="FA74" s="2">
        <f>1/1000000*SUM(Residues!FA$18:FL$18)</f>
        <v>0.26879691899999997</v>
      </c>
      <c r="FB74" s="2">
        <f>1/1000000*SUM(Residues!FB$18:FM$18)</f>
        <v>0.27314712299999999</v>
      </c>
      <c r="FC74" s="2">
        <f>1/1000000*SUM(Residues!FC$18:FN$18)</f>
        <v>0.28109393900000001</v>
      </c>
      <c r="FD74" s="2">
        <f>1/1000000*SUM(Residues!FD$18:FO$18)</f>
        <v>0.28511820600000004</v>
      </c>
      <c r="FE74" s="2">
        <f>1/1000000*SUM(Residues!FE$18:FP$18)</f>
        <v>0.27939959400000003</v>
      </c>
      <c r="FF74" s="2">
        <f>1/1000000*SUM(Residues!FF$18:FQ$18)</f>
        <v>0.27445500899999997</v>
      </c>
      <c r="FG74" s="2">
        <f>1/1000000*SUM(Residues!FG$18:FR$18)</f>
        <v>0.26629168699999994</v>
      </c>
      <c r="FH74" s="2">
        <f>1/1000000*SUM(Residues!FH$18:FS$18)</f>
        <v>0.25428769200000001</v>
      </c>
      <c r="FI74" s="2">
        <f>1/1000000*SUM(Residues!FI$18:FT$18)</f>
        <v>0.24934582499999999</v>
      </c>
      <c r="FJ74" s="2">
        <f>1/1000000*SUM(Residues!FJ$18:FU$18)</f>
        <v>0.24275947899999997</v>
      </c>
      <c r="FK74" s="2">
        <f>1/1000000*SUM(Residues!FK$18:FV$18)</f>
        <v>0.24461306699999996</v>
      </c>
      <c r="FL74" s="2">
        <f>1/1000000*SUM(Residues!FL$18:FW$18)</f>
        <v>0.24968341399999996</v>
      </c>
      <c r="FM74" s="2">
        <f>1/1000000*SUM(Residues!FM$18:FX$18)</f>
        <v>0.25331259300000003</v>
      </c>
      <c r="FN74" s="2">
        <f>1/1000000*SUM(Residues!FN$18:FY$18)</f>
        <v>0.25251101299999995</v>
      </c>
      <c r="FO74" s="2">
        <f>1/1000000*SUM(Residues!FO$18:FZ$18)</f>
        <v>0.24478747200000001</v>
      </c>
      <c r="FP74" s="2">
        <f>1/1000000*SUM(Residues!FP$18:GA$18)</f>
        <v>0.24018760599999997</v>
      </c>
      <c r="FQ74" s="2">
        <f>1/1000000*SUM(Residues!FQ$18:GB$18)</f>
        <v>0.22822932199999998</v>
      </c>
      <c r="FR74" s="2">
        <f>1/1000000*SUM(Residues!FR$18:GC$18)</f>
        <v>0.21194255300000001</v>
      </c>
      <c r="FS74" s="2">
        <f>1/1000000*SUM(Residues!FS$18:GD$18)</f>
        <v>0.18896810499999997</v>
      </c>
      <c r="FT74" s="2">
        <f>1/1000000*SUM(Residues!FT$18:GE$18)</f>
        <v>0.16754645599999993</v>
      </c>
      <c r="FU74" s="2">
        <f>1/1000000*SUM(Residues!FU$18:GF$18)</f>
        <v>0.1398095</v>
      </c>
      <c r="FV74" s="2">
        <f>1/1000000*SUM(Residues!FV$18:GG$18)</f>
        <v>0.1140552</v>
      </c>
      <c r="FW74" s="2">
        <f>1/1000000*SUM(Residues!FW$18:GH$18)</f>
        <v>8.8817534999999989E-2</v>
      </c>
      <c r="FX74" s="2">
        <f>1/1000000*SUM(Residues!FX$18:GI$18)</f>
        <v>6.1135614999999997E-2</v>
      </c>
      <c r="FY74" s="2">
        <f>1/1000000*SUM(Residues!FY$18:GJ$18)</f>
        <v>3.9841819999999993E-2</v>
      </c>
      <c r="FZ74" s="2">
        <f>1/1000000*SUM(Residues!FZ$18:GK$18)</f>
        <v>2.1527752000000001E-2</v>
      </c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</row>
    <row r="75" spans="1:202">
      <c r="A75" t="str">
        <f>Residues!A$19</f>
        <v>Uruguay</v>
      </c>
      <c r="B75" s="2">
        <f>1/1000000*SUM(Residues!B$19:M$19)</f>
        <v>3.3916799999999997E-2</v>
      </c>
      <c r="C75" s="2">
        <f>1/1000000*SUM(Residues!C$19:N$19)</f>
        <v>3.3916799999999997E-2</v>
      </c>
      <c r="D75" s="2">
        <f>1/1000000*SUM(Residues!D$19:O$19)</f>
        <v>3.3916799999999997E-2</v>
      </c>
      <c r="E75" s="2">
        <f>1/1000000*SUM(Residues!E$19:P$19)</f>
        <v>3.3916799999999997E-2</v>
      </c>
      <c r="F75" s="2">
        <f>1/1000000*SUM(Residues!F$19:Q$19)</f>
        <v>3.3916799999999997E-2</v>
      </c>
      <c r="G75" s="2">
        <f>1/1000000*SUM(Residues!G$19:R$19)</f>
        <v>3.3916799999999997E-2</v>
      </c>
      <c r="H75" s="2">
        <f>1/1000000*SUM(Residues!H$19:S$19)</f>
        <v>0</v>
      </c>
      <c r="I75" s="2">
        <f>1/1000000*SUM(Residues!I$19:T$19)</f>
        <v>0</v>
      </c>
      <c r="J75" s="2">
        <f>1/1000000*SUM(Residues!J$19:U$19)</f>
        <v>0</v>
      </c>
      <c r="K75" s="2">
        <f>1/1000000*SUM(Residues!K$19:V$19)</f>
        <v>0</v>
      </c>
      <c r="L75" s="2">
        <f>1/1000000*SUM(Residues!L$19:W$19)</f>
        <v>0</v>
      </c>
      <c r="M75" s="2">
        <f>1/1000000*SUM(Residues!M$19:X$19)</f>
        <v>0</v>
      </c>
      <c r="N75" s="2">
        <f>1/1000000*SUM(Residues!N$19:Y$19)</f>
        <v>0</v>
      </c>
      <c r="O75" s="2">
        <f>1/1000000*SUM(Residues!O$19:Z$19)</f>
        <v>0</v>
      </c>
      <c r="P75" s="2">
        <f>1/1000000*SUM(Residues!P$19:AA$19)</f>
        <v>0</v>
      </c>
      <c r="Q75" s="2">
        <f>1/1000000*SUM(Residues!Q$19:AB$19)</f>
        <v>0</v>
      </c>
      <c r="R75" s="2">
        <f>1/1000000*SUM(Residues!R$19:AC$19)</f>
        <v>0</v>
      </c>
      <c r="S75" s="2">
        <f>1/1000000*SUM(Residues!S$19:AD$19)</f>
        <v>0</v>
      </c>
      <c r="T75" s="2">
        <f>1/1000000*SUM(Residues!T$19:AE$19)</f>
        <v>0</v>
      </c>
      <c r="U75" s="2">
        <f>1/1000000*SUM(Residues!U$19:AF$19)</f>
        <v>0</v>
      </c>
      <c r="V75" s="2">
        <f>1/1000000*SUM(Residues!V$19:AG$19)</f>
        <v>0</v>
      </c>
      <c r="W75" s="2">
        <f>1/1000000*SUM(Residues!W$19:AH$19)</f>
        <v>0</v>
      </c>
      <c r="X75" s="2">
        <f>1/1000000*SUM(Residues!X$19:AI$19)</f>
        <v>0</v>
      </c>
      <c r="Y75" s="2">
        <f>1/1000000*SUM(Residues!Y$19:AJ$19)</f>
        <v>0</v>
      </c>
      <c r="Z75" s="2">
        <f>1/1000000*SUM(Residues!Z$19:AK$19)</f>
        <v>0</v>
      </c>
      <c r="AA75" s="2">
        <f>1/1000000*SUM(Residues!AA$19:AL$19)</f>
        <v>4.9999999999999998E-7</v>
      </c>
      <c r="AB75" s="2">
        <f>1/1000000*SUM(Residues!AB$19:AM$19)</f>
        <v>4.9999999999999998E-7</v>
      </c>
      <c r="AC75" s="2">
        <f>1/1000000*SUM(Residues!AC$19:AN$19)</f>
        <v>4.9999999999999998E-7</v>
      </c>
      <c r="AD75" s="2">
        <f>1/1000000*SUM(Residues!AD$19:AO$19)</f>
        <v>4.9999999999999998E-7</v>
      </c>
      <c r="AE75" s="2">
        <f>1/1000000*SUM(Residues!AE$19:AP$19)</f>
        <v>4.9999999999999998E-7</v>
      </c>
      <c r="AF75" s="2">
        <f>1/1000000*SUM(Residues!AF$19:AQ$19)</f>
        <v>4.9999999999999998E-7</v>
      </c>
      <c r="AG75" s="2">
        <f>1/1000000*SUM(Residues!AG$19:AR$19)</f>
        <v>4.9999999999999998E-7</v>
      </c>
      <c r="AH75" s="2">
        <f>1/1000000*SUM(Residues!AH$19:AS$19)</f>
        <v>4.9999999999999998E-7</v>
      </c>
      <c r="AI75" s="2">
        <f>1/1000000*SUM(Residues!AI$19:AT$19)</f>
        <v>4.9999999999999998E-7</v>
      </c>
      <c r="AJ75" s="2">
        <f>1/1000000*SUM(Residues!AJ$19:AU$19)</f>
        <v>4.9999999999999998E-7</v>
      </c>
      <c r="AK75" s="2">
        <f>1/1000000*SUM(Residues!AK$19:AV$19)</f>
        <v>4.9999999999999998E-7</v>
      </c>
      <c r="AL75" s="2">
        <f>1/1000000*SUM(Residues!AL$19:AW$19)</f>
        <v>4.9999999999999998E-7</v>
      </c>
      <c r="AM75" s="2">
        <f>1/1000000*SUM(Residues!AM$19:AX$19)</f>
        <v>0</v>
      </c>
      <c r="AN75" s="2">
        <f>1/1000000*SUM(Residues!AN$19:AY$19)</f>
        <v>0</v>
      </c>
      <c r="AO75" s="2">
        <f>1/1000000*SUM(Residues!AO$19:AZ$19)</f>
        <v>0</v>
      </c>
      <c r="AP75" s="2">
        <f>1/1000000*SUM(Residues!AP$19:BA$19)</f>
        <v>0</v>
      </c>
      <c r="AQ75" s="2">
        <f>1/1000000*SUM(Residues!AQ$19:BB$19)</f>
        <v>0</v>
      </c>
      <c r="AR75" s="2">
        <f>1/1000000*SUM(Residues!AR$19:BC$19)</f>
        <v>0</v>
      </c>
      <c r="AS75" s="2">
        <f>1/1000000*SUM(Residues!AS$19:BD$19)</f>
        <v>0</v>
      </c>
      <c r="AT75" s="2">
        <f>1/1000000*SUM(Residues!AT$19:BE$19)</f>
        <v>0</v>
      </c>
      <c r="AU75" s="2">
        <f>1/1000000*SUM(Residues!AU$19:BF$19)</f>
        <v>0</v>
      </c>
      <c r="AV75" s="2">
        <f>1/1000000*SUM(Residues!AV$19:BG$19)</f>
        <v>0</v>
      </c>
      <c r="AW75" s="2">
        <f>1/1000000*SUM(Residues!AW$19:BH$19)</f>
        <v>0</v>
      </c>
      <c r="AX75" s="2">
        <f>1/1000000*SUM(Residues!AX$19:BI$19)</f>
        <v>0</v>
      </c>
      <c r="AY75" s="2">
        <f>1/1000000*SUM(Residues!AY$19:BJ$19)</f>
        <v>0</v>
      </c>
      <c r="AZ75" s="2">
        <f>1/1000000*SUM(Residues!AZ$19:BK$19)</f>
        <v>0</v>
      </c>
      <c r="BA75" s="2">
        <f>1/1000000*SUM(Residues!BA$19:BL$19)</f>
        <v>0</v>
      </c>
      <c r="BB75" s="2">
        <f>1/1000000*SUM(Residues!BB$19:BM$19)</f>
        <v>0</v>
      </c>
      <c r="BC75" s="2">
        <f>1/1000000*SUM(Residues!BC$19:BN$19)</f>
        <v>0</v>
      </c>
      <c r="BD75" s="2">
        <f>1/1000000*SUM(Residues!BD$19:BO$19)</f>
        <v>0</v>
      </c>
      <c r="BE75" s="2">
        <f>1/1000000*SUM(Residues!BE$19:BP$19)</f>
        <v>0</v>
      </c>
      <c r="BF75" s="2">
        <f>1/1000000*SUM(Residues!BF$19:BQ$19)</f>
        <v>0</v>
      </c>
      <c r="BG75" s="2">
        <f>1/1000000*SUM(Residues!BG$19:BR$19)</f>
        <v>0</v>
      </c>
      <c r="BH75" s="2">
        <f>1/1000000*SUM(Residues!BH$19:BS$19)</f>
        <v>0</v>
      </c>
      <c r="BI75" s="2">
        <f>1/1000000*SUM(Residues!BI$19:BT$19)</f>
        <v>0</v>
      </c>
      <c r="BJ75" s="2">
        <f>1/1000000*SUM(Residues!BJ$19:BU$19)</f>
        <v>0</v>
      </c>
      <c r="BK75" s="2">
        <f>1/1000000*SUM(Residues!BK$19:BV$19)</f>
        <v>0</v>
      </c>
      <c r="BL75" s="2">
        <f>1/1000000*SUM(Residues!BL$19:BW$19)</f>
        <v>0</v>
      </c>
      <c r="BM75" s="2">
        <f>1/1000000*SUM(Residues!BM$19:BX$19)</f>
        <v>0</v>
      </c>
      <c r="BN75" s="2">
        <f>1/1000000*SUM(Residues!BN$19:BY$19)</f>
        <v>0</v>
      </c>
      <c r="BO75" s="2">
        <f>1/1000000*SUM(Residues!BO$19:BZ$19)</f>
        <v>0</v>
      </c>
      <c r="BP75" s="2">
        <f>1/1000000*SUM(Residues!BP$19:CA$19)</f>
        <v>0</v>
      </c>
      <c r="BQ75" s="2">
        <f>1/1000000*SUM(Residues!BQ$19:CB$19)</f>
        <v>0</v>
      </c>
      <c r="BR75" s="2">
        <f>1/1000000*SUM(Residues!BR$19:CC$19)</f>
        <v>0</v>
      </c>
      <c r="BS75" s="2">
        <f>1/1000000*SUM(Residues!BS$19:CD$19)</f>
        <v>0</v>
      </c>
      <c r="BT75" s="2">
        <f>1/1000000*SUM(Residues!BT$19:CE$19)</f>
        <v>0</v>
      </c>
      <c r="BU75" s="2">
        <f>1/1000000*SUM(Residues!BU$19:CF$19)</f>
        <v>0</v>
      </c>
      <c r="BV75" s="2">
        <f>1/1000000*SUM(Residues!BV$19:CG$19)</f>
        <v>0</v>
      </c>
      <c r="BW75" s="2">
        <f>1/1000000*SUM(Residues!BW$19:CH$19)</f>
        <v>0</v>
      </c>
      <c r="BX75" s="2">
        <f>1/1000000*SUM(Residues!BX$19:CI$19)</f>
        <v>0</v>
      </c>
      <c r="BY75" s="2">
        <f>1/1000000*SUM(Residues!BY$19:CJ$19)</f>
        <v>0</v>
      </c>
      <c r="BZ75" s="2">
        <f>1/1000000*SUM(Residues!BZ$19:CK$19)</f>
        <v>0</v>
      </c>
      <c r="CA75" s="2">
        <f>1/1000000*SUM(Residues!CA$19:CL$19)</f>
        <v>0</v>
      </c>
      <c r="CB75" s="2">
        <f>1/1000000*SUM(Residues!CB$19:CM$19)</f>
        <v>0</v>
      </c>
      <c r="CC75" s="2">
        <f>1/1000000*SUM(Residues!CC$19:CN$19)</f>
        <v>0</v>
      </c>
      <c r="CD75" s="2">
        <f>1/1000000*SUM(Residues!CD$19:CO$19)</f>
        <v>0</v>
      </c>
      <c r="CE75" s="2">
        <f>1/1000000*SUM(Residues!CE$19:CP$19)</f>
        <v>0</v>
      </c>
      <c r="CF75" s="2">
        <f>1/1000000*SUM(Residues!CF$19:CQ$19)</f>
        <v>0</v>
      </c>
      <c r="CG75" s="2">
        <f>1/1000000*SUM(Residues!CG$19:CR$19)</f>
        <v>0</v>
      </c>
      <c r="CH75" s="2">
        <f>1/1000000*SUM(Residues!CH$19:CS$19)</f>
        <v>9.9999999999999995E-8</v>
      </c>
      <c r="CI75" s="2">
        <f>1/1000000*SUM(Residues!CI$19:CT$19)</f>
        <v>9.9999999999999995E-8</v>
      </c>
      <c r="CJ75" s="2">
        <f>1/1000000*SUM(Residues!CJ$19:CU$19)</f>
        <v>9.9999999999999995E-8</v>
      </c>
      <c r="CK75" s="2">
        <f>1/1000000*SUM(Residues!CK$19:CV$19)</f>
        <v>9.9999999999999995E-8</v>
      </c>
      <c r="CL75" s="2">
        <f>1/1000000*SUM(Residues!CL$19:CW$19)</f>
        <v>9.9999999999999995E-8</v>
      </c>
      <c r="CM75" s="2">
        <f>1/1000000*SUM(Residues!CM$19:CX$19)</f>
        <v>9.9999999999999995E-8</v>
      </c>
      <c r="CN75" s="2">
        <f>1/1000000*SUM(Residues!CN$19:CY$19)</f>
        <v>3.9999999999999998E-7</v>
      </c>
      <c r="CO75" s="2">
        <f>1/1000000*SUM(Residues!CO$19:CZ$19)</f>
        <v>3.9999999999999998E-7</v>
      </c>
      <c r="CP75" s="2">
        <f>1/1000000*SUM(Residues!CP$19:DA$19)</f>
        <v>3.9999999999999998E-7</v>
      </c>
      <c r="CQ75" s="2">
        <f>1/1000000*SUM(Residues!CQ$19:DB$19)</f>
        <v>3.9999999999999998E-7</v>
      </c>
      <c r="CR75" s="2">
        <f>1/1000000*SUM(Residues!CR$19:DC$19)</f>
        <v>3.9999999999999998E-7</v>
      </c>
      <c r="CS75" s="2">
        <f>1/1000000*SUM(Residues!CS$19:DD$19)</f>
        <v>3.9999999999999998E-7</v>
      </c>
      <c r="CT75" s="2">
        <f>1/1000000*SUM(Residues!CT$19:DE$19)</f>
        <v>3.0000000000000004E-7</v>
      </c>
      <c r="CU75" s="2">
        <f>1/1000000*SUM(Residues!CU$19:DF$19)</f>
        <v>3.0000000000000004E-7</v>
      </c>
      <c r="CV75" s="2">
        <f>1/1000000*SUM(Residues!CV$19:DG$19)</f>
        <v>3.0000000000000004E-7</v>
      </c>
      <c r="CW75" s="2">
        <f>1/1000000*SUM(Residues!CW$19:DH$19)</f>
        <v>3.0000000000000004E-7</v>
      </c>
      <c r="CX75" s="2">
        <f>1/1000000*SUM(Residues!CX$19:DI$19)</f>
        <v>3.0000000000000004E-7</v>
      </c>
      <c r="CY75" s="2">
        <f>1/1000000*SUM(Residues!CY$19:DJ$19)</f>
        <v>3.0000000000000004E-7</v>
      </c>
      <c r="CZ75" s="2">
        <f>1/1000000*SUM(Residues!CZ$19:DK$19)</f>
        <v>0</v>
      </c>
      <c r="DA75" s="2">
        <f>1/1000000*SUM(Residues!DA$19:DL$19)</f>
        <v>0</v>
      </c>
      <c r="DB75" s="2">
        <f>1/1000000*SUM(Residues!DB$19:DM$19)</f>
        <v>0</v>
      </c>
      <c r="DC75" s="2">
        <f>1/1000000*SUM(Residues!DC$19:DN$19)</f>
        <v>0</v>
      </c>
      <c r="DD75" s="2">
        <f>1/1000000*SUM(Residues!DD$19:DO$19)</f>
        <v>0</v>
      </c>
      <c r="DE75" s="2">
        <f>1/1000000*SUM(Residues!DE$19:DP$19)</f>
        <v>0</v>
      </c>
      <c r="DF75" s="2">
        <f>1/1000000*SUM(Residues!DF$19:DQ$19)</f>
        <v>0</v>
      </c>
      <c r="DG75" s="2">
        <f>1/1000000*SUM(Residues!DG$19:DR$19)</f>
        <v>0</v>
      </c>
      <c r="DH75" s="2">
        <f>1/1000000*SUM(Residues!DH$19:DS$19)</f>
        <v>0</v>
      </c>
      <c r="DI75" s="2">
        <f>1/1000000*SUM(Residues!DI$19:DT$19)</f>
        <v>0</v>
      </c>
      <c r="DJ75" s="2">
        <f>1/1000000*SUM(Residues!DJ$19:DU$19)</f>
        <v>0</v>
      </c>
      <c r="DK75" s="2">
        <f>1/1000000*SUM(Residues!DK$19:DV$19)</f>
        <v>0</v>
      </c>
      <c r="DL75" s="2">
        <f>1/1000000*SUM(Residues!DL$19:DW$19)</f>
        <v>0</v>
      </c>
      <c r="DM75" s="2">
        <f>1/1000000*SUM(Residues!DM$19:DX$19)</f>
        <v>1.1800000000000001E-6</v>
      </c>
      <c r="DN75" s="2">
        <f>1/1000000*SUM(Residues!DN$19:DY$19)</f>
        <v>1.1800000000000001E-6</v>
      </c>
      <c r="DO75" s="2">
        <f>1/1000000*SUM(Residues!DO$19:DZ$19)</f>
        <v>1.1800000000000001E-6</v>
      </c>
      <c r="DP75" s="2">
        <f>1/1000000*SUM(Residues!DP$19:EA$19)</f>
        <v>1.1800000000000001E-6</v>
      </c>
      <c r="DQ75" s="2">
        <f>1/1000000*SUM(Residues!DQ$19:EB$19)</f>
        <v>1.1800000000000001E-6</v>
      </c>
      <c r="DR75" s="2">
        <f>1/1000000*SUM(Residues!DR$19:EC$19)</f>
        <v>1.1800000000000001E-6</v>
      </c>
      <c r="DS75" s="2">
        <f>1/1000000*SUM(Residues!DS$19:ED$19)</f>
        <v>1.1800000000000001E-6</v>
      </c>
      <c r="DT75" s="2">
        <f>1/1000000*SUM(Residues!DT$19:EE$19)</f>
        <v>1.1800000000000001E-6</v>
      </c>
      <c r="DU75" s="2">
        <f>1/1000000*SUM(Residues!DU$19:EF$19)</f>
        <v>1.1800000000000001E-6</v>
      </c>
      <c r="DV75" s="2">
        <f>1/1000000*SUM(Residues!DV$19:EG$19)</f>
        <v>1.1800000000000001E-6</v>
      </c>
      <c r="DW75" s="2">
        <f>1/1000000*SUM(Residues!DW$19:EH$19)</f>
        <v>1.1800000000000001E-6</v>
      </c>
      <c r="DX75" s="2">
        <f>1/1000000*SUM(Residues!DX$19:EI$19)</f>
        <v>1.1800000000000001E-6</v>
      </c>
      <c r="DY75" s="2">
        <f>1/1000000*SUM(Residues!DY$19:EJ$19)</f>
        <v>0</v>
      </c>
      <c r="DZ75" s="2">
        <f>1/1000000*SUM(Residues!DZ$19:EK$19)</f>
        <v>0</v>
      </c>
      <c r="EA75" s="2">
        <f>1/1000000*SUM(Residues!EA$19:EL$19)</f>
        <v>0</v>
      </c>
      <c r="EB75" s="2">
        <f>1/1000000*SUM(Residues!EB$19:EM$19)</f>
        <v>0</v>
      </c>
      <c r="EC75" s="2">
        <f>1/1000000*SUM(Residues!EC$19:EN$19)</f>
        <v>0</v>
      </c>
      <c r="ED75" s="2">
        <f>1/1000000*SUM(Residues!ED$19:EO$19)</f>
        <v>0</v>
      </c>
      <c r="EE75" s="2">
        <f>1/1000000*SUM(Residues!EE$19:EP$19)</f>
        <v>0</v>
      </c>
      <c r="EF75" s="2">
        <f>1/1000000*SUM(Residues!EF$19:EQ$19)</f>
        <v>0</v>
      </c>
      <c r="EG75" s="2">
        <f>1/1000000*SUM(Residues!EG$19:ER$19)</f>
        <v>0</v>
      </c>
      <c r="EH75" s="2">
        <f>1/1000000*SUM(Residues!EH$19:ES$19)</f>
        <v>0</v>
      </c>
      <c r="EI75" s="2">
        <f>1/1000000*SUM(Residues!EI$19:ET$19)</f>
        <v>0</v>
      </c>
      <c r="EJ75" s="2">
        <f>1/1000000*SUM(Residues!EJ$19:EU$19)</f>
        <v>1.4000000000000001E-8</v>
      </c>
      <c r="EK75" s="2">
        <f>1/1000000*SUM(Residues!EK$19:EV$19)</f>
        <v>1.4000000000000001E-8</v>
      </c>
      <c r="EL75" s="2">
        <f>1/1000000*SUM(Residues!EL$19:EW$19)</f>
        <v>1.4000000000000001E-8</v>
      </c>
      <c r="EM75" s="2">
        <f>1/1000000*SUM(Residues!EM$19:EX$19)</f>
        <v>1.4000000000000001E-8</v>
      </c>
      <c r="EN75" s="2">
        <f>1/1000000*SUM(Residues!EN$19:EY$19)</f>
        <v>1.4000000000000001E-8</v>
      </c>
      <c r="EO75" s="2">
        <f>1/1000000*SUM(Residues!EO$19:EZ$19)</f>
        <v>1.4000000000000001E-8</v>
      </c>
      <c r="EP75" s="2">
        <f>1/1000000*SUM(Residues!EP$19:FA$19)</f>
        <v>1.4000000000000001E-8</v>
      </c>
      <c r="EQ75" s="2">
        <f>1/1000000*SUM(Residues!EQ$19:FB$19)</f>
        <v>1.4000000000000001E-8</v>
      </c>
      <c r="ER75" s="2">
        <f>1/1000000*SUM(Residues!ER$19:FC$19)</f>
        <v>1.4000000000000001E-8</v>
      </c>
      <c r="ES75" s="2">
        <f>1/1000000*SUM(Residues!ES$19:FD$19)</f>
        <v>1.4000000000000001E-8</v>
      </c>
      <c r="ET75" s="2">
        <f>1/1000000*SUM(Residues!ET$19:FE$19)</f>
        <v>2.9000000000000002E-8</v>
      </c>
      <c r="EU75" s="2">
        <f>1/1000000*SUM(Residues!EU$19:FF$19)</f>
        <v>2.9000000000000002E-8</v>
      </c>
      <c r="EV75" s="2">
        <f>1/1000000*SUM(Residues!EV$19:FG$19)</f>
        <v>1.4999999999999999E-8</v>
      </c>
      <c r="EW75" s="2">
        <f>1/1000000*SUM(Residues!EW$19:FH$19)</f>
        <v>2E-8</v>
      </c>
      <c r="EX75" s="2">
        <f>1/1000000*SUM(Residues!EX$19:FI$19)</f>
        <v>2E-8</v>
      </c>
      <c r="EY75" s="2">
        <f>1/1000000*SUM(Residues!EY$19:FJ$19)</f>
        <v>2E-8</v>
      </c>
      <c r="EZ75" s="2">
        <f>1/1000000*SUM(Residues!EZ$19:FK$19)</f>
        <v>2E-8</v>
      </c>
      <c r="FA75" s="2">
        <f>1/1000000*SUM(Residues!FA$19:FL$19)</f>
        <v>2E-8</v>
      </c>
      <c r="FB75" s="2">
        <f>1/1000000*SUM(Residues!FB$19:FM$19)</f>
        <v>2E-8</v>
      </c>
      <c r="FC75" s="2">
        <f>1/1000000*SUM(Residues!FC$19:FN$19)</f>
        <v>2E-8</v>
      </c>
      <c r="FD75" s="2">
        <f>1/1000000*SUM(Residues!FD$19:FO$19)</f>
        <v>2E-8</v>
      </c>
      <c r="FE75" s="2">
        <f>1/1000000*SUM(Residues!FE$19:FP$19)</f>
        <v>2E-8</v>
      </c>
      <c r="FF75" s="2">
        <f>1/1000000*SUM(Residues!FF$19:FQ$19)</f>
        <v>5.0000000000000009E-9</v>
      </c>
      <c r="FG75" s="2">
        <f>1/1000000*SUM(Residues!FG$19:FR$19)</f>
        <v>5.0000000000000009E-9</v>
      </c>
      <c r="FH75" s="2">
        <f>1/1000000*SUM(Residues!FH$19:FS$19)</f>
        <v>5.0000000000000009E-9</v>
      </c>
      <c r="FI75" s="2">
        <f>1/1000000*SUM(Residues!FI$19:FT$19)</f>
        <v>0</v>
      </c>
      <c r="FJ75" s="2">
        <f>1/1000000*SUM(Residues!FJ$19:FU$19)</f>
        <v>0</v>
      </c>
      <c r="FK75" s="2">
        <f>1/1000000*SUM(Residues!FK$19:FV$19)</f>
        <v>0</v>
      </c>
      <c r="FL75" s="2">
        <f>1/1000000*SUM(Residues!FL$19:FW$19)</f>
        <v>0</v>
      </c>
      <c r="FM75" s="2">
        <f>1/1000000*SUM(Residues!FM$19:FX$19)</f>
        <v>0</v>
      </c>
      <c r="FN75" s="2">
        <f>1/1000000*SUM(Residues!FN$19:FY$19)</f>
        <v>0</v>
      </c>
      <c r="FO75" s="2">
        <f>1/1000000*SUM(Residues!FO$19:FZ$19)</f>
        <v>0</v>
      </c>
      <c r="FP75" s="2">
        <f>1/1000000*SUM(Residues!FP$19:GA$19)</f>
        <v>0</v>
      </c>
      <c r="FQ75" s="2">
        <f>1/1000000*SUM(Residues!FQ$19:GB$19)</f>
        <v>0</v>
      </c>
      <c r="FR75" s="2">
        <f>1/1000000*SUM(Residues!FR$19:GC$19)</f>
        <v>0</v>
      </c>
      <c r="FS75" s="2">
        <f>1/1000000*SUM(Residues!FS$19:GD$19)</f>
        <v>0</v>
      </c>
      <c r="FT75" s="2">
        <f>1/1000000*SUM(Residues!FT$19:GE$19)</f>
        <v>0</v>
      </c>
      <c r="FU75" s="2">
        <f>1/1000000*SUM(Residues!FU$19:GF$19)</f>
        <v>0</v>
      </c>
      <c r="FV75" s="2">
        <f>1/1000000*SUM(Residues!FV$19:GG$19)</f>
        <v>0</v>
      </c>
      <c r="FW75" s="2">
        <f>1/1000000*SUM(Residues!FW$19:GH$19)</f>
        <v>0</v>
      </c>
      <c r="FX75" s="2">
        <f>1/1000000*SUM(Residues!FX$19:GI$19)</f>
        <v>0</v>
      </c>
      <c r="FY75" s="2">
        <f>1/1000000*SUM(Residues!FY$19:GJ$19)</f>
        <v>0</v>
      </c>
      <c r="FZ75" s="2">
        <f>1/1000000*SUM(Residues!FZ$19:GK$19)</f>
        <v>0</v>
      </c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</row>
    <row r="76" spans="1:202">
      <c r="A76" t="str">
        <f>Residues!A$20</f>
        <v>USA</v>
      </c>
      <c r="B76" s="2">
        <f>1/1000000*SUM(Residues!B$20:M$20)</f>
        <v>7.8261000000000008E-3</v>
      </c>
      <c r="C76" s="2">
        <f>1/1000000*SUM(Residues!C$20:N$20)</f>
        <v>7.7847999999999945E-3</v>
      </c>
      <c r="D76" s="2">
        <f>1/1000000*SUM(Residues!D$20:O$20)</f>
        <v>1.7858999999999928E-3</v>
      </c>
      <c r="E76" s="2">
        <f>1/1000000*SUM(Residues!E$20:P$20)</f>
        <v>1.7274999999999925E-3</v>
      </c>
      <c r="F76" s="2">
        <f>1/1000000*SUM(Residues!F$20:Q$20)</f>
        <v>1.8538999999999904E-3</v>
      </c>
      <c r="G76" s="2">
        <f>1/1000000*SUM(Residues!G$20:R$20)</f>
        <v>1.6654999999999912E-3</v>
      </c>
      <c r="H76" s="2">
        <f>1/1000000*SUM(Residues!H$20:S$20)</f>
        <v>1.308599999999999E-2</v>
      </c>
      <c r="I76" s="2">
        <f>1/1000000*SUM(Residues!I$20:T$20)</f>
        <v>1.7696999999999991E-2</v>
      </c>
      <c r="J76" s="2">
        <f>1/1000000*SUM(Residues!J$20:U$20)</f>
        <v>2.5543699999999996E-2</v>
      </c>
      <c r="K76" s="2">
        <f>1/1000000*SUM(Residues!K$20:V$20)</f>
        <v>2.5474399999999998E-2</v>
      </c>
      <c r="L76" s="2">
        <f>1/1000000*SUM(Residues!L$20:W$20)</f>
        <v>2.5714299999999999E-2</v>
      </c>
      <c r="M76" s="2">
        <f>1/1000000*SUM(Residues!M$20:X$20)</f>
        <v>2.57089E-2</v>
      </c>
      <c r="N76" s="2">
        <f>1/1000000*SUM(Residues!N$20:Y$20)</f>
        <v>2.56329E-2</v>
      </c>
      <c r="O76" s="2">
        <f>1/1000000*SUM(Residues!O$20:Z$20)</f>
        <v>6.2373899999999996E-2</v>
      </c>
      <c r="P76" s="2">
        <f>1/1000000*SUM(Residues!P$20:AA$20)</f>
        <v>0.11077380000000001</v>
      </c>
      <c r="Q76" s="2">
        <f>1/1000000*SUM(Residues!Q$20:AB$20)</f>
        <v>0.1167528</v>
      </c>
      <c r="R76" s="2">
        <f>1/1000000*SUM(Residues!R$20:AC$20)</f>
        <v>0.11658280000000001</v>
      </c>
      <c r="S76" s="2">
        <f>1/1000000*SUM(Residues!S$20:AD$20)</f>
        <v>0.12484960000000003</v>
      </c>
      <c r="T76" s="2">
        <f>1/1000000*SUM(Residues!T$20:AE$20)</f>
        <v>0.11332040000000003</v>
      </c>
      <c r="U76" s="2">
        <f>1/1000000*SUM(Residues!U$20:AF$20)</f>
        <v>0.10912300000000003</v>
      </c>
      <c r="V76" s="2">
        <f>1/1000000*SUM(Residues!V$20:AG$20)</f>
        <v>0.10101990000000004</v>
      </c>
      <c r="W76" s="2">
        <f>1/1000000*SUM(Residues!W$20:AH$20)</f>
        <v>0.10452350000000002</v>
      </c>
      <c r="X76" s="2">
        <f>1/1000000*SUM(Residues!X$20:AI$20)</f>
        <v>0.11367950000000004</v>
      </c>
      <c r="Y76" s="2">
        <f>1/1000000*SUM(Residues!Y$20:AJ$20)</f>
        <v>0.11357700000000005</v>
      </c>
      <c r="Z76" s="2">
        <f>1/1000000*SUM(Residues!Z$20:AK$20)</f>
        <v>0.11407910000000004</v>
      </c>
      <c r="AA76" s="2">
        <f>1/1000000*SUM(Residues!AA$20:AL$20)</f>
        <v>7.7246300000000032E-2</v>
      </c>
      <c r="AB76" s="2">
        <f>1/1000000*SUM(Residues!AB$20:AM$20)</f>
        <v>2.8838700000000026E-2</v>
      </c>
      <c r="AC76" s="2">
        <f>1/1000000*SUM(Residues!AC$20:AN$20)</f>
        <v>2.2784900000000025E-2</v>
      </c>
      <c r="AD76" s="2">
        <f>1/1000000*SUM(Residues!AD$20:AO$20)</f>
        <v>2.2849900000000031E-2</v>
      </c>
      <c r="AE76" s="2">
        <f>1/1000000*SUM(Residues!AE$20:AP$20)</f>
        <v>1.4564700000000022E-2</v>
      </c>
      <c r="AF76" s="2">
        <f>1/1000000*SUM(Residues!AF$20:AQ$20)</f>
        <v>1.4634100000000018E-2</v>
      </c>
      <c r="AG76" s="2">
        <f>1/1000000*SUM(Residues!AG$20:AR$20)</f>
        <v>1.4901800000000007E-2</v>
      </c>
      <c r="AH76" s="2">
        <f>1/1000000*SUM(Residues!AH$20:AS$20)</f>
        <v>1.5334799999999994E-2</v>
      </c>
      <c r="AI76" s="2">
        <f>1/1000000*SUM(Residues!AI$20:AT$20)</f>
        <v>1.3141799999999992E-2</v>
      </c>
      <c r="AJ76" s="2">
        <f>1/1000000*SUM(Residues!AJ$20:AU$20)</f>
        <v>5.3549999999999839E-3</v>
      </c>
      <c r="AK76" s="2">
        <f>1/1000000*SUM(Residues!AK$20:AV$20)</f>
        <v>7.04909999999998E-3</v>
      </c>
      <c r="AL76" s="2">
        <f>1/1000000*SUM(Residues!AL$20:AW$20)</f>
        <v>8.6793999999999864E-3</v>
      </c>
      <c r="AM76" s="2">
        <f>1/1000000*SUM(Residues!AM$20:AX$20)</f>
        <v>1.0624899999999986E-2</v>
      </c>
      <c r="AN76" s="2">
        <f>1/1000000*SUM(Residues!AN$20:AY$20)</f>
        <v>1.1676899999999987E-2</v>
      </c>
      <c r="AO76" s="2">
        <f>1/1000000*SUM(Residues!AO$20:AZ$20)</f>
        <v>1.4521999999999988E-2</v>
      </c>
      <c r="AP76" s="2">
        <f>1/1000000*SUM(Residues!AP$20:BA$20)</f>
        <v>1.4717299999999992E-2</v>
      </c>
      <c r="AQ76" s="2">
        <f>1/1000000*SUM(Residues!AQ$20:BB$20)</f>
        <v>1.5386199999999994E-2</v>
      </c>
      <c r="AR76" s="2">
        <f>1/1000000*SUM(Residues!AR$20:BC$20)</f>
        <v>1.5791699999999999E-2</v>
      </c>
      <c r="AS76" s="2">
        <f>1/1000000*SUM(Residues!AS$20:BD$20)</f>
        <v>1.5501000000000004E-2</v>
      </c>
      <c r="AT76" s="2">
        <f>1/1000000*SUM(Residues!AT$20:BE$20)</f>
        <v>1.538640000000001E-2</v>
      </c>
      <c r="AU76" s="2">
        <f>1/1000000*SUM(Residues!AU$20:BF$20)</f>
        <v>1.4771400000000014E-2</v>
      </c>
      <c r="AV76" s="2">
        <f>1/1000000*SUM(Residues!AV$20:BG$20)</f>
        <v>1.3554600000000012E-2</v>
      </c>
      <c r="AW76" s="2">
        <f>1/1000000*SUM(Residues!AW$20:BH$20)</f>
        <v>1.2086900000000018E-2</v>
      </c>
      <c r="AX76" s="2">
        <f>1/1000000*SUM(Residues!AX$20:BI$20)</f>
        <v>1.0054800000000015E-2</v>
      </c>
      <c r="AY76" s="2">
        <f>1/1000000*SUM(Residues!AY$20:BJ$20)</f>
        <v>8.6792000000000171E-3</v>
      </c>
      <c r="AZ76" s="2">
        <f>1/1000000*SUM(Residues!AZ$20:BK$20)</f>
        <v>7.6723000000000164E-3</v>
      </c>
      <c r="BA76" s="2">
        <f>1/1000000*SUM(Residues!BA$20:BL$20)</f>
        <v>4.8479000000000152E-3</v>
      </c>
      <c r="BB76" s="2">
        <f>1/1000000*SUM(Residues!BB$20:BM$20)</f>
        <v>4.9126000000000074E-3</v>
      </c>
      <c r="BC76" s="2">
        <f>1/1000000*SUM(Residues!BC$20:BN$20)</f>
        <v>4.1791999999999992E-3</v>
      </c>
      <c r="BD76" s="2">
        <f>1/1000000*SUM(Residues!BD$20:BO$20)</f>
        <v>3.8061999999999948E-3</v>
      </c>
      <c r="BE76" s="2">
        <f>1/1000000*SUM(Residues!BE$20:BP$20)</f>
        <v>3.4821999999999926E-3</v>
      </c>
      <c r="BF76" s="2">
        <f>1/1000000*SUM(Residues!BF$20:BQ$20)</f>
        <v>3.2855999999999927E-3</v>
      </c>
      <c r="BG76" s="2">
        <f>1/1000000*SUM(Residues!BG$20:BR$20)</f>
        <v>2.588199999999991E-3</v>
      </c>
      <c r="BH76" s="2">
        <f>1/1000000*SUM(Residues!BH$20:BS$20)</f>
        <v>2.1238999999999876E-3</v>
      </c>
      <c r="BI76" s="2">
        <f>1/1000000*SUM(Residues!BI$20:BT$20)</f>
        <v>2.1670999999999874E-3</v>
      </c>
      <c r="BJ76" s="2">
        <f>1/1000000*SUM(Residues!BJ$20:BU$20)</f>
        <v>2.0501999999999881E-3</v>
      </c>
      <c r="BK76" s="2">
        <f>1/1000000*SUM(Residues!BK$20:BV$20)</f>
        <v>1.5167999999999922E-3</v>
      </c>
      <c r="BL76" s="2">
        <f>1/1000000*SUM(Residues!BL$20:BW$20)</f>
        <v>1.6155999999999916E-3</v>
      </c>
      <c r="BM76" s="2">
        <f>1/1000000*SUM(Residues!BM$20:BX$20)</f>
        <v>1.7155999999999936E-3</v>
      </c>
      <c r="BN76" s="2">
        <f>1/1000000*SUM(Residues!BN$20:BY$20)</f>
        <v>1.4089999999999932E-3</v>
      </c>
      <c r="BO76" s="2">
        <f>1/1000000*SUM(Residues!BO$20:BZ$20)</f>
        <v>1.5950999999999932E-3</v>
      </c>
      <c r="BP76" s="2">
        <f>1/1000000*SUM(Residues!BP$20:CA$20)</f>
        <v>1.4944999999999934E-3</v>
      </c>
      <c r="BQ76" s="2">
        <f>1/1000000*SUM(Residues!BQ$20:CB$20)</f>
        <v>1.6505999999999962E-3</v>
      </c>
      <c r="BR76" s="2">
        <f>1/1000000*SUM(Residues!BR$20:CC$20)</f>
        <v>1.6510999999999789E-3</v>
      </c>
      <c r="BS76" s="2">
        <f>1/1000000*SUM(Residues!BS$20:CD$20)</f>
        <v>1.7558999999999806E-3</v>
      </c>
      <c r="BT76" s="2">
        <f>1/1000000*SUM(Residues!BT$20:CE$20)</f>
        <v>1.7952999999999834E-3</v>
      </c>
      <c r="BU76" s="2">
        <f>1/1000000*SUM(Residues!BU$20:CF$20)</f>
        <v>2.3558999999999802E-3</v>
      </c>
      <c r="BV76" s="2">
        <f>1/1000000*SUM(Residues!BV$20:CG$20)</f>
        <v>2.4410999999999786E-3</v>
      </c>
      <c r="BW76" s="2">
        <f>1/1000000*SUM(Residues!BW$20:CH$20)</f>
        <v>4.530199999999973E-3</v>
      </c>
      <c r="BX76" s="2">
        <f>1/1000000*SUM(Residues!BX$20:CI$20)</f>
        <v>1.3480299999999971E-2</v>
      </c>
      <c r="BY76" s="2">
        <f>1/1000000*SUM(Residues!BY$20:CJ$20)</f>
        <v>1.328879999999997E-2</v>
      </c>
      <c r="BZ76" s="2">
        <f>1/1000000*SUM(Residues!BZ$20:CK$20)</f>
        <v>1.3425099999999971E-2</v>
      </c>
      <c r="CA76" s="2">
        <f>1/1000000*SUM(Residues!CA$20:CL$20)</f>
        <v>1.3242499999999975E-2</v>
      </c>
      <c r="CB76" s="2">
        <f>1/1000000*SUM(Residues!CB$20:CM$20)</f>
        <v>1.3463399999999976E-2</v>
      </c>
      <c r="CC76" s="2">
        <f>1/1000000*SUM(Residues!CC$20:CN$20)</f>
        <v>1.3373399999999981E-2</v>
      </c>
      <c r="CD76" s="2">
        <f>1/1000000*SUM(Residues!CD$20:CO$20)</f>
        <v>1.3381099999999996E-2</v>
      </c>
      <c r="CE76" s="2">
        <f>1/1000000*SUM(Residues!CE$20:CP$20)</f>
        <v>1.3371899999999989E-2</v>
      </c>
      <c r="CF76" s="2">
        <f>1/1000000*SUM(Residues!CF$20:CQ$20)</f>
        <v>1.696339999999999E-2</v>
      </c>
      <c r="CG76" s="2">
        <f>1/1000000*SUM(Residues!CG$20:CR$20)</f>
        <v>1.6492599999999993E-2</v>
      </c>
      <c r="CH76" s="2">
        <f>1/1000000*SUM(Residues!CH$20:CS$20)</f>
        <v>2.868170099999999E-2</v>
      </c>
      <c r="CI76" s="2">
        <f>1/1000000*SUM(Residues!CI$20:CT$20)</f>
        <v>2.7627700999999984E-2</v>
      </c>
      <c r="CJ76" s="2">
        <f>1/1000000*SUM(Residues!CJ$20:CU$20)</f>
        <v>6.4447200999999996E-2</v>
      </c>
      <c r="CK76" s="2">
        <f>1/1000000*SUM(Residues!CK$20:CV$20)</f>
        <v>7.9310700999999983E-2</v>
      </c>
      <c r="CL76" s="2">
        <f>1/1000000*SUM(Residues!CL$20:CW$20)</f>
        <v>7.9358000999999984E-2</v>
      </c>
      <c r="CM76" s="2">
        <f>1/1000000*SUM(Residues!CM$20:CX$20)</f>
        <v>7.9493200999999986E-2</v>
      </c>
      <c r="CN76" s="2">
        <f>1/1000000*SUM(Residues!CN$20:CY$20)</f>
        <v>8.0566200999999976E-2</v>
      </c>
      <c r="CO76" s="2">
        <f>1/1000000*SUM(Residues!CO$20:CZ$20)</f>
        <v>9.163680099999999E-2</v>
      </c>
      <c r="CP76" s="2">
        <f>1/1000000*SUM(Residues!CP$20:DA$20)</f>
        <v>9.277480099999999E-2</v>
      </c>
      <c r="CQ76" s="2">
        <f>1/1000000*SUM(Residues!CQ$20:DB$20)</f>
        <v>0.10291790099999999</v>
      </c>
      <c r="CR76" s="2">
        <f>1/1000000*SUM(Residues!CR$20:DC$20)</f>
        <v>0.10051920099999999</v>
      </c>
      <c r="CS76" s="2">
        <f>1/1000000*SUM(Residues!CS$20:DD$20)</f>
        <v>0.15215620099999999</v>
      </c>
      <c r="CT76" s="2">
        <f>1/1000000*SUM(Residues!CT$20:DE$20)</f>
        <v>0.15125669999999997</v>
      </c>
      <c r="CU76" s="2">
        <f>1/1000000*SUM(Residues!CU$20:DF$20)</f>
        <v>0.15095839999999996</v>
      </c>
      <c r="CV76" s="2">
        <f>1/1000000*SUM(Residues!CV$20:DG$20)</f>
        <v>0.11570549999999999</v>
      </c>
      <c r="CW76" s="2">
        <f>1/1000000*SUM(Residues!CW$20:DH$20)</f>
        <v>0.1009859</v>
      </c>
      <c r="CX76" s="2">
        <f>1/1000000*SUM(Residues!CX$20:DI$20)</f>
        <v>0.1234862</v>
      </c>
      <c r="CY76" s="2">
        <f>1/1000000*SUM(Residues!CY$20:DJ$20)</f>
        <v>0.13542470000000001</v>
      </c>
      <c r="CZ76" s="2">
        <f>1/1000000*SUM(Residues!CZ$20:DK$20)</f>
        <v>0.14591199999999999</v>
      </c>
      <c r="DA76" s="2">
        <f>1/1000000*SUM(Residues!DA$20:DL$20)</f>
        <v>0.15724439999999998</v>
      </c>
      <c r="DB76" s="2">
        <f>1/1000000*SUM(Residues!DB$20:DM$20)</f>
        <v>0.16721139999999998</v>
      </c>
      <c r="DC76" s="2">
        <f>1/1000000*SUM(Residues!DC$20:DN$20)</f>
        <v>0.17893609999999999</v>
      </c>
      <c r="DD76" s="2">
        <f>1/1000000*SUM(Residues!DD$20:DO$20)</f>
        <v>0.20040110000000003</v>
      </c>
      <c r="DE76" s="2">
        <f>1/1000000*SUM(Residues!DE$20:DP$20)</f>
        <v>0.15977890000000003</v>
      </c>
      <c r="DF76" s="2">
        <f>1/1000000*SUM(Residues!DF$20:DQ$20)</f>
        <v>0.15954750000000001</v>
      </c>
      <c r="DG76" s="2">
        <f>1/1000000*SUM(Residues!DG$20:DR$20)</f>
        <v>0.16896295400000003</v>
      </c>
      <c r="DH76" s="2">
        <f>1/1000000*SUM(Residues!DH$20:DS$20)</f>
        <v>0.16936799500000002</v>
      </c>
      <c r="DI76" s="2">
        <f>1/1000000*SUM(Residues!DI$20:DT$20)</f>
        <v>0.18050799000000001</v>
      </c>
      <c r="DJ76" s="2">
        <f>1/1000000*SUM(Residues!DJ$20:DU$20)</f>
        <v>0.16901583100000001</v>
      </c>
      <c r="DK76" s="2">
        <f>1/1000000*SUM(Residues!DK$20:DV$20)</f>
        <v>0.16796967199999999</v>
      </c>
      <c r="DL76" s="2">
        <f>1/1000000*SUM(Residues!DL$20:DW$20)</f>
        <v>0.16736081</v>
      </c>
      <c r="DM76" s="2">
        <f>1/1000000*SUM(Residues!DM$20:DX$20)</f>
        <v>0.16678223199999997</v>
      </c>
      <c r="DN76" s="2">
        <f>1/1000000*SUM(Residues!DN$20:DY$20)</f>
        <v>0.16663940399999999</v>
      </c>
      <c r="DO76" s="2">
        <f>1/1000000*SUM(Residues!DO$20:DZ$20)</f>
        <v>0.16685081500000001</v>
      </c>
      <c r="DP76" s="2">
        <f>1/1000000*SUM(Residues!DP$20:EA$20)</f>
        <v>0.15718350399999997</v>
      </c>
      <c r="DQ76" s="2">
        <f>1/1000000*SUM(Residues!DQ$20:EB$20)</f>
        <v>0.15695262399999999</v>
      </c>
      <c r="DR76" s="2">
        <f>1/1000000*SUM(Residues!DR$20:EC$20)</f>
        <v>0.15687812699999998</v>
      </c>
      <c r="DS76" s="2">
        <f>1/1000000*SUM(Residues!DS$20:ED$20)</f>
        <v>0.156549154</v>
      </c>
      <c r="DT76" s="2">
        <f>1/1000000*SUM(Residues!DT$20:EE$20)</f>
        <v>0.14554533199999997</v>
      </c>
      <c r="DU76" s="2">
        <f>1/1000000*SUM(Residues!DU$20:EF$20)</f>
        <v>0.14576262299999995</v>
      </c>
      <c r="DV76" s="2">
        <f>1/1000000*SUM(Residues!DV$20:EG$20)</f>
        <v>0.14532244999999996</v>
      </c>
      <c r="DW76" s="2">
        <f>1/1000000*SUM(Residues!DW$20:EH$20)</f>
        <v>0.15610064399999996</v>
      </c>
      <c r="DX76" s="2">
        <f>1/1000000*SUM(Residues!DX$20:EI$20)</f>
        <v>0.15826911499999999</v>
      </c>
      <c r="DY76" s="2">
        <f>1/1000000*SUM(Residues!DY$20:EJ$20)</f>
        <v>0.13653902400000001</v>
      </c>
      <c r="DZ76" s="2">
        <f>1/1000000*SUM(Residues!DZ$20:EK$20)</f>
        <v>0.13590312199999999</v>
      </c>
      <c r="EA76" s="2">
        <f>1/1000000*SUM(Residues!EA$20:EL$20)</f>
        <v>0.12419592100000003</v>
      </c>
      <c r="EB76" s="2">
        <f>1/1000000*SUM(Residues!EB$20:EM$20)</f>
        <v>0.11121373400000002</v>
      </c>
      <c r="EC76" s="2">
        <f>1/1000000*SUM(Residues!EC$20:EN$20)</f>
        <v>0.111271574</v>
      </c>
      <c r="ED76" s="2">
        <f>1/1000000*SUM(Residues!ED$20:EO$20)</f>
        <v>0.11078463400000001</v>
      </c>
      <c r="EE76" s="2">
        <f>1/1000000*SUM(Residues!EE$20:EP$20)</f>
        <v>0.11103228400000001</v>
      </c>
      <c r="EF76" s="2">
        <f>1/1000000*SUM(Residues!EF$20:EQ$20)</f>
        <v>0.12222032099999999</v>
      </c>
      <c r="EG76" s="2">
        <f>1/1000000*SUM(Residues!EG$20:ER$20)</f>
        <v>0.12178573000000001</v>
      </c>
      <c r="EH76" s="2">
        <f>1/1000000*SUM(Residues!EH$20:ES$20)</f>
        <v>0.11105756700000001</v>
      </c>
      <c r="EI76" s="2">
        <f>1/1000000*SUM(Residues!EI$20:ET$20)</f>
        <v>0.11176001600000003</v>
      </c>
      <c r="EJ76" s="2">
        <f>1/1000000*SUM(Residues!EJ$20:EU$20)</f>
        <v>9.8480233000000014E-2</v>
      </c>
      <c r="EK76" s="2">
        <f>1/1000000*SUM(Residues!EK$20:EV$20)</f>
        <v>0.11636480899999997</v>
      </c>
      <c r="EL76" s="2">
        <f>1/1000000*SUM(Residues!EL$20:EW$20)</f>
        <v>0.10612792999999997</v>
      </c>
      <c r="EM76" s="2">
        <f>1/1000000*SUM(Residues!EM$20:EX$20)</f>
        <v>9.5919541999999997E-2</v>
      </c>
      <c r="EN76" s="2">
        <f>1/1000000*SUM(Residues!EN$20:EY$20)</f>
        <v>0.10574345800000001</v>
      </c>
      <c r="EO76" s="2">
        <f>1/1000000*SUM(Residues!EO$20:EZ$20)</f>
        <v>0.10600175100000001</v>
      </c>
      <c r="EP76" s="2">
        <f>1/1000000*SUM(Residues!EP$20:FA$20)</f>
        <v>0.10676693399999998</v>
      </c>
      <c r="EQ76" s="2">
        <f>1/1000000*SUM(Residues!EQ$20:FB$20)</f>
        <v>9.7154833999999954E-2</v>
      </c>
      <c r="ER76" s="2">
        <f>1/1000000*SUM(Residues!ER$20:FC$20)</f>
        <v>8.5910252999999936E-2</v>
      </c>
      <c r="ES76" s="2">
        <f>1/1000000*SUM(Residues!ES$20:FD$20)</f>
        <v>8.5825994999999961E-2</v>
      </c>
      <c r="ET76" s="2">
        <f>1/1000000*SUM(Residues!ET$20:FE$20)</f>
        <v>8.5802519999999924E-2</v>
      </c>
      <c r="EU76" s="2">
        <f>1/1000000*SUM(Residues!EU$20:FF$20)</f>
        <v>6.328162199999994E-2</v>
      </c>
      <c r="EV76" s="2">
        <f>1/1000000*SUM(Residues!EV$20:FG$20)</f>
        <v>7.4438098999999952E-2</v>
      </c>
      <c r="EW76" s="2">
        <f>1/1000000*SUM(Residues!EW$20:FH$20)</f>
        <v>6.6314773999999993E-2</v>
      </c>
      <c r="EX76" s="2">
        <f>1/1000000*SUM(Residues!EX$20:FI$20)</f>
        <v>6.6198827999999987E-2</v>
      </c>
      <c r="EY76" s="2">
        <f>1/1000000*SUM(Residues!EY$20:FJ$20)</f>
        <v>6.5950992999999958E-2</v>
      </c>
      <c r="EZ76" s="2">
        <f>1/1000000*SUM(Residues!EZ$20:FK$20)</f>
        <v>7.4170749999999952E-2</v>
      </c>
      <c r="FA76" s="2">
        <f>1/1000000*SUM(Residues!FA$20:FL$20)</f>
        <v>6.2767946999999949E-2</v>
      </c>
      <c r="FB76" s="2">
        <f>1/1000000*SUM(Residues!FB$20:FM$20)</f>
        <v>5.6399720000000007E-2</v>
      </c>
      <c r="FC76" s="2">
        <f>1/1000000*SUM(Residues!FC$20:FN$20)</f>
        <v>6.6556591000000054E-2</v>
      </c>
      <c r="FD76" s="2">
        <f>1/1000000*SUM(Residues!FD$20:FO$20)</f>
        <v>7.7296453000000043E-2</v>
      </c>
      <c r="FE76" s="2">
        <f>1/1000000*SUM(Residues!FE$20:FP$20)</f>
        <v>6.6307546000000037E-2</v>
      </c>
      <c r="FF76" s="2">
        <f>1/1000000*SUM(Residues!FF$20:FQ$20)</f>
        <v>6.6366223000000057E-2</v>
      </c>
      <c r="FG76" s="2">
        <f>1/1000000*SUM(Residues!FG$20:FR$20)</f>
        <v>6.6379471000000037E-2</v>
      </c>
      <c r="FH76" s="2">
        <f>1/1000000*SUM(Residues!FH$20:FS$20)</f>
        <v>5.5238832000000036E-2</v>
      </c>
      <c r="FI76" s="2">
        <f>1/1000000*SUM(Residues!FI$20:FT$20)</f>
        <v>4.540511000000004E-2</v>
      </c>
      <c r="FJ76" s="2">
        <f>1/1000000*SUM(Residues!FJ$20:FU$20)</f>
        <v>4.5402041000000025E-2</v>
      </c>
      <c r="FK76" s="2">
        <f>1/1000000*SUM(Residues!FK$20:FV$20)</f>
        <v>4.6284458000000028E-2</v>
      </c>
      <c r="FL76" s="2">
        <f>1/1000000*SUM(Residues!FL$20:FW$20)</f>
        <v>2.8173582000000037E-2</v>
      </c>
      <c r="FM76" s="2">
        <f>1/1000000*SUM(Residues!FM$20:FX$20)</f>
        <v>2.8175921000000038E-2</v>
      </c>
      <c r="FN76" s="2">
        <f>1/1000000*SUM(Residues!FN$20:FY$20)</f>
        <v>2.3228197000000016E-2</v>
      </c>
      <c r="FO76" s="2">
        <f>1/1000000*SUM(Residues!FO$20:FZ$20)</f>
        <v>1.2630286000000015E-2</v>
      </c>
      <c r="FP76" s="2">
        <f>1/1000000*SUM(Residues!FP$20:GA$20)</f>
        <v>1.8965740000000202E-3</v>
      </c>
      <c r="FQ76" s="2">
        <f>1/1000000*SUM(Residues!FQ$20:GB$20)</f>
        <v>1.8284440000000133E-3</v>
      </c>
      <c r="FR76" s="2">
        <f>1/1000000*SUM(Residues!FR$20:GC$20)</f>
        <v>1.7350370000000222E-3</v>
      </c>
      <c r="FS76" s="2">
        <f>1/1000000*SUM(Residues!FS$20:GD$20)</f>
        <v>1.6739030000000232E-3</v>
      </c>
      <c r="FT76" s="2">
        <f>1/1000000*SUM(Residues!FT$20:GE$20)</f>
        <v>1.5764390000000141E-3</v>
      </c>
      <c r="FU76" s="2">
        <f>1/1000000*SUM(Residues!FU$20:GF$20)</f>
        <v>1.395679000000003E-3</v>
      </c>
      <c r="FV76" s="2">
        <f>1/1000000*SUM(Residues!FV$20:GG$20)</f>
        <v>1.277403000000004E-3</v>
      </c>
      <c r="FW76" s="2">
        <f>1/1000000*SUM(Residues!FW$20:GH$20)</f>
        <v>3.4229900000000836E-4</v>
      </c>
      <c r="FX76" s="2">
        <f>1/1000000*SUM(Residues!FX$20:GI$20)</f>
        <v>2.5480000000000408E-4</v>
      </c>
      <c r="FY76" s="2">
        <f>1/1000000*SUM(Residues!FY$20:GJ$20)</f>
        <v>1.9301100000000299E-4</v>
      </c>
      <c r="FZ76" s="2">
        <f>1/1000000*SUM(Residues!FZ$20:GK$20)</f>
        <v>1.4531600000000181E-4</v>
      </c>
      <c r="GC76" s="2"/>
      <c r="GD76" s="2"/>
      <c r="GE76" s="2"/>
      <c r="GF76" s="2"/>
      <c r="GG76" s="2"/>
      <c r="GH76" s="2"/>
      <c r="GI76" s="2"/>
      <c r="GJ76" s="2"/>
      <c r="GK76" s="2"/>
      <c r="GL76" s="2"/>
      <c r="GM76" s="2"/>
      <c r="GN76" s="2"/>
      <c r="GO76" s="2"/>
      <c r="GP76" s="2"/>
      <c r="GQ76" s="2"/>
      <c r="GR76" s="2"/>
      <c r="GS76" s="2"/>
      <c r="GT76" s="2"/>
    </row>
    <row r="77" spans="1:202" ht="13">
      <c r="A77" s="12" t="s">
        <v>47</v>
      </c>
      <c r="B77" s="8">
        <f t="shared" ref="B77:AG77" si="50">B62-SUM(B66:B76)</f>
        <v>0.20130660000000011</v>
      </c>
      <c r="C77" s="8">
        <f t="shared" si="50"/>
        <v>0.18005219999999955</v>
      </c>
      <c r="D77" s="8">
        <f t="shared" si="50"/>
        <v>0.17881259999999921</v>
      </c>
      <c r="E77" s="8">
        <f t="shared" si="50"/>
        <v>0.16104089999999927</v>
      </c>
      <c r="F77" s="8">
        <f t="shared" si="50"/>
        <v>0.16073019999999927</v>
      </c>
      <c r="G77" s="8">
        <f t="shared" si="50"/>
        <v>0.18216589999999933</v>
      </c>
      <c r="H77" s="8">
        <f t="shared" si="50"/>
        <v>0.18130869999999977</v>
      </c>
      <c r="I77" s="8">
        <f t="shared" si="50"/>
        <v>0.181546599999999</v>
      </c>
      <c r="J77" s="8">
        <f t="shared" si="50"/>
        <v>0.18056649999999985</v>
      </c>
      <c r="K77" s="8">
        <f t="shared" si="50"/>
        <v>0.14239390000000007</v>
      </c>
      <c r="L77" s="8">
        <f t="shared" si="50"/>
        <v>9.0676299999999266E-2</v>
      </c>
      <c r="M77" s="8">
        <f t="shared" si="50"/>
        <v>9.0031300000000147E-2</v>
      </c>
      <c r="N77" s="8">
        <f t="shared" si="50"/>
        <v>8.9147999999999783E-2</v>
      </c>
      <c r="O77" s="8">
        <f t="shared" si="50"/>
        <v>7.6977099999999687E-2</v>
      </c>
      <c r="P77" s="8">
        <f t="shared" si="50"/>
        <v>7.8614099999999798E-2</v>
      </c>
      <c r="Q77" s="8">
        <f t="shared" si="50"/>
        <v>5.2385500000000196E-2</v>
      </c>
      <c r="R77" s="8">
        <f t="shared" si="50"/>
        <v>5.1578899999999983E-2</v>
      </c>
      <c r="S77" s="8">
        <f t="shared" si="50"/>
        <v>2.924089999999957E-2</v>
      </c>
      <c r="T77" s="8">
        <f t="shared" si="50"/>
        <v>2.9666699999999935E-2</v>
      </c>
      <c r="U77" s="8">
        <f t="shared" si="50"/>
        <v>3.0674000000000312E-2</v>
      </c>
      <c r="V77" s="8">
        <f t="shared" si="50"/>
        <v>3.1583099999999309E-2</v>
      </c>
      <c r="W77" s="8">
        <f t="shared" si="50"/>
        <v>3.4189699999999767E-2</v>
      </c>
      <c r="X77" s="8">
        <f t="shared" si="50"/>
        <v>3.690450000000034E-2</v>
      </c>
      <c r="Y77" s="8">
        <f t="shared" si="50"/>
        <v>3.9282099999999431E-2</v>
      </c>
      <c r="Z77" s="8">
        <f t="shared" si="50"/>
        <v>4.1863799999999785E-2</v>
      </c>
      <c r="AA77" s="8">
        <f t="shared" si="50"/>
        <v>4.3279999999999319E-2</v>
      </c>
      <c r="AB77" s="8">
        <f t="shared" si="50"/>
        <v>4.2913499999999605E-2</v>
      </c>
      <c r="AC77" s="8">
        <f t="shared" si="50"/>
        <v>4.1948500000000166E-2</v>
      </c>
      <c r="AD77" s="8">
        <f t="shared" si="50"/>
        <v>4.1863599999999668E-2</v>
      </c>
      <c r="AE77" s="8">
        <f t="shared" si="50"/>
        <v>4.2109299999999905E-2</v>
      </c>
      <c r="AF77" s="8">
        <f t="shared" si="50"/>
        <v>4.1670099999999266E-2</v>
      </c>
      <c r="AG77" s="8">
        <f t="shared" si="50"/>
        <v>4.0125199999999639E-2</v>
      </c>
      <c r="AH77" s="8">
        <f t="shared" ref="AH77:BM77" si="51">AH62-SUM(AH66:AH76)</f>
        <v>4.0406699999999907E-2</v>
      </c>
      <c r="AI77" s="8">
        <f t="shared" si="51"/>
        <v>4.1227899999999762E-2</v>
      </c>
      <c r="AJ77" s="8">
        <f t="shared" si="51"/>
        <v>4.1310900000000261E-2</v>
      </c>
      <c r="AK77" s="8">
        <f t="shared" si="51"/>
        <v>4.1332499999999994E-2</v>
      </c>
      <c r="AL77" s="8">
        <f t="shared" si="51"/>
        <v>4.1801800000000444E-2</v>
      </c>
      <c r="AM77" s="8">
        <f t="shared" si="51"/>
        <v>4.2842399999999836E-2</v>
      </c>
      <c r="AN77" s="8">
        <f t="shared" si="51"/>
        <v>4.4585699999999617E-2</v>
      </c>
      <c r="AO77" s="8">
        <f t="shared" si="51"/>
        <v>4.7144799999999876E-2</v>
      </c>
      <c r="AP77" s="8">
        <f t="shared" si="51"/>
        <v>4.9023099999999875E-2</v>
      </c>
      <c r="AQ77" s="8">
        <f t="shared" si="51"/>
        <v>5.001420000000012E-2</v>
      </c>
      <c r="AR77" s="8">
        <f t="shared" si="51"/>
        <v>5.1269099999999845E-2</v>
      </c>
      <c r="AS77" s="8">
        <f t="shared" si="51"/>
        <v>5.2957099999999979E-2</v>
      </c>
      <c r="AT77" s="8">
        <f t="shared" si="51"/>
        <v>5.4576199999999853E-2</v>
      </c>
      <c r="AU77" s="8">
        <f t="shared" si="51"/>
        <v>5.5343999999999616E-2</v>
      </c>
      <c r="AV77" s="8">
        <f t="shared" si="51"/>
        <v>5.3528099999999856E-2</v>
      </c>
      <c r="AW77" s="8">
        <f t="shared" si="51"/>
        <v>5.207729999999966E-2</v>
      </c>
      <c r="AX77" s="8">
        <f t="shared" si="51"/>
        <v>4.8863799999999902E-2</v>
      </c>
      <c r="AY77" s="8">
        <f t="shared" si="51"/>
        <v>4.5911799999999836E-2</v>
      </c>
      <c r="AZ77" s="8">
        <f t="shared" si="51"/>
        <v>4.295279999999968E-2</v>
      </c>
      <c r="BA77" s="8">
        <f t="shared" si="51"/>
        <v>3.9911299999999983E-2</v>
      </c>
      <c r="BB77" s="8">
        <f t="shared" si="51"/>
        <v>3.8190399999999514E-2</v>
      </c>
      <c r="BC77" s="8">
        <f t="shared" si="51"/>
        <v>3.7491099999999555E-2</v>
      </c>
      <c r="BD77" s="8">
        <f t="shared" si="51"/>
        <v>3.6013099999999909E-2</v>
      </c>
      <c r="BE77" s="8">
        <f t="shared" si="51"/>
        <v>3.376369999999973E-2</v>
      </c>
      <c r="BF77" s="8">
        <f t="shared" si="51"/>
        <v>3.0963300000000249E-2</v>
      </c>
      <c r="BG77" s="8">
        <f t="shared" si="51"/>
        <v>2.7079100000000134E-2</v>
      </c>
      <c r="BH77" s="8">
        <f t="shared" si="51"/>
        <v>2.5277800000000461E-2</v>
      </c>
      <c r="BI77" s="8">
        <f t="shared" si="51"/>
        <v>2.4078200000000161E-2</v>
      </c>
      <c r="BJ77" s="8">
        <f t="shared" si="51"/>
        <v>2.3599600000000276E-2</v>
      </c>
      <c r="BK77" s="8">
        <f t="shared" si="51"/>
        <v>2.9943199999999504E-2</v>
      </c>
      <c r="BL77" s="8">
        <f t="shared" si="51"/>
        <v>2.9530400000000068E-2</v>
      </c>
      <c r="BM77" s="8">
        <f t="shared" si="51"/>
        <v>2.9536100000000509E-2</v>
      </c>
      <c r="BN77" s="8">
        <f t="shared" ref="BN77:CS77" si="52">BN62-SUM(BN66:BN76)</f>
        <v>2.9397200000000012E-2</v>
      </c>
      <c r="BO77" s="8">
        <f t="shared" si="52"/>
        <v>2.8773800000000183E-2</v>
      </c>
      <c r="BP77" s="8">
        <f t="shared" si="52"/>
        <v>2.8121899999999922E-2</v>
      </c>
      <c r="BQ77" s="8">
        <f t="shared" si="52"/>
        <v>2.801039999999988E-2</v>
      </c>
      <c r="BR77" s="8">
        <f t="shared" si="52"/>
        <v>2.8657799999999956E-2</v>
      </c>
      <c r="BS77" s="8">
        <f t="shared" si="52"/>
        <v>2.7512999999999455E-2</v>
      </c>
      <c r="BT77" s="8">
        <f t="shared" si="52"/>
        <v>2.7406000000000041E-2</v>
      </c>
      <c r="BU77" s="8">
        <f t="shared" si="52"/>
        <v>2.6898599999999995E-2</v>
      </c>
      <c r="BV77" s="8">
        <f t="shared" si="52"/>
        <v>2.6840200000000092E-2</v>
      </c>
      <c r="BW77" s="8">
        <f t="shared" si="52"/>
        <v>2.0002919999999591E-2</v>
      </c>
      <c r="BX77" s="8">
        <f t="shared" si="52"/>
        <v>2.0112020000000452E-2</v>
      </c>
      <c r="BY77" s="8">
        <f t="shared" si="52"/>
        <v>2.0232560000000621E-2</v>
      </c>
      <c r="BZ77" s="8">
        <f t="shared" si="52"/>
        <v>2.0100979999999602E-2</v>
      </c>
      <c r="CA77" s="8">
        <f t="shared" si="52"/>
        <v>1.9950500000000204E-2</v>
      </c>
      <c r="CB77" s="8">
        <f t="shared" si="52"/>
        <v>1.9930580000000031E-2</v>
      </c>
      <c r="CC77" s="8">
        <f t="shared" si="52"/>
        <v>1.9578260000000292E-2</v>
      </c>
      <c r="CD77" s="8">
        <f t="shared" si="52"/>
        <v>1.9290139999999845E-2</v>
      </c>
      <c r="CE77" s="8">
        <f t="shared" si="52"/>
        <v>1.9735499999999906E-2</v>
      </c>
      <c r="CF77" s="8">
        <f t="shared" si="52"/>
        <v>2.0280399999999865E-2</v>
      </c>
      <c r="CG77" s="8">
        <f t="shared" si="52"/>
        <v>2.1525619999999801E-2</v>
      </c>
      <c r="CH77" s="8">
        <f t="shared" si="52"/>
        <v>2.2312160000000247E-2</v>
      </c>
      <c r="CI77" s="8">
        <f t="shared" si="52"/>
        <v>2.4559340000000152E-2</v>
      </c>
      <c r="CJ77" s="8">
        <f t="shared" si="52"/>
        <v>2.7058139999999398E-2</v>
      </c>
      <c r="CK77" s="8">
        <f t="shared" si="52"/>
        <v>3.9241599999999988E-2</v>
      </c>
      <c r="CL77" s="8">
        <f t="shared" si="52"/>
        <v>4.1200780000000492E-2</v>
      </c>
      <c r="CM77" s="8">
        <f t="shared" si="52"/>
        <v>4.2220560000000074E-2</v>
      </c>
      <c r="CN77" s="8">
        <f t="shared" si="52"/>
        <v>4.4462580000000251E-2</v>
      </c>
      <c r="CO77" s="8">
        <f t="shared" si="52"/>
        <v>4.7457400000000316E-2</v>
      </c>
      <c r="CP77" s="8">
        <f t="shared" si="52"/>
        <v>4.9373519999999615E-2</v>
      </c>
      <c r="CQ77" s="8">
        <f t="shared" si="52"/>
        <v>5.2058760000000426E-2</v>
      </c>
      <c r="CR77" s="8">
        <f t="shared" si="52"/>
        <v>5.1995460000000104E-2</v>
      </c>
      <c r="CS77" s="8">
        <f t="shared" si="52"/>
        <v>5.1639240000000974E-2</v>
      </c>
      <c r="CT77" s="8">
        <f t="shared" ref="CT77:DR77" si="53">CT62-SUM(CT66:CT76)</f>
        <v>5.1890100000000494E-2</v>
      </c>
      <c r="CU77" s="8">
        <f t="shared" si="53"/>
        <v>5.1496500000000278E-2</v>
      </c>
      <c r="CV77" s="8">
        <f t="shared" si="53"/>
        <v>5.1360400000000084E-2</v>
      </c>
      <c r="CW77" s="8">
        <f t="shared" si="53"/>
        <v>3.9212099999999861E-2</v>
      </c>
      <c r="CX77" s="8">
        <f t="shared" si="53"/>
        <v>3.7700299999999576E-2</v>
      </c>
      <c r="CY77" s="8">
        <f t="shared" si="53"/>
        <v>3.7241299999999811E-2</v>
      </c>
      <c r="CZ77" s="8">
        <f t="shared" si="53"/>
        <v>3.6081899999999667E-2</v>
      </c>
      <c r="DA77" s="8">
        <f t="shared" si="53"/>
        <v>3.4868499999999969E-2</v>
      </c>
      <c r="DB77" s="8">
        <f t="shared" si="53"/>
        <v>3.2701400000000547E-2</v>
      </c>
      <c r="DC77" s="8">
        <f t="shared" si="53"/>
        <v>3.2803800000000383E-2</v>
      </c>
      <c r="DD77" s="8">
        <f t="shared" si="53"/>
        <v>3.3094499999999805E-2</v>
      </c>
      <c r="DE77" s="8">
        <f t="shared" si="53"/>
        <v>3.2507499999999911E-2</v>
      </c>
      <c r="DF77" s="8">
        <f t="shared" si="53"/>
        <v>3.2075300000000251E-2</v>
      </c>
      <c r="DG77" s="8">
        <f t="shared" si="53"/>
        <v>3.0834560000000177E-2</v>
      </c>
      <c r="DH77" s="8">
        <f t="shared" si="53"/>
        <v>3.8748138000000321E-2</v>
      </c>
      <c r="DI77" s="8">
        <f t="shared" si="53"/>
        <v>3.8961859999999682E-2</v>
      </c>
      <c r="DJ77" s="8">
        <f t="shared" si="53"/>
        <v>3.972060600000038E-2</v>
      </c>
      <c r="DK77" s="8">
        <f t="shared" si="53"/>
        <v>5.6265335000000416E-2</v>
      </c>
      <c r="DL77" s="8">
        <f t="shared" si="53"/>
        <v>5.5495135999999778E-2</v>
      </c>
      <c r="DM77" s="8">
        <f t="shared" si="53"/>
        <v>6.6035464000000932E-2</v>
      </c>
      <c r="DN77" s="8">
        <f t="shared" si="53"/>
        <v>7.0431376999999795E-2</v>
      </c>
      <c r="DO77" s="8">
        <f t="shared" si="53"/>
        <v>6.8611996000000008E-2</v>
      </c>
      <c r="DP77" s="8">
        <f t="shared" si="53"/>
        <v>6.7198461999999903E-2</v>
      </c>
      <c r="DQ77" s="8">
        <f t="shared" si="53"/>
        <v>6.6820472999999936E-2</v>
      </c>
      <c r="DR77" s="8">
        <f t="shared" si="53"/>
        <v>6.6762463999999522E-2</v>
      </c>
      <c r="DS77" s="8">
        <f t="shared" ref="DS77:ED77" si="54">DS62-SUM(DS66:DS76)</f>
        <v>6.5802584999999691E-2</v>
      </c>
      <c r="DT77" s="8">
        <f t="shared" si="54"/>
        <v>5.6209122999999028E-2</v>
      </c>
      <c r="DU77" s="8">
        <f t="shared" si="54"/>
        <v>5.9338974000000544E-2</v>
      </c>
      <c r="DV77" s="8">
        <f t="shared" si="54"/>
        <v>5.918428500000017E-2</v>
      </c>
      <c r="DW77" s="8">
        <f t="shared" si="54"/>
        <v>4.426345999999981E-2</v>
      </c>
      <c r="DX77" s="8">
        <f t="shared" si="54"/>
        <v>4.5331979999999383E-2</v>
      </c>
      <c r="DY77" s="8">
        <f t="shared" si="54"/>
        <v>3.4369465000000154E-2</v>
      </c>
      <c r="DZ77" s="8">
        <f t="shared" si="54"/>
        <v>2.9960868000000307E-2</v>
      </c>
      <c r="EA77" s="8">
        <f t="shared" si="54"/>
        <v>3.0221944000000001E-2</v>
      </c>
      <c r="EB77" s="8">
        <f t="shared" si="54"/>
        <v>3.0496459999999725E-2</v>
      </c>
      <c r="EC77" s="8">
        <f t="shared" si="54"/>
        <v>2.9771916000000509E-2</v>
      </c>
      <c r="ED77" s="8">
        <f t="shared" si="54"/>
        <v>2.8387936000000114E-2</v>
      </c>
      <c r="EE77" s="8">
        <f t="shared" ref="EE77:EP77" si="55">EE62-SUM(EE66:EE76)</f>
        <v>2.8268680999999685E-2</v>
      </c>
      <c r="EF77" s="8">
        <f t="shared" si="55"/>
        <v>2.7870861000000247E-2</v>
      </c>
      <c r="EG77" s="8">
        <f t="shared" si="55"/>
        <v>2.421786899999967E-2</v>
      </c>
      <c r="EH77" s="8">
        <f t="shared" si="55"/>
        <v>2.430440999999961E-2</v>
      </c>
      <c r="EI77" s="8">
        <f t="shared" si="55"/>
        <v>2.4091664000000179E-2</v>
      </c>
      <c r="EJ77" s="8">
        <f t="shared" si="55"/>
        <v>2.4637395999999256E-2</v>
      </c>
      <c r="EK77" s="8">
        <f t="shared" si="55"/>
        <v>2.5484955000000031E-2</v>
      </c>
      <c r="EL77" s="8">
        <f t="shared" si="55"/>
        <v>2.7267585999999788E-2</v>
      </c>
      <c r="EM77" s="8">
        <f t="shared" si="55"/>
        <v>3.5921605000000412E-2</v>
      </c>
      <c r="EN77" s="8">
        <f t="shared" si="55"/>
        <v>4.2512399000000034E-2</v>
      </c>
      <c r="EO77" s="8">
        <f t="shared" si="55"/>
        <v>4.6894573999999745E-2</v>
      </c>
      <c r="EP77" s="8">
        <f t="shared" si="55"/>
        <v>4.8428076000000209E-2</v>
      </c>
      <c r="EQ77" s="8">
        <f t="shared" ref="EQ77:FB77" si="56">EQ62-SUM(EQ66:EQ76)</f>
        <v>4.9424376000000159E-2</v>
      </c>
      <c r="ER77" s="8">
        <f t="shared" si="56"/>
        <v>5.7332343999999758E-2</v>
      </c>
      <c r="ES77" s="8">
        <f t="shared" si="56"/>
        <v>5.9150859999999916E-2</v>
      </c>
      <c r="ET77" s="8">
        <f t="shared" si="56"/>
        <v>5.9435177000000117E-2</v>
      </c>
      <c r="EU77" s="8">
        <f t="shared" si="56"/>
        <v>7.2576704000000269E-2</v>
      </c>
      <c r="EV77" s="8">
        <f t="shared" si="56"/>
        <v>7.8566536000000298E-2</v>
      </c>
      <c r="EW77" s="8">
        <f t="shared" si="56"/>
        <v>7.8272505000000381E-2</v>
      </c>
      <c r="EX77" s="8">
        <f t="shared" si="56"/>
        <v>8.0144240000000311E-2</v>
      </c>
      <c r="EY77" s="8">
        <f t="shared" si="56"/>
        <v>7.4727640999999734E-2</v>
      </c>
      <c r="EZ77" s="8">
        <f t="shared" si="56"/>
        <v>7.1479118999999924E-2</v>
      </c>
      <c r="FA77" s="8">
        <f t="shared" si="56"/>
        <v>7.2233701000000261E-2</v>
      </c>
      <c r="FB77" s="8">
        <f t="shared" si="56"/>
        <v>7.404881799999985E-2</v>
      </c>
      <c r="FC77" s="8">
        <f t="shared" ref="FC77:FN77" si="57">FC62-SUM(FC66:FC76)</f>
        <v>9.7832811000000186E-2</v>
      </c>
      <c r="FD77" s="8">
        <f t="shared" si="57"/>
        <v>0.13706611400000002</v>
      </c>
      <c r="FE77" s="8">
        <f t="shared" si="57"/>
        <v>0.17367014400000014</v>
      </c>
      <c r="FF77" s="8">
        <f t="shared" si="57"/>
        <v>0.19703213700000033</v>
      </c>
      <c r="FG77" s="8">
        <f t="shared" si="57"/>
        <v>0.21928259900000002</v>
      </c>
      <c r="FH77" s="8">
        <f t="shared" si="57"/>
        <v>0.23965371099999966</v>
      </c>
      <c r="FI77" s="8">
        <f t="shared" si="57"/>
        <v>0.27216077299999952</v>
      </c>
      <c r="FJ77" s="8">
        <f t="shared" si="57"/>
        <v>0.29629424199999965</v>
      </c>
      <c r="FK77" s="8">
        <f t="shared" si="57"/>
        <v>0.31990711399999983</v>
      </c>
      <c r="FL77" s="8">
        <f t="shared" si="57"/>
        <v>0.35421303599999976</v>
      </c>
      <c r="FM77" s="8">
        <f t="shared" si="57"/>
        <v>0.37812643800000001</v>
      </c>
      <c r="FN77" s="8">
        <f t="shared" si="57"/>
        <v>0.40497994299999962</v>
      </c>
      <c r="FO77" s="8">
        <f t="shared" ref="FO77:FZ77" si="58">FO62-SUM(FO66:FO76)</f>
        <v>0.38135622699999994</v>
      </c>
      <c r="FP77" s="8">
        <f t="shared" si="58"/>
        <v>0.3341627549999997</v>
      </c>
      <c r="FQ77" s="8">
        <f t="shared" si="58"/>
        <v>0.29432512799999988</v>
      </c>
      <c r="FR77" s="8">
        <f t="shared" si="58"/>
        <v>0.26881361999999998</v>
      </c>
      <c r="FS77" s="8">
        <f t="shared" si="58"/>
        <v>0.23028027299999998</v>
      </c>
      <c r="FT77" s="8">
        <f t="shared" si="58"/>
        <v>0.20066557600000012</v>
      </c>
      <c r="FU77" s="8">
        <f t="shared" si="58"/>
        <v>0.16496867299999995</v>
      </c>
      <c r="FV77" s="8">
        <f t="shared" si="58"/>
        <v>0.13581952200000003</v>
      </c>
      <c r="FW77" s="8">
        <f t="shared" si="58"/>
        <v>0.10621813499999994</v>
      </c>
      <c r="FX77" s="8">
        <f t="shared" si="58"/>
        <v>6.6496559000000066E-2</v>
      </c>
      <c r="FY77" s="8">
        <f t="shared" si="58"/>
        <v>3.6230633000000012E-2</v>
      </c>
      <c r="FZ77" s="8">
        <f t="shared" si="58"/>
        <v>4.6596979999999968E-3</v>
      </c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/>
      <c r="GS77" s="2"/>
      <c r="GT77" s="2"/>
    </row>
    <row r="78" spans="1:202">
      <c r="B78" s="7" t="str">
        <f t="shared" ref="B78:AG78" si="59">IF(B68&lt;0,1,"-")</f>
        <v>-</v>
      </c>
      <c r="C78" s="7" t="str">
        <f t="shared" si="59"/>
        <v>-</v>
      </c>
      <c r="D78" s="7" t="str">
        <f t="shared" si="59"/>
        <v>-</v>
      </c>
      <c r="E78" s="7" t="str">
        <f t="shared" si="59"/>
        <v>-</v>
      </c>
      <c r="F78" s="7" t="str">
        <f t="shared" si="59"/>
        <v>-</v>
      </c>
      <c r="G78" s="7" t="str">
        <f t="shared" si="59"/>
        <v>-</v>
      </c>
      <c r="H78" s="7" t="str">
        <f t="shared" si="59"/>
        <v>-</v>
      </c>
      <c r="I78" s="7" t="str">
        <f t="shared" si="59"/>
        <v>-</v>
      </c>
      <c r="J78" s="7" t="str">
        <f t="shared" si="59"/>
        <v>-</v>
      </c>
      <c r="K78" s="7" t="str">
        <f t="shared" si="59"/>
        <v>-</v>
      </c>
      <c r="L78" s="7" t="str">
        <f t="shared" si="59"/>
        <v>-</v>
      </c>
      <c r="M78" s="7" t="str">
        <f t="shared" si="59"/>
        <v>-</v>
      </c>
      <c r="N78" s="7" t="str">
        <f t="shared" si="59"/>
        <v>-</v>
      </c>
      <c r="O78" s="7" t="str">
        <f t="shared" si="59"/>
        <v>-</v>
      </c>
      <c r="P78" s="7" t="str">
        <f t="shared" si="59"/>
        <v>-</v>
      </c>
      <c r="Q78" s="7" t="str">
        <f t="shared" si="59"/>
        <v>-</v>
      </c>
      <c r="R78" s="7" t="str">
        <f t="shared" si="59"/>
        <v>-</v>
      </c>
      <c r="S78" s="7" t="str">
        <f t="shared" si="59"/>
        <v>-</v>
      </c>
      <c r="T78" s="7" t="str">
        <f t="shared" si="59"/>
        <v>-</v>
      </c>
      <c r="U78" s="7" t="str">
        <f t="shared" si="59"/>
        <v>-</v>
      </c>
      <c r="V78" s="7" t="str">
        <f t="shared" si="59"/>
        <v>-</v>
      </c>
      <c r="W78" s="7" t="str">
        <f t="shared" si="59"/>
        <v>-</v>
      </c>
      <c r="X78" s="7" t="str">
        <f t="shared" si="59"/>
        <v>-</v>
      </c>
      <c r="Y78" s="7" t="str">
        <f t="shared" si="59"/>
        <v>-</v>
      </c>
      <c r="Z78" s="7" t="str">
        <f t="shared" si="59"/>
        <v>-</v>
      </c>
      <c r="AA78" s="7" t="str">
        <f t="shared" si="59"/>
        <v>-</v>
      </c>
      <c r="AB78" s="7" t="str">
        <f t="shared" si="59"/>
        <v>-</v>
      </c>
      <c r="AC78" s="7" t="str">
        <f t="shared" si="59"/>
        <v>-</v>
      </c>
      <c r="AD78" s="7" t="str">
        <f t="shared" si="59"/>
        <v>-</v>
      </c>
      <c r="AE78" s="7" t="str">
        <f t="shared" si="59"/>
        <v>-</v>
      </c>
      <c r="AF78" s="7" t="str">
        <f t="shared" si="59"/>
        <v>-</v>
      </c>
      <c r="AG78" s="7" t="str">
        <f t="shared" si="59"/>
        <v>-</v>
      </c>
      <c r="AH78" s="7" t="str">
        <f t="shared" ref="AH78:BM78" si="60">IF(AH68&lt;0,1,"-")</f>
        <v>-</v>
      </c>
      <c r="AI78" s="7" t="str">
        <f t="shared" si="60"/>
        <v>-</v>
      </c>
      <c r="AJ78" s="7" t="str">
        <f t="shared" si="60"/>
        <v>-</v>
      </c>
      <c r="AK78" s="7" t="str">
        <f t="shared" si="60"/>
        <v>-</v>
      </c>
      <c r="AL78" s="7" t="str">
        <f t="shared" si="60"/>
        <v>-</v>
      </c>
      <c r="AM78" s="7" t="str">
        <f t="shared" si="60"/>
        <v>-</v>
      </c>
      <c r="AN78" s="7" t="str">
        <f t="shared" si="60"/>
        <v>-</v>
      </c>
      <c r="AO78" s="7" t="str">
        <f t="shared" si="60"/>
        <v>-</v>
      </c>
      <c r="AP78" s="7" t="str">
        <f t="shared" si="60"/>
        <v>-</v>
      </c>
      <c r="AQ78" s="7" t="str">
        <f t="shared" si="60"/>
        <v>-</v>
      </c>
      <c r="AR78" s="7" t="str">
        <f t="shared" si="60"/>
        <v>-</v>
      </c>
      <c r="AS78" s="7" t="str">
        <f t="shared" si="60"/>
        <v>-</v>
      </c>
      <c r="AT78" s="7" t="str">
        <f t="shared" si="60"/>
        <v>-</v>
      </c>
      <c r="AU78" s="7" t="str">
        <f t="shared" si="60"/>
        <v>-</v>
      </c>
      <c r="AV78" s="7" t="str">
        <f t="shared" si="60"/>
        <v>-</v>
      </c>
      <c r="AW78" s="7" t="str">
        <f t="shared" si="60"/>
        <v>-</v>
      </c>
      <c r="AX78" s="7" t="str">
        <f t="shared" si="60"/>
        <v>-</v>
      </c>
      <c r="AY78" s="7" t="str">
        <f t="shared" si="60"/>
        <v>-</v>
      </c>
      <c r="AZ78" s="7" t="str">
        <f t="shared" si="60"/>
        <v>-</v>
      </c>
      <c r="BA78" s="7" t="str">
        <f t="shared" si="60"/>
        <v>-</v>
      </c>
      <c r="BB78" s="7" t="str">
        <f t="shared" si="60"/>
        <v>-</v>
      </c>
      <c r="BC78" s="7" t="str">
        <f t="shared" si="60"/>
        <v>-</v>
      </c>
      <c r="BD78" s="7" t="str">
        <f t="shared" si="60"/>
        <v>-</v>
      </c>
      <c r="BE78" s="7" t="str">
        <f t="shared" si="60"/>
        <v>-</v>
      </c>
      <c r="BF78" s="7" t="str">
        <f t="shared" si="60"/>
        <v>-</v>
      </c>
      <c r="BG78" s="7" t="str">
        <f t="shared" si="60"/>
        <v>-</v>
      </c>
      <c r="BH78" s="7" t="str">
        <f t="shared" si="60"/>
        <v>-</v>
      </c>
      <c r="BI78" s="7" t="str">
        <f t="shared" si="60"/>
        <v>-</v>
      </c>
      <c r="BJ78" s="7" t="str">
        <f t="shared" si="60"/>
        <v>-</v>
      </c>
      <c r="BK78" s="7" t="str">
        <f t="shared" si="60"/>
        <v>-</v>
      </c>
      <c r="BL78" s="7" t="str">
        <f t="shared" si="60"/>
        <v>-</v>
      </c>
      <c r="BM78" s="7" t="str">
        <f t="shared" si="60"/>
        <v>-</v>
      </c>
      <c r="BN78" s="7" t="str">
        <f t="shared" ref="BN78:CS78" si="61">IF(BN68&lt;0,1,"-")</f>
        <v>-</v>
      </c>
      <c r="BO78" s="7" t="str">
        <f t="shared" si="61"/>
        <v>-</v>
      </c>
      <c r="BP78" s="7" t="str">
        <f t="shared" si="61"/>
        <v>-</v>
      </c>
      <c r="BQ78" s="7" t="str">
        <f t="shared" si="61"/>
        <v>-</v>
      </c>
      <c r="BR78" s="7" t="str">
        <f t="shared" si="61"/>
        <v>-</v>
      </c>
      <c r="BS78" s="7" t="str">
        <f t="shared" si="61"/>
        <v>-</v>
      </c>
      <c r="BT78" s="7" t="str">
        <f t="shared" si="61"/>
        <v>-</v>
      </c>
      <c r="BU78" s="7" t="str">
        <f t="shared" si="61"/>
        <v>-</v>
      </c>
      <c r="BV78" s="7" t="str">
        <f t="shared" si="61"/>
        <v>-</v>
      </c>
      <c r="BW78" s="7" t="str">
        <f t="shared" si="61"/>
        <v>-</v>
      </c>
      <c r="BX78" s="7" t="str">
        <f t="shared" si="61"/>
        <v>-</v>
      </c>
      <c r="BY78" s="7" t="str">
        <f t="shared" si="61"/>
        <v>-</v>
      </c>
      <c r="BZ78" s="7" t="str">
        <f t="shared" si="61"/>
        <v>-</v>
      </c>
      <c r="CA78" s="7" t="str">
        <f t="shared" si="61"/>
        <v>-</v>
      </c>
      <c r="CB78" s="7" t="str">
        <f t="shared" si="61"/>
        <v>-</v>
      </c>
      <c r="CC78" s="7" t="str">
        <f t="shared" si="61"/>
        <v>-</v>
      </c>
      <c r="CD78" s="7" t="str">
        <f t="shared" si="61"/>
        <v>-</v>
      </c>
      <c r="CE78" s="7" t="str">
        <f t="shared" si="61"/>
        <v>-</v>
      </c>
      <c r="CF78" s="7" t="str">
        <f t="shared" si="61"/>
        <v>-</v>
      </c>
      <c r="CG78" s="7" t="str">
        <f t="shared" si="61"/>
        <v>-</v>
      </c>
      <c r="CH78" s="7" t="str">
        <f t="shared" si="61"/>
        <v>-</v>
      </c>
      <c r="CI78" s="7" t="str">
        <f t="shared" si="61"/>
        <v>-</v>
      </c>
      <c r="CJ78" s="7" t="str">
        <f t="shared" si="61"/>
        <v>-</v>
      </c>
      <c r="CK78" s="7" t="str">
        <f t="shared" si="61"/>
        <v>-</v>
      </c>
      <c r="CL78" s="7" t="str">
        <f t="shared" si="61"/>
        <v>-</v>
      </c>
      <c r="CM78" s="7" t="str">
        <f t="shared" si="61"/>
        <v>-</v>
      </c>
      <c r="CN78" s="7" t="str">
        <f t="shared" si="61"/>
        <v>-</v>
      </c>
      <c r="CO78" s="7" t="str">
        <f t="shared" si="61"/>
        <v>-</v>
      </c>
      <c r="CP78" s="7" t="str">
        <f t="shared" si="61"/>
        <v>-</v>
      </c>
      <c r="CQ78" s="7" t="str">
        <f t="shared" si="61"/>
        <v>-</v>
      </c>
      <c r="CR78" s="7" t="str">
        <f t="shared" si="61"/>
        <v>-</v>
      </c>
      <c r="CS78" s="7" t="str">
        <f t="shared" si="61"/>
        <v>-</v>
      </c>
      <c r="CT78" s="7" t="str">
        <f t="shared" ref="CT78:DR78" si="62">IF(CT68&lt;0,1,"-")</f>
        <v>-</v>
      </c>
      <c r="CU78" s="7" t="str">
        <f t="shared" si="62"/>
        <v>-</v>
      </c>
      <c r="CV78" s="7" t="str">
        <f t="shared" si="62"/>
        <v>-</v>
      </c>
      <c r="CW78" s="7" t="str">
        <f t="shared" si="62"/>
        <v>-</v>
      </c>
      <c r="CX78" s="7" t="str">
        <f t="shared" si="62"/>
        <v>-</v>
      </c>
      <c r="CY78" s="7" t="str">
        <f t="shared" si="62"/>
        <v>-</v>
      </c>
      <c r="CZ78" s="7" t="str">
        <f t="shared" si="62"/>
        <v>-</v>
      </c>
      <c r="DA78" s="7" t="str">
        <f t="shared" si="62"/>
        <v>-</v>
      </c>
      <c r="DB78" s="7" t="str">
        <f t="shared" si="62"/>
        <v>-</v>
      </c>
      <c r="DC78" s="7" t="str">
        <f t="shared" si="62"/>
        <v>-</v>
      </c>
      <c r="DD78" s="7" t="str">
        <f t="shared" si="62"/>
        <v>-</v>
      </c>
      <c r="DE78" s="7" t="str">
        <f t="shared" si="62"/>
        <v>-</v>
      </c>
      <c r="DF78" s="7" t="str">
        <f t="shared" si="62"/>
        <v>-</v>
      </c>
      <c r="DG78" s="7" t="str">
        <f t="shared" si="62"/>
        <v>-</v>
      </c>
      <c r="DH78" s="7" t="str">
        <f t="shared" si="62"/>
        <v>-</v>
      </c>
      <c r="DI78" s="7" t="str">
        <f t="shared" si="62"/>
        <v>-</v>
      </c>
      <c r="DJ78" s="7" t="str">
        <f t="shared" si="62"/>
        <v>-</v>
      </c>
      <c r="DK78" s="7" t="str">
        <f t="shared" si="62"/>
        <v>-</v>
      </c>
      <c r="DL78" s="7" t="str">
        <f t="shared" si="62"/>
        <v>-</v>
      </c>
      <c r="DM78" s="7" t="str">
        <f t="shared" si="62"/>
        <v>-</v>
      </c>
      <c r="DN78" s="7" t="str">
        <f t="shared" si="62"/>
        <v>-</v>
      </c>
      <c r="DO78" s="7" t="str">
        <f t="shared" si="62"/>
        <v>-</v>
      </c>
      <c r="DP78" s="7" t="str">
        <f t="shared" si="62"/>
        <v>-</v>
      </c>
      <c r="DQ78" s="7" t="str">
        <f t="shared" si="62"/>
        <v>-</v>
      </c>
      <c r="DR78" s="7" t="str">
        <f t="shared" si="62"/>
        <v>-</v>
      </c>
      <c r="DS78" s="7" t="str">
        <f t="shared" ref="DS78:ED78" si="63">IF(DS68&lt;0,1,"-")</f>
        <v>-</v>
      </c>
      <c r="DT78" s="7" t="str">
        <f t="shared" si="63"/>
        <v>-</v>
      </c>
      <c r="DU78" s="7" t="str">
        <f t="shared" si="63"/>
        <v>-</v>
      </c>
      <c r="DV78" s="7" t="str">
        <f t="shared" si="63"/>
        <v>-</v>
      </c>
      <c r="DW78" s="7" t="str">
        <f t="shared" si="63"/>
        <v>-</v>
      </c>
      <c r="DX78" s="7" t="str">
        <f t="shared" si="63"/>
        <v>-</v>
      </c>
      <c r="DY78" s="7" t="str">
        <f t="shared" si="63"/>
        <v>-</v>
      </c>
      <c r="DZ78" s="7" t="str">
        <f t="shared" si="63"/>
        <v>-</v>
      </c>
      <c r="EA78" s="7" t="str">
        <f t="shared" si="63"/>
        <v>-</v>
      </c>
      <c r="EB78" s="7" t="str">
        <f t="shared" si="63"/>
        <v>-</v>
      </c>
      <c r="EC78" s="7" t="str">
        <f t="shared" si="63"/>
        <v>-</v>
      </c>
      <c r="ED78" s="7" t="str">
        <f t="shared" si="63"/>
        <v>-</v>
      </c>
      <c r="EE78" s="7" t="str">
        <f t="shared" ref="EE78:EP78" si="64">IF(EE68&lt;0,1,"-")</f>
        <v>-</v>
      </c>
      <c r="EF78" s="7" t="str">
        <f t="shared" si="64"/>
        <v>-</v>
      </c>
      <c r="EG78" s="7" t="str">
        <f t="shared" si="64"/>
        <v>-</v>
      </c>
      <c r="EH78" s="7" t="str">
        <f t="shared" si="64"/>
        <v>-</v>
      </c>
      <c r="EI78" s="7" t="str">
        <f t="shared" si="64"/>
        <v>-</v>
      </c>
      <c r="EJ78" s="7" t="str">
        <f t="shared" si="64"/>
        <v>-</v>
      </c>
      <c r="EK78" s="7" t="str">
        <f t="shared" si="64"/>
        <v>-</v>
      </c>
      <c r="EL78" s="7" t="str">
        <f t="shared" si="64"/>
        <v>-</v>
      </c>
      <c r="EM78" s="7" t="str">
        <f t="shared" si="64"/>
        <v>-</v>
      </c>
      <c r="EN78" s="7" t="str">
        <f t="shared" si="64"/>
        <v>-</v>
      </c>
      <c r="EO78" s="7" t="str">
        <f t="shared" si="64"/>
        <v>-</v>
      </c>
      <c r="EP78" s="7" t="str">
        <f t="shared" si="64"/>
        <v>-</v>
      </c>
      <c r="EQ78" s="7" t="str">
        <f t="shared" ref="EQ78:FB78" si="65">IF(EQ68&lt;0,1,"-")</f>
        <v>-</v>
      </c>
      <c r="ER78" s="7" t="str">
        <f t="shared" si="65"/>
        <v>-</v>
      </c>
      <c r="ES78" s="7" t="str">
        <f t="shared" si="65"/>
        <v>-</v>
      </c>
      <c r="ET78" s="7" t="str">
        <f t="shared" si="65"/>
        <v>-</v>
      </c>
      <c r="EU78" s="7" t="str">
        <f t="shared" si="65"/>
        <v>-</v>
      </c>
      <c r="EV78" s="7" t="str">
        <f t="shared" si="65"/>
        <v>-</v>
      </c>
      <c r="EW78" s="7" t="str">
        <f t="shared" si="65"/>
        <v>-</v>
      </c>
      <c r="EX78" s="7" t="str">
        <f t="shared" si="65"/>
        <v>-</v>
      </c>
      <c r="EY78" s="7" t="str">
        <f t="shared" si="65"/>
        <v>-</v>
      </c>
      <c r="EZ78" s="7" t="str">
        <f t="shared" si="65"/>
        <v>-</v>
      </c>
      <c r="FA78" s="7" t="str">
        <f t="shared" si="65"/>
        <v>-</v>
      </c>
      <c r="FB78" s="7" t="str">
        <f t="shared" si="65"/>
        <v>-</v>
      </c>
      <c r="FC78" s="7" t="str">
        <f t="shared" ref="FC78:FN78" si="66">IF(FC68&lt;0,1,"-")</f>
        <v>-</v>
      </c>
      <c r="FD78" s="7" t="str">
        <f t="shared" si="66"/>
        <v>-</v>
      </c>
      <c r="FE78" s="7" t="str">
        <f t="shared" si="66"/>
        <v>-</v>
      </c>
      <c r="FF78" s="7" t="str">
        <f t="shared" si="66"/>
        <v>-</v>
      </c>
      <c r="FG78" s="7" t="str">
        <f t="shared" si="66"/>
        <v>-</v>
      </c>
      <c r="FH78" s="7" t="str">
        <f t="shared" si="66"/>
        <v>-</v>
      </c>
      <c r="FI78" s="7" t="str">
        <f t="shared" si="66"/>
        <v>-</v>
      </c>
      <c r="FJ78" s="7" t="str">
        <f t="shared" si="66"/>
        <v>-</v>
      </c>
      <c r="FK78" s="7" t="str">
        <f t="shared" si="66"/>
        <v>-</v>
      </c>
      <c r="FL78" s="7" t="str">
        <f t="shared" si="66"/>
        <v>-</v>
      </c>
      <c r="FM78" s="7" t="str">
        <f t="shared" si="66"/>
        <v>-</v>
      </c>
      <c r="FN78" s="7" t="str">
        <f t="shared" si="66"/>
        <v>-</v>
      </c>
      <c r="FO78" s="7" t="str">
        <f t="shared" ref="FO78:FZ78" si="67">IF(FO68&lt;0,1,"-")</f>
        <v>-</v>
      </c>
      <c r="FP78" s="7" t="str">
        <f t="shared" si="67"/>
        <v>-</v>
      </c>
      <c r="FQ78" s="7" t="str">
        <f t="shared" si="67"/>
        <v>-</v>
      </c>
      <c r="FR78" s="7" t="str">
        <f t="shared" si="67"/>
        <v>-</v>
      </c>
      <c r="FS78" s="7" t="str">
        <f t="shared" si="67"/>
        <v>-</v>
      </c>
      <c r="FT78" s="7" t="str">
        <f t="shared" si="67"/>
        <v>-</v>
      </c>
      <c r="FU78" s="7" t="str">
        <f t="shared" si="67"/>
        <v>-</v>
      </c>
      <c r="FV78" s="7" t="str">
        <f t="shared" si="67"/>
        <v>-</v>
      </c>
      <c r="FW78" s="7" t="str">
        <f t="shared" si="67"/>
        <v>-</v>
      </c>
      <c r="FX78" s="7" t="str">
        <f t="shared" si="67"/>
        <v>-</v>
      </c>
      <c r="FY78" s="7" t="str">
        <f t="shared" si="67"/>
        <v>-</v>
      </c>
      <c r="FZ78" s="7" t="str">
        <f t="shared" si="67"/>
        <v>-</v>
      </c>
    </row>
    <row r="79" spans="1:202">
      <c r="B79" s="7" t="str">
        <f t="shared" ref="B79:AG79" si="68">IF(B77&lt;0,1,"-")</f>
        <v>-</v>
      </c>
      <c r="C79" s="7" t="str">
        <f t="shared" si="68"/>
        <v>-</v>
      </c>
      <c r="D79" s="7" t="str">
        <f t="shared" si="68"/>
        <v>-</v>
      </c>
      <c r="E79" s="7" t="str">
        <f t="shared" si="68"/>
        <v>-</v>
      </c>
      <c r="F79" s="7" t="str">
        <f t="shared" si="68"/>
        <v>-</v>
      </c>
      <c r="G79" s="7" t="str">
        <f t="shared" si="68"/>
        <v>-</v>
      </c>
      <c r="H79" s="7" t="str">
        <f t="shared" si="68"/>
        <v>-</v>
      </c>
      <c r="I79" s="7" t="str">
        <f t="shared" si="68"/>
        <v>-</v>
      </c>
      <c r="J79" s="7" t="str">
        <f t="shared" si="68"/>
        <v>-</v>
      </c>
      <c r="K79" s="7" t="str">
        <f t="shared" si="68"/>
        <v>-</v>
      </c>
      <c r="L79" s="7" t="str">
        <f t="shared" si="68"/>
        <v>-</v>
      </c>
      <c r="M79" s="7" t="str">
        <f t="shared" si="68"/>
        <v>-</v>
      </c>
      <c r="N79" s="7" t="str">
        <f t="shared" si="68"/>
        <v>-</v>
      </c>
      <c r="O79" s="7" t="str">
        <f t="shared" si="68"/>
        <v>-</v>
      </c>
      <c r="P79" s="7" t="str">
        <f t="shared" si="68"/>
        <v>-</v>
      </c>
      <c r="Q79" s="7" t="str">
        <f t="shared" si="68"/>
        <v>-</v>
      </c>
      <c r="R79" s="7" t="str">
        <f t="shared" si="68"/>
        <v>-</v>
      </c>
      <c r="S79" s="7" t="str">
        <f t="shared" si="68"/>
        <v>-</v>
      </c>
      <c r="T79" s="7" t="str">
        <f t="shared" si="68"/>
        <v>-</v>
      </c>
      <c r="U79" s="7" t="str">
        <f t="shared" si="68"/>
        <v>-</v>
      </c>
      <c r="V79" s="7" t="str">
        <f t="shared" si="68"/>
        <v>-</v>
      </c>
      <c r="W79" s="7" t="str">
        <f t="shared" si="68"/>
        <v>-</v>
      </c>
      <c r="X79" s="7" t="str">
        <f t="shared" si="68"/>
        <v>-</v>
      </c>
      <c r="Y79" s="7" t="str">
        <f t="shared" si="68"/>
        <v>-</v>
      </c>
      <c r="Z79" s="7" t="str">
        <f t="shared" si="68"/>
        <v>-</v>
      </c>
      <c r="AA79" s="7" t="str">
        <f t="shared" si="68"/>
        <v>-</v>
      </c>
      <c r="AB79" s="7" t="str">
        <f t="shared" si="68"/>
        <v>-</v>
      </c>
      <c r="AC79" s="7" t="str">
        <f t="shared" si="68"/>
        <v>-</v>
      </c>
      <c r="AD79" s="7" t="str">
        <f t="shared" si="68"/>
        <v>-</v>
      </c>
      <c r="AE79" s="7" t="str">
        <f t="shared" si="68"/>
        <v>-</v>
      </c>
      <c r="AF79" s="7" t="str">
        <f t="shared" si="68"/>
        <v>-</v>
      </c>
      <c r="AG79" s="7" t="str">
        <f t="shared" si="68"/>
        <v>-</v>
      </c>
      <c r="AH79" s="7" t="str">
        <f t="shared" ref="AH79:BM79" si="69">IF(AH77&lt;0,1,"-")</f>
        <v>-</v>
      </c>
      <c r="AI79" s="7" t="str">
        <f t="shared" si="69"/>
        <v>-</v>
      </c>
      <c r="AJ79" s="7" t="str">
        <f t="shared" si="69"/>
        <v>-</v>
      </c>
      <c r="AK79" s="7" t="str">
        <f t="shared" si="69"/>
        <v>-</v>
      </c>
      <c r="AL79" s="7" t="str">
        <f t="shared" si="69"/>
        <v>-</v>
      </c>
      <c r="AM79" s="7" t="str">
        <f t="shared" si="69"/>
        <v>-</v>
      </c>
      <c r="AN79" s="7" t="str">
        <f t="shared" si="69"/>
        <v>-</v>
      </c>
      <c r="AO79" s="7" t="str">
        <f t="shared" si="69"/>
        <v>-</v>
      </c>
      <c r="AP79" s="7" t="str">
        <f t="shared" si="69"/>
        <v>-</v>
      </c>
      <c r="AQ79" s="7" t="str">
        <f t="shared" si="69"/>
        <v>-</v>
      </c>
      <c r="AR79" s="7" t="str">
        <f t="shared" si="69"/>
        <v>-</v>
      </c>
      <c r="AS79" s="7" t="str">
        <f t="shared" si="69"/>
        <v>-</v>
      </c>
      <c r="AT79" s="7" t="str">
        <f t="shared" si="69"/>
        <v>-</v>
      </c>
      <c r="AU79" s="7" t="str">
        <f t="shared" si="69"/>
        <v>-</v>
      </c>
      <c r="AV79" s="7" t="str">
        <f t="shared" si="69"/>
        <v>-</v>
      </c>
      <c r="AW79" s="7" t="str">
        <f t="shared" si="69"/>
        <v>-</v>
      </c>
      <c r="AX79" s="7" t="str">
        <f t="shared" si="69"/>
        <v>-</v>
      </c>
      <c r="AY79" s="7" t="str">
        <f t="shared" si="69"/>
        <v>-</v>
      </c>
      <c r="AZ79" s="7" t="str">
        <f t="shared" si="69"/>
        <v>-</v>
      </c>
      <c r="BA79" s="7" t="str">
        <f t="shared" si="69"/>
        <v>-</v>
      </c>
      <c r="BB79" s="7" t="str">
        <f t="shared" si="69"/>
        <v>-</v>
      </c>
      <c r="BC79" s="7" t="str">
        <f t="shared" si="69"/>
        <v>-</v>
      </c>
      <c r="BD79" s="7" t="str">
        <f t="shared" si="69"/>
        <v>-</v>
      </c>
      <c r="BE79" s="7" t="str">
        <f t="shared" si="69"/>
        <v>-</v>
      </c>
      <c r="BF79" s="7" t="str">
        <f t="shared" si="69"/>
        <v>-</v>
      </c>
      <c r="BG79" s="7" t="str">
        <f t="shared" si="69"/>
        <v>-</v>
      </c>
      <c r="BH79" s="7" t="str">
        <f t="shared" si="69"/>
        <v>-</v>
      </c>
      <c r="BI79" s="7" t="str">
        <f t="shared" si="69"/>
        <v>-</v>
      </c>
      <c r="BJ79" s="7" t="str">
        <f t="shared" si="69"/>
        <v>-</v>
      </c>
      <c r="BK79" s="7" t="str">
        <f t="shared" si="69"/>
        <v>-</v>
      </c>
      <c r="BL79" s="7" t="str">
        <f t="shared" si="69"/>
        <v>-</v>
      </c>
      <c r="BM79" s="7" t="str">
        <f t="shared" si="69"/>
        <v>-</v>
      </c>
      <c r="BN79" s="7" t="str">
        <f t="shared" ref="BN79:CS79" si="70">IF(BN77&lt;0,1,"-")</f>
        <v>-</v>
      </c>
      <c r="BO79" s="7" t="str">
        <f t="shared" si="70"/>
        <v>-</v>
      </c>
      <c r="BP79" s="7" t="str">
        <f t="shared" si="70"/>
        <v>-</v>
      </c>
      <c r="BQ79" s="7" t="str">
        <f t="shared" si="70"/>
        <v>-</v>
      </c>
      <c r="BR79" s="7" t="str">
        <f t="shared" si="70"/>
        <v>-</v>
      </c>
      <c r="BS79" s="7" t="str">
        <f t="shared" si="70"/>
        <v>-</v>
      </c>
      <c r="BT79" s="7" t="str">
        <f t="shared" si="70"/>
        <v>-</v>
      </c>
      <c r="BU79" s="7" t="str">
        <f t="shared" si="70"/>
        <v>-</v>
      </c>
      <c r="BV79" s="7" t="str">
        <f t="shared" si="70"/>
        <v>-</v>
      </c>
      <c r="BW79" s="7" t="str">
        <f t="shared" si="70"/>
        <v>-</v>
      </c>
      <c r="BX79" s="7" t="str">
        <f t="shared" si="70"/>
        <v>-</v>
      </c>
      <c r="BY79" s="7" t="str">
        <f t="shared" si="70"/>
        <v>-</v>
      </c>
      <c r="BZ79" s="7" t="str">
        <f t="shared" si="70"/>
        <v>-</v>
      </c>
      <c r="CA79" s="7" t="str">
        <f t="shared" si="70"/>
        <v>-</v>
      </c>
      <c r="CB79" s="7" t="str">
        <f t="shared" si="70"/>
        <v>-</v>
      </c>
      <c r="CC79" s="7" t="str">
        <f t="shared" si="70"/>
        <v>-</v>
      </c>
      <c r="CD79" s="7" t="str">
        <f t="shared" si="70"/>
        <v>-</v>
      </c>
      <c r="CE79" s="7" t="str">
        <f t="shared" si="70"/>
        <v>-</v>
      </c>
      <c r="CF79" s="7" t="str">
        <f t="shared" si="70"/>
        <v>-</v>
      </c>
      <c r="CG79" s="7" t="str">
        <f t="shared" si="70"/>
        <v>-</v>
      </c>
      <c r="CH79" s="7" t="str">
        <f t="shared" si="70"/>
        <v>-</v>
      </c>
      <c r="CI79" s="7" t="str">
        <f t="shared" si="70"/>
        <v>-</v>
      </c>
      <c r="CJ79" s="7" t="str">
        <f t="shared" si="70"/>
        <v>-</v>
      </c>
      <c r="CK79" s="7" t="str">
        <f t="shared" si="70"/>
        <v>-</v>
      </c>
      <c r="CL79" s="7" t="str">
        <f t="shared" si="70"/>
        <v>-</v>
      </c>
      <c r="CM79" s="7" t="str">
        <f t="shared" si="70"/>
        <v>-</v>
      </c>
      <c r="CN79" s="7" t="str">
        <f t="shared" si="70"/>
        <v>-</v>
      </c>
      <c r="CO79" s="7" t="str">
        <f t="shared" si="70"/>
        <v>-</v>
      </c>
      <c r="CP79" s="7" t="str">
        <f t="shared" si="70"/>
        <v>-</v>
      </c>
      <c r="CQ79" s="7" t="str">
        <f t="shared" si="70"/>
        <v>-</v>
      </c>
      <c r="CR79" s="7" t="str">
        <f t="shared" si="70"/>
        <v>-</v>
      </c>
      <c r="CS79" s="7" t="str">
        <f t="shared" si="70"/>
        <v>-</v>
      </c>
      <c r="CT79" s="7" t="str">
        <f t="shared" ref="CT79:DR79" si="71">IF(CT77&lt;0,1,"-")</f>
        <v>-</v>
      </c>
      <c r="CU79" s="7" t="str">
        <f t="shared" si="71"/>
        <v>-</v>
      </c>
      <c r="CV79" s="7" t="str">
        <f t="shared" si="71"/>
        <v>-</v>
      </c>
      <c r="CW79" s="7" t="str">
        <f t="shared" si="71"/>
        <v>-</v>
      </c>
      <c r="CX79" s="7" t="str">
        <f t="shared" si="71"/>
        <v>-</v>
      </c>
      <c r="CY79" s="7" t="str">
        <f t="shared" si="71"/>
        <v>-</v>
      </c>
      <c r="CZ79" s="7" t="str">
        <f t="shared" si="71"/>
        <v>-</v>
      </c>
      <c r="DA79" s="7" t="str">
        <f t="shared" si="71"/>
        <v>-</v>
      </c>
      <c r="DB79" s="7" t="str">
        <f t="shared" si="71"/>
        <v>-</v>
      </c>
      <c r="DC79" s="7" t="str">
        <f t="shared" si="71"/>
        <v>-</v>
      </c>
      <c r="DD79" s="7" t="str">
        <f t="shared" si="71"/>
        <v>-</v>
      </c>
      <c r="DE79" s="7" t="str">
        <f t="shared" si="71"/>
        <v>-</v>
      </c>
      <c r="DF79" s="7" t="str">
        <f t="shared" si="71"/>
        <v>-</v>
      </c>
      <c r="DG79" s="7" t="str">
        <f t="shared" si="71"/>
        <v>-</v>
      </c>
      <c r="DH79" s="7" t="str">
        <f t="shared" si="71"/>
        <v>-</v>
      </c>
      <c r="DI79" s="7" t="str">
        <f t="shared" si="71"/>
        <v>-</v>
      </c>
      <c r="DJ79" s="7" t="str">
        <f t="shared" si="71"/>
        <v>-</v>
      </c>
      <c r="DK79" s="7" t="str">
        <f t="shared" si="71"/>
        <v>-</v>
      </c>
      <c r="DL79" s="7" t="str">
        <f t="shared" si="71"/>
        <v>-</v>
      </c>
      <c r="DM79" s="7" t="str">
        <f t="shared" si="71"/>
        <v>-</v>
      </c>
      <c r="DN79" s="7" t="str">
        <f t="shared" si="71"/>
        <v>-</v>
      </c>
      <c r="DO79" s="7" t="str">
        <f t="shared" si="71"/>
        <v>-</v>
      </c>
      <c r="DP79" s="7" t="str">
        <f t="shared" si="71"/>
        <v>-</v>
      </c>
      <c r="DQ79" s="7" t="str">
        <f t="shared" si="71"/>
        <v>-</v>
      </c>
      <c r="DR79" s="7" t="str">
        <f t="shared" si="71"/>
        <v>-</v>
      </c>
      <c r="DS79" s="7" t="str">
        <f t="shared" ref="DS79:ED79" si="72">IF(DS77&lt;0,1,"-")</f>
        <v>-</v>
      </c>
      <c r="DT79" s="7" t="str">
        <f t="shared" si="72"/>
        <v>-</v>
      </c>
      <c r="DU79" s="7" t="str">
        <f t="shared" si="72"/>
        <v>-</v>
      </c>
      <c r="DV79" s="7" t="str">
        <f t="shared" si="72"/>
        <v>-</v>
      </c>
      <c r="DW79" s="7" t="str">
        <f t="shared" si="72"/>
        <v>-</v>
      </c>
      <c r="DX79" s="7" t="str">
        <f t="shared" si="72"/>
        <v>-</v>
      </c>
      <c r="DY79" s="7" t="str">
        <f t="shared" si="72"/>
        <v>-</v>
      </c>
      <c r="DZ79" s="7" t="str">
        <f t="shared" si="72"/>
        <v>-</v>
      </c>
      <c r="EA79" s="7" t="str">
        <f t="shared" si="72"/>
        <v>-</v>
      </c>
      <c r="EB79" s="7" t="str">
        <f t="shared" si="72"/>
        <v>-</v>
      </c>
      <c r="EC79" s="7" t="str">
        <f t="shared" si="72"/>
        <v>-</v>
      </c>
      <c r="ED79" s="7" t="str">
        <f t="shared" si="72"/>
        <v>-</v>
      </c>
      <c r="EE79" s="7" t="str">
        <f t="shared" ref="EE79:EP79" si="73">IF(EE77&lt;0,1,"-")</f>
        <v>-</v>
      </c>
      <c r="EF79" s="7" t="str">
        <f t="shared" si="73"/>
        <v>-</v>
      </c>
      <c r="EG79" s="7" t="str">
        <f t="shared" si="73"/>
        <v>-</v>
      </c>
      <c r="EH79" s="7" t="str">
        <f t="shared" si="73"/>
        <v>-</v>
      </c>
      <c r="EI79" s="7" t="str">
        <f t="shared" si="73"/>
        <v>-</v>
      </c>
      <c r="EJ79" s="7" t="str">
        <f t="shared" si="73"/>
        <v>-</v>
      </c>
      <c r="EK79" s="7" t="str">
        <f t="shared" si="73"/>
        <v>-</v>
      </c>
      <c r="EL79" s="7" t="str">
        <f t="shared" si="73"/>
        <v>-</v>
      </c>
      <c r="EM79" s="7" t="str">
        <f t="shared" si="73"/>
        <v>-</v>
      </c>
      <c r="EN79" s="7" t="str">
        <f t="shared" si="73"/>
        <v>-</v>
      </c>
      <c r="EO79" s="7" t="str">
        <f t="shared" si="73"/>
        <v>-</v>
      </c>
      <c r="EP79" s="7" t="str">
        <f t="shared" si="73"/>
        <v>-</v>
      </c>
      <c r="EQ79" s="7" t="str">
        <f t="shared" ref="EQ79:FB79" si="74">IF(EQ77&lt;0,1,"-")</f>
        <v>-</v>
      </c>
      <c r="ER79" s="7" t="str">
        <f t="shared" si="74"/>
        <v>-</v>
      </c>
      <c r="ES79" s="7" t="str">
        <f t="shared" si="74"/>
        <v>-</v>
      </c>
      <c r="ET79" s="7" t="str">
        <f t="shared" si="74"/>
        <v>-</v>
      </c>
      <c r="EU79" s="7" t="str">
        <f t="shared" si="74"/>
        <v>-</v>
      </c>
      <c r="EV79" s="7" t="str">
        <f t="shared" si="74"/>
        <v>-</v>
      </c>
      <c r="EW79" s="7" t="str">
        <f t="shared" si="74"/>
        <v>-</v>
      </c>
      <c r="EX79" s="7" t="str">
        <f t="shared" si="74"/>
        <v>-</v>
      </c>
      <c r="EY79" s="7" t="str">
        <f t="shared" si="74"/>
        <v>-</v>
      </c>
      <c r="EZ79" s="7" t="str">
        <f t="shared" si="74"/>
        <v>-</v>
      </c>
      <c r="FA79" s="7" t="str">
        <f t="shared" si="74"/>
        <v>-</v>
      </c>
      <c r="FB79" s="7" t="str">
        <f t="shared" si="74"/>
        <v>-</v>
      </c>
      <c r="FC79" s="7" t="str">
        <f t="shared" ref="FC79:FN79" si="75">IF(FC77&lt;0,1,"-")</f>
        <v>-</v>
      </c>
      <c r="FD79" s="7" t="str">
        <f t="shared" si="75"/>
        <v>-</v>
      </c>
      <c r="FE79" s="7" t="str">
        <f t="shared" si="75"/>
        <v>-</v>
      </c>
      <c r="FF79" s="7" t="str">
        <f t="shared" si="75"/>
        <v>-</v>
      </c>
      <c r="FG79" s="7" t="str">
        <f t="shared" si="75"/>
        <v>-</v>
      </c>
      <c r="FH79" s="7" t="str">
        <f t="shared" si="75"/>
        <v>-</v>
      </c>
      <c r="FI79" s="7" t="str">
        <f t="shared" si="75"/>
        <v>-</v>
      </c>
      <c r="FJ79" s="7" t="str">
        <f t="shared" si="75"/>
        <v>-</v>
      </c>
      <c r="FK79" s="7" t="str">
        <f t="shared" si="75"/>
        <v>-</v>
      </c>
      <c r="FL79" s="7" t="str">
        <f t="shared" si="75"/>
        <v>-</v>
      </c>
      <c r="FM79" s="7" t="str">
        <f t="shared" si="75"/>
        <v>-</v>
      </c>
      <c r="FN79" s="7" t="str">
        <f t="shared" si="75"/>
        <v>-</v>
      </c>
      <c r="FO79" s="7" t="str">
        <f t="shared" ref="FO79:FZ79" si="76">IF(FO77&lt;0,1,"-")</f>
        <v>-</v>
      </c>
      <c r="FP79" s="7" t="str">
        <f t="shared" si="76"/>
        <v>-</v>
      </c>
      <c r="FQ79" s="7" t="str">
        <f t="shared" si="76"/>
        <v>-</v>
      </c>
      <c r="FR79" s="7" t="str">
        <f t="shared" si="76"/>
        <v>-</v>
      </c>
      <c r="FS79" s="7" t="str">
        <f t="shared" si="76"/>
        <v>-</v>
      </c>
      <c r="FT79" s="7" t="str">
        <f t="shared" si="76"/>
        <v>-</v>
      </c>
      <c r="FU79" s="7" t="str">
        <f t="shared" si="76"/>
        <v>-</v>
      </c>
      <c r="FV79" s="7" t="str">
        <f t="shared" si="76"/>
        <v>-</v>
      </c>
      <c r="FW79" s="7" t="str">
        <f t="shared" si="76"/>
        <v>-</v>
      </c>
      <c r="FX79" s="7" t="str">
        <f t="shared" si="76"/>
        <v>-</v>
      </c>
      <c r="FY79" s="7" t="str">
        <f t="shared" si="76"/>
        <v>-</v>
      </c>
      <c r="FZ79" s="7" t="str">
        <f t="shared" si="76"/>
        <v>-</v>
      </c>
    </row>
  </sheetData>
  <phoneticPr fontId="1" type="noConversion"/>
  <pageMargins left="0.75" right="0.75" top="1" bottom="1" header="0.5" footer="0.5"/>
  <pageSetup paperSize="9" orientation="portrait" horizontalDpi="1200" verticalDpi="12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M797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2.5"/>
  <cols>
    <col min="1" max="1" width="11.7265625" bestFit="1" customWidth="1"/>
  </cols>
  <sheetData>
    <row r="2" spans="1:13">
      <c r="B2" t="str">
        <f>ChartDataA!$A$6</f>
        <v>Belarus</v>
      </c>
      <c r="C2" t="str">
        <f>ChartDataA!$A$7</f>
        <v>BosniaHerzegovina</v>
      </c>
      <c r="D2" t="str">
        <f>ChartDataA!$A$8</f>
        <v>Brazil</v>
      </c>
      <c r="E2" t="str">
        <f>ChartDataA!$A$9</f>
        <v>Canada</v>
      </c>
      <c r="F2" t="str">
        <f>ChartDataA!$A$10</f>
        <v>Norway</v>
      </c>
      <c r="G2" t="str">
        <f>ChartDataA!$A$11</f>
        <v>Russia</v>
      </c>
      <c r="H2" t="str">
        <f>ChartDataA!$A$12</f>
        <v>Switzerland</v>
      </c>
      <c r="I2" t="str">
        <f>ChartDataA!$A$13</f>
        <v>UK</v>
      </c>
      <c r="J2" t="str">
        <f>ChartDataA!$A$14</f>
        <v>Ukraine</v>
      </c>
      <c r="K2" t="str">
        <f>ChartDataA!$A$15</f>
        <v>Uruguay</v>
      </c>
      <c r="L2" t="str">
        <f>ChartDataA!$A$16</f>
        <v>USA</v>
      </c>
      <c r="M2" t="str">
        <f>ChartDataA!$A$17</f>
        <v>Other non EU-27</v>
      </c>
    </row>
    <row r="3" spans="1:13">
      <c r="A3" s="2" t="str">
        <f>ChartDataA!$B$5</f>
        <v>yt 31 12 2010</v>
      </c>
      <c r="B3" s="2">
        <f>ChartDataA!$B$6</f>
        <v>8.9974000000000012E-2</v>
      </c>
      <c r="C3" s="2">
        <f>ChartDataA!$B$7</f>
        <v>4.4165900000000008E-2</v>
      </c>
      <c r="D3" s="2">
        <f>ChartDataA!$B$8</f>
        <v>4.2480000000000003E-4</v>
      </c>
      <c r="E3" s="2">
        <f>ChartDataA!$B$9</f>
        <v>0.59035649999999995</v>
      </c>
      <c r="F3" s="2">
        <f>ChartDataA!$B$10</f>
        <v>3.6317000000000007E-3</v>
      </c>
      <c r="G3" s="2">
        <f>ChartDataA!$B$11</f>
        <v>0.3916675</v>
      </c>
      <c r="H3" s="2">
        <f>ChartDataA!$B$12</f>
        <v>1.5385799999999998E-2</v>
      </c>
      <c r="I3" s="2">
        <f>ChartDataA!$B$13</f>
        <v>5.5883999999999996E-2</v>
      </c>
      <c r="J3" s="2">
        <f>ChartDataA!$B$14</f>
        <v>5.7278200000000008E-2</v>
      </c>
      <c r="K3" s="2">
        <f>ChartDataA!$B$15</f>
        <v>5.7149999999999996E-4</v>
      </c>
      <c r="L3" s="2">
        <f>ChartDataA!$B$16</f>
        <v>0.51509119999999986</v>
      </c>
      <c r="M3" s="2">
        <f>ChartDataA!$B$17</f>
        <v>0.14823949999999986</v>
      </c>
    </row>
    <row r="4" spans="1:13">
      <c r="A4" s="2"/>
      <c r="B4" s="2">
        <f>ChartDataA!$C$6</f>
        <v>0.10097340000000002</v>
      </c>
      <c r="C4" s="2">
        <f>ChartDataA!$C$7</f>
        <v>4.3858000000000008E-2</v>
      </c>
      <c r="D4" s="2">
        <f>ChartDataA!$C$8</f>
        <v>4.2480000000000003E-4</v>
      </c>
      <c r="E4" s="2">
        <f>ChartDataA!$C$9</f>
        <v>0.61262399999999995</v>
      </c>
      <c r="F4" s="2">
        <f>ChartDataA!$C$10</f>
        <v>3.2963000000000003E-3</v>
      </c>
      <c r="G4" s="2">
        <f>ChartDataA!$C$11</f>
        <v>0.38147420000000004</v>
      </c>
      <c r="H4" s="2">
        <f>ChartDataA!$C$12</f>
        <v>1.5659599999999999E-2</v>
      </c>
      <c r="I4" s="2">
        <f>ChartDataA!$C$13</f>
        <v>5.9962800000000004E-2</v>
      </c>
      <c r="J4" s="2">
        <f>ChartDataA!$C$14</f>
        <v>5.9465400000000009E-2</v>
      </c>
      <c r="K4" s="2">
        <f>ChartDataA!$C$15</f>
        <v>8.5859999999999994E-4</v>
      </c>
      <c r="L4" s="2">
        <f>ChartDataA!$C$16</f>
        <v>0.49057020000000001</v>
      </c>
      <c r="M4" s="2">
        <f>ChartDataA!$C$17</f>
        <v>0.14997189999999971</v>
      </c>
    </row>
    <row r="5" spans="1:13">
      <c r="A5" s="2"/>
      <c r="B5" s="2">
        <f>ChartDataA!$D$6</f>
        <v>0.10089190000000001</v>
      </c>
      <c r="C5" s="2">
        <f>ChartDataA!$D$7</f>
        <v>4.4466700000000012E-2</v>
      </c>
      <c r="D5" s="2">
        <f>ChartDataA!$D$8</f>
        <v>4.2480000000000003E-4</v>
      </c>
      <c r="E5" s="2">
        <f>ChartDataA!$D$9</f>
        <v>0.60990370000000005</v>
      </c>
      <c r="F5" s="2">
        <f>ChartDataA!$D$10</f>
        <v>3.3065000000000008E-3</v>
      </c>
      <c r="G5" s="2">
        <f>ChartDataA!$D$11</f>
        <v>0.38034420000000008</v>
      </c>
      <c r="H5" s="2">
        <f>ChartDataA!$D$12</f>
        <v>1.54792E-2</v>
      </c>
      <c r="I5" s="2">
        <f>ChartDataA!$D$13</f>
        <v>6.3536799999999991E-2</v>
      </c>
      <c r="J5" s="2">
        <f>ChartDataA!$D$14</f>
        <v>6.46235E-2</v>
      </c>
      <c r="K5" s="2">
        <f>ChartDataA!$D$15</f>
        <v>9.8909999999999992E-4</v>
      </c>
      <c r="L5" s="2">
        <f>ChartDataA!$D$16</f>
        <v>0.45337419999999995</v>
      </c>
      <c r="M5" s="2">
        <f>ChartDataA!$D$17</f>
        <v>0.14356369999999963</v>
      </c>
    </row>
    <row r="6" spans="1:13">
      <c r="A6" s="2"/>
      <c r="B6" s="2">
        <f>ChartDataA!$E$6</f>
        <v>9.5767600000000008E-2</v>
      </c>
      <c r="C6" s="2">
        <f>ChartDataA!$E$7</f>
        <v>4.5248500000000004E-2</v>
      </c>
      <c r="D6" s="2">
        <f>ChartDataA!$E$8</f>
        <v>4.2480000000000003E-4</v>
      </c>
      <c r="E6" s="2">
        <f>ChartDataA!$E$9</f>
        <v>0.67151499999999997</v>
      </c>
      <c r="F6" s="2">
        <f>ChartDataA!$E$10</f>
        <v>3.4161000000000005E-3</v>
      </c>
      <c r="G6" s="2">
        <f>ChartDataA!$E$11</f>
        <v>0.37566579999999999</v>
      </c>
      <c r="H6" s="2">
        <f>ChartDataA!$E$12</f>
        <v>1.5285099999999999E-2</v>
      </c>
      <c r="I6" s="2">
        <f>ChartDataA!$E$13</f>
        <v>6.2889799999999996E-2</v>
      </c>
      <c r="J6" s="2">
        <f>ChartDataA!$E$14</f>
        <v>6.7242800000000019E-2</v>
      </c>
      <c r="K6" s="2">
        <f>ChartDataA!$E$15</f>
        <v>1.428E-3</v>
      </c>
      <c r="L6" s="2">
        <f>ChartDataA!$E$16</f>
        <v>0.41319269999999997</v>
      </c>
      <c r="M6" s="2">
        <f>ChartDataA!$E$17</f>
        <v>0.15294289999999977</v>
      </c>
    </row>
    <row r="7" spans="1:13">
      <c r="A7" s="2"/>
      <c r="B7" s="2">
        <f>ChartDataA!$F$6</f>
        <v>8.8361800000000004E-2</v>
      </c>
      <c r="C7" s="2">
        <f>ChartDataA!$F$7</f>
        <v>4.5097800000000007E-2</v>
      </c>
      <c r="D7" s="2">
        <f>ChartDataA!$F$8</f>
        <v>1.6920000000000002E-4</v>
      </c>
      <c r="E7" s="2">
        <f>ChartDataA!$F$9</f>
        <v>0.69705060000000008</v>
      </c>
      <c r="F7" s="2">
        <f>ChartDataA!$F$10</f>
        <v>3.7642999999999999E-3</v>
      </c>
      <c r="G7" s="2">
        <f>ChartDataA!$F$11</f>
        <v>0.39684549999999996</v>
      </c>
      <c r="H7" s="2">
        <f>ChartDataA!$F$12</f>
        <v>1.4953000000000001E-2</v>
      </c>
      <c r="I7" s="2">
        <f>ChartDataA!$F$13</f>
        <v>7.0477700000000004E-2</v>
      </c>
      <c r="J7" s="2">
        <f>ChartDataA!$F$14</f>
        <v>7.00403E-2</v>
      </c>
      <c r="K7" s="2">
        <f>ChartDataA!$F$15</f>
        <v>1.6628999999999999E-3</v>
      </c>
      <c r="L7" s="2">
        <f>ChartDataA!$F$16</f>
        <v>0.43904179999999998</v>
      </c>
      <c r="M7" s="2">
        <f>ChartDataA!$F$17</f>
        <v>0.15065729999999977</v>
      </c>
    </row>
    <row r="8" spans="1:13">
      <c r="A8" s="2"/>
      <c r="B8" s="2">
        <f>ChartDataA!$G$6</f>
        <v>8.3640199999999998E-2</v>
      </c>
      <c r="C8" s="2">
        <f>ChartDataA!$G$7</f>
        <v>4.6596400000000017E-2</v>
      </c>
      <c r="D8" s="2">
        <f>ChartDataA!$G$8</f>
        <v>7.5600000000000008E-5</v>
      </c>
      <c r="E8" s="2">
        <f>ChartDataA!$G$9</f>
        <v>0.7102035000000001</v>
      </c>
      <c r="F8" s="2">
        <f>ChartDataA!$G$10</f>
        <v>6.4597000000000005E-3</v>
      </c>
      <c r="G8" s="2">
        <f>ChartDataA!$G$11</f>
        <v>0.40221410000000002</v>
      </c>
      <c r="H8" s="2">
        <f>ChartDataA!$G$12</f>
        <v>1.4315E-2</v>
      </c>
      <c r="I8" s="2">
        <f>ChartDataA!$G$13</f>
        <v>7.4350500000000014E-2</v>
      </c>
      <c r="J8" s="2">
        <f>ChartDataA!$G$14</f>
        <v>7.7420900000000001E-2</v>
      </c>
      <c r="K8" s="2">
        <f>ChartDataA!$G$15</f>
        <v>2.1617000000000003E-3</v>
      </c>
      <c r="L8" s="2">
        <f>ChartDataA!$G$16</f>
        <v>0.43389490000000003</v>
      </c>
      <c r="M8" s="2">
        <f>ChartDataA!$G$17</f>
        <v>0.1493264999999997</v>
      </c>
    </row>
    <row r="9" spans="1:13">
      <c r="A9" s="2" t="str">
        <f>ChartDataA!$H$5</f>
        <v>yt 30 06 2011</v>
      </c>
      <c r="B9" s="2">
        <f>ChartDataA!$H$6</f>
        <v>8.6528099999999983E-2</v>
      </c>
      <c r="C9" s="2">
        <f>ChartDataA!$H$7</f>
        <v>4.7273600000000006E-2</v>
      </c>
      <c r="D9" s="2">
        <f>ChartDataA!$H$8</f>
        <v>7.5600000000000008E-5</v>
      </c>
      <c r="E9" s="2">
        <f>ChartDataA!$H$9</f>
        <v>0.72605140000000001</v>
      </c>
      <c r="F9" s="2">
        <f>ChartDataA!$H$10</f>
        <v>7.7048000000000004E-3</v>
      </c>
      <c r="G9" s="2">
        <f>ChartDataA!$H$11</f>
        <v>0.40262410000000004</v>
      </c>
      <c r="H9" s="2">
        <f>ChartDataA!$H$12</f>
        <v>1.2092100000000003E-2</v>
      </c>
      <c r="I9" s="2">
        <f>ChartDataA!$H$13</f>
        <v>7.6779699999999992E-2</v>
      </c>
      <c r="J9" s="2">
        <f>ChartDataA!$H$14</f>
        <v>8.9075100000000004E-2</v>
      </c>
      <c r="K9" s="2">
        <f>ChartDataA!$H$15</f>
        <v>2.5793000000000001E-3</v>
      </c>
      <c r="L9" s="2">
        <f>ChartDataA!$H$16</f>
        <v>0.47816569999999997</v>
      </c>
      <c r="M9" s="2">
        <f>ChartDataA!$H$17</f>
        <v>0.15003450000000029</v>
      </c>
    </row>
    <row r="10" spans="1:13">
      <c r="A10" s="2"/>
      <c r="B10" s="2">
        <f>ChartDataA!$I$6</f>
        <v>9.0142700000000006E-2</v>
      </c>
      <c r="C10" s="2">
        <f>ChartDataA!$I$7</f>
        <v>4.8041699999999993E-2</v>
      </c>
      <c r="D10" s="2">
        <f>ChartDataA!$I$8</f>
        <v>0</v>
      </c>
      <c r="E10" s="2">
        <f>ChartDataA!$I$9</f>
        <v>0.68271839999999995</v>
      </c>
      <c r="F10" s="2">
        <f>ChartDataA!$I$10</f>
        <v>7.9489999999999995E-3</v>
      </c>
      <c r="G10" s="2">
        <f>ChartDataA!$I$11</f>
        <v>0.42007379999999994</v>
      </c>
      <c r="H10" s="2">
        <f>ChartDataA!$I$12</f>
        <v>9.6688E-3</v>
      </c>
      <c r="I10" s="2">
        <f>ChartDataA!$I$13</f>
        <v>7.5291300000000005E-2</v>
      </c>
      <c r="J10" s="2">
        <f>ChartDataA!$I$14</f>
        <v>0.10098310000000001</v>
      </c>
      <c r="K10" s="2">
        <f>ChartDataA!$I$15</f>
        <v>2.9878000000000001E-3</v>
      </c>
      <c r="L10" s="2">
        <f>ChartDataA!$I$16</f>
        <v>0.47517919999999997</v>
      </c>
      <c r="M10" s="2">
        <f>ChartDataA!$I$17</f>
        <v>0.14896280000000051</v>
      </c>
    </row>
    <row r="11" spans="1:13">
      <c r="A11" s="2"/>
      <c r="B11" s="2">
        <f>ChartDataA!$J$6</f>
        <v>9.3842099999999998E-2</v>
      </c>
      <c r="C11" s="2">
        <f>ChartDataA!$J$7</f>
        <v>4.8569599999999997E-2</v>
      </c>
      <c r="D11" s="2">
        <f>ChartDataA!$J$8</f>
        <v>0</v>
      </c>
      <c r="E11" s="2">
        <f>ChartDataA!$J$9</f>
        <v>0.66754289999999994</v>
      </c>
      <c r="F11" s="2">
        <f>ChartDataA!$J$10</f>
        <v>8.1397999999999991E-3</v>
      </c>
      <c r="G11" s="2">
        <f>ChartDataA!$J$11</f>
        <v>0.42830469999999993</v>
      </c>
      <c r="H11" s="2">
        <f>ChartDataA!$J$12</f>
        <v>8.9129000000000014E-3</v>
      </c>
      <c r="I11" s="2">
        <f>ChartDataA!$J$13</f>
        <v>8.0231800000000006E-2</v>
      </c>
      <c r="J11" s="2">
        <f>ChartDataA!$J$14</f>
        <v>0.1120009</v>
      </c>
      <c r="K11" s="2">
        <f>ChartDataA!$J$15</f>
        <v>3.2462000000000003E-3</v>
      </c>
      <c r="L11" s="2">
        <f>ChartDataA!$J$16</f>
        <v>0.51452290000000001</v>
      </c>
      <c r="M11" s="2">
        <f>ChartDataA!$J$17</f>
        <v>0.15897470000000058</v>
      </c>
    </row>
    <row r="12" spans="1:13">
      <c r="A12" s="2"/>
      <c r="B12" s="2">
        <f>ChartDataA!$K$6</f>
        <v>0.10056629999999998</v>
      </c>
      <c r="C12" s="2">
        <f>ChartDataA!$K$7</f>
        <v>4.7800799999999997E-2</v>
      </c>
      <c r="D12" s="2">
        <f>ChartDataA!$K$8</f>
        <v>0</v>
      </c>
      <c r="E12" s="2">
        <f>ChartDataA!$K$9</f>
        <v>0.65199720000000005</v>
      </c>
      <c r="F12" s="2">
        <f>ChartDataA!$K$10</f>
        <v>8.1858E-3</v>
      </c>
      <c r="G12" s="2">
        <f>ChartDataA!$K$11</f>
        <v>0.439888</v>
      </c>
      <c r="H12" s="2">
        <f>ChartDataA!$K$12</f>
        <v>6.9446000000000013E-3</v>
      </c>
      <c r="I12" s="2">
        <f>ChartDataA!$K$13</f>
        <v>7.6247300000000004E-2</v>
      </c>
      <c r="J12" s="2">
        <f>ChartDataA!$K$14</f>
        <v>0.12127790000000001</v>
      </c>
      <c r="K12" s="2">
        <f>ChartDataA!$K$15</f>
        <v>3.6900000000000001E-3</v>
      </c>
      <c r="L12" s="2">
        <f>ChartDataA!$K$16</f>
        <v>0.59889429999999999</v>
      </c>
      <c r="M12" s="2">
        <f>ChartDataA!$K$17</f>
        <v>0.15502590000000049</v>
      </c>
    </row>
    <row r="13" spans="1:13">
      <c r="A13" s="2"/>
      <c r="B13" s="2">
        <f>ChartDataA!$L$6</f>
        <v>9.514439999999999E-2</v>
      </c>
      <c r="C13" s="2">
        <f>ChartDataA!$L$7</f>
        <v>4.7910099999999997E-2</v>
      </c>
      <c r="D13" s="2">
        <f>ChartDataA!$L$8</f>
        <v>0</v>
      </c>
      <c r="E13" s="2">
        <f>ChartDataA!$L$9</f>
        <v>0.63805939999999994</v>
      </c>
      <c r="F13" s="2">
        <f>ChartDataA!$L$10</f>
        <v>1.06053E-2</v>
      </c>
      <c r="G13" s="2">
        <f>ChartDataA!$L$11</f>
        <v>0.43966959999999994</v>
      </c>
      <c r="H13" s="2">
        <f>ChartDataA!$L$12</f>
        <v>5.7433000000000007E-3</v>
      </c>
      <c r="I13" s="2">
        <f>ChartDataA!$L$13</f>
        <v>8.2575300000000004E-2</v>
      </c>
      <c r="J13" s="2">
        <f>ChartDataA!$L$14</f>
        <v>0.1321872</v>
      </c>
      <c r="K13" s="2">
        <f>ChartDataA!$L$15</f>
        <v>3.9784E-3</v>
      </c>
      <c r="L13" s="2">
        <f>ChartDataA!$L$16</f>
        <v>0.60681039999999997</v>
      </c>
      <c r="M13" s="2">
        <f>ChartDataA!$L$17</f>
        <v>0.16909529999999995</v>
      </c>
    </row>
    <row r="14" spans="1:13">
      <c r="A14" s="2"/>
      <c r="B14" s="2">
        <f>ChartDataA!$M$6</f>
        <v>9.7580299999999995E-2</v>
      </c>
      <c r="C14" s="2">
        <f>ChartDataA!$M$7</f>
        <v>4.7367399999999997E-2</v>
      </c>
      <c r="D14" s="2">
        <f>ChartDataA!$M$8</f>
        <v>0</v>
      </c>
      <c r="E14" s="2">
        <f>ChartDataA!$M$9</f>
        <v>0.62052160000000012</v>
      </c>
      <c r="F14" s="2">
        <f>ChartDataA!$M$10</f>
        <v>1.1877000000000002E-2</v>
      </c>
      <c r="G14" s="2">
        <f>ChartDataA!$M$11</f>
        <v>0.45535519999999996</v>
      </c>
      <c r="H14" s="2">
        <f>ChartDataA!$M$12</f>
        <v>4.0001999999999998E-3</v>
      </c>
      <c r="I14" s="2">
        <f>ChartDataA!$M$13</f>
        <v>7.4997900000000006E-2</v>
      </c>
      <c r="J14" s="2">
        <f>ChartDataA!$M$14</f>
        <v>0.13930480000000001</v>
      </c>
      <c r="K14" s="2">
        <f>ChartDataA!$M$15</f>
        <v>4.4747000000000007E-3</v>
      </c>
      <c r="L14" s="2">
        <f>ChartDataA!$M$16</f>
        <v>0.63621399999999995</v>
      </c>
      <c r="M14" s="2">
        <f>ChartDataA!$M$17</f>
        <v>0.13317580000000007</v>
      </c>
    </row>
    <row r="15" spans="1:13">
      <c r="A15" s="2" t="str">
        <f>ChartDataA!$N$5</f>
        <v>yt 31 12 2011</v>
      </c>
      <c r="B15" s="2">
        <f>ChartDataA!$N$6</f>
        <v>0.10043289999999999</v>
      </c>
      <c r="C15" s="2">
        <f>ChartDataA!$N$7</f>
        <v>4.69293E-2</v>
      </c>
      <c r="D15" s="2">
        <f>ChartDataA!$N$8</f>
        <v>0</v>
      </c>
      <c r="E15" s="2">
        <f>ChartDataA!$N$9</f>
        <v>0.5684182000000001</v>
      </c>
      <c r="F15" s="2">
        <f>ChartDataA!$N$10</f>
        <v>1.2711200000000001E-2</v>
      </c>
      <c r="G15" s="2">
        <f>ChartDataA!$N$11</f>
        <v>0.47429319999999991</v>
      </c>
      <c r="H15" s="2">
        <f>ChartDataA!$N$12</f>
        <v>3.3991000000000004E-3</v>
      </c>
      <c r="I15" s="2">
        <f>ChartDataA!$N$13</f>
        <v>5.7358999999999993E-2</v>
      </c>
      <c r="J15" s="2">
        <f>ChartDataA!$N$14</f>
        <v>0.14946580000000001</v>
      </c>
      <c r="K15" s="2">
        <f>ChartDataA!$N$15</f>
        <v>4.8390999999999998E-3</v>
      </c>
      <c r="L15" s="2">
        <f>ChartDataA!$N$16</f>
        <v>0.72666330000000001</v>
      </c>
      <c r="M15" s="2">
        <f>ChartDataA!$N$17</f>
        <v>0.1241393000000004</v>
      </c>
    </row>
    <row r="16" spans="1:13">
      <c r="A16" s="2"/>
      <c r="B16" s="2">
        <f>ChartDataA!$O$6</f>
        <v>9.0414300000000003E-2</v>
      </c>
      <c r="C16" s="2">
        <f>ChartDataA!$O$7</f>
        <v>4.6626999999999995E-2</v>
      </c>
      <c r="D16" s="2">
        <f>ChartDataA!$O$8</f>
        <v>0</v>
      </c>
      <c r="E16" s="2">
        <f>ChartDataA!$O$9</f>
        <v>0.5160937000000001</v>
      </c>
      <c r="F16" s="2">
        <f>ChartDataA!$O$10</f>
        <v>1.33691E-2</v>
      </c>
      <c r="G16" s="2">
        <f>ChartDataA!$O$11</f>
        <v>0.49217089999999997</v>
      </c>
      <c r="H16" s="2">
        <f>ChartDataA!$O$12</f>
        <v>3.1238999999999998E-3</v>
      </c>
      <c r="I16" s="2">
        <f>ChartDataA!$O$13</f>
        <v>5.7516699999999997E-2</v>
      </c>
      <c r="J16" s="2">
        <f>ChartDataA!$O$14</f>
        <v>0.15890400000000002</v>
      </c>
      <c r="K16" s="2">
        <f>ChartDataA!$O$15</f>
        <v>4.8130000000000004E-3</v>
      </c>
      <c r="L16" s="2">
        <f>ChartDataA!$O$16</f>
        <v>0.78424619999999989</v>
      </c>
      <c r="M16" s="2">
        <f>ChartDataA!$O$17</f>
        <v>0.14594089999999982</v>
      </c>
    </row>
    <row r="17" spans="1:13">
      <c r="A17" s="2"/>
      <c r="B17" s="2">
        <f>ChartDataA!$P$6</f>
        <v>9.2540499999999998E-2</v>
      </c>
      <c r="C17" s="2">
        <f>ChartDataA!$P$7</f>
        <v>4.6555500000000007E-2</v>
      </c>
      <c r="D17" s="2">
        <f>ChartDataA!$P$8</f>
        <v>0</v>
      </c>
      <c r="E17" s="2">
        <f>ChartDataA!$P$9</f>
        <v>0.47937629999999998</v>
      </c>
      <c r="F17" s="2">
        <f>ChartDataA!$P$10</f>
        <v>1.3996400000000001E-2</v>
      </c>
      <c r="G17" s="2">
        <f>ChartDataA!$P$11</f>
        <v>0.50677210000000006</v>
      </c>
      <c r="H17" s="2">
        <f>ChartDataA!$P$12</f>
        <v>3.3053000000000002E-3</v>
      </c>
      <c r="I17" s="2">
        <f>ChartDataA!$P$13</f>
        <v>5.7877699999999997E-2</v>
      </c>
      <c r="J17" s="2">
        <f>ChartDataA!$P$14</f>
        <v>0.16441190000000003</v>
      </c>
      <c r="K17" s="2">
        <f>ChartDataA!$P$15</f>
        <v>4.7752000000000003E-3</v>
      </c>
      <c r="L17" s="2">
        <f>ChartDataA!$P$16</f>
        <v>0.7745164000000001</v>
      </c>
      <c r="M17" s="2">
        <f>ChartDataA!$P$17</f>
        <v>0.15374029999999994</v>
      </c>
    </row>
    <row r="18" spans="1:13">
      <c r="A18" s="2"/>
      <c r="B18" s="2">
        <f>ChartDataA!$Q$6</f>
        <v>9.7774899999999984E-2</v>
      </c>
      <c r="C18" s="2">
        <f>ChartDataA!$Q$7</f>
        <v>4.5670700000000002E-2</v>
      </c>
      <c r="D18" s="2">
        <f>ChartDataA!$Q$8</f>
        <v>0</v>
      </c>
      <c r="E18" s="2">
        <f>ChartDataA!$Q$9</f>
        <v>0.41461859999999995</v>
      </c>
      <c r="F18" s="2">
        <f>ChartDataA!$Q$10</f>
        <v>1.8443800000000003E-2</v>
      </c>
      <c r="G18" s="2">
        <f>ChartDataA!$Q$11</f>
        <v>0.51694230000000008</v>
      </c>
      <c r="H18" s="2">
        <f>ChartDataA!$Q$12</f>
        <v>3.4561000000000001E-3</v>
      </c>
      <c r="I18" s="2">
        <f>ChartDataA!$Q$13</f>
        <v>6.2473899999999992E-2</v>
      </c>
      <c r="J18" s="2">
        <f>ChartDataA!$Q$14</f>
        <v>0.17445360000000001</v>
      </c>
      <c r="K18" s="2">
        <f>ChartDataA!$Q$15</f>
        <v>4.5450999999999998E-3</v>
      </c>
      <c r="L18" s="2">
        <f>ChartDataA!$Q$16</f>
        <v>0.89458450000000012</v>
      </c>
      <c r="M18" s="2">
        <f>ChartDataA!$Q$17</f>
        <v>0.14762329999999935</v>
      </c>
    </row>
    <row r="19" spans="1:13">
      <c r="A19" s="2"/>
      <c r="B19" s="2">
        <f>ChartDataA!$R$6</f>
        <v>9.6867499999999995E-2</v>
      </c>
      <c r="C19" s="2">
        <f>ChartDataA!$R$7</f>
        <v>4.5585100000000003E-2</v>
      </c>
      <c r="D19" s="2">
        <f>ChartDataA!$R$8</f>
        <v>0</v>
      </c>
      <c r="E19" s="2">
        <f>ChartDataA!$R$9</f>
        <v>0.44813309999999995</v>
      </c>
      <c r="F19" s="2">
        <f>ChartDataA!$R$10</f>
        <v>1.8218500000000002E-2</v>
      </c>
      <c r="G19" s="2">
        <f>ChartDataA!$R$11</f>
        <v>0.5219741</v>
      </c>
      <c r="H19" s="2">
        <f>ChartDataA!$R$12</f>
        <v>3.4778000000000001E-3</v>
      </c>
      <c r="I19" s="2">
        <f>ChartDataA!$R$13</f>
        <v>0.10153749999999999</v>
      </c>
      <c r="J19" s="2">
        <f>ChartDataA!$R$14</f>
        <v>0.18257490000000001</v>
      </c>
      <c r="K19" s="2">
        <f>ChartDataA!$R$15</f>
        <v>4.3101999999999993E-3</v>
      </c>
      <c r="L19" s="2">
        <f>ChartDataA!$R$16</f>
        <v>0.90333170000000007</v>
      </c>
      <c r="M19" s="2">
        <f>ChartDataA!$R$17</f>
        <v>0.15737220000000018</v>
      </c>
    </row>
    <row r="20" spans="1:13">
      <c r="A20" s="2"/>
      <c r="B20" s="2">
        <f>ChartDataA!$S$6</f>
        <v>0.10286200000000001</v>
      </c>
      <c r="C20" s="2">
        <f>ChartDataA!$S$7</f>
        <v>4.4940000000000008E-2</v>
      </c>
      <c r="D20" s="2">
        <f>ChartDataA!$S$8</f>
        <v>0</v>
      </c>
      <c r="E20" s="2">
        <f>ChartDataA!$S$9</f>
        <v>0.53195999999999999</v>
      </c>
      <c r="F20" s="2">
        <f>ChartDataA!$S$10</f>
        <v>1.6397999999999999E-2</v>
      </c>
      <c r="G20" s="2">
        <f>ChartDataA!$S$11</f>
        <v>0.51897499999999996</v>
      </c>
      <c r="H20" s="2">
        <f>ChartDataA!$S$12</f>
        <v>3.6687999999999998E-3</v>
      </c>
      <c r="I20" s="2">
        <f>ChartDataA!$S$13</f>
        <v>0.1028065</v>
      </c>
      <c r="J20" s="2">
        <f>ChartDataA!$S$14</f>
        <v>0.19289610000000001</v>
      </c>
      <c r="K20" s="2">
        <f>ChartDataA!$S$15</f>
        <v>3.9680000000000002E-3</v>
      </c>
      <c r="L20" s="2">
        <f>ChartDataA!$S$16</f>
        <v>1.0525257000000001</v>
      </c>
      <c r="M20" s="2">
        <f>ChartDataA!$S$17</f>
        <v>0.15587340000000038</v>
      </c>
    </row>
    <row r="21" spans="1:13">
      <c r="A21" s="2" t="str">
        <f>ChartDataA!$T$5</f>
        <v>yt 30 06 2012</v>
      </c>
      <c r="B21" s="2">
        <f>ChartDataA!$T$6</f>
        <v>0.10116060000000002</v>
      </c>
      <c r="C21" s="2">
        <f>ChartDataA!$T$7</f>
        <v>4.54933E-2</v>
      </c>
      <c r="D21" s="2">
        <f>ChartDataA!$T$8</f>
        <v>0</v>
      </c>
      <c r="E21" s="2">
        <f>ChartDataA!$T$9</f>
        <v>0.491533</v>
      </c>
      <c r="F21" s="2">
        <f>ChartDataA!$T$10</f>
        <v>2.0188800000000003E-2</v>
      </c>
      <c r="G21" s="2">
        <f>ChartDataA!$T$11</f>
        <v>0.54009390000000002</v>
      </c>
      <c r="H21" s="2">
        <f>ChartDataA!$T$12</f>
        <v>3.7982999999999997E-3</v>
      </c>
      <c r="I21" s="2">
        <f>ChartDataA!$T$13</f>
        <v>0.13630499999999998</v>
      </c>
      <c r="J21" s="2">
        <f>ChartDataA!$T$14</f>
        <v>0.19594420000000001</v>
      </c>
      <c r="K21" s="2">
        <f>ChartDataA!$T$15</f>
        <v>3.7069999999999998E-3</v>
      </c>
      <c r="L21" s="2">
        <f>ChartDataA!$T$16</f>
        <v>1.0511751</v>
      </c>
      <c r="M21" s="2">
        <f>ChartDataA!$T$17</f>
        <v>0.16123360000000053</v>
      </c>
    </row>
    <row r="22" spans="1:13">
      <c r="A22" s="2"/>
      <c r="B22" s="2">
        <f>ChartDataA!$U$6</f>
        <v>0.10590040000000002</v>
      </c>
      <c r="C22" s="2">
        <f>ChartDataA!$U$7</f>
        <v>4.7717799999999991E-2</v>
      </c>
      <c r="D22" s="2">
        <f>ChartDataA!$U$8</f>
        <v>0</v>
      </c>
      <c r="E22" s="2">
        <f>ChartDataA!$U$9</f>
        <v>0.49054020000000004</v>
      </c>
      <c r="F22" s="2">
        <f>ChartDataA!$U$10</f>
        <v>2.4830100000000004E-2</v>
      </c>
      <c r="G22" s="2">
        <f>ChartDataA!$U$11</f>
        <v>0.55843960000000004</v>
      </c>
      <c r="H22" s="2">
        <f>ChartDataA!$U$12</f>
        <v>3.9378E-3</v>
      </c>
      <c r="I22" s="2">
        <f>ChartDataA!$U$13</f>
        <v>0.1351714</v>
      </c>
      <c r="J22" s="2">
        <f>ChartDataA!$U$14</f>
        <v>0.19778160000000003</v>
      </c>
      <c r="K22" s="2">
        <f>ChartDataA!$U$15</f>
        <v>3.3245999999999996E-3</v>
      </c>
      <c r="L22" s="2">
        <f>ChartDataA!$U$16</f>
        <v>1.1956382999999999</v>
      </c>
      <c r="M22" s="2">
        <f>ChartDataA!$U$17</f>
        <v>0.16030000000000033</v>
      </c>
    </row>
    <row r="23" spans="1:13">
      <c r="A23" s="2"/>
      <c r="B23" s="2">
        <f>ChartDataA!$V$6</f>
        <v>0.11113489999999999</v>
      </c>
      <c r="C23" s="2">
        <f>ChartDataA!$V$7</f>
        <v>4.9495599999999994E-2</v>
      </c>
      <c r="D23" s="2">
        <f>ChartDataA!$V$8</f>
        <v>0</v>
      </c>
      <c r="E23" s="2">
        <f>ChartDataA!$V$9</f>
        <v>0.5142057000000001</v>
      </c>
      <c r="F23" s="2">
        <f>ChartDataA!$V$10</f>
        <v>3.2080900000000002E-2</v>
      </c>
      <c r="G23" s="2">
        <f>ChartDataA!$V$11</f>
        <v>0.58897959999999994</v>
      </c>
      <c r="H23" s="2">
        <f>ChartDataA!$V$12</f>
        <v>4.3766999999999999E-3</v>
      </c>
      <c r="I23" s="2">
        <f>ChartDataA!$V$13</f>
        <v>0.13259829999999997</v>
      </c>
      <c r="J23" s="2">
        <f>ChartDataA!$V$14</f>
        <v>0.20299270000000003</v>
      </c>
      <c r="K23" s="2">
        <f>ChartDataA!$V$15</f>
        <v>3.0661999999999998E-3</v>
      </c>
      <c r="L23" s="2">
        <f>ChartDataA!$V$16</f>
        <v>1.2639391</v>
      </c>
      <c r="M23" s="2">
        <f>ChartDataA!$V$17</f>
        <v>0.14589620000000059</v>
      </c>
    </row>
    <row r="24" spans="1:13">
      <c r="A24" s="2"/>
      <c r="B24" s="2">
        <f>ChartDataA!$W$6</f>
        <v>0.10627650000000002</v>
      </c>
      <c r="C24" s="2">
        <f>ChartDataA!$W$7</f>
        <v>5.3559900000000008E-2</v>
      </c>
      <c r="D24" s="2">
        <f>ChartDataA!$W$8</f>
        <v>0</v>
      </c>
      <c r="E24" s="2">
        <f>ChartDataA!$W$9</f>
        <v>0.49227789999999999</v>
      </c>
      <c r="F24" s="2">
        <f>ChartDataA!$W$10</f>
        <v>3.6040600000000006E-2</v>
      </c>
      <c r="G24" s="2">
        <f>ChartDataA!$W$11</f>
        <v>0.61020119999999989</v>
      </c>
      <c r="H24" s="2">
        <f>ChartDataA!$W$12</f>
        <v>5.0997999999999998E-3</v>
      </c>
      <c r="I24" s="2">
        <f>ChartDataA!$W$13</f>
        <v>0.13285829999999998</v>
      </c>
      <c r="J24" s="2">
        <f>ChartDataA!$W$14</f>
        <v>0.20709150000000001</v>
      </c>
      <c r="K24" s="2">
        <f>ChartDataA!$W$15</f>
        <v>2.9091E-3</v>
      </c>
      <c r="L24" s="2">
        <f>ChartDataA!$W$16</f>
        <v>1.2558488000000001</v>
      </c>
      <c r="M24" s="2">
        <f>ChartDataA!$W$17</f>
        <v>0.1458229000000002</v>
      </c>
    </row>
    <row r="25" spans="1:13">
      <c r="A25" s="2"/>
      <c r="B25" s="2">
        <f>ChartDataA!$X$6</f>
        <v>0.1090796</v>
      </c>
      <c r="C25" s="2">
        <f>ChartDataA!$X$7</f>
        <v>5.9004000000000015E-2</v>
      </c>
      <c r="D25" s="2">
        <f>ChartDataA!$X$8</f>
        <v>0</v>
      </c>
      <c r="E25" s="2">
        <f>ChartDataA!$X$9</f>
        <v>0.46747090000000002</v>
      </c>
      <c r="F25" s="2">
        <f>ChartDataA!$X$10</f>
        <v>3.7425800000000002E-2</v>
      </c>
      <c r="G25" s="2">
        <f>ChartDataA!$X$11</f>
        <v>0.63480519999999996</v>
      </c>
      <c r="H25" s="2">
        <f>ChartDataA!$X$12</f>
        <v>5.8478999999999996E-3</v>
      </c>
      <c r="I25" s="2">
        <f>ChartDataA!$X$13</f>
        <v>0.12755520000000001</v>
      </c>
      <c r="J25" s="2">
        <f>ChartDataA!$X$14</f>
        <v>0.21205480000000004</v>
      </c>
      <c r="K25" s="2">
        <f>ChartDataA!$X$15</f>
        <v>2.7534999999999999E-3</v>
      </c>
      <c r="L25" s="2">
        <f>ChartDataA!$X$16</f>
        <v>1.2932697000000002</v>
      </c>
      <c r="M25" s="2">
        <f>ChartDataA!$X$17</f>
        <v>0.13117629999999947</v>
      </c>
    </row>
    <row r="26" spans="1:13">
      <c r="A26" s="2"/>
      <c r="B26" s="2">
        <f>ChartDataA!$Y$6</f>
        <v>0.10862340000000001</v>
      </c>
      <c r="C26" s="2">
        <f>ChartDataA!$Y$7</f>
        <v>6.4548800000000003E-2</v>
      </c>
      <c r="D26" s="2">
        <f>ChartDataA!$Y$8</f>
        <v>0</v>
      </c>
      <c r="E26" s="2">
        <f>ChartDataA!$Y$9</f>
        <v>0.46232750000000006</v>
      </c>
      <c r="F26" s="2">
        <f>ChartDataA!$Y$10</f>
        <v>4.06445E-2</v>
      </c>
      <c r="G26" s="2">
        <f>ChartDataA!$Y$11</f>
        <v>0.63217339999999989</v>
      </c>
      <c r="H26" s="2">
        <f>ChartDataA!$Y$12</f>
        <v>6.3583999999999993E-3</v>
      </c>
      <c r="I26" s="2">
        <f>ChartDataA!$Y$13</f>
        <v>0.12819929999999999</v>
      </c>
      <c r="J26" s="2">
        <f>ChartDataA!$Y$14</f>
        <v>0.21745800000000004</v>
      </c>
      <c r="K26" s="2">
        <f>ChartDataA!$Y$15</f>
        <v>2.0487999999999995E-3</v>
      </c>
      <c r="L26" s="2">
        <f>ChartDataA!$Y$16</f>
        <v>1.3246838000000003</v>
      </c>
      <c r="M26" s="2">
        <f>ChartDataA!$Y$17</f>
        <v>0.13301929999999995</v>
      </c>
    </row>
    <row r="27" spans="1:13">
      <c r="A27" s="2" t="str">
        <f>ChartDataA!$Z$5</f>
        <v>yt 31 12 2012</v>
      </c>
      <c r="B27" s="2">
        <f>ChartDataA!$Z$6</f>
        <v>0.11205480000000001</v>
      </c>
      <c r="C27" s="2">
        <f>ChartDataA!$Z$7</f>
        <v>6.8356199999999992E-2</v>
      </c>
      <c r="D27" s="2">
        <f>ChartDataA!$Z$8</f>
        <v>0</v>
      </c>
      <c r="E27" s="2">
        <f>ChartDataA!$Z$9</f>
        <v>0.49163469999999998</v>
      </c>
      <c r="F27" s="2">
        <f>ChartDataA!$Z$10</f>
        <v>4.0292499999999995E-2</v>
      </c>
      <c r="G27" s="2">
        <f>ChartDataA!$Z$11</f>
        <v>0.63600869999999987</v>
      </c>
      <c r="H27" s="2">
        <f>ChartDataA!$Z$12</f>
        <v>6.4819999999999999E-3</v>
      </c>
      <c r="I27" s="2">
        <f>ChartDataA!$Z$13</f>
        <v>0.12925419999999999</v>
      </c>
      <c r="J27" s="2">
        <f>ChartDataA!$Z$14</f>
        <v>0.21740490000000001</v>
      </c>
      <c r="K27" s="2">
        <f>ChartDataA!$Z$15</f>
        <v>1.3973E-3</v>
      </c>
      <c r="L27" s="2">
        <f>ChartDataA!$Z$16</f>
        <v>1.2890565</v>
      </c>
      <c r="M27" s="2">
        <f>ChartDataA!$Z$17</f>
        <v>0.12824949999999991</v>
      </c>
    </row>
    <row r="28" spans="1:13">
      <c r="A28" s="2"/>
      <c r="B28" s="2">
        <f>ChartDataA!$AA$6</f>
        <v>0.11411729999999999</v>
      </c>
      <c r="C28" s="2">
        <f>ChartDataA!$AA$7</f>
        <v>7.2967999999999991E-2</v>
      </c>
      <c r="D28" s="2">
        <f>ChartDataA!$AA$8</f>
        <v>0</v>
      </c>
      <c r="E28" s="2">
        <f>ChartDataA!$AA$9</f>
        <v>0.49782119999999996</v>
      </c>
      <c r="F28" s="2">
        <f>ChartDataA!$AA$10</f>
        <v>5.1289800000000003E-2</v>
      </c>
      <c r="G28" s="2">
        <f>ChartDataA!$AA$11</f>
        <v>0.63688690000000014</v>
      </c>
      <c r="H28" s="2">
        <f>ChartDataA!$AA$12</f>
        <v>6.1096999999999992E-3</v>
      </c>
      <c r="I28" s="2">
        <f>ChartDataA!$AA$13</f>
        <v>0.12528110000000001</v>
      </c>
      <c r="J28" s="2">
        <f>ChartDataA!$AA$14</f>
        <v>0.21588790000000002</v>
      </c>
      <c r="K28" s="2">
        <f>ChartDataA!$AA$15</f>
        <v>1.3201999999999999E-3</v>
      </c>
      <c r="L28" s="2">
        <f>ChartDataA!$AA$16</f>
        <v>1.2752136999999999</v>
      </c>
      <c r="M28" s="2">
        <f>ChartDataA!$AA$17</f>
        <v>0.11586299999999961</v>
      </c>
    </row>
    <row r="29" spans="1:13">
      <c r="A29" s="2"/>
      <c r="B29" s="2">
        <f>ChartDataA!$AB$6</f>
        <v>0.11562259999999999</v>
      </c>
      <c r="C29" s="2">
        <f>ChartDataA!$AB$7</f>
        <v>7.7925800000000003E-2</v>
      </c>
      <c r="D29" s="2">
        <f>ChartDataA!$AB$8</f>
        <v>0</v>
      </c>
      <c r="E29" s="2">
        <f>ChartDataA!$AB$9</f>
        <v>0.51447529999999997</v>
      </c>
      <c r="F29" s="2">
        <f>ChartDataA!$AB$10</f>
        <v>5.2160999999999999E-2</v>
      </c>
      <c r="G29" s="2">
        <f>ChartDataA!$AB$11</f>
        <v>0.62687550000000014</v>
      </c>
      <c r="H29" s="2">
        <f>ChartDataA!$AB$12</f>
        <v>5.6050000000000006E-3</v>
      </c>
      <c r="I29" s="2">
        <f>ChartDataA!$AB$13</f>
        <v>0.12739209999999998</v>
      </c>
      <c r="J29" s="2">
        <f>ChartDataA!$AB$14</f>
        <v>0.21518119999999999</v>
      </c>
      <c r="K29" s="2">
        <f>ChartDataA!$AB$15</f>
        <v>1.4396999999999999E-3</v>
      </c>
      <c r="L29" s="2">
        <f>ChartDataA!$AB$16</f>
        <v>1.3611732000000001</v>
      </c>
      <c r="M29" s="2">
        <f>ChartDataA!$AB$17</f>
        <v>0.10916779999999981</v>
      </c>
    </row>
    <row r="30" spans="1:13">
      <c r="A30" s="2"/>
      <c r="B30" s="2">
        <f>ChartDataA!$AC$6</f>
        <v>0.11407969999999999</v>
      </c>
      <c r="C30" s="2">
        <f>ChartDataA!$AC$7</f>
        <v>8.3530599999999997E-2</v>
      </c>
      <c r="D30" s="2">
        <f>ChartDataA!$AC$8</f>
        <v>0</v>
      </c>
      <c r="E30" s="2">
        <f>ChartDataA!$AC$9</f>
        <v>0.51083219999999996</v>
      </c>
      <c r="F30" s="2">
        <f>ChartDataA!$AC$10</f>
        <v>5.4273199999999994E-2</v>
      </c>
      <c r="G30" s="2">
        <f>ChartDataA!$AC$11</f>
        <v>0.65187139999999999</v>
      </c>
      <c r="H30" s="2">
        <f>ChartDataA!$AC$12</f>
        <v>5.5377000000000004E-3</v>
      </c>
      <c r="I30" s="2">
        <f>ChartDataA!$AC$13</f>
        <v>0.1293763</v>
      </c>
      <c r="J30" s="2">
        <f>ChartDataA!$AC$14</f>
        <v>0.20911979999999997</v>
      </c>
      <c r="K30" s="2">
        <f>ChartDataA!$AC$15</f>
        <v>1.7618999999999998E-3</v>
      </c>
      <c r="L30" s="2">
        <f>ChartDataA!$AC$16</f>
        <v>1.2389983</v>
      </c>
      <c r="M30" s="2">
        <f>ChartDataA!$AC$17</f>
        <v>0.11233920000000008</v>
      </c>
    </row>
    <row r="31" spans="1:13">
      <c r="A31" s="2"/>
      <c r="B31" s="2">
        <f>ChartDataA!$AD$6</f>
        <v>0.11903639999999999</v>
      </c>
      <c r="C31" s="2">
        <f>ChartDataA!$AD$7</f>
        <v>8.843440000000001E-2</v>
      </c>
      <c r="D31" s="2">
        <f>ChartDataA!$AD$8</f>
        <v>0</v>
      </c>
      <c r="E31" s="2">
        <f>ChartDataA!$AD$9</f>
        <v>0.45512589999999997</v>
      </c>
      <c r="F31" s="2">
        <f>ChartDataA!$AD$10</f>
        <v>5.8762200000000001E-2</v>
      </c>
      <c r="G31" s="2">
        <f>ChartDataA!$AD$11</f>
        <v>0.64645980000000003</v>
      </c>
      <c r="H31" s="2">
        <f>ChartDataA!$AD$12</f>
        <v>5.5945000000000005E-3</v>
      </c>
      <c r="I31" s="2">
        <f>ChartDataA!$AD$13</f>
        <v>9.0096499999999996E-2</v>
      </c>
      <c r="J31" s="2">
        <f>ChartDataA!$AD$14</f>
        <v>0.20468009999999998</v>
      </c>
      <c r="K31" s="2">
        <f>ChartDataA!$AD$15</f>
        <v>2.2965999999999998E-3</v>
      </c>
      <c r="L31" s="2">
        <f>ChartDataA!$AD$16</f>
        <v>1.2355960000000001</v>
      </c>
      <c r="M31" s="2">
        <f>ChartDataA!$AD$17</f>
        <v>0.10535740000000038</v>
      </c>
    </row>
    <row r="32" spans="1:13">
      <c r="A32" s="2"/>
      <c r="B32" s="2">
        <f>ChartDataA!$AE$6</f>
        <v>0.119047</v>
      </c>
      <c r="C32" s="2">
        <f>ChartDataA!$AE$7</f>
        <v>9.4340900000000005E-2</v>
      </c>
      <c r="D32" s="2">
        <f>ChartDataA!$AE$8</f>
        <v>0</v>
      </c>
      <c r="E32" s="2">
        <f>ChartDataA!$AE$9</f>
        <v>0.34204249999999997</v>
      </c>
      <c r="F32" s="2">
        <f>ChartDataA!$AE$10</f>
        <v>5.93927E-2</v>
      </c>
      <c r="G32" s="2">
        <f>ChartDataA!$AE$11</f>
        <v>0.65618280000000018</v>
      </c>
      <c r="H32" s="2">
        <f>ChartDataA!$AE$12</f>
        <v>5.3807000000000004E-3</v>
      </c>
      <c r="I32" s="2">
        <f>ChartDataA!$AE$13</f>
        <v>0.10728119999999999</v>
      </c>
      <c r="J32" s="2">
        <f>ChartDataA!$AE$14</f>
        <v>0.19257189999999996</v>
      </c>
      <c r="K32" s="2">
        <f>ChartDataA!$AE$15</f>
        <v>2.2728000000000002E-3</v>
      </c>
      <c r="L32" s="2">
        <f>ChartDataA!$AE$16</f>
        <v>1.1197859000000003</v>
      </c>
      <c r="M32" s="2">
        <f>ChartDataA!$AE$17</f>
        <v>0.11885629999999914</v>
      </c>
    </row>
    <row r="33" spans="1:13">
      <c r="A33" s="2" t="str">
        <f>ChartDataA!$AF$5</f>
        <v>yt 30 06 2013</v>
      </c>
      <c r="B33" s="2">
        <f>ChartDataA!$AF$6</f>
        <v>0.12492789999999999</v>
      </c>
      <c r="C33" s="2">
        <f>ChartDataA!$AF$7</f>
        <v>0.10303740000000002</v>
      </c>
      <c r="D33" s="2">
        <f>ChartDataA!$AF$8</f>
        <v>2.5400000000000001E-5</v>
      </c>
      <c r="E33" s="2">
        <f>ChartDataA!$AF$9</f>
        <v>0.34335589999999999</v>
      </c>
      <c r="F33" s="2">
        <f>ChartDataA!$AF$10</f>
        <v>5.6734699999999999E-2</v>
      </c>
      <c r="G33" s="2">
        <f>ChartDataA!$AF$11</f>
        <v>0.63308460000000011</v>
      </c>
      <c r="H33" s="2">
        <f>ChartDataA!$AF$12</f>
        <v>5.2214999999999996E-3</v>
      </c>
      <c r="I33" s="2">
        <f>ChartDataA!$AF$13</f>
        <v>7.1332299999999987E-2</v>
      </c>
      <c r="J33" s="2">
        <f>ChartDataA!$AF$14</f>
        <v>0.18732619999999997</v>
      </c>
      <c r="K33" s="2">
        <f>ChartDataA!$AF$15</f>
        <v>2.1428000000000003E-3</v>
      </c>
      <c r="L33" s="2">
        <f>ChartDataA!$AF$16</f>
        <v>1.1448891000000003</v>
      </c>
      <c r="M33" s="2">
        <f>ChartDataA!$AF$17</f>
        <v>0.11268099999999981</v>
      </c>
    </row>
    <row r="34" spans="1:13">
      <c r="A34" s="2"/>
      <c r="B34" s="2">
        <f>ChartDataA!$AG$6</f>
        <v>0.1187711</v>
      </c>
      <c r="C34" s="2">
        <f>ChartDataA!$AG$7</f>
        <v>0.11655900000000002</v>
      </c>
      <c r="D34" s="2">
        <f>ChartDataA!$AG$8</f>
        <v>2.5400000000000001E-5</v>
      </c>
      <c r="E34" s="2">
        <f>ChartDataA!$AG$9</f>
        <v>0.36803639999999999</v>
      </c>
      <c r="F34" s="2">
        <f>ChartDataA!$AG$10</f>
        <v>5.7966799999999999E-2</v>
      </c>
      <c r="G34" s="2">
        <f>ChartDataA!$AG$11</f>
        <v>0.64759210000000011</v>
      </c>
      <c r="H34" s="2">
        <f>ChartDataA!$AG$12</f>
        <v>5.0501000000000009E-3</v>
      </c>
      <c r="I34" s="2">
        <f>ChartDataA!$AG$13</f>
        <v>7.551709999999999E-2</v>
      </c>
      <c r="J34" s="2">
        <f>ChartDataA!$AG$14</f>
        <v>0.18466940000000001</v>
      </c>
      <c r="K34" s="2">
        <f>ChartDataA!$AG$15</f>
        <v>2.2493999999999995E-3</v>
      </c>
      <c r="L34" s="2">
        <f>ChartDataA!$AG$16</f>
        <v>1.0855982000000002</v>
      </c>
      <c r="M34" s="2">
        <f>ChartDataA!$AG$17</f>
        <v>0.12459549999999942</v>
      </c>
    </row>
    <row r="35" spans="1:13">
      <c r="A35" s="2"/>
      <c r="B35" s="2">
        <f>ChartDataA!$AH$6</f>
        <v>0.12262920000000001</v>
      </c>
      <c r="C35" s="2">
        <f>ChartDataA!$AH$7</f>
        <v>0.126279</v>
      </c>
      <c r="D35" s="2">
        <f>ChartDataA!$AH$8</f>
        <v>2.5400000000000001E-5</v>
      </c>
      <c r="E35" s="2">
        <f>ChartDataA!$AH$9</f>
        <v>0.35153240000000008</v>
      </c>
      <c r="F35" s="2">
        <f>ChartDataA!$AH$10</f>
        <v>5.28268E-2</v>
      </c>
      <c r="G35" s="2">
        <f>ChartDataA!$AH$11</f>
        <v>0.63881890000000008</v>
      </c>
      <c r="H35" s="2">
        <f>ChartDataA!$AH$12</f>
        <v>4.6375000000000001E-3</v>
      </c>
      <c r="I35" s="2">
        <f>ChartDataA!$AH$13</f>
        <v>7.2641599999999987E-2</v>
      </c>
      <c r="J35" s="2">
        <f>ChartDataA!$AH$14</f>
        <v>0.17814949999999999</v>
      </c>
      <c r="K35" s="2">
        <f>ChartDataA!$AH$15</f>
        <v>2.4617999999999997E-3</v>
      </c>
      <c r="L35" s="2">
        <f>ChartDataA!$AH$16</f>
        <v>1.0980357000000001</v>
      </c>
      <c r="M35" s="2">
        <f>ChartDataA!$AH$17</f>
        <v>0.12905029999999895</v>
      </c>
    </row>
    <row r="36" spans="1:13">
      <c r="A36" s="2"/>
      <c r="B36" s="2">
        <f>ChartDataA!$AI$6</f>
        <v>0.1266794</v>
      </c>
      <c r="C36" s="2">
        <f>ChartDataA!$AI$7</f>
        <v>0.13867380000000001</v>
      </c>
      <c r="D36" s="2">
        <f>ChartDataA!$AI$8</f>
        <v>2.5400000000000001E-5</v>
      </c>
      <c r="E36" s="2">
        <f>ChartDataA!$AI$9</f>
        <v>0.38439900000000005</v>
      </c>
      <c r="F36" s="2">
        <f>ChartDataA!$AI$10</f>
        <v>5.1207799999999991E-2</v>
      </c>
      <c r="G36" s="2">
        <f>ChartDataA!$AI$11</f>
        <v>0.6411171</v>
      </c>
      <c r="H36" s="2">
        <f>ChartDataA!$AI$12</f>
        <v>3.9258000000000001E-3</v>
      </c>
      <c r="I36" s="2">
        <f>ChartDataA!$AI$13</f>
        <v>0.11529680000000002</v>
      </c>
      <c r="J36" s="2">
        <f>ChartDataA!$AI$14</f>
        <v>0.17401530000000001</v>
      </c>
      <c r="K36" s="2">
        <f>ChartDataA!$AI$15</f>
        <v>2.4405999999999998E-3</v>
      </c>
      <c r="L36" s="2">
        <f>ChartDataA!$AI$16</f>
        <v>1.1228393999999999</v>
      </c>
      <c r="M36" s="2">
        <f>ChartDataA!$AI$17</f>
        <v>0.12816349999999987</v>
      </c>
    </row>
    <row r="37" spans="1:13">
      <c r="A37" s="2"/>
      <c r="B37" s="2">
        <f>ChartDataA!$AJ$6</f>
        <v>0.1236482</v>
      </c>
      <c r="C37" s="2">
        <f>ChartDataA!$AJ$7</f>
        <v>0.15090000000000003</v>
      </c>
      <c r="D37" s="2">
        <f>ChartDataA!$AJ$8</f>
        <v>2.5400000000000001E-5</v>
      </c>
      <c r="E37" s="2">
        <f>ChartDataA!$AJ$9</f>
        <v>0.44014360000000008</v>
      </c>
      <c r="F37" s="2">
        <f>ChartDataA!$AJ$10</f>
        <v>4.9851300000000001E-2</v>
      </c>
      <c r="G37" s="2">
        <f>ChartDataA!$AJ$11</f>
        <v>0.67867080000000002</v>
      </c>
      <c r="H37" s="2">
        <f>ChartDataA!$AJ$12</f>
        <v>3.0860000000000002E-3</v>
      </c>
      <c r="I37" s="2">
        <f>ChartDataA!$AJ$13</f>
        <v>0.11398350000000002</v>
      </c>
      <c r="J37" s="2">
        <f>ChartDataA!$AJ$14</f>
        <v>0.16903860000000001</v>
      </c>
      <c r="K37" s="2">
        <f>ChartDataA!$AJ$15</f>
        <v>2.4177000000000001E-3</v>
      </c>
      <c r="L37" s="2">
        <f>ChartDataA!$AJ$16</f>
        <v>1.1002456999999999</v>
      </c>
      <c r="M37" s="2">
        <f>ChartDataA!$AJ$17</f>
        <v>0.13925730000000058</v>
      </c>
    </row>
    <row r="38" spans="1:13">
      <c r="A38" s="2"/>
      <c r="B38" s="2">
        <f>ChartDataA!$AK$6</f>
        <v>0.1209302</v>
      </c>
      <c r="C38" s="2">
        <f>ChartDataA!$AK$7</f>
        <v>0.16227490000000003</v>
      </c>
      <c r="D38" s="2">
        <f>ChartDataA!$AK$8</f>
        <v>2.5400000000000001E-5</v>
      </c>
      <c r="E38" s="2">
        <f>ChartDataA!$AK$9</f>
        <v>0.452735</v>
      </c>
      <c r="F38" s="2">
        <f>ChartDataA!$AK$10</f>
        <v>4.6984400000000009E-2</v>
      </c>
      <c r="G38" s="2">
        <f>ChartDataA!$AK$11</f>
        <v>0.69625290000000006</v>
      </c>
      <c r="H38" s="2">
        <f>ChartDataA!$AK$12</f>
        <v>2.6780000000000003E-3</v>
      </c>
      <c r="I38" s="2">
        <f>ChartDataA!$AK$13</f>
        <v>0.1117443</v>
      </c>
      <c r="J38" s="2">
        <f>ChartDataA!$AK$14</f>
        <v>0.16603090000000001</v>
      </c>
      <c r="K38" s="2">
        <f>ChartDataA!$AK$15</f>
        <v>2.8160000000000004E-3</v>
      </c>
      <c r="L38" s="2">
        <f>ChartDataA!$AK$16</f>
        <v>1.1756542000000001</v>
      </c>
      <c r="M38" s="2">
        <f>ChartDataA!$AK$17</f>
        <v>0.14261619999999997</v>
      </c>
    </row>
    <row r="39" spans="1:13">
      <c r="A39" s="2" t="str">
        <f>ChartDataA!$AL$5</f>
        <v>yt 31 12 2013</v>
      </c>
      <c r="B39" s="2">
        <f>ChartDataA!$AL$6</f>
        <v>0.11564850000000002</v>
      </c>
      <c r="C39" s="2">
        <f>ChartDataA!$AL$7</f>
        <v>0.17060470000000003</v>
      </c>
      <c r="D39" s="2">
        <f>ChartDataA!$AL$8</f>
        <v>7.9400000000000006E-5</v>
      </c>
      <c r="E39" s="2">
        <f>ChartDataA!$AL$9</f>
        <v>0.4880722999999999</v>
      </c>
      <c r="F39" s="2">
        <f>ChartDataA!$AL$10</f>
        <v>4.7305000000000007E-2</v>
      </c>
      <c r="G39" s="2">
        <f>ChartDataA!$AL$11</f>
        <v>0.70094880000000004</v>
      </c>
      <c r="H39" s="2">
        <f>ChartDataA!$AL$12</f>
        <v>2.6633999999999998E-3</v>
      </c>
      <c r="I39" s="2">
        <f>ChartDataA!$AL$13</f>
        <v>0.1211395</v>
      </c>
      <c r="J39" s="2">
        <f>ChartDataA!$AL$14</f>
        <v>0.16464280000000001</v>
      </c>
      <c r="K39" s="2">
        <f>ChartDataA!$AL$15</f>
        <v>3.1508000000000005E-3</v>
      </c>
      <c r="L39" s="2">
        <f>ChartDataA!$AL$16</f>
        <v>1.2028363000000002</v>
      </c>
      <c r="M39" s="2">
        <f>ChartDataA!$AL$17</f>
        <v>0.15116589999999963</v>
      </c>
    </row>
    <row r="40" spans="1:13">
      <c r="A40" s="2"/>
      <c r="B40" s="2">
        <f>ChartDataA!$AM$6</f>
        <v>0.1153068</v>
      </c>
      <c r="C40" s="2">
        <f>ChartDataA!$AM$7</f>
        <v>0.17919500000000005</v>
      </c>
      <c r="D40" s="2">
        <f>ChartDataA!$AM$8</f>
        <v>1.604E-4</v>
      </c>
      <c r="E40" s="2">
        <f>ChartDataA!$AM$9</f>
        <v>0.50077309999999986</v>
      </c>
      <c r="F40" s="2">
        <f>ChartDataA!$AM$10</f>
        <v>3.7145199999999996E-2</v>
      </c>
      <c r="G40" s="2">
        <f>ChartDataA!$AM$11</f>
        <v>0.7116039999999999</v>
      </c>
      <c r="H40" s="2">
        <f>ChartDataA!$AM$12</f>
        <v>2.4732999999999995E-3</v>
      </c>
      <c r="I40" s="2">
        <f>ChartDataA!$AM$13</f>
        <v>0.12589620000000001</v>
      </c>
      <c r="J40" s="2">
        <f>ChartDataA!$AM$14</f>
        <v>0.1622952</v>
      </c>
      <c r="K40" s="2">
        <f>ChartDataA!$AM$15</f>
        <v>3.3909000000000005E-3</v>
      </c>
      <c r="L40" s="2">
        <f>ChartDataA!$AM$16</f>
        <v>1.242548</v>
      </c>
      <c r="M40" s="2">
        <f>ChartDataA!$AM$17</f>
        <v>0.14884350000000035</v>
      </c>
    </row>
    <row r="41" spans="1:13">
      <c r="A41" s="2"/>
      <c r="B41" s="2">
        <f>ChartDataA!$AN$6</f>
        <v>0.11786989999999999</v>
      </c>
      <c r="C41" s="2">
        <f>ChartDataA!$AN$7</f>
        <v>0.1835842</v>
      </c>
      <c r="D41" s="2">
        <f>ChartDataA!$AN$8</f>
        <v>1.604E-4</v>
      </c>
      <c r="E41" s="2">
        <f>ChartDataA!$AN$9</f>
        <v>0.52413140000000003</v>
      </c>
      <c r="F41" s="2">
        <f>ChartDataA!$AN$10</f>
        <v>3.7061400000000001E-2</v>
      </c>
      <c r="G41" s="2">
        <f>ChartDataA!$AN$11</f>
        <v>0.74720549999999997</v>
      </c>
      <c r="H41" s="2">
        <f>ChartDataA!$AN$12</f>
        <v>2.4309000000000002E-3</v>
      </c>
      <c r="I41" s="2">
        <f>ChartDataA!$AN$13</f>
        <v>0.13949729999999999</v>
      </c>
      <c r="J41" s="2">
        <f>ChartDataA!$AN$14</f>
        <v>0.15882640000000001</v>
      </c>
      <c r="K41" s="2">
        <f>ChartDataA!$AN$15</f>
        <v>3.3911000000000002E-3</v>
      </c>
      <c r="L41" s="2">
        <f>ChartDataA!$AN$16</f>
        <v>1.2553287000000002</v>
      </c>
      <c r="M41" s="2">
        <f>ChartDataA!$AN$17</f>
        <v>0.15231719999999971</v>
      </c>
    </row>
    <row r="42" spans="1:13">
      <c r="A42" s="2"/>
      <c r="B42" s="2">
        <f>ChartDataA!$AO$6</f>
        <v>0.11704259999999998</v>
      </c>
      <c r="C42" s="2">
        <f>ChartDataA!$AO$7</f>
        <v>0.18309340000000002</v>
      </c>
      <c r="D42" s="2">
        <f>ChartDataA!$AO$8</f>
        <v>1.604E-4</v>
      </c>
      <c r="E42" s="2">
        <f>ChartDataA!$AO$9</f>
        <v>0.56201979999999996</v>
      </c>
      <c r="F42" s="2">
        <f>ChartDataA!$AO$10</f>
        <v>3.1757699999999993E-2</v>
      </c>
      <c r="G42" s="2">
        <f>ChartDataA!$AO$11</f>
        <v>0.73524899999999993</v>
      </c>
      <c r="H42" s="2">
        <f>ChartDataA!$AO$12</f>
        <v>2.2606999999999996E-3</v>
      </c>
      <c r="I42" s="2">
        <f>ChartDataA!$AO$13</f>
        <v>0.1604844</v>
      </c>
      <c r="J42" s="2">
        <f>ChartDataA!$AO$14</f>
        <v>0.15380730000000001</v>
      </c>
      <c r="K42" s="2">
        <f>ChartDataA!$AO$15</f>
        <v>3.0991E-3</v>
      </c>
      <c r="L42" s="2">
        <f>ChartDataA!$AO$16</f>
        <v>1.3652542000000001</v>
      </c>
      <c r="M42" s="2">
        <f>ChartDataA!$AO$17</f>
        <v>0.13802159999999963</v>
      </c>
    </row>
    <row r="43" spans="1:13">
      <c r="A43" s="2"/>
      <c r="B43" s="2">
        <f>ChartDataA!$AP$6</f>
        <v>0.1136451</v>
      </c>
      <c r="C43" s="2">
        <f>ChartDataA!$AP$7</f>
        <v>0.1859306</v>
      </c>
      <c r="D43" s="2">
        <f>ChartDataA!$AP$8</f>
        <v>2.163E-4</v>
      </c>
      <c r="E43" s="2">
        <f>ChartDataA!$AP$9</f>
        <v>0.55540159999999994</v>
      </c>
      <c r="F43" s="2">
        <f>ChartDataA!$AP$10</f>
        <v>2.8034299999999998E-2</v>
      </c>
      <c r="G43" s="2">
        <f>ChartDataA!$AP$11</f>
        <v>0.75414790000000009</v>
      </c>
      <c r="H43" s="2">
        <f>ChartDataA!$AP$12</f>
        <v>2.1291999999999999E-3</v>
      </c>
      <c r="I43" s="2">
        <f>ChartDataA!$AP$13</f>
        <v>0.1651852</v>
      </c>
      <c r="J43" s="2">
        <f>ChartDataA!$AP$14</f>
        <v>0.14799600000000002</v>
      </c>
      <c r="K43" s="2">
        <f>ChartDataA!$AP$15</f>
        <v>2.6972000000000003E-3</v>
      </c>
      <c r="L43" s="2">
        <f>ChartDataA!$AP$16</f>
        <v>1.3838589000000001</v>
      </c>
      <c r="M43" s="2">
        <f>ChartDataA!$AP$17</f>
        <v>0.1366357999999992</v>
      </c>
    </row>
    <row r="44" spans="1:13">
      <c r="A44" s="2"/>
      <c r="B44" s="2">
        <f>ChartDataA!$AQ$6</f>
        <v>0.11610380000000001</v>
      </c>
      <c r="C44" s="2">
        <f>ChartDataA!$AQ$7</f>
        <v>0.18883349999999999</v>
      </c>
      <c r="D44" s="2">
        <f>ChartDataA!$AQ$8</f>
        <v>5.8900000000000001E-4</v>
      </c>
      <c r="E44" s="2">
        <f>ChartDataA!$AQ$9</f>
        <v>0.52936790000000011</v>
      </c>
      <c r="F44" s="2">
        <f>ChartDataA!$AQ$10</f>
        <v>2.7901799999999997E-2</v>
      </c>
      <c r="G44" s="2">
        <f>ChartDataA!$AQ$11</f>
        <v>0.77150620000000014</v>
      </c>
      <c r="H44" s="2">
        <f>ChartDataA!$AQ$12</f>
        <v>2.0763000000000001E-3</v>
      </c>
      <c r="I44" s="2">
        <f>ChartDataA!$AQ$13</f>
        <v>0.15173809999999999</v>
      </c>
      <c r="J44" s="2">
        <f>ChartDataA!$AQ$14</f>
        <v>0.14725820000000003</v>
      </c>
      <c r="K44" s="2">
        <f>ChartDataA!$AQ$15</f>
        <v>2.7237000000000003E-3</v>
      </c>
      <c r="L44" s="2">
        <f>ChartDataA!$AQ$16</f>
        <v>1.4025827</v>
      </c>
      <c r="M44" s="2">
        <f>ChartDataA!$AQ$17</f>
        <v>0.12609449999999933</v>
      </c>
    </row>
    <row r="45" spans="1:13">
      <c r="A45" s="2" t="str">
        <f>ChartDataA!$AR$5</f>
        <v>yt 30 06 2014</v>
      </c>
      <c r="B45" s="2">
        <f>ChartDataA!$AR$6</f>
        <v>0.11030860000000002</v>
      </c>
      <c r="C45" s="2">
        <f>ChartDataA!$AR$7</f>
        <v>0.19136779999999998</v>
      </c>
      <c r="D45" s="2">
        <f>ChartDataA!$AR$8</f>
        <v>5.6360000000000004E-4</v>
      </c>
      <c r="E45" s="2">
        <f>ChartDataA!$AR$9</f>
        <v>0.52213379999999998</v>
      </c>
      <c r="F45" s="2">
        <f>ChartDataA!$AR$10</f>
        <v>2.6932800000000003E-2</v>
      </c>
      <c r="G45" s="2">
        <f>ChartDataA!$AR$11</f>
        <v>0.7997071</v>
      </c>
      <c r="H45" s="2">
        <f>ChartDataA!$AR$12</f>
        <v>2.1373999999999998E-3</v>
      </c>
      <c r="I45" s="2">
        <f>ChartDataA!$AR$13</f>
        <v>0.16638699999999998</v>
      </c>
      <c r="J45" s="2">
        <f>ChartDataA!$AR$14</f>
        <v>0.1451971</v>
      </c>
      <c r="K45" s="2">
        <f>ChartDataA!$AR$15</f>
        <v>2.8564000000000003E-3</v>
      </c>
      <c r="L45" s="2">
        <f>ChartDataA!$AR$16</f>
        <v>1.3726304999999999</v>
      </c>
      <c r="M45" s="2">
        <f>ChartDataA!$AR$17</f>
        <v>0.12784899999999988</v>
      </c>
    </row>
    <row r="46" spans="1:13">
      <c r="A46" s="2"/>
      <c r="B46" s="2">
        <f>ChartDataA!$AS$6</f>
        <v>0.11710670000000002</v>
      </c>
      <c r="C46" s="2">
        <f>ChartDataA!$AS$7</f>
        <v>0.18878900000000001</v>
      </c>
      <c r="D46" s="2">
        <f>ChartDataA!$AS$8</f>
        <v>7.7959999999999998E-4</v>
      </c>
      <c r="E46" s="2">
        <f>ChartDataA!$AS$9</f>
        <v>0.48775049999999998</v>
      </c>
      <c r="F46" s="2">
        <f>ChartDataA!$AS$10</f>
        <v>2.2420399999999997E-2</v>
      </c>
      <c r="G46" s="2">
        <f>ChartDataA!$AS$11</f>
        <v>0.79430130000000021</v>
      </c>
      <c r="H46" s="2">
        <f>ChartDataA!$AS$12</f>
        <v>2.0851000000000003E-3</v>
      </c>
      <c r="I46" s="2">
        <f>ChartDataA!$AS$13</f>
        <v>0.16306590000000001</v>
      </c>
      <c r="J46" s="2">
        <f>ChartDataA!$AS$14</f>
        <v>0.14444880000000002</v>
      </c>
      <c r="K46" s="2">
        <f>ChartDataA!$AS$15</f>
        <v>2.8299000000000002E-3</v>
      </c>
      <c r="L46" s="2">
        <f>ChartDataA!$AS$16</f>
        <v>1.2688945999999999</v>
      </c>
      <c r="M46" s="2">
        <f>ChartDataA!$AS$17</f>
        <v>0.11872199999999999</v>
      </c>
    </row>
    <row r="47" spans="1:13">
      <c r="A47" s="2"/>
      <c r="B47" s="2">
        <f>ChartDataA!$AT$6</f>
        <v>0.1108782</v>
      </c>
      <c r="C47" s="2">
        <f>ChartDataA!$AT$7</f>
        <v>0.18781640000000002</v>
      </c>
      <c r="D47" s="2">
        <f>ChartDataA!$AT$8</f>
        <v>7.7959999999999998E-4</v>
      </c>
      <c r="E47" s="2">
        <f>ChartDataA!$AT$9</f>
        <v>0.50424159999999996</v>
      </c>
      <c r="F47" s="2">
        <f>ChartDataA!$AT$10</f>
        <v>2.1489599999999998E-2</v>
      </c>
      <c r="G47" s="2">
        <f>ChartDataA!$AT$11</f>
        <v>0.80182599999999993</v>
      </c>
      <c r="H47" s="2">
        <f>ChartDataA!$AT$12</f>
        <v>2.0347E-3</v>
      </c>
      <c r="I47" s="2">
        <f>ChartDataA!$AT$13</f>
        <v>0.16305249999999999</v>
      </c>
      <c r="J47" s="2">
        <f>ChartDataA!$AT$14</f>
        <v>0.1442966</v>
      </c>
      <c r="K47" s="2">
        <f>ChartDataA!$AT$15</f>
        <v>2.6972000000000003E-3</v>
      </c>
      <c r="L47" s="2">
        <f>ChartDataA!$AT$16</f>
        <v>1.1717146999999999</v>
      </c>
      <c r="M47" s="2">
        <f>ChartDataA!$AT$17</f>
        <v>0.12003969999999997</v>
      </c>
    </row>
    <row r="48" spans="1:13">
      <c r="A48" s="2"/>
      <c r="B48" s="2">
        <f>ChartDataA!$AU$6</f>
        <v>0.10640979999999998</v>
      </c>
      <c r="C48" s="2">
        <f>ChartDataA!$AU$7</f>
        <v>0.18998110000000001</v>
      </c>
      <c r="D48" s="2">
        <f>ChartDataA!$AU$8</f>
        <v>7.7959999999999998E-4</v>
      </c>
      <c r="E48" s="2">
        <f>ChartDataA!$AU$9</f>
        <v>0.49133019999999999</v>
      </c>
      <c r="F48" s="2">
        <f>ChartDataA!$AU$10</f>
        <v>2.0831899999999997E-2</v>
      </c>
      <c r="G48" s="2">
        <f>ChartDataA!$AU$11</f>
        <v>0.81855169999999999</v>
      </c>
      <c r="H48" s="2">
        <f>ChartDataA!$AU$12</f>
        <v>2.3130999999999998E-3</v>
      </c>
      <c r="I48" s="2">
        <f>ChartDataA!$AU$13</f>
        <v>0.13187699999999999</v>
      </c>
      <c r="J48" s="2">
        <f>ChartDataA!$AU$14</f>
        <v>0.14592470000000002</v>
      </c>
      <c r="K48" s="2">
        <f>ChartDataA!$AU$15</f>
        <v>2.4847999999999997E-3</v>
      </c>
      <c r="L48" s="2">
        <f>ChartDataA!$AU$16</f>
        <v>1.1116472999999998</v>
      </c>
      <c r="M48" s="2">
        <f>ChartDataA!$AU$17</f>
        <v>0.12458960000000063</v>
      </c>
    </row>
    <row r="49" spans="1:13">
      <c r="A49" s="2"/>
      <c r="B49" s="2">
        <f>ChartDataA!$AV$6</f>
        <v>0.11561669999999999</v>
      </c>
      <c r="C49" s="2">
        <f>ChartDataA!$AV$7</f>
        <v>0.18371230000000002</v>
      </c>
      <c r="D49" s="2">
        <f>ChartDataA!$AV$8</f>
        <v>1.3195999999999998E-3</v>
      </c>
      <c r="E49" s="2">
        <f>ChartDataA!$AV$9</f>
        <v>0.41552299999999998</v>
      </c>
      <c r="F49" s="2">
        <f>ChartDataA!$AV$10</f>
        <v>1.90285E-2</v>
      </c>
      <c r="G49" s="2">
        <f>ChartDataA!$AV$11</f>
        <v>0.78830099999999981</v>
      </c>
      <c r="H49" s="2">
        <f>ChartDataA!$AV$12</f>
        <v>2.6657999999999999E-3</v>
      </c>
      <c r="I49" s="2">
        <f>ChartDataA!$AV$13</f>
        <v>0.15097790000000003</v>
      </c>
      <c r="J49" s="2">
        <f>ChartDataA!$AV$14</f>
        <v>0.14566890000000002</v>
      </c>
      <c r="K49" s="2">
        <f>ChartDataA!$AV$15</f>
        <v>2.4581999999999998E-3</v>
      </c>
      <c r="L49" s="2">
        <f>ChartDataA!$AV$16</f>
        <v>1.1114373</v>
      </c>
      <c r="M49" s="2">
        <f>ChartDataA!$AV$17</f>
        <v>0.11950810000000045</v>
      </c>
    </row>
    <row r="50" spans="1:13">
      <c r="A50" s="2"/>
      <c r="B50" s="2">
        <f>ChartDataA!$AW$6</f>
        <v>0.12530479999999999</v>
      </c>
      <c r="C50" s="2">
        <f>ChartDataA!$AW$7</f>
        <v>0.17700390000000002</v>
      </c>
      <c r="D50" s="2">
        <f>ChartDataA!$AW$8</f>
        <v>2.6425999999999997E-3</v>
      </c>
      <c r="E50" s="2">
        <f>ChartDataA!$AW$9</f>
        <v>0.37083149999999993</v>
      </c>
      <c r="F50" s="2">
        <f>ChartDataA!$AW$10</f>
        <v>1.8344799999999998E-2</v>
      </c>
      <c r="G50" s="2">
        <f>ChartDataA!$AW$11</f>
        <v>0.80855890000000008</v>
      </c>
      <c r="H50" s="2">
        <f>ChartDataA!$AW$12</f>
        <v>2.5357000000000001E-3</v>
      </c>
      <c r="I50" s="2">
        <f>ChartDataA!$AW$13</f>
        <v>0.15823130000000002</v>
      </c>
      <c r="J50" s="2">
        <f>ChartDataA!$AW$14</f>
        <v>0.14114680000000002</v>
      </c>
      <c r="K50" s="2">
        <f>ChartDataA!$AW$15</f>
        <v>2.1129999999999994E-3</v>
      </c>
      <c r="L50" s="2">
        <f>ChartDataA!$AW$16</f>
        <v>1.0425256999999999</v>
      </c>
      <c r="M50" s="2">
        <f>ChartDataA!$AW$17</f>
        <v>0.11629540000000027</v>
      </c>
    </row>
    <row r="51" spans="1:13">
      <c r="A51" s="2" t="str">
        <f>ChartDataA!$AX$5</f>
        <v>yt 31 12 2014</v>
      </c>
      <c r="B51" s="2">
        <f>ChartDataA!$AX$6</f>
        <v>0.12246609999999998</v>
      </c>
      <c r="C51" s="2">
        <f>ChartDataA!$AX$7</f>
        <v>0.17428949999999999</v>
      </c>
      <c r="D51" s="2">
        <f>ChartDataA!$AX$8</f>
        <v>4.1053999999999995E-3</v>
      </c>
      <c r="E51" s="2">
        <f>ChartDataA!$AX$9</f>
        <v>0.36947839999999993</v>
      </c>
      <c r="F51" s="2">
        <f>ChartDataA!$AX$10</f>
        <v>1.8048900000000003E-2</v>
      </c>
      <c r="G51" s="2">
        <f>ChartDataA!$AX$11</f>
        <v>0.82168569999999996</v>
      </c>
      <c r="H51" s="2">
        <f>ChartDataA!$AX$12</f>
        <v>2.3871000000000001E-3</v>
      </c>
      <c r="I51" s="2">
        <f>ChartDataA!$AX$13</f>
        <v>0.1573039</v>
      </c>
      <c r="J51" s="2">
        <f>ChartDataA!$AX$14</f>
        <v>0.13770250000000001</v>
      </c>
      <c r="K51" s="2">
        <f>ChartDataA!$AX$15</f>
        <v>1.7781999999999997E-3</v>
      </c>
      <c r="L51" s="2">
        <f>ChartDataA!$AX$16</f>
        <v>0.99491639999999981</v>
      </c>
      <c r="M51" s="2">
        <f>ChartDataA!$AX$17</f>
        <v>0.11248660000000044</v>
      </c>
    </row>
    <row r="52" spans="1:13">
      <c r="A52" s="2"/>
      <c r="B52" s="2">
        <f>ChartDataA!$AY$6</f>
        <v>0.12642279999999997</v>
      </c>
      <c r="C52" s="2">
        <f>ChartDataA!$AY$7</f>
        <v>0.17117700000000002</v>
      </c>
      <c r="D52" s="2">
        <f>ChartDataA!$AY$8</f>
        <v>6.0565999999999997E-3</v>
      </c>
      <c r="E52" s="2">
        <f>ChartDataA!$AY$9</f>
        <v>0.32859330000000003</v>
      </c>
      <c r="F52" s="2">
        <f>ChartDataA!$AY$10</f>
        <v>1.7301400000000005E-2</v>
      </c>
      <c r="G52" s="2">
        <f>ChartDataA!$AY$11</f>
        <v>0.83475320000000008</v>
      </c>
      <c r="H52" s="2">
        <f>ChartDataA!$AY$12</f>
        <v>2.3714000000000001E-3</v>
      </c>
      <c r="I52" s="2">
        <f>ChartDataA!$AY$13</f>
        <v>0.16687929999999998</v>
      </c>
      <c r="J52" s="2">
        <f>ChartDataA!$AY$14</f>
        <v>0.13510149999999999</v>
      </c>
      <c r="K52" s="2">
        <f>ChartDataA!$AY$15</f>
        <v>1.4603999999999997E-3</v>
      </c>
      <c r="L52" s="2">
        <f>ChartDataA!$AY$16</f>
        <v>0.92899850000000017</v>
      </c>
      <c r="M52" s="2">
        <f>ChartDataA!$AY$17</f>
        <v>0.10898509999999906</v>
      </c>
    </row>
    <row r="53" spans="1:13">
      <c r="A53" s="2"/>
      <c r="B53" s="2">
        <f>ChartDataA!$AZ$6</f>
        <v>0.12675290000000003</v>
      </c>
      <c r="C53" s="2">
        <f>ChartDataA!$AZ$7</f>
        <v>0.16894299999999998</v>
      </c>
      <c r="D53" s="2">
        <f>ChartDataA!$AZ$8</f>
        <v>7.2716000000000005E-3</v>
      </c>
      <c r="E53" s="2">
        <f>ChartDataA!$AZ$9</f>
        <v>0.32713340000000002</v>
      </c>
      <c r="F53" s="2">
        <f>ChartDataA!$AZ$10</f>
        <v>1.6059200000000003E-2</v>
      </c>
      <c r="G53" s="2">
        <f>ChartDataA!$AZ$11</f>
        <v>0.82253540000000003</v>
      </c>
      <c r="H53" s="2">
        <f>ChartDataA!$AZ$12</f>
        <v>2.3194000000000005E-3</v>
      </c>
      <c r="I53" s="2">
        <f>ChartDataA!$AZ$13</f>
        <v>0.16255649999999999</v>
      </c>
      <c r="J53" s="2">
        <f>ChartDataA!$AZ$14</f>
        <v>0.13466579999999997</v>
      </c>
      <c r="K53" s="2">
        <f>ChartDataA!$AZ$15</f>
        <v>1.3285000000000003E-3</v>
      </c>
      <c r="L53" s="2">
        <f>ChartDataA!$AZ$16</f>
        <v>0.87478100000000014</v>
      </c>
      <c r="M53" s="2">
        <f>ChartDataA!$AZ$17</f>
        <v>0.10614329999999939</v>
      </c>
    </row>
    <row r="54" spans="1:13">
      <c r="A54" s="2"/>
      <c r="B54" s="2">
        <f>ChartDataA!$BA$6</f>
        <v>0.13258120000000001</v>
      </c>
      <c r="C54" s="2">
        <f>ChartDataA!$BA$7</f>
        <v>0.16988029999999998</v>
      </c>
      <c r="D54" s="2">
        <f>ChartDataA!$BA$8</f>
        <v>8.8471999999999995E-3</v>
      </c>
      <c r="E54" s="2">
        <f>ChartDataA!$BA$9</f>
        <v>0.30860380000000004</v>
      </c>
      <c r="F54" s="2">
        <f>ChartDataA!$BA$10</f>
        <v>1.6627900000000001E-2</v>
      </c>
      <c r="G54" s="2">
        <f>ChartDataA!$BA$11</f>
        <v>0.83617669999999999</v>
      </c>
      <c r="H54" s="2">
        <f>ChartDataA!$BA$12</f>
        <v>2.3043E-3</v>
      </c>
      <c r="I54" s="2">
        <f>ChartDataA!$BA$13</f>
        <v>0.15108730000000004</v>
      </c>
      <c r="J54" s="2">
        <f>ChartDataA!$BA$14</f>
        <v>0.13704679999999997</v>
      </c>
      <c r="K54" s="2">
        <f>ChartDataA!$BA$15</f>
        <v>1.1692999999999999E-3</v>
      </c>
      <c r="L54" s="2">
        <f>ChartDataA!$BA$16</f>
        <v>0.76955630000000019</v>
      </c>
      <c r="M54" s="2">
        <f>ChartDataA!$BA$17</f>
        <v>0.10723549999999982</v>
      </c>
    </row>
    <row r="55" spans="1:13">
      <c r="A55" s="2"/>
      <c r="B55" s="2">
        <f>ChartDataA!$BB$6</f>
        <v>0.14079900000000001</v>
      </c>
      <c r="C55" s="2">
        <f>ChartDataA!$BB$7</f>
        <v>0.16531499999999999</v>
      </c>
      <c r="D55" s="2">
        <f>ChartDataA!$BB$8</f>
        <v>9.7418999999999995E-3</v>
      </c>
      <c r="E55" s="2">
        <f>ChartDataA!$BB$9</f>
        <v>0.29422880000000001</v>
      </c>
      <c r="F55" s="2">
        <f>ChartDataA!$BB$10</f>
        <v>1.61193E-2</v>
      </c>
      <c r="G55" s="2">
        <f>ChartDataA!$BB$11</f>
        <v>0.84506060000000005</v>
      </c>
      <c r="H55" s="2">
        <f>ChartDataA!$BB$12</f>
        <v>2.2783E-3</v>
      </c>
      <c r="I55" s="2">
        <f>ChartDataA!$BB$13</f>
        <v>0.15700799999999998</v>
      </c>
      <c r="J55" s="2">
        <f>ChartDataA!$BB$14</f>
        <v>0.13764309999999996</v>
      </c>
      <c r="K55" s="2">
        <f>ChartDataA!$BB$15</f>
        <v>1.2792000000000003E-3</v>
      </c>
      <c r="L55" s="2">
        <f>ChartDataA!$BB$16</f>
        <v>0.67120370000000018</v>
      </c>
      <c r="M55" s="2">
        <f>ChartDataA!$BB$17</f>
        <v>0.1078758999999998</v>
      </c>
    </row>
    <row r="56" spans="1:13">
      <c r="A56" s="2"/>
      <c r="B56" s="2">
        <f>ChartDataA!$BC$6</f>
        <v>0.1432023</v>
      </c>
      <c r="C56" s="2">
        <f>ChartDataA!$BC$7</f>
        <v>0.16043789999999999</v>
      </c>
      <c r="D56" s="2">
        <f>ChartDataA!$BC$8</f>
        <v>1.0803800000000001E-2</v>
      </c>
      <c r="E56" s="2">
        <f>ChartDataA!$BC$9</f>
        <v>0.28554010000000002</v>
      </c>
      <c r="F56" s="2">
        <f>ChartDataA!$BC$10</f>
        <v>1.5148799999999999E-2</v>
      </c>
      <c r="G56" s="2">
        <f>ChartDataA!$BC$11</f>
        <v>0.83940599999999999</v>
      </c>
      <c r="H56" s="2">
        <f>ChartDataA!$BC$12</f>
        <v>2.2574000000000001E-3</v>
      </c>
      <c r="I56" s="2">
        <f>ChartDataA!$BC$13</f>
        <v>0.15815199999999999</v>
      </c>
      <c r="J56" s="2">
        <f>ChartDataA!$BC$14</f>
        <v>0.1385161</v>
      </c>
      <c r="K56" s="2">
        <f>ChartDataA!$BC$15</f>
        <v>1.2285E-3</v>
      </c>
      <c r="L56" s="2">
        <f>ChartDataA!$BC$16</f>
        <v>0.76803740000000009</v>
      </c>
      <c r="M56" s="2">
        <f>ChartDataA!$BC$17</f>
        <v>0.10722239999999994</v>
      </c>
    </row>
    <row r="57" spans="1:13">
      <c r="A57" s="2" t="str">
        <f>ChartDataA!$BD$5</f>
        <v>yt 30 06 2015</v>
      </c>
      <c r="B57" s="2">
        <f>ChartDataA!$BD$6</f>
        <v>0.1448419</v>
      </c>
      <c r="C57" s="2">
        <f>ChartDataA!$BD$7</f>
        <v>0.15390099999999998</v>
      </c>
      <c r="D57" s="2">
        <f>ChartDataA!$BD$8</f>
        <v>1.2378600000000002E-2</v>
      </c>
      <c r="E57" s="2">
        <f>ChartDataA!$BD$9</f>
        <v>0.32313140000000001</v>
      </c>
      <c r="F57" s="2">
        <f>ChartDataA!$BD$10</f>
        <v>1.4317199999999999E-2</v>
      </c>
      <c r="G57" s="2">
        <f>ChartDataA!$BD$11</f>
        <v>0.82124510000000006</v>
      </c>
      <c r="H57" s="2">
        <f>ChartDataA!$BD$12</f>
        <v>2.0640999999999997E-3</v>
      </c>
      <c r="I57" s="2">
        <f>ChartDataA!$BD$13</f>
        <v>0.1481537</v>
      </c>
      <c r="J57" s="2">
        <f>ChartDataA!$BD$14</f>
        <v>0.14034539999999998</v>
      </c>
      <c r="K57" s="2">
        <f>ChartDataA!$BD$15</f>
        <v>1.3679999999999999E-3</v>
      </c>
      <c r="L57" s="2">
        <f>ChartDataA!$BD$16</f>
        <v>0.75789099999999998</v>
      </c>
      <c r="M57" s="2">
        <f>ChartDataA!$BD$17</f>
        <v>0.11039719999999997</v>
      </c>
    </row>
    <row r="58" spans="1:13">
      <c r="A58" s="2"/>
      <c r="B58" s="2">
        <f>ChartDataA!$BE$6</f>
        <v>0.1501024</v>
      </c>
      <c r="C58" s="2">
        <f>ChartDataA!$BE$7</f>
        <v>0.14759449999999999</v>
      </c>
      <c r="D58" s="2">
        <f>ChartDataA!$BE$8</f>
        <v>1.3975600000000001E-2</v>
      </c>
      <c r="E58" s="2">
        <f>ChartDataA!$BE$9</f>
        <v>0.3349492</v>
      </c>
      <c r="F58" s="2">
        <f>ChartDataA!$BE$10</f>
        <v>1.29043E-2</v>
      </c>
      <c r="G58" s="2">
        <f>ChartDataA!$BE$11</f>
        <v>0.82836860000000001</v>
      </c>
      <c r="H58" s="2">
        <f>ChartDataA!$BE$12</f>
        <v>1.9456999999999999E-3</v>
      </c>
      <c r="I58" s="2">
        <f>ChartDataA!$BE$13</f>
        <v>0.14499619999999999</v>
      </c>
      <c r="J58" s="2">
        <f>ChartDataA!$BE$14</f>
        <v>0.14127489999999998</v>
      </c>
      <c r="K58" s="2">
        <f>ChartDataA!$BE$15</f>
        <v>1.3710000000000003E-3</v>
      </c>
      <c r="L58" s="2">
        <f>ChartDataA!$BE$16</f>
        <v>0.78612610000000005</v>
      </c>
      <c r="M58" s="2">
        <f>ChartDataA!$BE$17</f>
        <v>0.11067380000000027</v>
      </c>
    </row>
    <row r="59" spans="1:13">
      <c r="A59" s="2"/>
      <c r="B59" s="2">
        <f>ChartDataA!$BF$6</f>
        <v>0.14696389999999998</v>
      </c>
      <c r="C59" s="2">
        <f>ChartDataA!$BF$7</f>
        <v>0.14351920000000001</v>
      </c>
      <c r="D59" s="2">
        <f>ChartDataA!$BF$8</f>
        <v>1.5570200000000001E-2</v>
      </c>
      <c r="E59" s="2">
        <f>ChartDataA!$BF$9</f>
        <v>0.32024260000000004</v>
      </c>
      <c r="F59" s="2">
        <f>ChartDataA!$BF$10</f>
        <v>1.1791799999999998E-2</v>
      </c>
      <c r="G59" s="2">
        <f>ChartDataA!$BF$11</f>
        <v>0.80836540000000001</v>
      </c>
      <c r="H59" s="2">
        <f>ChartDataA!$BF$12</f>
        <v>1.8673000000000001E-3</v>
      </c>
      <c r="I59" s="2">
        <f>ChartDataA!$BF$13</f>
        <v>0.14856510000000001</v>
      </c>
      <c r="J59" s="2">
        <f>ChartDataA!$BF$14</f>
        <v>0.13995370000000001</v>
      </c>
      <c r="K59" s="2">
        <f>ChartDataA!$BF$15</f>
        <v>1.2913000000000002E-3</v>
      </c>
      <c r="L59" s="2">
        <f>ChartDataA!$BF$16</f>
        <v>0.82328449999999997</v>
      </c>
      <c r="M59" s="2">
        <f>ChartDataA!$BF$17</f>
        <v>0.11200810000000017</v>
      </c>
    </row>
    <row r="60" spans="1:13">
      <c r="A60" s="2"/>
      <c r="B60" s="2">
        <f>ChartDataA!$BG$6</f>
        <v>0.15150779999999997</v>
      </c>
      <c r="C60" s="2">
        <f>ChartDataA!$BG$7</f>
        <v>0.13537099999999999</v>
      </c>
      <c r="D60" s="2">
        <f>ChartDataA!$BG$8</f>
        <v>1.8351200000000005E-2</v>
      </c>
      <c r="E60" s="2">
        <f>ChartDataA!$BG$9</f>
        <v>0.33222439999999998</v>
      </c>
      <c r="F60" s="2">
        <f>ChartDataA!$BG$10</f>
        <v>1.0575300000000001E-2</v>
      </c>
      <c r="G60" s="2">
        <f>ChartDataA!$BG$11</f>
        <v>0.78859960000000007</v>
      </c>
      <c r="H60" s="2">
        <f>ChartDataA!$BG$12</f>
        <v>1.4428000000000002E-3</v>
      </c>
      <c r="I60" s="2">
        <f>ChartDataA!$BG$13</f>
        <v>0.13586599999999999</v>
      </c>
      <c r="J60" s="2">
        <f>ChartDataA!$BG$14</f>
        <v>0.13990529999999998</v>
      </c>
      <c r="K60" s="2">
        <f>ChartDataA!$BG$15</f>
        <v>1.3202999999999999E-3</v>
      </c>
      <c r="L60" s="2">
        <f>ChartDataA!$BG$16</f>
        <v>0.78581409999999996</v>
      </c>
      <c r="M60" s="2">
        <f>ChartDataA!$BG$17</f>
        <v>0.11162710000000065</v>
      </c>
    </row>
    <row r="61" spans="1:13">
      <c r="A61" s="2"/>
      <c r="B61" s="2">
        <f>ChartDataA!$BH$6</f>
        <v>0.16091810000000001</v>
      </c>
      <c r="C61" s="2">
        <f>ChartDataA!$BH$7</f>
        <v>0.1358724</v>
      </c>
      <c r="D61" s="2">
        <f>ChartDataA!$BH$8</f>
        <v>2.0298200000000002E-2</v>
      </c>
      <c r="E61" s="2">
        <f>ChartDataA!$BH$9</f>
        <v>0.35727409999999998</v>
      </c>
      <c r="F61" s="2">
        <f>ChartDataA!$BH$10</f>
        <v>1.0147700000000001E-2</v>
      </c>
      <c r="G61" s="2">
        <f>ChartDataA!$BH$11</f>
        <v>0.78961850000000011</v>
      </c>
      <c r="H61" s="2">
        <f>ChartDataA!$BH$12</f>
        <v>1.0088999999999999E-3</v>
      </c>
      <c r="I61" s="2">
        <f>ChartDataA!$BH$13</f>
        <v>0.12931800000000002</v>
      </c>
      <c r="J61" s="2">
        <f>ChartDataA!$BH$14</f>
        <v>0.14010699999999998</v>
      </c>
      <c r="K61" s="2">
        <f>ChartDataA!$BH$15</f>
        <v>1.3248999999999999E-3</v>
      </c>
      <c r="L61" s="2">
        <f>ChartDataA!$BH$16</f>
        <v>0.79587449999999993</v>
      </c>
      <c r="M61" s="2">
        <f>ChartDataA!$BH$17</f>
        <v>0.11292810000000042</v>
      </c>
    </row>
    <row r="62" spans="1:13">
      <c r="A62" s="2"/>
      <c r="B62" s="2">
        <f>ChartDataA!$BI$6</f>
        <v>0.1571951</v>
      </c>
      <c r="C62" s="2">
        <f>ChartDataA!$BI$7</f>
        <v>0.1366087</v>
      </c>
      <c r="D62" s="2">
        <f>ChartDataA!$BI$8</f>
        <v>2.2166900000000003E-2</v>
      </c>
      <c r="E62" s="2">
        <f>ChartDataA!$BI$9</f>
        <v>0.36524089999999992</v>
      </c>
      <c r="F62" s="2">
        <f>ChartDataA!$BI$10</f>
        <v>9.6689999999999988E-3</v>
      </c>
      <c r="G62" s="2">
        <f>ChartDataA!$BI$11</f>
        <v>0.76415560000000005</v>
      </c>
      <c r="H62" s="2">
        <f>ChartDataA!$BI$12</f>
        <v>9.2659999999999997E-4</v>
      </c>
      <c r="I62" s="2">
        <f>ChartDataA!$BI$13</f>
        <v>0.12767340000000002</v>
      </c>
      <c r="J62" s="2">
        <f>ChartDataA!$BI$14</f>
        <v>0.14396989999999998</v>
      </c>
      <c r="K62" s="2">
        <f>ChartDataA!$BI$15</f>
        <v>1.3812000000000002E-3</v>
      </c>
      <c r="L62" s="2">
        <f>ChartDataA!$BI$16</f>
        <v>0.75341839999999982</v>
      </c>
      <c r="M62" s="2">
        <f>ChartDataA!$BI$17</f>
        <v>0.11296839999999975</v>
      </c>
    </row>
    <row r="63" spans="1:13">
      <c r="A63" s="2" t="str">
        <f>ChartDataA!$BJ$5</f>
        <v>yt 31 12 2015</v>
      </c>
      <c r="B63" s="2">
        <f>ChartDataA!$BJ$6</f>
        <v>0.1580667</v>
      </c>
      <c r="C63" s="2">
        <f>ChartDataA!$BJ$7</f>
        <v>0.13590610000000003</v>
      </c>
      <c r="D63" s="2">
        <f>ChartDataA!$BJ$8</f>
        <v>2.3108200000000002E-2</v>
      </c>
      <c r="E63" s="2">
        <f>ChartDataA!$BJ$9</f>
        <v>0.3133611</v>
      </c>
      <c r="F63" s="2">
        <f>ChartDataA!$BJ$10</f>
        <v>9.0923000000000011E-3</v>
      </c>
      <c r="G63" s="2">
        <f>ChartDataA!$BJ$11</f>
        <v>0.77428070000000004</v>
      </c>
      <c r="H63" s="2">
        <f>ChartDataA!$BJ$12</f>
        <v>8.2990000000000006E-4</v>
      </c>
      <c r="I63" s="2">
        <f>ChartDataA!$BJ$13</f>
        <v>0.12698590000000004</v>
      </c>
      <c r="J63" s="2">
        <f>ChartDataA!$BJ$14</f>
        <v>0.14898739999999996</v>
      </c>
      <c r="K63" s="2">
        <f>ChartDataA!$BJ$15</f>
        <v>1.6543E-3</v>
      </c>
      <c r="L63" s="2">
        <f>ChartDataA!$BJ$16</f>
        <v>0.75862799999999997</v>
      </c>
      <c r="M63" s="2">
        <f>ChartDataA!$BJ$17</f>
        <v>0.11381979999999947</v>
      </c>
    </row>
    <row r="64" spans="1:13">
      <c r="A64" s="2"/>
      <c r="B64" s="2">
        <f>ChartDataA!$BK$6</f>
        <v>0.16084669999999998</v>
      </c>
      <c r="C64" s="2">
        <f>ChartDataA!$BK$7</f>
        <v>0.134883</v>
      </c>
      <c r="D64" s="2">
        <f>ChartDataA!$BK$8</f>
        <v>2.3006599999999999E-2</v>
      </c>
      <c r="E64" s="2">
        <f>ChartDataA!$BK$9</f>
        <v>0.34793660000000004</v>
      </c>
      <c r="F64" s="2">
        <f>ChartDataA!$BK$10</f>
        <v>1.1859400000000001E-2</v>
      </c>
      <c r="G64" s="2">
        <f>ChartDataA!$BK$11</f>
        <v>0.77565019999999996</v>
      </c>
      <c r="H64" s="2">
        <f>ChartDataA!$BK$12</f>
        <v>6.5860000000000007E-4</v>
      </c>
      <c r="I64" s="2">
        <f>ChartDataA!$BK$13</f>
        <v>0.1323232</v>
      </c>
      <c r="J64" s="2">
        <f>ChartDataA!$BK$14</f>
        <v>0.15248940000000002</v>
      </c>
      <c r="K64" s="2">
        <f>ChartDataA!$BK$15</f>
        <v>1.6571000000000003E-3</v>
      </c>
      <c r="L64" s="2">
        <f>ChartDataA!$BK$16</f>
        <v>0.75041069999999999</v>
      </c>
      <c r="M64" s="2">
        <f>ChartDataA!$BK$17</f>
        <v>0.11337730000000024</v>
      </c>
    </row>
    <row r="65" spans="1:13">
      <c r="A65" s="2"/>
      <c r="B65" s="2">
        <f>ChartDataA!$BL$6</f>
        <v>0.16012460000000001</v>
      </c>
      <c r="C65" s="2">
        <f>ChartDataA!$BL$7</f>
        <v>0.1331281</v>
      </c>
      <c r="D65" s="2">
        <f>ChartDataA!$BL$8</f>
        <v>2.4607E-2</v>
      </c>
      <c r="E65" s="2">
        <f>ChartDataA!$BL$9</f>
        <v>0.34513549999999998</v>
      </c>
      <c r="F65" s="2">
        <f>ChartDataA!$BL$10</f>
        <v>1.3089700000000001E-2</v>
      </c>
      <c r="G65" s="2">
        <f>ChartDataA!$BL$11</f>
        <v>0.78022749999999996</v>
      </c>
      <c r="H65" s="2">
        <f>ChartDataA!$BL$12</f>
        <v>5.2180000000000011E-4</v>
      </c>
      <c r="I65" s="2">
        <f>ChartDataA!$BL$13</f>
        <v>0.12202500000000002</v>
      </c>
      <c r="J65" s="2">
        <f>ChartDataA!$BL$14</f>
        <v>0.1574103</v>
      </c>
      <c r="K65" s="2">
        <f>ChartDataA!$BL$15</f>
        <v>1.7950000000000004E-3</v>
      </c>
      <c r="L65" s="2">
        <f>ChartDataA!$BL$16</f>
        <v>0.74705010000000005</v>
      </c>
      <c r="M65" s="2">
        <f>ChartDataA!$BL$17</f>
        <v>0.11692340000000012</v>
      </c>
    </row>
    <row r="66" spans="1:13">
      <c r="A66" s="2"/>
      <c r="B66" s="2">
        <f>ChartDataA!$BM$6</f>
        <v>0.16466430000000004</v>
      </c>
      <c r="C66" s="2">
        <f>ChartDataA!$BM$7</f>
        <v>0.13176940000000001</v>
      </c>
      <c r="D66" s="2">
        <f>ChartDataA!$BM$8</f>
        <v>2.4657100000000001E-2</v>
      </c>
      <c r="E66" s="2">
        <f>ChartDataA!$BM$9</f>
        <v>0.31493599999999999</v>
      </c>
      <c r="F66" s="2">
        <f>ChartDataA!$BM$10</f>
        <v>1.1369199999999999E-2</v>
      </c>
      <c r="G66" s="2">
        <f>ChartDataA!$BM$11</f>
        <v>0.77559129999999987</v>
      </c>
      <c r="H66" s="2">
        <f>ChartDataA!$BM$12</f>
        <v>4.8799999999999999E-4</v>
      </c>
      <c r="I66" s="2">
        <f>ChartDataA!$BM$13</f>
        <v>0.11039240000000002</v>
      </c>
      <c r="J66" s="2">
        <f>ChartDataA!$BM$14</f>
        <v>0.15789940000000002</v>
      </c>
      <c r="K66" s="2">
        <f>ChartDataA!$BM$15</f>
        <v>1.9612000000000002E-3</v>
      </c>
      <c r="L66" s="2">
        <f>ChartDataA!$BM$16</f>
        <v>0.81633990000000001</v>
      </c>
      <c r="M66" s="2">
        <f>ChartDataA!$BM$17</f>
        <v>0.1156963000000002</v>
      </c>
    </row>
    <row r="67" spans="1:13">
      <c r="A67" s="2"/>
      <c r="B67" s="2">
        <f>ChartDataA!$BN$6</f>
        <v>0.15688680000000002</v>
      </c>
      <c r="C67" s="2">
        <f>ChartDataA!$BN$7</f>
        <v>0.13237080000000001</v>
      </c>
      <c r="D67" s="2">
        <f>ChartDataA!$BN$8</f>
        <v>2.50411E-2</v>
      </c>
      <c r="E67" s="2">
        <f>ChartDataA!$BN$9</f>
        <v>0.3380705</v>
      </c>
      <c r="F67" s="2">
        <f>ChartDataA!$BN$10</f>
        <v>1.11748E-2</v>
      </c>
      <c r="G67" s="2">
        <f>ChartDataA!$BN$11</f>
        <v>0.75301940000000001</v>
      </c>
      <c r="H67" s="2">
        <f>ChartDataA!$BN$12</f>
        <v>4.883E-4</v>
      </c>
      <c r="I67" s="2">
        <f>ChartDataA!$BN$13</f>
        <v>9.4748900000000025E-2</v>
      </c>
      <c r="J67" s="2">
        <f>ChartDataA!$BN$14</f>
        <v>0.16151019999999999</v>
      </c>
      <c r="K67" s="2">
        <f>ChartDataA!$BN$15</f>
        <v>1.8277999999999999E-3</v>
      </c>
      <c r="L67" s="2">
        <f>ChartDataA!$BN$16</f>
        <v>0.82138619999999996</v>
      </c>
      <c r="M67" s="2">
        <f>ChartDataA!$BN$17</f>
        <v>0.11327040000000066</v>
      </c>
    </row>
    <row r="68" spans="1:13">
      <c r="A68" s="2"/>
      <c r="B68" s="2">
        <f>ChartDataA!$BO$6</f>
        <v>0.14894660000000004</v>
      </c>
      <c r="C68" s="2">
        <f>ChartDataA!$BO$7</f>
        <v>0.13328880000000001</v>
      </c>
      <c r="D68" s="2">
        <f>ChartDataA!$BO$8</f>
        <v>2.4629000000000002E-2</v>
      </c>
      <c r="E68" s="2">
        <f>ChartDataA!$BO$9</f>
        <v>0.34192349999999999</v>
      </c>
      <c r="F68" s="2">
        <f>ChartDataA!$BO$10</f>
        <v>1.1179500000000002E-2</v>
      </c>
      <c r="G68" s="2">
        <f>ChartDataA!$BO$11</f>
        <v>0.7446486000000001</v>
      </c>
      <c r="H68" s="2">
        <f>ChartDataA!$BO$12</f>
        <v>4.2630000000000001E-4</v>
      </c>
      <c r="I68" s="2">
        <f>ChartDataA!$BO$13</f>
        <v>8.2245600000000016E-2</v>
      </c>
      <c r="J68" s="2">
        <f>ChartDataA!$BO$14</f>
        <v>0.1617218</v>
      </c>
      <c r="K68" s="2">
        <f>ChartDataA!$BO$15</f>
        <v>1.7191999999999999E-3</v>
      </c>
      <c r="L68" s="2">
        <f>ChartDataA!$BO$16</f>
        <v>0.7798335999999999</v>
      </c>
      <c r="M68" s="2">
        <f>ChartDataA!$BO$17</f>
        <v>0.1102559000000003</v>
      </c>
    </row>
    <row r="69" spans="1:13">
      <c r="A69" s="2" t="str">
        <f>ChartDataA!$BP$5</f>
        <v>yt 30 06 2016</v>
      </c>
      <c r="B69" s="2">
        <f>ChartDataA!$BP$6</f>
        <v>0.14839780000000005</v>
      </c>
      <c r="C69" s="2">
        <f>ChartDataA!$BP$7</f>
        <v>0.13225000000000001</v>
      </c>
      <c r="D69" s="2">
        <f>ChartDataA!$BP$8</f>
        <v>2.4708400000000002E-2</v>
      </c>
      <c r="E69" s="2">
        <f>ChartDataA!$BP$9</f>
        <v>0.32447769999999992</v>
      </c>
      <c r="F69" s="2">
        <f>ChartDataA!$BP$10</f>
        <v>1.10972E-2</v>
      </c>
      <c r="G69" s="2">
        <f>ChartDataA!$BP$11</f>
        <v>0.75355960000000011</v>
      </c>
      <c r="H69" s="2">
        <f>ChartDataA!$BP$12</f>
        <v>4.0789999999999994E-4</v>
      </c>
      <c r="I69" s="2">
        <f>ChartDataA!$BP$13</f>
        <v>0.10137290000000002</v>
      </c>
      <c r="J69" s="2">
        <f>ChartDataA!$BP$14</f>
        <v>0.16070979999999999</v>
      </c>
      <c r="K69" s="2">
        <f>ChartDataA!$BP$15</f>
        <v>1.4204E-3</v>
      </c>
      <c r="L69" s="2">
        <f>ChartDataA!$BP$16</f>
        <v>0.74676390000000004</v>
      </c>
      <c r="M69" s="2">
        <f>ChartDataA!$BP$17</f>
        <v>0.10237739999999995</v>
      </c>
    </row>
    <row r="70" spans="1:13">
      <c r="A70" s="2"/>
      <c r="B70" s="2">
        <f>ChartDataA!$BQ$6</f>
        <v>0.14620369999999996</v>
      </c>
      <c r="C70" s="2">
        <f>ChartDataA!$BQ$7</f>
        <v>0.12970519999999999</v>
      </c>
      <c r="D70" s="2">
        <f>ChartDataA!$BQ$8</f>
        <v>2.5682800000000002E-2</v>
      </c>
      <c r="E70" s="2">
        <f>ChartDataA!$BQ$9</f>
        <v>0.2971953</v>
      </c>
      <c r="F70" s="2">
        <f>ChartDataA!$BQ$10</f>
        <v>1.0971399999999999E-2</v>
      </c>
      <c r="G70" s="2">
        <f>ChartDataA!$BQ$11</f>
        <v>0.73224100000000003</v>
      </c>
      <c r="H70" s="2">
        <f>ChartDataA!$BQ$12</f>
        <v>3.1629999999999999E-4</v>
      </c>
      <c r="I70" s="2">
        <f>ChartDataA!$BQ$13</f>
        <v>0.1010419</v>
      </c>
      <c r="J70" s="2">
        <f>ChartDataA!$BQ$14</f>
        <v>0.15655929999999998</v>
      </c>
      <c r="K70" s="2">
        <f>ChartDataA!$BQ$15</f>
        <v>1.3112E-3</v>
      </c>
      <c r="L70" s="2">
        <f>ChartDataA!$BQ$16</f>
        <v>0.72946900000000003</v>
      </c>
      <c r="M70" s="2">
        <f>ChartDataA!$BQ$17</f>
        <v>9.8145499999999775E-2</v>
      </c>
    </row>
    <row r="71" spans="1:13">
      <c r="A71" s="2"/>
      <c r="B71" s="2">
        <f>ChartDataA!$BR$6</f>
        <v>0.15097540000000001</v>
      </c>
      <c r="C71" s="2">
        <f>ChartDataA!$BR$7</f>
        <v>0.1301003</v>
      </c>
      <c r="D71" s="2">
        <f>ChartDataA!$BR$8</f>
        <v>2.70648E-2</v>
      </c>
      <c r="E71" s="2">
        <f>ChartDataA!$BR$9</f>
        <v>0.30072670000000001</v>
      </c>
      <c r="F71" s="2">
        <f>ChartDataA!$BR$10</f>
        <v>1.09926E-2</v>
      </c>
      <c r="G71" s="2">
        <f>ChartDataA!$BR$11</f>
        <v>0.73316979999999998</v>
      </c>
      <c r="H71" s="2">
        <f>ChartDataA!$BR$12</f>
        <v>2.4640000000000003E-4</v>
      </c>
      <c r="I71" s="2">
        <f>ChartDataA!$BR$13</f>
        <v>9.780129999999998E-2</v>
      </c>
      <c r="J71" s="2">
        <f>ChartDataA!$BR$14</f>
        <v>0.15910880000000002</v>
      </c>
      <c r="K71" s="2">
        <f>ChartDataA!$BR$15</f>
        <v>1.3112E-3</v>
      </c>
      <c r="L71" s="2">
        <f>ChartDataA!$BR$16</f>
        <v>0.79177240000000026</v>
      </c>
      <c r="M71" s="2">
        <f>ChartDataA!$BR$17</f>
        <v>9.1809499999999655E-2</v>
      </c>
    </row>
    <row r="72" spans="1:13">
      <c r="A72" s="2"/>
      <c r="B72" s="2">
        <f>ChartDataA!$BS$6</f>
        <v>0.14908270000000001</v>
      </c>
      <c r="C72" s="2">
        <f>ChartDataA!$BS$7</f>
        <v>0.12922040000000001</v>
      </c>
      <c r="D72" s="2">
        <f>ChartDataA!$BS$8</f>
        <v>2.6703200000000003E-2</v>
      </c>
      <c r="E72" s="2">
        <f>ChartDataA!$BS$9</f>
        <v>0.27270879999999997</v>
      </c>
      <c r="F72" s="2">
        <f>ChartDataA!$BS$10</f>
        <v>1.1079799999999999E-2</v>
      </c>
      <c r="G72" s="2">
        <f>ChartDataA!$BS$11</f>
        <v>0.74753370000000019</v>
      </c>
      <c r="H72" s="2">
        <f>ChartDataA!$BS$12</f>
        <v>1.9470000000000004E-4</v>
      </c>
      <c r="I72" s="2">
        <f>ChartDataA!$BS$13</f>
        <v>9.9290899999999988E-2</v>
      </c>
      <c r="J72" s="2">
        <f>ChartDataA!$BS$14</f>
        <v>0.15932079999999998</v>
      </c>
      <c r="K72" s="2">
        <f>ChartDataA!$BS$15</f>
        <v>1.2291000000000001E-3</v>
      </c>
      <c r="L72" s="2">
        <f>ChartDataA!$BS$16</f>
        <v>0.78706740000000019</v>
      </c>
      <c r="M72" s="2">
        <f>ChartDataA!$BS$17</f>
        <v>8.3158699999999808E-2</v>
      </c>
    </row>
    <row r="73" spans="1:13">
      <c r="A73" s="2"/>
      <c r="B73" s="2">
        <f>ChartDataA!$BT$6</f>
        <v>0.1307566</v>
      </c>
      <c r="C73" s="2">
        <f>ChartDataA!$BT$7</f>
        <v>0.12576609999999999</v>
      </c>
      <c r="D73" s="2">
        <f>ChartDataA!$BT$8</f>
        <v>2.8154600000000005E-2</v>
      </c>
      <c r="E73" s="2">
        <f>ChartDataA!$BT$9</f>
        <v>0.28507129999999997</v>
      </c>
      <c r="F73" s="2">
        <f>ChartDataA!$BT$10</f>
        <v>1.1125099999999999E-2</v>
      </c>
      <c r="G73" s="2">
        <f>ChartDataA!$BT$11</f>
        <v>0.74026199999999998</v>
      </c>
      <c r="H73" s="2">
        <f>ChartDataA!$BT$12</f>
        <v>2.053E-4</v>
      </c>
      <c r="I73" s="2">
        <f>ChartDataA!$BT$13</f>
        <v>9.6854199999999974E-2</v>
      </c>
      <c r="J73" s="2">
        <f>ChartDataA!$BT$14</f>
        <v>0.16197829999999999</v>
      </c>
      <c r="K73" s="2">
        <f>ChartDataA!$BT$15</f>
        <v>1.0652000000000001E-3</v>
      </c>
      <c r="L73" s="2">
        <f>ChartDataA!$BT$16</f>
        <v>0.74619950000000013</v>
      </c>
      <c r="M73" s="2">
        <f>ChartDataA!$BT$17</f>
        <v>7.6836500000000196E-2</v>
      </c>
    </row>
    <row r="74" spans="1:13">
      <c r="A74" s="2"/>
      <c r="B74" s="2">
        <f>ChartDataA!$BU$6</f>
        <v>0.13262580000000002</v>
      </c>
      <c r="C74" s="2">
        <f>ChartDataA!$BU$7</f>
        <v>0.1229951</v>
      </c>
      <c r="D74" s="2">
        <f>ChartDataA!$BU$8</f>
        <v>2.9852800000000006E-2</v>
      </c>
      <c r="E74" s="2">
        <f>ChartDataA!$BU$9</f>
        <v>0.31153249999999993</v>
      </c>
      <c r="F74" s="2">
        <f>ChartDataA!$BU$10</f>
        <v>1.0969099999999997E-2</v>
      </c>
      <c r="G74" s="2">
        <f>ChartDataA!$BU$11</f>
        <v>0.76519879999999985</v>
      </c>
      <c r="H74" s="2">
        <f>ChartDataA!$BU$12</f>
        <v>1.5239999999999999E-4</v>
      </c>
      <c r="I74" s="2">
        <f>ChartDataA!$BU$13</f>
        <v>9.4773099999999985E-2</v>
      </c>
      <c r="J74" s="2">
        <f>ChartDataA!$BU$14</f>
        <v>0.16511309999999998</v>
      </c>
      <c r="K74" s="2">
        <f>ChartDataA!$BU$15</f>
        <v>9.5579999999999992E-4</v>
      </c>
      <c r="L74" s="2">
        <f>ChartDataA!$BU$16</f>
        <v>0.80405799999999994</v>
      </c>
      <c r="M74" s="2">
        <f>ChartDataA!$BU$17</f>
        <v>7.4927600000000538E-2</v>
      </c>
    </row>
    <row r="75" spans="1:13">
      <c r="A75" s="2" t="str">
        <f>ChartDataA!$BV$5</f>
        <v>yt 31 12 2016</v>
      </c>
      <c r="B75" s="2">
        <f>ChartDataA!$BV$6</f>
        <v>0.14455800000000002</v>
      </c>
      <c r="C75" s="2">
        <f>ChartDataA!$BV$7</f>
        <v>0.12103509999999999</v>
      </c>
      <c r="D75" s="2">
        <f>ChartDataA!$BV$8</f>
        <v>3.2842500000000004E-2</v>
      </c>
      <c r="E75" s="2">
        <f>ChartDataA!$BV$9</f>
        <v>0.30042940000000001</v>
      </c>
      <c r="F75" s="2">
        <f>ChartDataA!$BV$10</f>
        <v>1.1234499999999998E-2</v>
      </c>
      <c r="G75" s="2">
        <f>ChartDataA!$BV$11</f>
        <v>0.78162870000000007</v>
      </c>
      <c r="H75" s="2">
        <f>ChartDataA!$BV$12</f>
        <v>1.2669999999999999E-4</v>
      </c>
      <c r="I75" s="2">
        <f>ChartDataA!$BV$13</f>
        <v>8.8728899999999986E-2</v>
      </c>
      <c r="J75" s="2">
        <f>ChartDataA!$BV$14</f>
        <v>0.16525389999999998</v>
      </c>
      <c r="K75" s="2">
        <f>ChartDataA!$BV$15</f>
        <v>7.1020000000000002E-4</v>
      </c>
      <c r="L75" s="2">
        <f>ChartDataA!$BV$16</f>
        <v>0.77410440000000014</v>
      </c>
      <c r="M75" s="2">
        <f>ChartDataA!$BV$17</f>
        <v>0.10057749999999954</v>
      </c>
    </row>
    <row r="76" spans="1:13">
      <c r="B76" s="2">
        <f>ChartDataA!$BW$6</f>
        <v>0.14813699999999999</v>
      </c>
      <c r="C76" s="2">
        <f>ChartDataA!$BW$7</f>
        <v>0.11529554999999998</v>
      </c>
      <c r="D76" s="2">
        <f>ChartDataA!$BW$8</f>
        <v>3.6084000000000005E-2</v>
      </c>
      <c r="E76" s="2">
        <f>ChartDataA!$BW$9</f>
        <v>0.26218050000000004</v>
      </c>
      <c r="F76" s="2">
        <f>ChartDataA!$BW$10</f>
        <v>8.4309999999999993E-3</v>
      </c>
      <c r="G76" s="2">
        <f>ChartDataA!$BW$11</f>
        <v>0.80348937999999992</v>
      </c>
      <c r="H76" s="2">
        <f>ChartDataA!$BW$12</f>
        <v>1.8349999999999999E-4</v>
      </c>
      <c r="I76" s="2">
        <f>ChartDataA!$BW$13</f>
        <v>7.2989899999999996E-2</v>
      </c>
      <c r="J76" s="2">
        <f>ChartDataA!$BW$14</f>
        <v>0.16771907500000002</v>
      </c>
      <c r="K76" s="2">
        <f>ChartDataA!$BW$15</f>
        <v>6.284000000000001E-4</v>
      </c>
      <c r="L76" s="2">
        <f>ChartDataA!$BW$16</f>
        <v>0.80518070000000019</v>
      </c>
      <c r="M76" s="2">
        <f>ChartDataA!$BW$17</f>
        <v>9.8476300000000627E-2</v>
      </c>
    </row>
    <row r="77" spans="1:13">
      <c r="B77" s="2">
        <f>ChartDataA!$BX$6</f>
        <v>0.15078682500000001</v>
      </c>
      <c r="C77" s="2">
        <f>ChartDataA!$BX$7</f>
        <v>0.11315995</v>
      </c>
      <c r="D77" s="2">
        <f>ChartDataA!$BX$8</f>
        <v>3.7659599999999994E-2</v>
      </c>
      <c r="E77" s="2">
        <f>ChartDataA!$BX$9</f>
        <v>0.23854499999999998</v>
      </c>
      <c r="F77" s="2">
        <f>ChartDataA!$BX$10</f>
        <v>7.2477999999999987E-3</v>
      </c>
      <c r="G77" s="2">
        <f>ChartDataA!$BX$11</f>
        <v>0.81970946899999997</v>
      </c>
      <c r="H77" s="2">
        <f>ChartDataA!$BX$12</f>
        <v>2.3030000000000001E-4</v>
      </c>
      <c r="I77" s="2">
        <f>ChartDataA!$BX$13</f>
        <v>7.2250999999999996E-2</v>
      </c>
      <c r="J77" s="2">
        <f>ChartDataA!$BX$14</f>
        <v>0.16855852000000002</v>
      </c>
      <c r="K77" s="2">
        <f>ChartDataA!$BX$15</f>
        <v>4.0999999999999999E-4</v>
      </c>
      <c r="L77" s="2">
        <f>ChartDataA!$BX$16</f>
        <v>0.85470599999999997</v>
      </c>
      <c r="M77" s="2">
        <f>ChartDataA!$BX$17</f>
        <v>9.6291900000000652E-2</v>
      </c>
    </row>
    <row r="78" spans="1:13">
      <c r="B78" s="2">
        <f>ChartDataA!$BY$6</f>
        <v>0.15003972500000001</v>
      </c>
      <c r="C78" s="2">
        <f>ChartDataA!$BY$7</f>
        <v>0.11237507499999999</v>
      </c>
      <c r="D78" s="2">
        <f>ChartDataA!$BY$8</f>
        <v>4.1095700000000006E-2</v>
      </c>
      <c r="E78" s="2">
        <f>ChartDataA!$BY$9</f>
        <v>0.27107500000000001</v>
      </c>
      <c r="F78" s="2">
        <f>ChartDataA!$BY$10</f>
        <v>9.0034999999999994E-3</v>
      </c>
      <c r="G78" s="2">
        <f>ChartDataA!$BY$11</f>
        <v>0.867396269</v>
      </c>
      <c r="H78" s="2">
        <f>ChartDataA!$BY$12</f>
        <v>2.8899999999999998E-4</v>
      </c>
      <c r="I78" s="2">
        <f>ChartDataA!$BY$13</f>
        <v>6.6535099999999986E-2</v>
      </c>
      <c r="J78" s="2">
        <f>ChartDataA!$BY$14</f>
        <v>0.173854075</v>
      </c>
      <c r="K78" s="2">
        <f>ChartDataA!$BY$15</f>
        <v>1.64E-4</v>
      </c>
      <c r="L78" s="2">
        <f>ChartDataA!$BY$16</f>
        <v>0.8895398000000001</v>
      </c>
      <c r="M78" s="2">
        <f>ChartDataA!$BY$17</f>
        <v>9.4794825000000138E-2</v>
      </c>
    </row>
    <row r="79" spans="1:13">
      <c r="B79" s="2">
        <f>ChartDataA!$BZ$6</f>
        <v>0.15372204999999997</v>
      </c>
      <c r="C79" s="2">
        <f>ChartDataA!$BZ$7</f>
        <v>0.109541475</v>
      </c>
      <c r="D79" s="2">
        <f>ChartDataA!$BZ$8</f>
        <v>4.0759400000000008E-2</v>
      </c>
      <c r="E79" s="2">
        <f>ChartDataA!$BZ$9</f>
        <v>0.23829989999999998</v>
      </c>
      <c r="F79" s="2">
        <f>ChartDataA!$BZ$10</f>
        <v>9.1897000000000003E-3</v>
      </c>
      <c r="G79" s="2">
        <f>ChartDataA!$BZ$11</f>
        <v>0.88496932900000003</v>
      </c>
      <c r="H79" s="2">
        <f>ChartDataA!$BZ$12</f>
        <v>3.9599999999999998E-4</v>
      </c>
      <c r="I79" s="2">
        <f>ChartDataA!$BZ$13</f>
        <v>6.4861399999999986E-2</v>
      </c>
      <c r="J79" s="2">
        <f>ChartDataA!$BZ$14</f>
        <v>0.17160684499999998</v>
      </c>
      <c r="K79" s="2">
        <f>ChartDataA!$BZ$15</f>
        <v>5.4700000000000001E-5</v>
      </c>
      <c r="L79" s="2">
        <f>ChartDataA!$BZ$16</f>
        <v>0.88354940000000026</v>
      </c>
      <c r="M79" s="2">
        <f>ChartDataA!$BZ$17</f>
        <v>9.4862025000000294E-2</v>
      </c>
    </row>
    <row r="80" spans="1:13">
      <c r="B80" s="2">
        <f>ChartDataA!$CA$6</f>
        <v>0.16092320999999998</v>
      </c>
      <c r="C80" s="2">
        <f>ChartDataA!$CA$7</f>
        <v>0.10636712499999999</v>
      </c>
      <c r="D80" s="2">
        <f>ChartDataA!$CA$8</f>
        <v>4.2017100000000002E-2</v>
      </c>
      <c r="E80" s="2">
        <f>ChartDataA!$CA$9</f>
        <v>0.23803179999999999</v>
      </c>
      <c r="F80" s="2">
        <f>ChartDataA!$CA$10</f>
        <v>9.3647999999999995E-3</v>
      </c>
      <c r="G80" s="2">
        <f>ChartDataA!$CA$11</f>
        <v>0.9544820289999999</v>
      </c>
      <c r="H80" s="2">
        <f>ChartDataA!$CA$12</f>
        <v>4.6529999999999998E-4</v>
      </c>
      <c r="I80" s="2">
        <f>ChartDataA!$CA$13</f>
        <v>6.6026599999999991E-2</v>
      </c>
      <c r="J80" s="2">
        <f>ChartDataA!$CA$14</f>
        <v>0.17634902000000002</v>
      </c>
      <c r="K80" s="2">
        <f>ChartDataA!$CA$15</f>
        <v>5.4700000000000001E-5</v>
      </c>
      <c r="L80" s="2">
        <f>ChartDataA!$CA$16</f>
        <v>0.87637749999999992</v>
      </c>
      <c r="M80" s="2">
        <f>ChartDataA!$CA$17</f>
        <v>9.5489925000000753E-2</v>
      </c>
    </row>
    <row r="81" spans="1:13">
      <c r="A81" s="2" t="str">
        <f>ChartDataA!$CB$5</f>
        <v>yt 30 06 2017</v>
      </c>
      <c r="B81" s="2">
        <f>ChartDataA!$CB$6</f>
        <v>0.17223969</v>
      </c>
      <c r="C81" s="2">
        <f>ChartDataA!$CB$7</f>
        <v>0.105272175</v>
      </c>
      <c r="D81" s="2">
        <f>ChartDataA!$CB$8</f>
        <v>4.29381E-2</v>
      </c>
      <c r="E81" s="2">
        <f>ChartDataA!$CB$9</f>
        <v>0.2116681</v>
      </c>
      <c r="F81" s="2">
        <f>ChartDataA!$CB$10</f>
        <v>9.6250999999999993E-3</v>
      </c>
      <c r="G81" s="2">
        <f>ChartDataA!$CB$11</f>
        <v>0.98538262799999998</v>
      </c>
      <c r="H81" s="2">
        <f>ChartDataA!$CB$12</f>
        <v>5.2910000000000001E-4</v>
      </c>
      <c r="I81" s="2">
        <f>ChartDataA!$CB$13</f>
        <v>4.1318199999999992E-2</v>
      </c>
      <c r="J81" s="2">
        <f>ChartDataA!$CB$14</f>
        <v>0.18065753000000001</v>
      </c>
      <c r="K81" s="2">
        <f>ChartDataA!$CB$15</f>
        <v>5.4700000000000001E-5</v>
      </c>
      <c r="L81" s="2">
        <f>ChartDataA!$CB$16</f>
        <v>0.87856950000000011</v>
      </c>
      <c r="M81" s="2">
        <f>ChartDataA!$CB$17</f>
        <v>9.5573628999999993E-2</v>
      </c>
    </row>
    <row r="82" spans="1:13">
      <c r="B82" s="2">
        <f>ChartDataA!$CC$6</f>
        <v>0.17515347000000003</v>
      </c>
      <c r="C82" s="2">
        <f>ChartDataA!$CC$7</f>
        <v>0.103957775</v>
      </c>
      <c r="D82" s="2">
        <f>ChartDataA!$CC$8</f>
        <v>4.5778699999999992E-2</v>
      </c>
      <c r="E82" s="2">
        <f>ChartDataA!$CC$9</f>
        <v>0.20666809999999999</v>
      </c>
      <c r="F82" s="2">
        <f>ChartDataA!$CC$10</f>
        <v>1.16312E-2</v>
      </c>
      <c r="G82" s="2">
        <f>ChartDataA!$CC$11</f>
        <v>1.0214922280000001</v>
      </c>
      <c r="H82" s="2">
        <f>ChartDataA!$CC$12</f>
        <v>6.1450000000000014E-4</v>
      </c>
      <c r="I82" s="2">
        <f>ChartDataA!$CC$13</f>
        <v>4.3263499999999996E-2</v>
      </c>
      <c r="J82" s="2">
        <f>ChartDataA!$CC$14</f>
        <v>0.18765122500000003</v>
      </c>
      <c r="K82" s="2">
        <f>ChartDataA!$CC$15</f>
        <v>5.4700000000000001E-5</v>
      </c>
      <c r="L82" s="2">
        <f>ChartDataA!$CC$16</f>
        <v>0.89311210000000019</v>
      </c>
      <c r="M82" s="2">
        <f>ChartDataA!$CC$17</f>
        <v>9.4982730000000348E-2</v>
      </c>
    </row>
    <row r="83" spans="1:13">
      <c r="B83" s="2">
        <f>ChartDataA!$CD$6</f>
        <v>0.18495315000000001</v>
      </c>
      <c r="C83" s="2">
        <f>ChartDataA!$CD$7</f>
        <v>9.9169775000000002E-2</v>
      </c>
      <c r="D83" s="2">
        <f>ChartDataA!$CD$8</f>
        <v>4.604069999999999E-2</v>
      </c>
      <c r="E83" s="2">
        <f>ChartDataA!$CD$9</f>
        <v>0.1698693</v>
      </c>
      <c r="F83" s="2">
        <f>ChartDataA!$CD$10</f>
        <v>1.2428400000000001E-2</v>
      </c>
      <c r="G83" s="2">
        <f>ChartDataA!$CD$11</f>
        <v>1.0888298810000001</v>
      </c>
      <c r="H83" s="2">
        <f>ChartDataA!$CD$12</f>
        <v>6.5040000000000009E-4</v>
      </c>
      <c r="I83" s="2">
        <f>ChartDataA!$CD$13</f>
        <v>4.1415799999999996E-2</v>
      </c>
      <c r="J83" s="2">
        <f>ChartDataA!$CD$14</f>
        <v>0.19166860499999999</v>
      </c>
      <c r="K83" s="2">
        <f>ChartDataA!$CD$15</f>
        <v>5.4700000000000001E-5</v>
      </c>
      <c r="L83" s="2">
        <f>ChartDataA!$CD$16</f>
        <v>0.82688060000000008</v>
      </c>
      <c r="M83" s="2">
        <f>ChartDataA!$CD$17</f>
        <v>9.6081529999999749E-2</v>
      </c>
    </row>
    <row r="84" spans="1:13">
      <c r="B84" s="2">
        <f>ChartDataA!$CE$6</f>
        <v>0.19440568999999999</v>
      </c>
      <c r="C84" s="2">
        <f>ChartDataA!$CE$7</f>
        <v>9.0808975E-2</v>
      </c>
      <c r="D84" s="2">
        <f>ChartDataA!$CE$8</f>
        <v>4.8945499999999996E-2</v>
      </c>
      <c r="E84" s="2">
        <f>ChartDataA!$CE$9</f>
        <v>0.1603427</v>
      </c>
      <c r="F84" s="2">
        <f>ChartDataA!$CE$10</f>
        <v>1.4086100000000001E-2</v>
      </c>
      <c r="G84" s="2">
        <f>ChartDataA!$CE$11</f>
        <v>1.1067517809999998</v>
      </c>
      <c r="H84" s="2">
        <f>ChartDataA!$CE$12</f>
        <v>7.5280000000000008E-4</v>
      </c>
      <c r="I84" s="2">
        <f>ChartDataA!$CE$13</f>
        <v>3.9628200000000002E-2</v>
      </c>
      <c r="J84" s="2">
        <f>ChartDataA!$CE$14</f>
        <v>0.197136425</v>
      </c>
      <c r="K84" s="2">
        <f>ChartDataA!$CE$15</f>
        <v>1.9130000000000001E-4</v>
      </c>
      <c r="L84" s="2">
        <f>ChartDataA!$CE$16</f>
        <v>0.90469719999999998</v>
      </c>
      <c r="M84" s="2">
        <f>ChartDataA!$CE$17</f>
        <v>9.78126300000004E-2</v>
      </c>
    </row>
    <row r="85" spans="1:13">
      <c r="B85" s="2">
        <f>ChartDataA!$CF$6</f>
        <v>0.20649741000000002</v>
      </c>
      <c r="C85" s="2">
        <f>ChartDataA!$CF$7</f>
        <v>8.2237674999999982E-2</v>
      </c>
      <c r="D85" s="2">
        <f>ChartDataA!$CF$8</f>
        <v>4.9542599999999999E-2</v>
      </c>
      <c r="E85" s="2">
        <f>ChartDataA!$CF$9</f>
        <v>0.11674040000000002</v>
      </c>
      <c r="F85" s="2">
        <f>ChartDataA!$CF$10</f>
        <v>1.63657E-2</v>
      </c>
      <c r="G85" s="2">
        <f>ChartDataA!$CF$11</f>
        <v>1.1505084810000001</v>
      </c>
      <c r="H85" s="2">
        <f>ChartDataA!$CF$12</f>
        <v>7.4130000000000008E-4</v>
      </c>
      <c r="I85" s="2">
        <f>ChartDataA!$CF$13</f>
        <v>2.9654E-2</v>
      </c>
      <c r="J85" s="2">
        <f>ChartDataA!$CF$14</f>
        <v>0.20365662500000001</v>
      </c>
      <c r="K85" s="2">
        <f>ChartDataA!$CF$15</f>
        <v>2.989E-4</v>
      </c>
      <c r="L85" s="2">
        <f>ChartDataA!$CF$16</f>
        <v>0.92518840000000013</v>
      </c>
      <c r="M85" s="2">
        <f>ChartDataA!$CF$17</f>
        <v>9.9231429999999676E-2</v>
      </c>
    </row>
    <row r="86" spans="1:13">
      <c r="B86" s="2">
        <f>ChartDataA!$CG$6</f>
        <v>0.21059120999999997</v>
      </c>
      <c r="C86" s="2">
        <f>ChartDataA!$CG$7</f>
        <v>7.4593475000000006E-2</v>
      </c>
      <c r="D86" s="2">
        <f>ChartDataA!$CG$8</f>
        <v>4.9587099999999995E-2</v>
      </c>
      <c r="E86" s="2">
        <f>ChartDataA!$CG$9</f>
        <v>0.1678037</v>
      </c>
      <c r="F86" s="2">
        <f>ChartDataA!$CG$10</f>
        <v>2.0574300000000004E-2</v>
      </c>
      <c r="G86" s="2">
        <f>ChartDataA!$CG$11</f>
        <v>1.1593567809999998</v>
      </c>
      <c r="H86" s="2">
        <f>ChartDataA!$CG$12</f>
        <v>8.0840000000000003E-4</v>
      </c>
      <c r="I86" s="2">
        <f>ChartDataA!$CG$13</f>
        <v>2.6544599999999998E-2</v>
      </c>
      <c r="J86" s="2">
        <f>ChartDataA!$CG$14</f>
        <v>0.20902759500000001</v>
      </c>
      <c r="K86" s="2">
        <f>ChartDataA!$CG$15</f>
        <v>4.0630000000000006E-4</v>
      </c>
      <c r="L86" s="2">
        <f>ChartDataA!$CG$16</f>
        <v>0.92792120000000011</v>
      </c>
      <c r="M86" s="2">
        <f>ChartDataA!$CG$17</f>
        <v>0.13087302999999961</v>
      </c>
    </row>
    <row r="87" spans="1:13">
      <c r="A87" s="2" t="str">
        <f>ChartDataA!$CH$5</f>
        <v>yt 31 12 2017</v>
      </c>
      <c r="B87" s="2">
        <f>ChartDataA!$CH$6</f>
        <v>0.21159930999999998</v>
      </c>
      <c r="C87" s="2">
        <f>ChartDataA!$CH$7</f>
        <v>7.0668575000000011E-2</v>
      </c>
      <c r="D87" s="2">
        <f>ChartDataA!$CH$8</f>
        <v>5.0411900000000003E-2</v>
      </c>
      <c r="E87" s="2">
        <f>ChartDataA!$CH$9</f>
        <v>0.22164750000000005</v>
      </c>
      <c r="F87" s="2">
        <f>ChartDataA!$CH$10</f>
        <v>2.2872100000000003E-2</v>
      </c>
      <c r="G87" s="2">
        <f>ChartDataA!$CH$11</f>
        <v>1.1459141809999998</v>
      </c>
      <c r="H87" s="2">
        <f>ChartDataA!$CH$12</f>
        <v>8.0840000000000003E-4</v>
      </c>
      <c r="I87" s="2">
        <f>ChartDataA!$CH$13</f>
        <v>2.1702200000000001E-2</v>
      </c>
      <c r="J87" s="2">
        <f>ChartDataA!$CH$14</f>
        <v>0.213582305</v>
      </c>
      <c r="K87" s="2">
        <f>ChartDataA!$CH$15</f>
        <v>4.8580000000000004E-4</v>
      </c>
      <c r="L87" s="2">
        <f>ChartDataA!$CH$16</f>
        <v>0.93972770000000017</v>
      </c>
      <c r="M87" s="2">
        <f>ChartDataA!$CH$17</f>
        <v>0.1163529359999993</v>
      </c>
    </row>
    <row r="88" spans="1:13">
      <c r="B88" s="2">
        <f>ChartDataA!$CI$6</f>
        <v>0.20991301000000001</v>
      </c>
      <c r="C88" s="2">
        <f>ChartDataA!$CI$7</f>
        <v>7.2237425000000008E-2</v>
      </c>
      <c r="D88" s="2">
        <f>ChartDataA!$CI$8</f>
        <v>5.4424500000000001E-2</v>
      </c>
      <c r="E88" s="2">
        <f>ChartDataA!$CI$9</f>
        <v>0.269673</v>
      </c>
      <c r="F88" s="2">
        <f>ChartDataA!$CI$10</f>
        <v>2.3179700000000001E-2</v>
      </c>
      <c r="G88" s="2">
        <f>ChartDataA!$CI$11</f>
        <v>1.157127201</v>
      </c>
      <c r="H88" s="2">
        <f>ChartDataA!$CI$12</f>
        <v>7.5210000000000012E-4</v>
      </c>
      <c r="I88" s="2">
        <f>ChartDataA!$CI$13</f>
        <v>4.2852600000000005E-2</v>
      </c>
      <c r="J88" s="2">
        <f>ChartDataA!$CI$14</f>
        <v>0.22086683000000001</v>
      </c>
      <c r="K88" s="2">
        <f>ChartDataA!$CI$15</f>
        <v>5.6670000000000006E-4</v>
      </c>
      <c r="L88" s="2">
        <f>ChartDataA!$CI$16</f>
        <v>1.0588329000000001</v>
      </c>
      <c r="M88" s="2">
        <f>ChartDataA!$CI$17</f>
        <v>0.12099613599999959</v>
      </c>
    </row>
    <row r="89" spans="1:13">
      <c r="B89" s="2">
        <f>ChartDataA!$CJ$6</f>
        <v>0.212939985</v>
      </c>
      <c r="C89" s="2">
        <f>ChartDataA!$CJ$7</f>
        <v>7.2852425000000012E-2</v>
      </c>
      <c r="D89" s="2">
        <f>ChartDataA!$CJ$8</f>
        <v>5.6339800000000002E-2</v>
      </c>
      <c r="E89" s="2">
        <f>ChartDataA!$CJ$9</f>
        <v>0.31982119999999997</v>
      </c>
      <c r="F89" s="2">
        <f>ChartDataA!$CJ$10</f>
        <v>2.73914E-2</v>
      </c>
      <c r="G89" s="2">
        <f>ChartDataA!$CJ$11</f>
        <v>1.162051012</v>
      </c>
      <c r="H89" s="2">
        <f>ChartDataA!$CJ$12</f>
        <v>7.0530000000000007E-4</v>
      </c>
      <c r="I89" s="2">
        <f>ChartDataA!$CJ$13</f>
        <v>7.2676399999999988E-2</v>
      </c>
      <c r="J89" s="2">
        <f>ChartDataA!$CJ$14</f>
        <v>0.23048078500000002</v>
      </c>
      <c r="K89" s="2">
        <f>ChartDataA!$CJ$15</f>
        <v>5.6670000000000006E-4</v>
      </c>
      <c r="L89" s="2">
        <f>ChartDataA!$CJ$16</f>
        <v>1.1933782000000002</v>
      </c>
      <c r="M89" s="2">
        <f>ChartDataA!$CJ$17</f>
        <v>0.12200223599999971</v>
      </c>
    </row>
    <row r="90" spans="1:13">
      <c r="B90" s="2">
        <f>ChartDataA!$CK$6</f>
        <v>0.215773885</v>
      </c>
      <c r="C90" s="2">
        <f>ChartDataA!$CK$7</f>
        <v>7.4783300000000011E-2</v>
      </c>
      <c r="D90" s="2">
        <f>ChartDataA!$CK$8</f>
        <v>5.6606400000000001E-2</v>
      </c>
      <c r="E90" s="2">
        <f>ChartDataA!$CK$9</f>
        <v>0.3509545</v>
      </c>
      <c r="F90" s="2">
        <f>ChartDataA!$CK$10</f>
        <v>2.9007699999999997E-2</v>
      </c>
      <c r="G90" s="2">
        <f>ChartDataA!$CK$11</f>
        <v>1.1471853120000002</v>
      </c>
      <c r="H90" s="2">
        <f>ChartDataA!$CK$12</f>
        <v>6.466000000000001E-4</v>
      </c>
      <c r="I90" s="2">
        <f>ChartDataA!$CK$13</f>
        <v>7.5824600000000006E-2</v>
      </c>
      <c r="J90" s="2">
        <f>ChartDataA!$CK$14</f>
        <v>0.23937563000000003</v>
      </c>
      <c r="K90" s="2">
        <f>ChartDataA!$CK$15</f>
        <v>5.6670000000000006E-4</v>
      </c>
      <c r="L90" s="2">
        <f>ChartDataA!$CK$16</f>
        <v>1.1539347</v>
      </c>
      <c r="M90" s="2">
        <f>ChartDataA!$CK$17</f>
        <v>0.12971971100000079</v>
      </c>
    </row>
    <row r="91" spans="1:13">
      <c r="B91" s="2">
        <f>ChartDataA!$CL$6</f>
        <v>0.22359115999999998</v>
      </c>
      <c r="C91" s="2">
        <f>ChartDataA!$CL$7</f>
        <v>7.6153500000000013E-2</v>
      </c>
      <c r="D91" s="2">
        <f>ChartDataA!$CL$8</f>
        <v>6.0476200000000008E-2</v>
      </c>
      <c r="E91" s="2">
        <f>ChartDataA!$CL$9</f>
        <v>0.35151499999999997</v>
      </c>
      <c r="F91" s="2">
        <f>ChartDataA!$CL$10</f>
        <v>3.2521899999999999E-2</v>
      </c>
      <c r="G91" s="2">
        <f>ChartDataA!$CL$11</f>
        <v>1.1421922520000001</v>
      </c>
      <c r="H91" s="2">
        <f>ChartDataA!$CL$12</f>
        <v>5.3930000000000004E-4</v>
      </c>
      <c r="I91" s="2">
        <f>ChartDataA!$CL$13</f>
        <v>0.12873189999999998</v>
      </c>
      <c r="J91" s="2">
        <f>ChartDataA!$CL$14</f>
        <v>0.24966866000000001</v>
      </c>
      <c r="K91" s="2">
        <f>ChartDataA!$CL$15</f>
        <v>5.6670000000000006E-4</v>
      </c>
      <c r="L91" s="2">
        <f>ChartDataA!$CL$16</f>
        <v>1.2631147999999996</v>
      </c>
      <c r="M91" s="2">
        <f>ChartDataA!$CL$17</f>
        <v>0.13464151100000032</v>
      </c>
    </row>
    <row r="92" spans="1:13">
      <c r="B92" s="2">
        <f>ChartDataA!$CM$6</f>
        <v>0.22275309999999995</v>
      </c>
      <c r="C92" s="2">
        <f>ChartDataA!$CM$7</f>
        <v>7.6859250000000018E-2</v>
      </c>
      <c r="D92" s="2">
        <f>ChartDataA!$CM$8</f>
        <v>6.1863300000000003E-2</v>
      </c>
      <c r="E92" s="2">
        <f>ChartDataA!$CM$9</f>
        <v>0.34389740000000002</v>
      </c>
      <c r="F92" s="2">
        <f>ChartDataA!$CM$10</f>
        <v>3.8267199999999994E-2</v>
      </c>
      <c r="G92" s="2">
        <f>ChartDataA!$CM$11</f>
        <v>1.1037731519999998</v>
      </c>
      <c r="H92" s="2">
        <f>ChartDataA!$CM$12</f>
        <v>5.6649999999999995E-4</v>
      </c>
      <c r="I92" s="2">
        <f>ChartDataA!$CM$13</f>
        <v>0.12800439999999999</v>
      </c>
      <c r="J92" s="2">
        <f>ChartDataA!$CM$14</f>
        <v>0.25889498500000002</v>
      </c>
      <c r="K92" s="2">
        <f>ChartDataA!$CM$15</f>
        <v>5.6670000000000006E-4</v>
      </c>
      <c r="L92" s="2">
        <f>ChartDataA!$CM$16</f>
        <v>1.2135590000000001</v>
      </c>
      <c r="M92" s="2">
        <f>ChartDataA!$CM$17</f>
        <v>0.14807701100000026</v>
      </c>
    </row>
    <row r="93" spans="1:13">
      <c r="A93" s="2" t="str">
        <f>ChartDataA!$CN$5</f>
        <v>yt 30 06 2018</v>
      </c>
      <c r="B93" s="2">
        <f>ChartDataA!$CN$6</f>
        <v>0.23764382000000001</v>
      </c>
      <c r="C93" s="2">
        <f>ChartDataA!$CN$7</f>
        <v>7.5316099999999997E-2</v>
      </c>
      <c r="D93" s="2">
        <f>ChartDataA!$CN$8</f>
        <v>6.4254400000000003E-2</v>
      </c>
      <c r="E93" s="2">
        <f>ChartDataA!$CN$9</f>
        <v>0.41090579999999999</v>
      </c>
      <c r="F93" s="2">
        <f>ChartDataA!$CN$10</f>
        <v>3.9606599999999999E-2</v>
      </c>
      <c r="G93" s="2">
        <f>ChartDataA!$CN$11</f>
        <v>1.099034753</v>
      </c>
      <c r="H93" s="2">
        <f>ChartDataA!$CN$12</f>
        <v>5.9389999999999996E-4</v>
      </c>
      <c r="I93" s="2">
        <f>ChartDataA!$CN$13</f>
        <v>0.12732179999999998</v>
      </c>
      <c r="J93" s="2">
        <f>ChartDataA!$CN$14</f>
        <v>0.27674967499999997</v>
      </c>
      <c r="K93" s="2">
        <f>ChartDataA!$CN$15</f>
        <v>5.6670000000000006E-4</v>
      </c>
      <c r="L93" s="2">
        <f>ChartDataA!$CN$16</f>
        <v>1.1903852000000001</v>
      </c>
      <c r="M93" s="2">
        <f>ChartDataA!$CN$17</f>
        <v>0.15130060699999959</v>
      </c>
    </row>
    <row r="94" spans="1:13">
      <c r="B94" s="2">
        <f>ChartDataA!$CO$6</f>
        <v>0.23908853999999999</v>
      </c>
      <c r="C94" s="2">
        <f>ChartDataA!$CO$7</f>
        <v>7.454340000000001E-2</v>
      </c>
      <c r="D94" s="2">
        <f>ChartDataA!$CO$8</f>
        <v>6.3266600000000006E-2</v>
      </c>
      <c r="E94" s="2">
        <f>ChartDataA!$CO$9</f>
        <v>0.41834779999999999</v>
      </c>
      <c r="F94" s="2">
        <f>ChartDataA!$CO$10</f>
        <v>4.2734900000000006E-2</v>
      </c>
      <c r="G94" s="2">
        <f>ChartDataA!$CO$11</f>
        <v>1.1060827529999999</v>
      </c>
      <c r="H94" s="2">
        <f>ChartDataA!$CO$12</f>
        <v>5.7289999999999999E-4</v>
      </c>
      <c r="I94" s="2">
        <f>ChartDataA!$CO$13</f>
        <v>0.12513299999999997</v>
      </c>
      <c r="J94" s="2">
        <f>ChartDataA!$CO$14</f>
        <v>0.29661067999999996</v>
      </c>
      <c r="K94" s="2">
        <f>ChartDataA!$CO$15</f>
        <v>5.6670000000000006E-4</v>
      </c>
      <c r="L94" s="2">
        <f>ChartDataA!$CO$16</f>
        <v>1.2274272000000002</v>
      </c>
      <c r="M94" s="2">
        <f>ChartDataA!$CO$17</f>
        <v>0.15754610599999941</v>
      </c>
    </row>
    <row r="95" spans="1:13">
      <c r="B95" s="2">
        <f>ChartDataA!$CP$6</f>
        <v>0.23871836000000005</v>
      </c>
      <c r="C95" s="2">
        <f>ChartDataA!$CP$7</f>
        <v>7.3082999999999995E-2</v>
      </c>
      <c r="D95" s="2">
        <f>ChartDataA!$CP$8</f>
        <v>6.7097299999999999E-2</v>
      </c>
      <c r="E95" s="2">
        <f>ChartDataA!$CP$9</f>
        <v>0.44575579999999998</v>
      </c>
      <c r="F95" s="2">
        <f>ChartDataA!$CP$10</f>
        <v>4.3574399999999999E-2</v>
      </c>
      <c r="G95" s="2">
        <f>ChartDataA!$CP$11</f>
        <v>1.0986089000000001</v>
      </c>
      <c r="H95" s="2">
        <f>ChartDataA!$CP$12</f>
        <v>5.3699999999999993E-4</v>
      </c>
      <c r="I95" s="2">
        <f>ChartDataA!$CP$13</f>
        <v>0.12468849999999998</v>
      </c>
      <c r="J95" s="2">
        <f>ChartDataA!$CP$14</f>
        <v>0.32002410000000003</v>
      </c>
      <c r="K95" s="2">
        <f>ChartDataA!$CP$15</f>
        <v>5.6670000000000006E-4</v>
      </c>
      <c r="L95" s="2">
        <f>ChartDataA!$CP$16</f>
        <v>1.2729614000000002</v>
      </c>
      <c r="M95" s="2">
        <f>ChartDataA!$CP$17</f>
        <v>0.16282620599999964</v>
      </c>
    </row>
    <row r="96" spans="1:13">
      <c r="B96" s="2">
        <f>ChartDataA!$CQ$6</f>
        <v>0.23778752</v>
      </c>
      <c r="C96" s="2">
        <f>ChartDataA!$CQ$7</f>
        <v>7.369690000000001E-2</v>
      </c>
      <c r="D96" s="2">
        <f>ChartDataA!$CQ$8</f>
        <v>6.7778999999999992E-2</v>
      </c>
      <c r="E96" s="2">
        <f>ChartDataA!$CQ$9</f>
        <v>0.44869510000000001</v>
      </c>
      <c r="F96" s="2">
        <f>ChartDataA!$CQ$10</f>
        <v>4.32653E-2</v>
      </c>
      <c r="G96" s="2">
        <f>ChartDataA!$CQ$11</f>
        <v>1.1165289999999999</v>
      </c>
      <c r="H96" s="2">
        <f>ChartDataA!$CQ$12</f>
        <v>4.1359999999999997E-4</v>
      </c>
      <c r="I96" s="2">
        <f>ChartDataA!$CQ$13</f>
        <v>0.1240438</v>
      </c>
      <c r="J96" s="2">
        <f>ChartDataA!$CQ$14</f>
        <v>0.34384747999999998</v>
      </c>
      <c r="K96" s="2">
        <f>ChartDataA!$CQ$15</f>
        <v>4.3009999999999999E-4</v>
      </c>
      <c r="L96" s="2">
        <f>ChartDataA!$CQ$16</f>
        <v>1.2232187999999999</v>
      </c>
      <c r="M96" s="2">
        <f>ChartDataA!$CQ$17</f>
        <v>0.16910100599999955</v>
      </c>
    </row>
    <row r="97" spans="1:13">
      <c r="B97" s="2">
        <f>ChartDataA!$CR$6</f>
        <v>0.24330470000000001</v>
      </c>
      <c r="C97" s="2">
        <f>ChartDataA!$CR$7</f>
        <v>7.5691300000000003E-2</v>
      </c>
      <c r="D97" s="2">
        <f>ChartDataA!$CR$8</f>
        <v>7.1828299999999998E-2</v>
      </c>
      <c r="E97" s="2">
        <f>ChartDataA!$CR$9</f>
        <v>0.45461260000000003</v>
      </c>
      <c r="F97" s="2">
        <f>ChartDataA!$CR$10</f>
        <v>4.3019600000000005E-2</v>
      </c>
      <c r="G97" s="2">
        <f>ChartDataA!$CR$11</f>
        <v>1.1296931000000001</v>
      </c>
      <c r="H97" s="2">
        <f>ChartDataA!$CR$12</f>
        <v>3.5009999999999994E-4</v>
      </c>
      <c r="I97" s="2">
        <f>ChartDataA!$CR$13</f>
        <v>0.13538179999999997</v>
      </c>
      <c r="J97" s="2">
        <f>ChartDataA!$CR$14</f>
        <v>0.36026248</v>
      </c>
      <c r="K97" s="2">
        <f>ChartDataA!$CR$15</f>
        <v>3.2249999999999998E-4</v>
      </c>
      <c r="L97" s="2">
        <f>ChartDataA!$CR$16</f>
        <v>1.2568035000000002</v>
      </c>
      <c r="M97" s="2">
        <f>ChartDataA!$CR$17</f>
        <v>0.17943990599999982</v>
      </c>
    </row>
    <row r="98" spans="1:13">
      <c r="B98" s="2">
        <f>ChartDataA!$CS$6</f>
        <v>0.25628099999999998</v>
      </c>
      <c r="C98" s="2">
        <f>ChartDataA!$CS$7</f>
        <v>7.8482699999999989E-2</v>
      </c>
      <c r="D98" s="2">
        <f>ChartDataA!$CS$8</f>
        <v>7.4773200000000012E-2</v>
      </c>
      <c r="E98" s="2">
        <f>ChartDataA!$CS$9</f>
        <v>0.37059949999999997</v>
      </c>
      <c r="F98" s="2">
        <f>ChartDataA!$CS$10</f>
        <v>4.0491000000000006E-2</v>
      </c>
      <c r="G98" s="2">
        <f>ChartDataA!$CS$11</f>
        <v>1.1497580999999999</v>
      </c>
      <c r="H98" s="2">
        <f>ChartDataA!$CS$12</f>
        <v>2.8399999999999996E-4</v>
      </c>
      <c r="I98" s="2">
        <f>ChartDataA!$CS$13</f>
        <v>0.14334089999999999</v>
      </c>
      <c r="J98" s="2">
        <f>ChartDataA!$CS$14</f>
        <v>0.37098880999999995</v>
      </c>
      <c r="K98" s="2">
        <f>ChartDataA!$CS$15</f>
        <v>2.1510000000000002E-4</v>
      </c>
      <c r="L98" s="2">
        <f>ChartDataA!$CS$16</f>
        <v>1.2610176</v>
      </c>
      <c r="M98" s="2">
        <f>ChartDataA!$CS$17</f>
        <v>0.15834780600000009</v>
      </c>
    </row>
    <row r="99" spans="1:13">
      <c r="A99" s="2" t="str">
        <f>ChartDataA!$CT$5</f>
        <v>yt 31 12 2018</v>
      </c>
      <c r="B99" s="2">
        <f>ChartDataA!$CT$6</f>
        <v>0.26249670000000003</v>
      </c>
      <c r="C99" s="2">
        <f>ChartDataA!$CT$7</f>
        <v>7.7927400000000008E-2</v>
      </c>
      <c r="D99" s="2">
        <f>ChartDataA!$CT$8</f>
        <v>7.7552800000000005E-2</v>
      </c>
      <c r="E99" s="2">
        <f>ChartDataA!$CT$9</f>
        <v>0.33033299999999999</v>
      </c>
      <c r="F99" s="2">
        <f>ChartDataA!$CT$10</f>
        <v>3.9467500000000003E-2</v>
      </c>
      <c r="G99" s="2">
        <f>ChartDataA!$CT$11</f>
        <v>1.1852796000000001</v>
      </c>
      <c r="H99" s="2">
        <f>ChartDataA!$CT$12</f>
        <v>2.8399999999999996E-4</v>
      </c>
      <c r="I99" s="2">
        <f>ChartDataA!$CT$13</f>
        <v>0.1432126</v>
      </c>
      <c r="J99" s="2">
        <f>ChartDataA!$CT$14</f>
        <v>0.38013230000000003</v>
      </c>
      <c r="K99" s="2">
        <f>ChartDataA!$CT$15</f>
        <v>1.081E-4</v>
      </c>
      <c r="L99" s="2">
        <f>ChartDataA!$CT$16</f>
        <v>1.2586195</v>
      </c>
      <c r="M99" s="2">
        <f>ChartDataA!$CT$17</f>
        <v>0.15130490000000041</v>
      </c>
    </row>
    <row r="100" spans="1:13">
      <c r="B100" s="2">
        <f>ChartDataA!$CU$6</f>
        <v>0.26664899999999997</v>
      </c>
      <c r="C100" s="2">
        <f>ChartDataA!$CU$7</f>
        <v>7.6328700000000013E-2</v>
      </c>
      <c r="D100" s="2">
        <f>ChartDataA!$CU$8</f>
        <v>7.9415799999999995E-2</v>
      </c>
      <c r="E100" s="2">
        <f>ChartDataA!$CU$9</f>
        <v>0.28082769999999996</v>
      </c>
      <c r="F100" s="2">
        <f>ChartDataA!$CU$10</f>
        <v>3.8670299999999998E-2</v>
      </c>
      <c r="G100" s="2">
        <f>ChartDataA!$CU$11</f>
        <v>1.1826448000000001</v>
      </c>
      <c r="H100" s="2">
        <f>ChartDataA!$CU$12</f>
        <v>2.833E-4</v>
      </c>
      <c r="I100" s="2">
        <f>ChartDataA!$CU$13</f>
        <v>0.1230388</v>
      </c>
      <c r="J100" s="2">
        <f>ChartDataA!$CU$14</f>
        <v>0.38941889999999996</v>
      </c>
      <c r="K100" s="2">
        <f>ChartDataA!$CU$15</f>
        <v>0</v>
      </c>
      <c r="L100" s="2">
        <f>ChartDataA!$CU$16</f>
        <v>1.2315777999999999</v>
      </c>
      <c r="M100" s="2">
        <f>ChartDataA!$CU$17</f>
        <v>0.1542788000000006</v>
      </c>
    </row>
    <row r="101" spans="1:13">
      <c r="B101" s="2">
        <f>ChartDataA!$CV$6</f>
        <v>0.27903959999999994</v>
      </c>
      <c r="C101" s="2">
        <f>ChartDataA!$CV$7</f>
        <v>7.446090000000001E-2</v>
      </c>
      <c r="D101" s="2">
        <f>ChartDataA!$CV$8</f>
        <v>8.145949999999999E-2</v>
      </c>
      <c r="E101" s="2">
        <f>ChartDataA!$CV$9</f>
        <v>0.22463869999999994</v>
      </c>
      <c r="F101" s="2">
        <f>ChartDataA!$CV$10</f>
        <v>3.3996500000000006E-2</v>
      </c>
      <c r="G101" s="2">
        <f>ChartDataA!$CV$11</f>
        <v>1.1972388</v>
      </c>
      <c r="H101" s="2">
        <f>ChartDataA!$CV$12</f>
        <v>3.4049999999999998E-4</v>
      </c>
      <c r="I101" s="2">
        <f>ChartDataA!$CV$13</f>
        <v>9.5137100000000002E-2</v>
      </c>
      <c r="J101" s="2">
        <f>ChartDataA!$CV$14</f>
        <v>0.39428439999999992</v>
      </c>
      <c r="K101" s="2">
        <f>ChartDataA!$CV$15</f>
        <v>0</v>
      </c>
      <c r="L101" s="2">
        <f>ChartDataA!$CV$16</f>
        <v>1.0952671999999999</v>
      </c>
      <c r="M101" s="2">
        <f>ChartDataA!$CV$17</f>
        <v>0.15899419999999997</v>
      </c>
    </row>
    <row r="102" spans="1:13">
      <c r="B102" s="2">
        <f>ChartDataA!$CW$6</f>
        <v>0.28194079999999999</v>
      </c>
      <c r="C102" s="2">
        <f>ChartDataA!$CW$7</f>
        <v>6.9709700000000013E-2</v>
      </c>
      <c r="D102" s="2">
        <f>ChartDataA!$CW$8</f>
        <v>8.5205299999999998E-2</v>
      </c>
      <c r="E102" s="2">
        <f>ChartDataA!$CW$9</f>
        <v>0.164211</v>
      </c>
      <c r="F102" s="2">
        <f>ChartDataA!$CW$10</f>
        <v>3.0433400000000003E-2</v>
      </c>
      <c r="G102" s="2">
        <f>ChartDataA!$CW$11</f>
        <v>1.2069674000000001</v>
      </c>
      <c r="H102" s="2">
        <f>ChartDataA!$CW$12</f>
        <v>3.5810000000000003E-4</v>
      </c>
      <c r="I102" s="2">
        <f>ChartDataA!$CW$13</f>
        <v>9.5078800000000019E-2</v>
      </c>
      <c r="J102" s="2">
        <f>ChartDataA!$CW$14</f>
        <v>0.3900711</v>
      </c>
      <c r="K102" s="2">
        <f>ChartDataA!$CW$15</f>
        <v>0</v>
      </c>
      <c r="L102" s="2">
        <f>ChartDataA!$CW$16</f>
        <v>1.1165008000000001</v>
      </c>
      <c r="M102" s="2">
        <f>ChartDataA!$CW$17</f>
        <v>0.15482030000000035</v>
      </c>
    </row>
    <row r="103" spans="1:13">
      <c r="B103" s="2">
        <f>ChartDataA!$CX$6</f>
        <v>0.28940939999999993</v>
      </c>
      <c r="C103" s="2">
        <f>ChartDataA!$CX$7</f>
        <v>6.8622000000000002E-2</v>
      </c>
      <c r="D103" s="2">
        <f>ChartDataA!$CX$8</f>
        <v>8.7904099999999985E-2</v>
      </c>
      <c r="E103" s="2">
        <f>ChartDataA!$CX$9</f>
        <v>0.16390429999999998</v>
      </c>
      <c r="F103" s="2">
        <f>ChartDataA!$CX$10</f>
        <v>2.6334800000000005E-2</v>
      </c>
      <c r="G103" s="2">
        <f>ChartDataA!$CX$11</f>
        <v>1.2561827000000001</v>
      </c>
      <c r="H103" s="2">
        <f>ChartDataA!$CX$12</f>
        <v>3.5810000000000003E-4</v>
      </c>
      <c r="I103" s="2">
        <f>ChartDataA!$CX$13</f>
        <v>4.160790000000001E-2</v>
      </c>
      <c r="J103" s="2">
        <f>ChartDataA!$CX$14</f>
        <v>0.39640820000000004</v>
      </c>
      <c r="K103" s="2">
        <f>ChartDataA!$CX$15</f>
        <v>0</v>
      </c>
      <c r="L103" s="2">
        <f>ChartDataA!$CX$16</f>
        <v>1.0624575000000001</v>
      </c>
      <c r="M103" s="2">
        <f>ChartDataA!$CX$17</f>
        <v>0.15615989999999913</v>
      </c>
    </row>
    <row r="104" spans="1:13">
      <c r="B104" s="2">
        <f>ChartDataA!$CY$6</f>
        <v>0.31282689999999996</v>
      </c>
      <c r="C104" s="2">
        <f>ChartDataA!$CY$7</f>
        <v>6.7021300000000006E-2</v>
      </c>
      <c r="D104" s="2">
        <f>ChartDataA!$CY$8</f>
        <v>9.4929699999999978E-2</v>
      </c>
      <c r="E104" s="2">
        <f>ChartDataA!$CY$9</f>
        <v>0.16368029999999997</v>
      </c>
      <c r="F104" s="2">
        <f>ChartDataA!$CY$10</f>
        <v>2.0168100000000005E-2</v>
      </c>
      <c r="G104" s="2">
        <f>ChartDataA!$CY$11</f>
        <v>1.3029786000000003</v>
      </c>
      <c r="H104" s="2">
        <f>ChartDataA!$CY$12</f>
        <v>2.7E-4</v>
      </c>
      <c r="I104" s="2">
        <f>ChartDataA!$CY$13</f>
        <v>4.6950900000000004E-2</v>
      </c>
      <c r="J104" s="2">
        <f>ChartDataA!$CY$14</f>
        <v>0.40704630000000003</v>
      </c>
      <c r="K104" s="2">
        <f>ChartDataA!$CY$15</f>
        <v>0</v>
      </c>
      <c r="L104" s="2">
        <f>ChartDataA!$CY$16</f>
        <v>1.0420308999999999</v>
      </c>
      <c r="M104" s="2">
        <f>ChartDataA!$CY$17</f>
        <v>0.1780147999999997</v>
      </c>
    </row>
    <row r="105" spans="1:13">
      <c r="A105" s="2" t="str">
        <f>ChartDataA!$CZ$5</f>
        <v>yt 30 06 2019</v>
      </c>
      <c r="B105" s="2">
        <f>ChartDataA!$CZ$6</f>
        <v>0.30976179999999998</v>
      </c>
      <c r="C105" s="2">
        <f>ChartDataA!$CZ$7</f>
        <v>6.5643599999999996E-2</v>
      </c>
      <c r="D105" s="2">
        <f>ChartDataA!$CZ$8</f>
        <v>0.1048032</v>
      </c>
      <c r="E105" s="2">
        <f>ChartDataA!$CZ$9</f>
        <v>0.1076018</v>
      </c>
      <c r="F105" s="2">
        <f>ChartDataA!$CZ$10</f>
        <v>2.4160000000000001E-2</v>
      </c>
      <c r="G105" s="2">
        <f>ChartDataA!$CZ$11</f>
        <v>1.3566042</v>
      </c>
      <c r="H105" s="2">
        <f>ChartDataA!$CZ$12</f>
        <v>2.452E-4</v>
      </c>
      <c r="I105" s="2">
        <f>ChartDataA!$CZ$13</f>
        <v>4.9331599999999996E-2</v>
      </c>
      <c r="J105" s="2">
        <f>ChartDataA!$CZ$14</f>
        <v>0.41862250000000006</v>
      </c>
      <c r="K105" s="2">
        <f>ChartDataA!$CZ$15</f>
        <v>0</v>
      </c>
      <c r="L105" s="2">
        <f>ChartDataA!$CZ$16</f>
        <v>1.0948679000000001</v>
      </c>
      <c r="M105" s="2">
        <f>ChartDataA!$CZ$17</f>
        <v>0.17947170000000012</v>
      </c>
    </row>
    <row r="106" spans="1:13">
      <c r="B106" s="2">
        <f>ChartDataA!$DA$6</f>
        <v>0.32318949999999996</v>
      </c>
      <c r="C106" s="2">
        <f>ChartDataA!$DA$7</f>
        <v>6.5248100000000003E-2</v>
      </c>
      <c r="D106" s="2">
        <f>ChartDataA!$DA$8</f>
        <v>0.11227949999999998</v>
      </c>
      <c r="E106" s="2">
        <f>ChartDataA!$DA$9</f>
        <v>0.1006623</v>
      </c>
      <c r="F106" s="2">
        <f>ChartDataA!$DA$10</f>
        <v>1.90419E-2</v>
      </c>
      <c r="G106" s="2">
        <f>ChartDataA!$DA$11</f>
        <v>1.3910434999999999</v>
      </c>
      <c r="H106" s="2">
        <f>ChartDataA!$DA$12</f>
        <v>1.7099999999999998E-4</v>
      </c>
      <c r="I106" s="2">
        <f>ChartDataA!$DA$13</f>
        <v>4.8917700000000001E-2</v>
      </c>
      <c r="J106" s="2">
        <f>ChartDataA!$DA$14</f>
        <v>0.42882609999999993</v>
      </c>
      <c r="K106" s="2">
        <f>ChartDataA!$DA$15</f>
        <v>0</v>
      </c>
      <c r="L106" s="2">
        <f>ChartDataA!$DA$16</f>
        <v>1.0901566</v>
      </c>
      <c r="M106" s="2">
        <f>ChartDataA!$DA$17</f>
        <v>0.17967000000000022</v>
      </c>
    </row>
    <row r="107" spans="1:13">
      <c r="B107" s="2">
        <f>ChartDataA!$DB$6</f>
        <v>0.35476179999999996</v>
      </c>
      <c r="C107" s="2">
        <f>ChartDataA!$DB$7</f>
        <v>6.5631300000000004E-2</v>
      </c>
      <c r="D107" s="2">
        <f>ChartDataA!$DB$8</f>
        <v>0.11720649999999999</v>
      </c>
      <c r="E107" s="2">
        <f>ChartDataA!$DB$9</f>
        <v>9.9438499999999999E-2</v>
      </c>
      <c r="F107" s="2">
        <f>ChartDataA!$DB$10</f>
        <v>1.71755E-2</v>
      </c>
      <c r="G107" s="2">
        <f>ChartDataA!$DB$11</f>
        <v>1.3938799000000002</v>
      </c>
      <c r="H107" s="2">
        <f>ChartDataA!$DB$12</f>
        <v>1.7099999999999998E-4</v>
      </c>
      <c r="I107" s="2">
        <f>ChartDataA!$DB$13</f>
        <v>5.3073200000000001E-2</v>
      </c>
      <c r="J107" s="2">
        <f>ChartDataA!$DB$14</f>
        <v>0.43010949999999998</v>
      </c>
      <c r="K107" s="2">
        <f>ChartDataA!$DB$15</f>
        <v>0</v>
      </c>
      <c r="L107" s="2">
        <f>ChartDataA!$DB$16</f>
        <v>1.0272229999999998</v>
      </c>
      <c r="M107" s="2">
        <f>ChartDataA!$DB$17</f>
        <v>0.17744820000000017</v>
      </c>
    </row>
    <row r="108" spans="1:13">
      <c r="B108" s="2">
        <f>ChartDataA!$DC$6</f>
        <v>0.35782709999999995</v>
      </c>
      <c r="C108" s="2">
        <f>ChartDataA!$DC$7</f>
        <v>6.5542199999999995E-2</v>
      </c>
      <c r="D108" s="2">
        <f>ChartDataA!$DC$8</f>
        <v>0.12477529999999999</v>
      </c>
      <c r="E108" s="2">
        <f>ChartDataA!$DC$9</f>
        <v>9.88126E-2</v>
      </c>
      <c r="F108" s="2">
        <f>ChartDataA!$DC$10</f>
        <v>1.52604E-2</v>
      </c>
      <c r="G108" s="2">
        <f>ChartDataA!$DC$11</f>
        <v>1.4172406</v>
      </c>
      <c r="H108" s="2">
        <f>ChartDataA!$DC$12</f>
        <v>1.94E-4</v>
      </c>
      <c r="I108" s="2">
        <f>ChartDataA!$DC$13</f>
        <v>5.2772899999999998E-2</v>
      </c>
      <c r="J108" s="2">
        <f>ChartDataA!$DC$14</f>
        <v>0.42995330000000004</v>
      </c>
      <c r="K108" s="2">
        <f>ChartDataA!$DC$15</f>
        <v>0</v>
      </c>
      <c r="L108" s="2">
        <f>ChartDataA!$DC$16</f>
        <v>1.0449298999999999</v>
      </c>
      <c r="M108" s="2">
        <f>ChartDataA!$DC$17</f>
        <v>0.17634980000000056</v>
      </c>
    </row>
    <row r="109" spans="1:13">
      <c r="B109" s="2">
        <f>ChartDataA!$DD$6</f>
        <v>0.36148050000000004</v>
      </c>
      <c r="C109" s="2">
        <f>ChartDataA!$DD$7</f>
        <v>6.4433600000000008E-2</v>
      </c>
      <c r="D109" s="2">
        <f>ChartDataA!$DD$8</f>
        <v>0.13399320000000001</v>
      </c>
      <c r="E109" s="2">
        <f>ChartDataA!$DD$9</f>
        <v>9.121410000000002E-2</v>
      </c>
      <c r="F109" s="2">
        <f>ChartDataA!$DD$10</f>
        <v>1.26201E-2</v>
      </c>
      <c r="G109" s="2">
        <f>ChartDataA!$DD$11</f>
        <v>1.4327137000000001</v>
      </c>
      <c r="H109" s="2">
        <f>ChartDataA!$DD$12</f>
        <v>4.3099999999999996E-4</v>
      </c>
      <c r="I109" s="2">
        <f>ChartDataA!$DD$13</f>
        <v>5.5036100000000004E-2</v>
      </c>
      <c r="J109" s="2">
        <f>ChartDataA!$DD$14</f>
        <v>0.43249559999999998</v>
      </c>
      <c r="K109" s="2">
        <f>ChartDataA!$DD$15</f>
        <v>0</v>
      </c>
      <c r="L109" s="2">
        <f>ChartDataA!$DD$16</f>
        <v>1.1240816999999999</v>
      </c>
      <c r="M109" s="2">
        <f>ChartDataA!$DD$17</f>
        <v>0.18022820000000106</v>
      </c>
    </row>
    <row r="110" spans="1:13">
      <c r="B110" s="2">
        <f>ChartDataA!$DE$6</f>
        <v>0.36176870000000005</v>
      </c>
      <c r="C110" s="2">
        <f>ChartDataA!$DE$7</f>
        <v>6.1935199999999996E-2</v>
      </c>
      <c r="D110" s="2">
        <f>ChartDataA!$DE$8</f>
        <v>0.14199809999999999</v>
      </c>
      <c r="E110" s="2">
        <f>ChartDataA!$DE$9</f>
        <v>9.5596399999999998E-2</v>
      </c>
      <c r="F110" s="2">
        <f>ChartDataA!$DE$10</f>
        <v>1.5069300000000001E-2</v>
      </c>
      <c r="G110" s="2">
        <f>ChartDataA!$DE$11</f>
        <v>1.4764986</v>
      </c>
      <c r="H110" s="2">
        <f>ChartDataA!$DE$12</f>
        <v>6.2590000000000009E-4</v>
      </c>
      <c r="I110" s="2">
        <f>ChartDataA!$DE$13</f>
        <v>6.1437799999999994E-2</v>
      </c>
      <c r="J110" s="2">
        <f>ChartDataA!$DE$14</f>
        <v>0.43278790000000006</v>
      </c>
      <c r="K110" s="2">
        <f>ChartDataA!$DE$15</f>
        <v>0</v>
      </c>
      <c r="L110" s="2">
        <f>ChartDataA!$DE$16</f>
        <v>1.1880187</v>
      </c>
      <c r="M110" s="2">
        <f>ChartDataA!$DE$17</f>
        <v>0.21759940000000011</v>
      </c>
    </row>
    <row r="111" spans="1:13">
      <c r="A111" s="2" t="str">
        <f>ChartDataA!$DF$5</f>
        <v>yt 31 12 2019</v>
      </c>
      <c r="B111" s="2">
        <f>ChartDataA!$DF$6</f>
        <v>0.37494870000000008</v>
      </c>
      <c r="C111" s="2">
        <f>ChartDataA!$DF$7</f>
        <v>6.0757399999999989E-2</v>
      </c>
      <c r="D111" s="2">
        <f>ChartDataA!$DF$8</f>
        <v>0.14764290000000002</v>
      </c>
      <c r="E111" s="2">
        <f>ChartDataA!$DF$9</f>
        <v>8.046120000000001E-2</v>
      </c>
      <c r="F111" s="2">
        <f>ChartDataA!$DF$10</f>
        <v>1.3269600000000001E-2</v>
      </c>
      <c r="G111" s="2">
        <f>ChartDataA!$DF$11</f>
        <v>1.4748125000000001</v>
      </c>
      <c r="H111" s="2">
        <f>ChartDataA!$DF$12</f>
        <v>9.0110000000000006E-4</v>
      </c>
      <c r="I111" s="2">
        <f>ChartDataA!$DF$13</f>
        <v>6.4147499999999996E-2</v>
      </c>
      <c r="J111" s="2">
        <f>ChartDataA!$DF$14</f>
        <v>0.43103590000000008</v>
      </c>
      <c r="K111" s="2">
        <f>ChartDataA!$DF$15</f>
        <v>0</v>
      </c>
      <c r="L111" s="2">
        <f>ChartDataA!$DF$16</f>
        <v>1.2953553999999998</v>
      </c>
      <c r="M111" s="2">
        <f>ChartDataA!$DF$17</f>
        <v>0.24284960000000044</v>
      </c>
    </row>
    <row r="112" spans="1:13">
      <c r="B112" s="2">
        <f>ChartDataA!$DG$6</f>
        <v>0.38122251600000007</v>
      </c>
      <c r="C112" s="2">
        <f>ChartDataA!$DG$7</f>
        <v>5.914726E-2</v>
      </c>
      <c r="D112" s="2">
        <f>ChartDataA!$DG$8</f>
        <v>0.15778432000000001</v>
      </c>
      <c r="E112" s="2">
        <f>ChartDataA!$DG$9</f>
        <v>0.11328447300000001</v>
      </c>
      <c r="F112" s="2">
        <f>ChartDataA!$DG$10</f>
        <v>1.2933710000000001E-2</v>
      </c>
      <c r="G112" s="2">
        <f>ChartDataA!$DG$11</f>
        <v>1.4795158330000002</v>
      </c>
      <c r="H112" s="2">
        <f>ChartDataA!$DG$12</f>
        <v>1.1766700000000001E-3</v>
      </c>
      <c r="I112" s="2">
        <f>ChartDataA!$DG$13</f>
        <v>6.0586213999999999E-2</v>
      </c>
      <c r="J112" s="2">
        <f>ChartDataA!$DG$14</f>
        <v>0.42935731999999999</v>
      </c>
      <c r="K112" s="2">
        <f>ChartDataA!$DG$15</f>
        <v>0</v>
      </c>
      <c r="L112" s="2">
        <f>ChartDataA!$DG$16</f>
        <v>1.2123107280000001</v>
      </c>
      <c r="M112" s="2">
        <f>ChartDataA!$DG$17</f>
        <v>0.26936859499999954</v>
      </c>
    </row>
    <row r="113" spans="1:13">
      <c r="B113" s="2">
        <f>ChartDataA!$DH$6</f>
        <v>0.39069612200000003</v>
      </c>
      <c r="C113" s="2">
        <f>ChartDataA!$DH$7</f>
        <v>5.5943922E-2</v>
      </c>
      <c r="D113" s="2">
        <f>ChartDataA!$DH$8</f>
        <v>0.163088812</v>
      </c>
      <c r="E113" s="2">
        <f>ChartDataA!$DH$9</f>
        <v>0.107317073</v>
      </c>
      <c r="F113" s="2">
        <f>ChartDataA!$DH$10</f>
        <v>1.2933366000000002E-2</v>
      </c>
      <c r="G113" s="2">
        <f>ChartDataA!$DH$11</f>
        <v>1.502589264</v>
      </c>
      <c r="H113" s="2">
        <f>ChartDataA!$DH$12</f>
        <v>1.6992699999999999E-3</v>
      </c>
      <c r="I113" s="2">
        <f>ChartDataA!$DH$13</f>
        <v>5.5939357000000002E-2</v>
      </c>
      <c r="J113" s="2">
        <f>ChartDataA!$DH$14</f>
        <v>0.42304569399999997</v>
      </c>
      <c r="K113" s="2">
        <f>ChartDataA!$DH$15</f>
        <v>0</v>
      </c>
      <c r="L113" s="2">
        <f>ChartDataA!$DH$16</f>
        <v>1.1453778859999999</v>
      </c>
      <c r="M113" s="2">
        <f>ChartDataA!$DH$17</f>
        <v>0.2616358519999995</v>
      </c>
    </row>
    <row r="114" spans="1:13">
      <c r="B114" s="2">
        <f>ChartDataA!$DI$6</f>
        <v>0.39795982599999996</v>
      </c>
      <c r="C114" s="2">
        <f>ChartDataA!$DI$7</f>
        <v>5.4370056999999999E-2</v>
      </c>
      <c r="D114" s="2">
        <f>ChartDataA!$DI$8</f>
        <v>0.16243729199999998</v>
      </c>
      <c r="E114" s="2">
        <f>ChartDataA!$DI$9</f>
        <v>0.10408097299999999</v>
      </c>
      <c r="F114" s="2">
        <f>ChartDataA!$DI$10</f>
        <v>1.5793654000000001E-2</v>
      </c>
      <c r="G114" s="2">
        <f>ChartDataA!$DI$11</f>
        <v>1.5114944370000001</v>
      </c>
      <c r="H114" s="2">
        <f>ChartDataA!$DI$12</f>
        <v>2.3421699999999998E-3</v>
      </c>
      <c r="I114" s="2">
        <f>ChartDataA!$DI$13</f>
        <v>5.2129178000000005E-2</v>
      </c>
      <c r="J114" s="2">
        <f>ChartDataA!$DI$14</f>
        <v>0.42471690000000001</v>
      </c>
      <c r="K114" s="2">
        <f>ChartDataA!$DI$15</f>
        <v>0</v>
      </c>
      <c r="L114" s="2">
        <f>ChartDataA!$DI$16</f>
        <v>1.1688529799999998</v>
      </c>
      <c r="M114" s="2">
        <f>ChartDataA!$DI$17</f>
        <v>0.28801205899999971</v>
      </c>
    </row>
    <row r="115" spans="1:13">
      <c r="B115" s="2">
        <f>ChartDataA!$DJ$6</f>
        <v>0.40713788100000003</v>
      </c>
      <c r="C115" s="2">
        <f>ChartDataA!$DJ$7</f>
        <v>5.2788372000000007E-2</v>
      </c>
      <c r="D115" s="2">
        <f>ChartDataA!$DJ$8</f>
        <v>0.16175129199999999</v>
      </c>
      <c r="E115" s="2">
        <f>ChartDataA!$DJ$9</f>
        <v>0.13695897099999998</v>
      </c>
      <c r="F115" s="2">
        <f>ChartDataA!$DJ$10</f>
        <v>1.9474106999999997E-2</v>
      </c>
      <c r="G115" s="2">
        <f>ChartDataA!$DJ$11</f>
        <v>1.4842793210000003</v>
      </c>
      <c r="H115" s="2">
        <f>ChartDataA!$DJ$12</f>
        <v>2.5358609999999999E-3</v>
      </c>
      <c r="I115" s="2">
        <f>ChartDataA!$DJ$13</f>
        <v>5.2060704000000006E-2</v>
      </c>
      <c r="J115" s="2">
        <f>ChartDataA!$DJ$14</f>
        <v>0.42609175500000002</v>
      </c>
      <c r="K115" s="2">
        <f>ChartDataA!$DJ$15</f>
        <v>0</v>
      </c>
      <c r="L115" s="2">
        <f>ChartDataA!$DJ$16</f>
        <v>1.2173036849999999</v>
      </c>
      <c r="M115" s="2">
        <f>ChartDataA!$DJ$17</f>
        <v>0.28152094000000005</v>
      </c>
    </row>
    <row r="116" spans="1:13">
      <c r="B116" s="2">
        <f>ChartDataA!$DK$6</f>
        <v>0.40802664099999997</v>
      </c>
      <c r="C116" s="2">
        <f>ChartDataA!$DK$7</f>
        <v>5.0541766999999994E-2</v>
      </c>
      <c r="D116" s="2">
        <f>ChartDataA!$DK$8</f>
        <v>0.15621313099999998</v>
      </c>
      <c r="E116" s="2">
        <f>ChartDataA!$DK$9</f>
        <v>0.187040765</v>
      </c>
      <c r="F116" s="2">
        <f>ChartDataA!$DK$10</f>
        <v>2.6706056000000002E-2</v>
      </c>
      <c r="G116" s="2">
        <f>ChartDataA!$DK$11</f>
        <v>1.4890579339999999</v>
      </c>
      <c r="H116" s="2">
        <f>ChartDataA!$DK$12</f>
        <v>2.592521E-3</v>
      </c>
      <c r="I116" s="2">
        <f>ChartDataA!$DK$13</f>
        <v>4.6171658000000004E-2</v>
      </c>
      <c r="J116" s="2">
        <f>ChartDataA!$DK$14</f>
        <v>0.42378679400000002</v>
      </c>
      <c r="K116" s="2">
        <f>ChartDataA!$DK$15</f>
        <v>0</v>
      </c>
      <c r="L116" s="2">
        <f>ChartDataA!$DK$16</f>
        <v>1.231019251</v>
      </c>
      <c r="M116" s="2">
        <f>ChartDataA!$DK$17</f>
        <v>0.24543523300000025</v>
      </c>
    </row>
    <row r="117" spans="1:13">
      <c r="A117" s="2" t="str">
        <f>ChartDataA!$DL$5</f>
        <v>yt 30 06 2020</v>
      </c>
      <c r="B117" s="2">
        <f>ChartDataA!$DL$6</f>
        <v>0.43708137600000002</v>
      </c>
      <c r="C117" s="2">
        <f>ChartDataA!$DL$7</f>
        <v>4.9623272000000003E-2</v>
      </c>
      <c r="D117" s="2">
        <f>ChartDataA!$DL$8</f>
        <v>0.15174341699999999</v>
      </c>
      <c r="E117" s="2">
        <f>ChartDataA!$DL$9</f>
        <v>0.23803643500000002</v>
      </c>
      <c r="F117" s="2">
        <f>ChartDataA!$DL$10</f>
        <v>2.0489158000000004E-2</v>
      </c>
      <c r="G117" s="2">
        <f>ChartDataA!$DL$11</f>
        <v>1.4843356180000002</v>
      </c>
      <c r="H117" s="2">
        <f>ChartDataA!$DL$12</f>
        <v>2.567461E-3</v>
      </c>
      <c r="I117" s="2">
        <f>ChartDataA!$DL$13</f>
        <v>4.3601912E-2</v>
      </c>
      <c r="J117" s="2">
        <f>ChartDataA!$DL$14</f>
        <v>0.42086013300000003</v>
      </c>
      <c r="K117" s="2">
        <f>ChartDataA!$DL$15</f>
        <v>0</v>
      </c>
      <c r="L117" s="2">
        <f>ChartDataA!$DL$16</f>
        <v>1.2467286700000002</v>
      </c>
      <c r="M117" s="2">
        <f>ChartDataA!$DL$17</f>
        <v>0.24177967999999961</v>
      </c>
    </row>
    <row r="118" spans="1:13">
      <c r="B118" s="2">
        <f>ChartDataA!$DM$6</f>
        <v>0.45071184199999992</v>
      </c>
      <c r="C118" s="2">
        <f>ChartDataA!$DM$7</f>
        <v>4.8026129000000001E-2</v>
      </c>
      <c r="D118" s="2">
        <f>ChartDataA!$DM$8</f>
        <v>0.15423812199999998</v>
      </c>
      <c r="E118" s="2">
        <f>ChartDataA!$DM$9</f>
        <v>0.37809418500000003</v>
      </c>
      <c r="F118" s="2">
        <f>ChartDataA!$DM$10</f>
        <v>2.4166140000000003E-2</v>
      </c>
      <c r="G118" s="2">
        <f>ChartDataA!$DM$11</f>
        <v>1.4968502510000001</v>
      </c>
      <c r="H118" s="2">
        <f>ChartDataA!$DM$12</f>
        <v>2.5773610000000002E-3</v>
      </c>
      <c r="I118" s="2">
        <f>ChartDataA!$DM$13</f>
        <v>4.3589963000000002E-2</v>
      </c>
      <c r="J118" s="2">
        <f>ChartDataA!$DM$14</f>
        <v>0.41712278500000005</v>
      </c>
      <c r="K118" s="2">
        <f>ChartDataA!$DM$15</f>
        <v>0</v>
      </c>
      <c r="L118" s="2">
        <f>ChartDataA!$DM$16</f>
        <v>1.2384716790000001</v>
      </c>
      <c r="M118" s="2">
        <f>ChartDataA!$DM$17</f>
        <v>0.23729103499999837</v>
      </c>
    </row>
    <row r="119" spans="1:13">
      <c r="B119" s="2">
        <f>ChartDataA!$DN$6</f>
        <v>0.43340000600000006</v>
      </c>
      <c r="C119" s="2">
        <f>ChartDataA!$DN$7</f>
        <v>4.6390198000000007E-2</v>
      </c>
      <c r="D119" s="2">
        <f>ChartDataA!$DN$8</f>
        <v>0.157575462</v>
      </c>
      <c r="E119" s="2">
        <f>ChartDataA!$DN$9</f>
        <v>0.36827062699999996</v>
      </c>
      <c r="F119" s="2">
        <f>ChartDataA!$DN$10</f>
        <v>2.7863280000000004E-2</v>
      </c>
      <c r="G119" s="2">
        <f>ChartDataA!$DN$11</f>
        <v>1.5365253760000002</v>
      </c>
      <c r="H119" s="2">
        <f>ChartDataA!$DN$12</f>
        <v>2.5773610000000002E-3</v>
      </c>
      <c r="I119" s="2">
        <f>ChartDataA!$DN$13</f>
        <v>3.9520600000000003E-2</v>
      </c>
      <c r="J119" s="2">
        <f>ChartDataA!$DN$14</f>
        <v>0.41914949800000001</v>
      </c>
      <c r="K119" s="2">
        <f>ChartDataA!$DN$15</f>
        <v>0</v>
      </c>
      <c r="L119" s="2">
        <f>ChartDataA!$DN$16</f>
        <v>1.2799490810000003</v>
      </c>
      <c r="M119" s="2">
        <f>ChartDataA!$DN$17</f>
        <v>0.23602894799999774</v>
      </c>
    </row>
    <row r="120" spans="1:13">
      <c r="B120" s="2">
        <f>ChartDataA!$DO$6</f>
        <v>0.46754352700000001</v>
      </c>
      <c r="C120" s="2">
        <f>ChartDataA!$DO$7</f>
        <v>4.4573938E-2</v>
      </c>
      <c r="D120" s="2">
        <f>ChartDataA!$DO$8</f>
        <v>0.16452206800000002</v>
      </c>
      <c r="E120" s="2">
        <f>ChartDataA!$DO$9</f>
        <v>0.36444962699999994</v>
      </c>
      <c r="F120" s="2">
        <f>ChartDataA!$DO$10</f>
        <v>3.5026176999999999E-2</v>
      </c>
      <c r="G120" s="2">
        <f>ChartDataA!$DO$11</f>
        <v>1.5395955059999999</v>
      </c>
      <c r="H120" s="2">
        <f>ChartDataA!$DO$12</f>
        <v>2.6072210000000003E-3</v>
      </c>
      <c r="I120" s="2">
        <f>ChartDataA!$DO$13</f>
        <v>6.9455915000000007E-2</v>
      </c>
      <c r="J120" s="2">
        <f>ChartDataA!$DO$14</f>
        <v>0.42145722999999996</v>
      </c>
      <c r="K120" s="2">
        <f>ChartDataA!$DO$15</f>
        <v>0</v>
      </c>
      <c r="L120" s="2">
        <f>ChartDataA!$DO$16</f>
        <v>1.4668979989999997</v>
      </c>
      <c r="M120" s="2">
        <f>ChartDataA!$DO$17</f>
        <v>0.22923889499999994</v>
      </c>
    </row>
    <row r="121" spans="1:13">
      <c r="B121" s="2">
        <f>ChartDataA!$DP$6</f>
        <v>0.48058945199999997</v>
      </c>
      <c r="C121" s="2">
        <f>ChartDataA!$DP$7</f>
        <v>4.3109663000000006E-2</v>
      </c>
      <c r="D121" s="2">
        <f>ChartDataA!$DP$8</f>
        <v>0.16604413799999998</v>
      </c>
      <c r="E121" s="2">
        <f>ChartDataA!$DP$9</f>
        <v>0.41659824700000003</v>
      </c>
      <c r="F121" s="2">
        <f>ChartDataA!$DP$10</f>
        <v>3.8833962E-2</v>
      </c>
      <c r="G121" s="2">
        <f>ChartDataA!$DP$11</f>
        <v>1.570600193</v>
      </c>
      <c r="H121" s="2">
        <f>ChartDataA!$DP$12</f>
        <v>2.3931110000000003E-3</v>
      </c>
      <c r="I121" s="2">
        <f>ChartDataA!$DP$13</f>
        <v>5.5139285999999996E-2</v>
      </c>
      <c r="J121" s="2">
        <f>ChartDataA!$DP$14</f>
        <v>0.42854045600000007</v>
      </c>
      <c r="K121" s="2">
        <f>ChartDataA!$DP$15</f>
        <v>0</v>
      </c>
      <c r="L121" s="2">
        <f>ChartDataA!$DP$16</f>
        <v>1.4196718420000001</v>
      </c>
      <c r="M121" s="2">
        <f>ChartDataA!$DP$17</f>
        <v>0.21336244599999965</v>
      </c>
    </row>
    <row r="122" spans="1:13">
      <c r="B122" s="2">
        <f>ChartDataA!$DQ$6</f>
        <v>0.50463717799999996</v>
      </c>
      <c r="C122" s="2">
        <f>ChartDataA!$DQ$7</f>
        <v>4.133353E-2</v>
      </c>
      <c r="D122" s="2">
        <f>ChartDataA!$DQ$8</f>
        <v>0.16671646299999998</v>
      </c>
      <c r="E122" s="2">
        <f>ChartDataA!$DQ$9</f>
        <v>0.46601609499999996</v>
      </c>
      <c r="F122" s="2">
        <f>ChartDataA!$DQ$10</f>
        <v>3.8252225000000001E-2</v>
      </c>
      <c r="G122" s="2">
        <f>ChartDataA!$DQ$11</f>
        <v>1.5371515470000001</v>
      </c>
      <c r="H122" s="2">
        <f>ChartDataA!$DQ$12</f>
        <v>2.1861110000000001E-3</v>
      </c>
      <c r="I122" s="2">
        <f>ChartDataA!$DQ$13</f>
        <v>3.9898906000000005E-2</v>
      </c>
      <c r="J122" s="2">
        <f>ChartDataA!$DQ$14</f>
        <v>0.43522061900000003</v>
      </c>
      <c r="K122" s="2">
        <f>ChartDataA!$DQ$15</f>
        <v>0</v>
      </c>
      <c r="L122" s="2">
        <f>ChartDataA!$DQ$16</f>
        <v>1.39402041</v>
      </c>
      <c r="M122" s="2">
        <f>ChartDataA!$DQ$17</f>
        <v>0.16409970500000171</v>
      </c>
    </row>
    <row r="123" spans="1:13">
      <c r="A123" s="2" t="str">
        <f>ChartDataA!$DR$5</f>
        <v>yt 31 12 2020</v>
      </c>
      <c r="B123" s="2">
        <f>ChartDataA!$DR$6</f>
        <v>0.52429500299999998</v>
      </c>
      <c r="C123" s="2">
        <f>ChartDataA!$DR$7</f>
        <v>4.0231930000000006E-2</v>
      </c>
      <c r="D123" s="2">
        <f>ChartDataA!$DR$8</f>
        <v>0.174047541</v>
      </c>
      <c r="E123" s="2">
        <f>ChartDataA!$DR$9</f>
        <v>0.52830489199999997</v>
      </c>
      <c r="F123" s="2">
        <f>ChartDataA!$DR$10</f>
        <v>4.2345506000000005E-2</v>
      </c>
      <c r="G123" s="2">
        <f>ChartDataA!$DR$11</f>
        <v>1.5676470060000001</v>
      </c>
      <c r="H123" s="2">
        <f>ChartDataA!$DR$12</f>
        <v>1.9109110000000002E-3</v>
      </c>
      <c r="I123" s="2">
        <f>ChartDataA!$DR$13</f>
        <v>4.1665503999999999E-2</v>
      </c>
      <c r="J123" s="2">
        <f>ChartDataA!$DR$14</f>
        <v>0.44065658800000002</v>
      </c>
      <c r="K123" s="2">
        <f>ChartDataA!$DR$15</f>
        <v>0</v>
      </c>
      <c r="L123" s="2">
        <f>ChartDataA!$DR$16</f>
        <v>1.340268762</v>
      </c>
      <c r="M123" s="2">
        <f>ChartDataA!$DR$17</f>
        <v>0.12993596000000007</v>
      </c>
    </row>
    <row r="124" spans="1:13">
      <c r="B124" s="2">
        <f>ChartDataA!$DS$6</f>
        <v>0.53490345799999994</v>
      </c>
      <c r="C124" s="2">
        <f>ChartDataA!$DS$7</f>
        <v>3.9349012999999995E-2</v>
      </c>
      <c r="D124" s="2">
        <f>ChartDataA!$DS$8</f>
        <v>0.17307341500000001</v>
      </c>
      <c r="E124" s="2">
        <f>ChartDataA!$DS$9</f>
        <v>0.53981249899999995</v>
      </c>
      <c r="F124" s="2">
        <f>ChartDataA!$DS$10</f>
        <v>4.7211867999999997E-2</v>
      </c>
      <c r="G124" s="2">
        <f>ChartDataA!$DS$11</f>
        <v>1.6129796820000002</v>
      </c>
      <c r="H124" s="2">
        <f>ChartDataA!$DS$12</f>
        <v>1.6353410000000002E-3</v>
      </c>
      <c r="I124" s="2">
        <f>ChartDataA!$DS$13</f>
        <v>4.0152126000000003E-2</v>
      </c>
      <c r="J124" s="2">
        <f>ChartDataA!$DS$14</f>
        <v>0.44388773600000003</v>
      </c>
      <c r="K124" s="2">
        <f>ChartDataA!$DS$15</f>
        <v>0</v>
      </c>
      <c r="L124" s="2">
        <f>ChartDataA!$DS$16</f>
        <v>1.4199062910000002</v>
      </c>
      <c r="M124" s="2">
        <f>ChartDataA!$DS$17</f>
        <v>9.3938316999999216E-2</v>
      </c>
    </row>
    <row r="125" spans="1:13">
      <c r="B125" s="2">
        <f>ChartDataA!$DT$6</f>
        <v>0.54952336200000007</v>
      </c>
      <c r="C125" s="2">
        <f>ChartDataA!$DT$7</f>
        <v>3.9702741E-2</v>
      </c>
      <c r="D125" s="2">
        <f>ChartDataA!$DT$8</f>
        <v>0.17674367299999999</v>
      </c>
      <c r="E125" s="2">
        <f>ChartDataA!$DT$9</f>
        <v>0.5472841209999999</v>
      </c>
      <c r="F125" s="2">
        <f>ChartDataA!$DT$10</f>
        <v>5.1113327000000007E-2</v>
      </c>
      <c r="G125" s="2">
        <f>ChartDataA!$DT$11</f>
        <v>1.595846326</v>
      </c>
      <c r="H125" s="2">
        <f>ChartDataA!$DT$12</f>
        <v>1.0555409999999999E-3</v>
      </c>
      <c r="I125" s="2">
        <f>ChartDataA!$DT$13</f>
        <v>3.8739719999999998E-2</v>
      </c>
      <c r="J125" s="2">
        <f>ChartDataA!$DT$14</f>
        <v>0.45760992</v>
      </c>
      <c r="K125" s="2">
        <f>ChartDataA!$DT$15</f>
        <v>0</v>
      </c>
      <c r="L125" s="2">
        <f>ChartDataA!$DT$16</f>
        <v>1.5618537879999999</v>
      </c>
      <c r="M125" s="2">
        <f>ChartDataA!$DT$17</f>
        <v>9.2757563000001042E-2</v>
      </c>
    </row>
    <row r="126" spans="1:13">
      <c r="B126" s="2">
        <f>ChartDataA!$DU$6</f>
        <v>0.55365476199999997</v>
      </c>
      <c r="C126" s="2">
        <f>ChartDataA!$DU$7</f>
        <v>4.0296036E-2</v>
      </c>
      <c r="D126" s="2">
        <f>ChartDataA!$DU$8</f>
        <v>0.18703882900000002</v>
      </c>
      <c r="E126" s="2">
        <f>ChartDataA!$DU$9</f>
        <v>0.54750786699999998</v>
      </c>
      <c r="F126" s="2">
        <f>ChartDataA!$DU$10</f>
        <v>5.8892058000000011E-2</v>
      </c>
      <c r="G126" s="2">
        <f>ChartDataA!$DU$11</f>
        <v>1.670382915</v>
      </c>
      <c r="H126" s="2">
        <f>ChartDataA!$DU$12</f>
        <v>3.9832699999999997E-4</v>
      </c>
      <c r="I126" s="2">
        <f>ChartDataA!$DU$13</f>
        <v>3.8606532999999991E-2</v>
      </c>
      <c r="J126" s="2">
        <f>ChartDataA!$DU$14</f>
        <v>0.47129885700000002</v>
      </c>
      <c r="K126" s="2">
        <f>ChartDataA!$DU$15</f>
        <v>0</v>
      </c>
      <c r="L126" s="2">
        <f>ChartDataA!$DU$16</f>
        <v>1.6162016089999998</v>
      </c>
      <c r="M126" s="2">
        <f>ChartDataA!$DU$17</f>
        <v>6.1386808000000848E-2</v>
      </c>
    </row>
    <row r="127" spans="1:13">
      <c r="B127" s="2">
        <f>ChartDataA!$DV$6</f>
        <v>0.54224411100000003</v>
      </c>
      <c r="C127" s="2">
        <f>ChartDataA!$DV$7</f>
        <v>4.0405111E-2</v>
      </c>
      <c r="D127" s="2">
        <f>ChartDataA!$DV$8</f>
        <v>0.19215501399999999</v>
      </c>
      <c r="E127" s="2">
        <f>ChartDataA!$DV$9</f>
        <v>0.51390626899999992</v>
      </c>
      <c r="F127" s="2">
        <f>ChartDataA!$DV$10</f>
        <v>5.8192486000000002E-2</v>
      </c>
      <c r="G127" s="2">
        <f>ChartDataA!$DV$11</f>
        <v>1.7437315659999999</v>
      </c>
      <c r="H127" s="2">
        <f>ChartDataA!$DV$12</f>
        <v>2.0463600000000001E-4</v>
      </c>
      <c r="I127" s="2">
        <f>ChartDataA!$DV$13</f>
        <v>3.8800252999999993E-2</v>
      </c>
      <c r="J127" s="2">
        <f>ChartDataA!$DV$14</f>
        <v>0.47810230999999997</v>
      </c>
      <c r="K127" s="2">
        <f>ChartDataA!$DV$15</f>
        <v>0</v>
      </c>
      <c r="L127" s="2">
        <f>ChartDataA!$DV$16</f>
        <v>1.7226001719999999</v>
      </c>
      <c r="M127" s="2">
        <f>ChartDataA!$DV$17</f>
        <v>6.1346660000000774E-2</v>
      </c>
    </row>
    <row r="128" spans="1:13">
      <c r="B128" s="2">
        <f>ChartDataA!$DW$6</f>
        <v>0.56364295200000003</v>
      </c>
      <c r="C128" s="2">
        <f>ChartDataA!$DW$7</f>
        <v>4.0271926000000006E-2</v>
      </c>
      <c r="D128" s="2">
        <f>ChartDataA!$DW$8</f>
        <v>0.20919599</v>
      </c>
      <c r="E128" s="2">
        <f>ChartDataA!$DW$9</f>
        <v>0.54929578099999998</v>
      </c>
      <c r="F128" s="2">
        <f>ChartDataA!$DW$10</f>
        <v>5.0581404999999989E-2</v>
      </c>
      <c r="G128" s="2">
        <f>ChartDataA!$DW$11</f>
        <v>1.7689515499999997</v>
      </c>
      <c r="H128" s="2">
        <f>ChartDataA!$DW$12</f>
        <v>1.3807600000000002E-4</v>
      </c>
      <c r="I128" s="2">
        <f>ChartDataA!$DW$13</f>
        <v>3.8784526999999999E-2</v>
      </c>
      <c r="J128" s="2">
        <f>ChartDataA!$DW$14</f>
        <v>0.48432930599999996</v>
      </c>
      <c r="K128" s="2">
        <f>ChartDataA!$DW$15</f>
        <v>0</v>
      </c>
      <c r="L128" s="2">
        <f>ChartDataA!$DW$16</f>
        <v>1.7489374779999998</v>
      </c>
      <c r="M128" s="2">
        <f>ChartDataA!$DW$17</f>
        <v>7.2594026000001755E-2</v>
      </c>
    </row>
    <row r="129" spans="1:13">
      <c r="A129" s="2" t="str">
        <f>ChartDataA!$DX$5</f>
        <v>yt 30 06 2021</v>
      </c>
      <c r="B129" s="2">
        <f>ChartDataA!$DX$6</f>
        <v>0.57141233700000005</v>
      </c>
      <c r="C129" s="2">
        <f>ChartDataA!$DX$7</f>
        <v>3.9121509999999998E-2</v>
      </c>
      <c r="D129" s="2">
        <f>ChartDataA!$DX$8</f>
        <v>0.21268746599999999</v>
      </c>
      <c r="E129" s="2">
        <f>ChartDataA!$DX$9</f>
        <v>0.4916818309999999</v>
      </c>
      <c r="F129" s="2">
        <f>ChartDataA!$DX$10</f>
        <v>5.5788493999999987E-2</v>
      </c>
      <c r="G129" s="2">
        <f>ChartDataA!$DX$11</f>
        <v>1.7625146559999996</v>
      </c>
      <c r="H129" s="2">
        <f>ChartDataA!$DX$12</f>
        <v>8.8936000000000004E-5</v>
      </c>
      <c r="I129" s="2">
        <f>ChartDataA!$DX$13</f>
        <v>3.866211E-2</v>
      </c>
      <c r="J129" s="2">
        <f>ChartDataA!$DX$14</f>
        <v>0.48229786899999993</v>
      </c>
      <c r="K129" s="2">
        <f>ChartDataA!$DX$15</f>
        <v>0</v>
      </c>
      <c r="L129" s="2">
        <f>ChartDataA!$DX$16</f>
        <v>1.8034532809999997</v>
      </c>
      <c r="M129" s="2">
        <f>ChartDataA!$DX$17</f>
        <v>7.0121233000001837E-2</v>
      </c>
    </row>
    <row r="130" spans="1:13">
      <c r="B130" s="2">
        <f>ChartDataA!$DY$6</f>
        <v>0.57272766399999997</v>
      </c>
      <c r="C130" s="2">
        <f>ChartDataA!$DY$7</f>
        <v>3.8539473000000005E-2</v>
      </c>
      <c r="D130" s="2">
        <f>ChartDataA!$DY$8</f>
        <v>0.21295242600000003</v>
      </c>
      <c r="E130" s="2">
        <f>ChartDataA!$DY$9</f>
        <v>0.35112158100000002</v>
      </c>
      <c r="F130" s="2">
        <f>ChartDataA!$DY$10</f>
        <v>5.1931815999999992E-2</v>
      </c>
      <c r="G130" s="2">
        <f>ChartDataA!$DY$11</f>
        <v>1.7560325649999999</v>
      </c>
      <c r="H130" s="2">
        <f>ChartDataA!$DY$12</f>
        <v>7.9061999999999996E-5</v>
      </c>
      <c r="I130" s="2">
        <f>ChartDataA!$DY$13</f>
        <v>3.8597688999999998E-2</v>
      </c>
      <c r="J130" s="2">
        <f>ChartDataA!$DY$14</f>
        <v>0.477102268</v>
      </c>
      <c r="K130" s="2">
        <f>ChartDataA!$DY$15</f>
        <v>0</v>
      </c>
      <c r="L130" s="2">
        <f>ChartDataA!$DY$16</f>
        <v>1.85252105</v>
      </c>
      <c r="M130" s="2">
        <f>ChartDataA!$DY$17</f>
        <v>6.813108900000131E-2</v>
      </c>
    </row>
    <row r="131" spans="1:13">
      <c r="B131" s="2">
        <f>ChartDataA!$DZ$6</f>
        <v>0.60219694299999993</v>
      </c>
      <c r="C131" s="2">
        <f>ChartDataA!$DZ$7</f>
        <v>3.8938159000000007E-2</v>
      </c>
      <c r="D131" s="2">
        <f>ChartDataA!$DZ$8</f>
        <v>0.213060836</v>
      </c>
      <c r="E131" s="2">
        <f>ChartDataA!$DZ$9</f>
        <v>0.36174689999999998</v>
      </c>
      <c r="F131" s="2">
        <f>ChartDataA!$DZ$10</f>
        <v>5.3171296999999999E-2</v>
      </c>
      <c r="G131" s="2">
        <f>ChartDataA!$DZ$11</f>
        <v>1.8018177429999997</v>
      </c>
      <c r="H131" s="2">
        <f>ChartDataA!$DZ$12</f>
        <v>7.9074999999999998E-5</v>
      </c>
      <c r="I131" s="2">
        <f>ChartDataA!$DZ$13</f>
        <v>3.8356849999999998E-2</v>
      </c>
      <c r="J131" s="2">
        <f>ChartDataA!$DZ$14</f>
        <v>0.46754829799999997</v>
      </c>
      <c r="K131" s="2">
        <f>ChartDataA!$DZ$15</f>
        <v>0</v>
      </c>
      <c r="L131" s="2">
        <f>ChartDataA!$DZ$16</f>
        <v>1.944436356</v>
      </c>
      <c r="M131" s="2">
        <f>ChartDataA!$DZ$17</f>
        <v>6.4988474000001517E-2</v>
      </c>
    </row>
    <row r="132" spans="1:13">
      <c r="B132" s="2">
        <f>ChartDataA!$EA$6</f>
        <v>0.59035146900000002</v>
      </c>
      <c r="C132" s="2">
        <f>ChartDataA!$EA$7</f>
        <v>3.7856433999999994E-2</v>
      </c>
      <c r="D132" s="2">
        <f>ChartDataA!$EA$8</f>
        <v>0.20896091999999997</v>
      </c>
      <c r="E132" s="2">
        <f>ChartDataA!$EA$9</f>
        <v>0.36174689999999998</v>
      </c>
      <c r="F132" s="2">
        <f>ChartDataA!$EA$10</f>
        <v>5.6859767999999991E-2</v>
      </c>
      <c r="G132" s="2">
        <f>ChartDataA!$EA$11</f>
        <v>1.8289189339999998</v>
      </c>
      <c r="H132" s="2">
        <f>ChartDataA!$EA$12</f>
        <v>3.6155000000000002E-5</v>
      </c>
      <c r="I132" s="2">
        <f>ChartDataA!$EA$13</f>
        <v>8.2637990000000005E-3</v>
      </c>
      <c r="J132" s="2">
        <f>ChartDataA!$EA$14</f>
        <v>0.45201963900000003</v>
      </c>
      <c r="K132" s="2">
        <f>ChartDataA!$EA$15</f>
        <v>0</v>
      </c>
      <c r="L132" s="2">
        <f>ChartDataA!$EA$16</f>
        <v>1.84992511</v>
      </c>
      <c r="M132" s="2">
        <f>ChartDataA!$EA$17</f>
        <v>6.6248575999999559E-2</v>
      </c>
    </row>
    <row r="133" spans="1:13">
      <c r="B133" s="2">
        <f>ChartDataA!$EB$6</f>
        <v>0.60573077700000011</v>
      </c>
      <c r="C133" s="2">
        <f>ChartDataA!$EB$7</f>
        <v>3.5350290000000006E-2</v>
      </c>
      <c r="D133" s="2">
        <f>ChartDataA!$EB$8</f>
        <v>0.21068049</v>
      </c>
      <c r="E133" s="2">
        <f>ChartDataA!$EB$9</f>
        <v>0.31344668099999995</v>
      </c>
      <c r="F133" s="2">
        <f>ChartDataA!$EB$10</f>
        <v>5.2966444999999994E-2</v>
      </c>
      <c r="G133" s="2">
        <f>ChartDataA!$EB$11</f>
        <v>1.8214859899999998</v>
      </c>
      <c r="H133" s="2">
        <f>ChartDataA!$EB$12</f>
        <v>1.3266E-5</v>
      </c>
      <c r="I133" s="2">
        <f>ChartDataA!$EB$13</f>
        <v>8.2135300000000001E-3</v>
      </c>
      <c r="J133" s="2">
        <f>ChartDataA!$EB$14</f>
        <v>0.43219044000000001</v>
      </c>
      <c r="K133" s="2">
        <f>ChartDataA!$EB$15</f>
        <v>0</v>
      </c>
      <c r="L133" s="2">
        <f>ChartDataA!$EB$16</f>
        <v>1.8929488209999998</v>
      </c>
      <c r="M133" s="2">
        <f>ChartDataA!$EB$17</f>
        <v>6.8686624999999779E-2</v>
      </c>
    </row>
    <row r="134" spans="1:13">
      <c r="B134" s="2">
        <f>ChartDataA!$EC$6</f>
        <v>0.59562109500000004</v>
      </c>
      <c r="C134" s="2">
        <f>ChartDataA!$EC$7</f>
        <v>3.4452772999999999E-2</v>
      </c>
      <c r="D134" s="2">
        <f>ChartDataA!$EC$8</f>
        <v>0.20358087499999999</v>
      </c>
      <c r="E134" s="2">
        <f>ChartDataA!$EC$9</f>
        <v>0.31923643000000002</v>
      </c>
      <c r="F134" s="2">
        <f>ChartDataA!$EC$10</f>
        <v>5.2492064000000005E-2</v>
      </c>
      <c r="G134" s="2">
        <f>ChartDataA!$EC$11</f>
        <v>1.8598199949999996</v>
      </c>
      <c r="H134" s="2">
        <f>ChartDataA!$EC$12</f>
        <v>1.3266E-5</v>
      </c>
      <c r="I134" s="2">
        <f>ChartDataA!$EC$13</f>
        <v>8.559383000000002E-3</v>
      </c>
      <c r="J134" s="2">
        <f>ChartDataA!$EC$14</f>
        <v>0.42259175399999999</v>
      </c>
      <c r="K134" s="2">
        <f>ChartDataA!$EC$15</f>
        <v>0</v>
      </c>
      <c r="L134" s="2">
        <f>ChartDataA!$EC$16</f>
        <v>1.863606002</v>
      </c>
      <c r="M134" s="2">
        <f>ChartDataA!$EC$17</f>
        <v>7.2552769999999711E-2</v>
      </c>
    </row>
    <row r="135" spans="1:13">
      <c r="A135" s="2" t="str">
        <f>ChartDataA!$ED$5</f>
        <v>yt 31 12 2021</v>
      </c>
      <c r="B135" s="2">
        <f>ChartDataA!$ED$6</f>
        <v>0.59373236000000007</v>
      </c>
      <c r="C135" s="2">
        <f>ChartDataA!$ED$7</f>
        <v>3.3096798000000004E-2</v>
      </c>
      <c r="D135" s="2">
        <f>ChartDataA!$ED$8</f>
        <v>0.19590294900000002</v>
      </c>
      <c r="E135" s="2">
        <f>ChartDataA!$ED$9</f>
        <v>0.29229662000000001</v>
      </c>
      <c r="F135" s="2">
        <f>ChartDataA!$ED$10</f>
        <v>5.4018349E-2</v>
      </c>
      <c r="G135" s="2">
        <f>ChartDataA!$ED$11</f>
        <v>1.9138523319999996</v>
      </c>
      <c r="H135" s="2">
        <f>ChartDataA!$ED$12</f>
        <v>1.3266E-5</v>
      </c>
      <c r="I135" s="2">
        <f>ChartDataA!$ED$13</f>
        <v>3.5037549999999999E-3</v>
      </c>
      <c r="J135" s="2">
        <f>ChartDataA!$ED$14</f>
        <v>0.41167946999999999</v>
      </c>
      <c r="K135" s="2">
        <f>ChartDataA!$ED$15</f>
        <v>0</v>
      </c>
      <c r="L135" s="2">
        <f>ChartDataA!$ED$16</f>
        <v>1.8525481310000003</v>
      </c>
      <c r="M135" s="2">
        <f>ChartDataA!$ED$17</f>
        <v>7.7870139999999921E-2</v>
      </c>
    </row>
    <row r="136" spans="1:13">
      <c r="B136" s="2">
        <f>ChartDataA!$EE$6</f>
        <v>0.59356249200000011</v>
      </c>
      <c r="C136" s="2">
        <f>ChartDataA!$EE$7</f>
        <v>3.1130478999999999E-2</v>
      </c>
      <c r="D136" s="2">
        <f>ChartDataA!$EE$8</f>
        <v>0.197338977</v>
      </c>
      <c r="E136" s="2">
        <f>ChartDataA!$EE$9</f>
        <v>0.27948352900000001</v>
      </c>
      <c r="F136" s="2">
        <f>ChartDataA!$EE$10</f>
        <v>5.9228175000000008E-2</v>
      </c>
      <c r="G136" s="2">
        <f>ChartDataA!$EE$11</f>
        <v>1.9104200669999998</v>
      </c>
      <c r="H136" s="2">
        <f>ChartDataA!$EE$12</f>
        <v>2.1322999999999999E-5</v>
      </c>
      <c r="I136" s="2">
        <f>ChartDataA!$EE$13</f>
        <v>9.0418189999999996E-3</v>
      </c>
      <c r="J136" s="2">
        <f>ChartDataA!$EE$14</f>
        <v>0.39956284199999997</v>
      </c>
      <c r="K136" s="2">
        <f>ChartDataA!$EE$15</f>
        <v>0</v>
      </c>
      <c r="L136" s="2">
        <f>ChartDataA!$EE$16</f>
        <v>1.9947151790000002</v>
      </c>
      <c r="M136" s="2">
        <f>ChartDataA!$EE$17</f>
        <v>8.0238069999998274E-2</v>
      </c>
    </row>
    <row r="137" spans="1:13">
      <c r="B137" s="2">
        <f>ChartDataA!$EF$6</f>
        <v>0.58265611100000003</v>
      </c>
      <c r="C137" s="2">
        <f>ChartDataA!$EF$7</f>
        <v>3.0165901999999998E-2</v>
      </c>
      <c r="D137" s="2">
        <f>ChartDataA!$EF$8</f>
        <v>0.19085232400000002</v>
      </c>
      <c r="E137" s="2">
        <f>ChartDataA!$EF$9</f>
        <v>0.294534356</v>
      </c>
      <c r="F137" s="2">
        <f>ChartDataA!$EF$10</f>
        <v>5.5316273000000006E-2</v>
      </c>
      <c r="G137" s="2">
        <f>ChartDataA!$EF$11</f>
        <v>1.9590905179999998</v>
      </c>
      <c r="H137" s="2">
        <f>ChartDataA!$EF$12</f>
        <v>2.1322999999999999E-5</v>
      </c>
      <c r="I137" s="2">
        <f>ChartDataA!$EF$13</f>
        <v>9.1916219999999983E-3</v>
      </c>
      <c r="J137" s="2">
        <f>ChartDataA!$EF$14</f>
        <v>0.38217981800000006</v>
      </c>
      <c r="K137" s="2">
        <f>ChartDataA!$EF$15</f>
        <v>0</v>
      </c>
      <c r="L137" s="2">
        <f>ChartDataA!$EF$16</f>
        <v>1.9674342670000002</v>
      </c>
      <c r="M137" s="2">
        <f>ChartDataA!$EF$17</f>
        <v>8.2952306000000142E-2</v>
      </c>
    </row>
    <row r="138" spans="1:13">
      <c r="B138" s="2">
        <f>ChartDataA!$EG$6</f>
        <v>0.59817838600000017</v>
      </c>
      <c r="C138" s="2">
        <f>ChartDataA!$EG$7</f>
        <v>2.9513989999999997E-2</v>
      </c>
      <c r="D138" s="2">
        <f>ChartDataA!$EG$8</f>
        <v>0.197146929</v>
      </c>
      <c r="E138" s="2">
        <f>ChartDataA!$EG$9</f>
        <v>0.32506276000000006</v>
      </c>
      <c r="F138" s="2">
        <f>ChartDataA!$EG$10</f>
        <v>4.975197600000001E-2</v>
      </c>
      <c r="G138" s="2">
        <f>ChartDataA!$EG$11</f>
        <v>1.9605289189999999</v>
      </c>
      <c r="H138" s="2">
        <f>ChartDataA!$EG$12</f>
        <v>2.3036999999999996E-5</v>
      </c>
      <c r="I138" s="2">
        <f>ChartDataA!$EG$13</f>
        <v>9.9201270000000008E-3</v>
      </c>
      <c r="J138" s="2">
        <f>ChartDataA!$EG$14</f>
        <v>0.35759041800000002</v>
      </c>
      <c r="K138" s="2">
        <f>ChartDataA!$EG$15</f>
        <v>0</v>
      </c>
      <c r="L138" s="2">
        <f>ChartDataA!$EG$16</f>
        <v>1.9805300020000001</v>
      </c>
      <c r="M138" s="2">
        <f>ChartDataA!$EG$17</f>
        <v>8.5778680999998969E-2</v>
      </c>
    </row>
    <row r="139" spans="1:13">
      <c r="B139" s="2">
        <f>ChartDataA!$EH$6</f>
        <v>0.6190895540000001</v>
      </c>
      <c r="C139" s="2">
        <f>ChartDataA!$EH$7</f>
        <v>3.1103044E-2</v>
      </c>
      <c r="D139" s="2">
        <f>ChartDataA!$EH$8</f>
        <v>0.18936329400000002</v>
      </c>
      <c r="E139" s="2">
        <f>ChartDataA!$EH$9</f>
        <v>0.366675262</v>
      </c>
      <c r="F139" s="2">
        <f>ChartDataA!$EH$10</f>
        <v>5.2141305000000006E-2</v>
      </c>
      <c r="G139" s="2">
        <f>ChartDataA!$EH$11</f>
        <v>1.9208378130000003</v>
      </c>
      <c r="H139" s="2">
        <f>ChartDataA!$EH$12</f>
        <v>2.304E-5</v>
      </c>
      <c r="I139" s="2">
        <f>ChartDataA!$EH$13</f>
        <v>9.7067949999999972E-3</v>
      </c>
      <c r="J139" s="2">
        <f>ChartDataA!$EH$14</f>
        <v>0.34198278199999999</v>
      </c>
      <c r="K139" s="2">
        <f>ChartDataA!$EH$15</f>
        <v>0</v>
      </c>
      <c r="L139" s="2">
        <f>ChartDataA!$EH$16</f>
        <v>2.077401477</v>
      </c>
      <c r="M139" s="2">
        <f>ChartDataA!$EH$17</f>
        <v>9.020672699999821E-2</v>
      </c>
    </row>
    <row r="140" spans="1:13">
      <c r="B140" s="2">
        <f>ChartDataA!$EI$6</f>
        <v>0.63293664299999997</v>
      </c>
      <c r="C140" s="2">
        <f>ChartDataA!$EI$7</f>
        <v>3.4236379999999997E-2</v>
      </c>
      <c r="D140" s="2">
        <f>ChartDataA!$EI$8</f>
        <v>0.17445745900000004</v>
      </c>
      <c r="E140" s="2">
        <f>ChartDataA!$EI$9</f>
        <v>0.280686461</v>
      </c>
      <c r="F140" s="2">
        <f>ChartDataA!$EI$10</f>
        <v>5.7867477000000007E-2</v>
      </c>
      <c r="G140" s="2">
        <f>ChartDataA!$EI$11</f>
        <v>1.8850589390000001</v>
      </c>
      <c r="H140" s="2">
        <f>ChartDataA!$EI$12</f>
        <v>2.304E-5</v>
      </c>
      <c r="I140" s="2">
        <f>ChartDataA!$EI$13</f>
        <v>9.7699369999999994E-3</v>
      </c>
      <c r="J140" s="2">
        <f>ChartDataA!$EI$14</f>
        <v>0.33144339300000003</v>
      </c>
      <c r="K140" s="2">
        <f>ChartDataA!$EI$15</f>
        <v>0</v>
      </c>
      <c r="L140" s="2">
        <f>ChartDataA!$EI$16</f>
        <v>2.1570129179999999</v>
      </c>
      <c r="M140" s="2">
        <f>ChartDataA!$EI$17</f>
        <v>8.1852442999998054E-2</v>
      </c>
    </row>
    <row r="141" spans="1:13">
      <c r="A141" s="2" t="str">
        <f>ChartDataA!$EJ$5</f>
        <v>yt 30 06 2022</v>
      </c>
      <c r="B141" s="2">
        <f>ChartDataA!$EJ$6</f>
        <v>0.57040169900000004</v>
      </c>
      <c r="C141" s="2">
        <f>ChartDataA!$EJ$7</f>
        <v>3.8596670999999999E-2</v>
      </c>
      <c r="D141" s="2">
        <f>ChartDataA!$EJ$8</f>
        <v>0.18305483700000003</v>
      </c>
      <c r="E141" s="2">
        <f>ChartDataA!$EJ$9</f>
        <v>0.27626759099999998</v>
      </c>
      <c r="F141" s="2">
        <f>ChartDataA!$EJ$10</f>
        <v>6.1068133000000011E-2</v>
      </c>
      <c r="G141" s="2">
        <f>ChartDataA!$EJ$11</f>
        <v>1.9706548990000001</v>
      </c>
      <c r="H141" s="2">
        <f>ChartDataA!$EJ$12</f>
        <v>2.304E-5</v>
      </c>
      <c r="I141" s="2">
        <f>ChartDataA!$EJ$13</f>
        <v>9.7556190000000001E-3</v>
      </c>
      <c r="J141" s="2">
        <f>ChartDataA!$EJ$14</f>
        <v>0.32842902799999996</v>
      </c>
      <c r="K141" s="2">
        <f>ChartDataA!$EJ$15</f>
        <v>0</v>
      </c>
      <c r="L141" s="2">
        <f>ChartDataA!$EJ$16</f>
        <v>2.2986358070000001</v>
      </c>
      <c r="M141" s="2">
        <f>ChartDataA!$EJ$17</f>
        <v>9.0631063999999206E-2</v>
      </c>
    </row>
    <row r="142" spans="1:13">
      <c r="B142" s="2">
        <f>ChartDataA!$EK$6</f>
        <v>0.52169070600000012</v>
      </c>
      <c r="C142" s="2">
        <f>ChartDataA!$EK$7</f>
        <v>3.4793151000000001E-2</v>
      </c>
      <c r="D142" s="2">
        <f>ChartDataA!$EK$8</f>
        <v>0.20267651</v>
      </c>
      <c r="E142" s="2">
        <f>ChartDataA!$EK$9</f>
        <v>0.34514651300000004</v>
      </c>
      <c r="F142" s="2">
        <f>ChartDataA!$EK$10</f>
        <v>6.328813300000001E-2</v>
      </c>
      <c r="G142" s="2">
        <f>ChartDataA!$EK$11</f>
        <v>1.9175551880000001</v>
      </c>
      <c r="H142" s="2">
        <f>ChartDataA!$EK$12</f>
        <v>7.3690999999999996E-5</v>
      </c>
      <c r="I142" s="2">
        <f>ChartDataA!$EK$13</f>
        <v>9.7507219999999999E-3</v>
      </c>
      <c r="J142" s="2">
        <f>ChartDataA!$EK$14</f>
        <v>0.33283943600000004</v>
      </c>
      <c r="K142" s="2">
        <f>ChartDataA!$EK$15</f>
        <v>0</v>
      </c>
      <c r="L142" s="2">
        <f>ChartDataA!$EK$16</f>
        <v>2.6408030629999999</v>
      </c>
      <c r="M142" s="2">
        <f>ChartDataA!$EK$17</f>
        <v>0.10305880599999906</v>
      </c>
    </row>
    <row r="143" spans="1:13">
      <c r="B143" s="2">
        <f>ChartDataA!$EL$6</f>
        <v>0.45786276300000006</v>
      </c>
      <c r="C143" s="2">
        <f>ChartDataA!$EL$7</f>
        <v>3.1424696000000002E-2</v>
      </c>
      <c r="D143" s="2">
        <f>ChartDataA!$EL$8</f>
        <v>0.22053985700000001</v>
      </c>
      <c r="E143" s="2">
        <f>ChartDataA!$EL$9</f>
        <v>0.31932677100000001</v>
      </c>
      <c r="F143" s="2">
        <f>ChartDataA!$EL$10</f>
        <v>6.3796577000000007E-2</v>
      </c>
      <c r="G143" s="2">
        <f>ChartDataA!$EL$11</f>
        <v>1.7176618850000001</v>
      </c>
      <c r="H143" s="2">
        <f>ChartDataA!$EL$12</f>
        <v>1.3977799999999999E-4</v>
      </c>
      <c r="I143" s="2">
        <f>ChartDataA!$EL$13</f>
        <v>9.766931999999999E-3</v>
      </c>
      <c r="J143" s="2">
        <f>ChartDataA!$EL$14</f>
        <v>0.35253370199999995</v>
      </c>
      <c r="K143" s="2">
        <f>ChartDataA!$EL$15</f>
        <v>0</v>
      </c>
      <c r="L143" s="2">
        <f>ChartDataA!$EL$16</f>
        <v>2.6795538890000001</v>
      </c>
      <c r="M143" s="2">
        <f>ChartDataA!$EL$17</f>
        <v>0.11941298799999966</v>
      </c>
    </row>
    <row r="144" spans="1:13">
      <c r="B144" s="2">
        <f>ChartDataA!$EM$6</f>
        <v>0.411151616</v>
      </c>
      <c r="C144" s="2">
        <f>ChartDataA!$EM$7</f>
        <v>2.7914531000000003E-2</v>
      </c>
      <c r="D144" s="2">
        <f>ChartDataA!$EM$8</f>
        <v>0.23001646199999998</v>
      </c>
      <c r="E144" s="2">
        <f>ChartDataA!$EM$9</f>
        <v>0.32871595100000001</v>
      </c>
      <c r="F144" s="2">
        <f>ChartDataA!$EM$10</f>
        <v>6.437994000000001E-2</v>
      </c>
      <c r="G144" s="2">
        <f>ChartDataA!$EM$11</f>
        <v>1.550126704</v>
      </c>
      <c r="H144" s="2">
        <f>ChartDataA!$EM$12</f>
        <v>3.2112800000000001E-4</v>
      </c>
      <c r="I144" s="2">
        <f>ChartDataA!$EM$13</f>
        <v>1.0251786999999998E-2</v>
      </c>
      <c r="J144" s="2">
        <f>ChartDataA!$EM$14</f>
        <v>0.37587393399999997</v>
      </c>
      <c r="K144" s="2">
        <f>ChartDataA!$EM$15</f>
        <v>1.2869999999999999E-6</v>
      </c>
      <c r="L144" s="2">
        <f>ChartDataA!$EM$16</f>
        <v>2.7688589540000001</v>
      </c>
      <c r="M144" s="2">
        <f>ChartDataA!$EM$17</f>
        <v>0.21266660499999901</v>
      </c>
    </row>
    <row r="145" spans="1:13">
      <c r="B145" s="2">
        <f>ChartDataA!$EN$6</f>
        <v>0.35236368299999998</v>
      </c>
      <c r="C145" s="2">
        <f>ChartDataA!$EN$7</f>
        <v>2.53765E-2</v>
      </c>
      <c r="D145" s="2">
        <f>ChartDataA!$EN$8</f>
        <v>0.22743412300000002</v>
      </c>
      <c r="E145" s="2">
        <f>ChartDataA!$EN$9</f>
        <v>0.33392604999999997</v>
      </c>
      <c r="F145" s="2">
        <f>ChartDataA!$EN$10</f>
        <v>7.0337815999999997E-2</v>
      </c>
      <c r="G145" s="2">
        <f>ChartDataA!$EN$11</f>
        <v>1.3830814659999999</v>
      </c>
      <c r="H145" s="2">
        <f>ChartDataA!$EN$12</f>
        <v>5.2955199999999997E-4</v>
      </c>
      <c r="I145" s="2">
        <f>ChartDataA!$EN$13</f>
        <v>1.0403600000000001E-2</v>
      </c>
      <c r="J145" s="2">
        <f>ChartDataA!$EN$14</f>
        <v>0.40469649899999999</v>
      </c>
      <c r="K145" s="2">
        <f>ChartDataA!$EN$15</f>
        <v>8.3622000000000007E-5</v>
      </c>
      <c r="L145" s="2">
        <f>ChartDataA!$EN$16</f>
        <v>2.9339859220000006</v>
      </c>
      <c r="M145" s="2">
        <f>ChartDataA!$EN$17</f>
        <v>0.25355447899999817</v>
      </c>
    </row>
    <row r="146" spans="1:13">
      <c r="B146" s="2">
        <f>ChartDataA!$EO$6</f>
        <v>0.30491873899999999</v>
      </c>
      <c r="C146" s="2">
        <f>ChartDataA!$EO$7</f>
        <v>2.2613849999999998E-2</v>
      </c>
      <c r="D146" s="2">
        <f>ChartDataA!$EO$8</f>
        <v>0.24213844399999998</v>
      </c>
      <c r="E146" s="2">
        <f>ChartDataA!$EO$9</f>
        <v>0.32268972300000004</v>
      </c>
      <c r="F146" s="2">
        <f>ChartDataA!$EO$10</f>
        <v>7.4285974000000005E-2</v>
      </c>
      <c r="G146" s="2">
        <f>ChartDataA!$EO$11</f>
        <v>1.218791307</v>
      </c>
      <c r="H146" s="2">
        <f>ChartDataA!$EO$12</f>
        <v>5.5644900000000009E-4</v>
      </c>
      <c r="I146" s="2">
        <f>ChartDataA!$EO$13</f>
        <v>1.0247562E-2</v>
      </c>
      <c r="J146" s="2">
        <f>ChartDataA!$EO$14</f>
        <v>0.40221517900000003</v>
      </c>
      <c r="K146" s="2">
        <f>ChartDataA!$EO$15</f>
        <v>8.3622000000000007E-5</v>
      </c>
      <c r="L146" s="2">
        <f>ChartDataA!$EO$16</f>
        <v>2.9721809840000004</v>
      </c>
      <c r="M146" s="2">
        <f>ChartDataA!$EO$17</f>
        <v>0.30862308699999819</v>
      </c>
    </row>
    <row r="147" spans="1:13">
      <c r="A147" s="2" t="str">
        <f>ChartDataA!$EP$5</f>
        <v>yt 31 12 2022</v>
      </c>
      <c r="B147" s="2">
        <f>ChartDataA!$EP$6</f>
        <v>0.24819034899999998</v>
      </c>
      <c r="C147" s="2">
        <f>ChartDataA!$EP$7</f>
        <v>2.0756125E-2</v>
      </c>
      <c r="D147" s="2">
        <f>ChartDataA!$EP$8</f>
        <v>0.26827937299999999</v>
      </c>
      <c r="E147" s="2">
        <f>ChartDataA!$EP$9</f>
        <v>0.33736316</v>
      </c>
      <c r="F147" s="2">
        <f>ChartDataA!$EP$10</f>
        <v>7.3087680999999988E-2</v>
      </c>
      <c r="G147" s="2">
        <f>ChartDataA!$EP$11</f>
        <v>1.0210087110000001</v>
      </c>
      <c r="H147" s="2">
        <f>ChartDataA!$EP$12</f>
        <v>5.5646600000000014E-4</v>
      </c>
      <c r="I147" s="2">
        <f>ChartDataA!$EP$13</f>
        <v>1.8432703999999998E-2</v>
      </c>
      <c r="J147" s="2">
        <f>ChartDataA!$EP$14</f>
        <v>0.40141326300000002</v>
      </c>
      <c r="K147" s="2">
        <f>ChartDataA!$EP$15</f>
        <v>3.53622E-4</v>
      </c>
      <c r="L147" s="2">
        <f>ChartDataA!$EP$16</f>
        <v>3.1247272470000005</v>
      </c>
      <c r="M147" s="2">
        <f>ChartDataA!$EP$17</f>
        <v>0.33260865100000014</v>
      </c>
    </row>
    <row r="148" spans="1:13">
      <c r="B148" s="2">
        <f>ChartDataA!$EQ$6</f>
        <v>0.20891754600000001</v>
      </c>
      <c r="C148" s="2">
        <f>ChartDataA!$EQ$7</f>
        <v>1.9185900999999998E-2</v>
      </c>
      <c r="D148" s="2">
        <f>ChartDataA!$EQ$8</f>
        <v>0.28125794699999995</v>
      </c>
      <c r="E148" s="2">
        <f>ChartDataA!$EQ$9</f>
        <v>0.32266293199999996</v>
      </c>
      <c r="F148" s="2">
        <f>ChartDataA!$EQ$10</f>
        <v>6.3011484000000006E-2</v>
      </c>
      <c r="G148" s="2">
        <f>ChartDataA!$EQ$11</f>
        <v>0.87647796699999991</v>
      </c>
      <c r="H148" s="2">
        <f>ChartDataA!$EQ$12</f>
        <v>5.7218100000000027E-4</v>
      </c>
      <c r="I148" s="2">
        <f>ChartDataA!$EQ$13</f>
        <v>1.2953903999999999E-2</v>
      </c>
      <c r="J148" s="2">
        <f>ChartDataA!$EQ$14</f>
        <v>0.40173742000000001</v>
      </c>
      <c r="K148" s="2">
        <f>ChartDataA!$EQ$15</f>
        <v>1.167672E-3</v>
      </c>
      <c r="L148" s="2">
        <f>ChartDataA!$EQ$16</f>
        <v>3.2835100460000004</v>
      </c>
      <c r="M148" s="2">
        <f>ChartDataA!$EQ$17</f>
        <v>0.36190676900000085</v>
      </c>
    </row>
    <row r="149" spans="1:13">
      <c r="B149" s="2">
        <f>ChartDataA!$ER$6</f>
        <v>0.16873951700000003</v>
      </c>
      <c r="C149" s="2">
        <f>ChartDataA!$ER$7</f>
        <v>2.2825974999999998E-2</v>
      </c>
      <c r="D149" s="2">
        <f>ChartDataA!$ER$8</f>
        <v>0.27938243600000001</v>
      </c>
      <c r="E149" s="2">
        <f>ChartDataA!$ER$9</f>
        <v>0.30562646999999998</v>
      </c>
      <c r="F149" s="2">
        <f>ChartDataA!$ER$10</f>
        <v>6.3030248000000011E-2</v>
      </c>
      <c r="G149" s="2">
        <f>ChartDataA!$ER$11</f>
        <v>0.73080074100000003</v>
      </c>
      <c r="H149" s="2">
        <f>ChartDataA!$ER$12</f>
        <v>5.7218800000000017E-4</v>
      </c>
      <c r="I149" s="2">
        <f>ChartDataA!$ER$13</f>
        <v>1.9008777999999997E-2</v>
      </c>
      <c r="J149" s="2">
        <f>ChartDataA!$ER$14</f>
        <v>0.40378068100000009</v>
      </c>
      <c r="K149" s="2">
        <f>ChartDataA!$ER$15</f>
        <v>1.3026719999999999E-3</v>
      </c>
      <c r="L149" s="2">
        <f>ChartDataA!$ER$16</f>
        <v>3.3985603730000005</v>
      </c>
      <c r="M149" s="2">
        <f>ChartDataA!$ER$17</f>
        <v>0.3929639439999999</v>
      </c>
    </row>
    <row r="150" spans="1:13">
      <c r="B150" s="2">
        <f>ChartDataA!$ES$6</f>
        <v>0.11793793800000001</v>
      </c>
      <c r="C150" s="2">
        <f>ChartDataA!$ES$7</f>
        <v>2.5007187E-2</v>
      </c>
      <c r="D150" s="2">
        <f>ChartDataA!$ES$8</f>
        <v>0.26077611500000003</v>
      </c>
      <c r="E150" s="2">
        <f>ChartDataA!$ES$9</f>
        <v>0.29603531699999996</v>
      </c>
      <c r="F150" s="2">
        <f>ChartDataA!$ES$10</f>
        <v>5.7674240000000002E-2</v>
      </c>
      <c r="G150" s="2">
        <f>ChartDataA!$ES$11</f>
        <v>0.54354532899999997</v>
      </c>
      <c r="H150" s="2">
        <f>ChartDataA!$ES$12</f>
        <v>5.6722000000000022E-4</v>
      </c>
      <c r="I150" s="2">
        <f>ChartDataA!$ES$13</f>
        <v>1.8922192999999993E-2</v>
      </c>
      <c r="J150" s="2">
        <f>ChartDataA!$ES$14</f>
        <v>0.42362163000000003</v>
      </c>
      <c r="K150" s="2">
        <f>ChartDataA!$ES$15</f>
        <v>1.3046179999999998E-3</v>
      </c>
      <c r="L150" s="2">
        <f>ChartDataA!$ES$16</f>
        <v>3.3601213140000001</v>
      </c>
      <c r="M150" s="2">
        <f>ChartDataA!$ES$17</f>
        <v>0.45207326800000125</v>
      </c>
    </row>
    <row r="151" spans="1:13">
      <c r="B151" s="2">
        <f>ChartDataA!$ET$6</f>
        <v>7.2890765999999996E-2</v>
      </c>
      <c r="C151" s="2">
        <f>ChartDataA!$ET$7</f>
        <v>2.5852933000000005E-2</v>
      </c>
      <c r="D151" s="2">
        <f>ChartDataA!$ET$8</f>
        <v>0.27246181000000003</v>
      </c>
      <c r="E151" s="2">
        <f>ChartDataA!$ET$9</f>
        <v>0.311005688</v>
      </c>
      <c r="F151" s="2">
        <f>ChartDataA!$ET$10</f>
        <v>5.2188104999999999E-2</v>
      </c>
      <c r="G151" s="2">
        <f>ChartDataA!$ET$11</f>
        <v>0.42061379999999993</v>
      </c>
      <c r="H151" s="2">
        <f>ChartDataA!$ET$12</f>
        <v>5.6724100000000012E-4</v>
      </c>
      <c r="I151" s="2">
        <f>ChartDataA!$ET$13</f>
        <v>2.0027628999999995E-2</v>
      </c>
      <c r="J151" s="2">
        <f>ChartDataA!$ET$14</f>
        <v>0.44919807600000006</v>
      </c>
      <c r="K151" s="2">
        <f>ChartDataA!$ET$15</f>
        <v>1.3046179999999998E-3</v>
      </c>
      <c r="L151" s="2">
        <f>ChartDataA!$ET$16</f>
        <v>3.4511075109999996</v>
      </c>
      <c r="M151" s="2">
        <f>ChartDataA!$ET$17</f>
        <v>0.54017311299999982</v>
      </c>
    </row>
    <row r="152" spans="1:13">
      <c r="B152" s="2">
        <f>ChartDataA!$EU$6</f>
        <v>2.4552760000000002E-3</v>
      </c>
      <c r="C152" s="2">
        <f>ChartDataA!$EU$7</f>
        <v>2.8385552999999997E-2</v>
      </c>
      <c r="D152" s="2">
        <f>ChartDataA!$EU$8</f>
        <v>0.28406924000000006</v>
      </c>
      <c r="E152" s="2">
        <f>ChartDataA!$EU$9</f>
        <v>0.34616396999999993</v>
      </c>
      <c r="F152" s="2">
        <f>ChartDataA!$EU$10</f>
        <v>5.1960674000000005E-2</v>
      </c>
      <c r="G152" s="2">
        <f>ChartDataA!$EU$11</f>
        <v>0.29627577699999991</v>
      </c>
      <c r="H152" s="2">
        <f>ChartDataA!$EU$12</f>
        <v>5.6749800000000005E-4</v>
      </c>
      <c r="I152" s="2">
        <f>ChartDataA!$EU$13</f>
        <v>2.0718588E-2</v>
      </c>
      <c r="J152" s="2">
        <f>ChartDataA!$EU$14</f>
        <v>0.47977884000000004</v>
      </c>
      <c r="K152" s="2">
        <f>ChartDataA!$EU$15</f>
        <v>1.3046179999999998E-3</v>
      </c>
      <c r="L152" s="2">
        <f>ChartDataA!$EU$16</f>
        <v>3.5710851379999995</v>
      </c>
      <c r="M152" s="2">
        <f>ChartDataA!$EU$17</f>
        <v>0.57553621799999988</v>
      </c>
    </row>
    <row r="153" spans="1:13">
      <c r="A153" s="2" t="str">
        <f>ChartDataA!$EV$5</f>
        <v>yt 30 06 2023</v>
      </c>
      <c r="B153" s="2">
        <f>ChartDataA!$EV$6</f>
        <v>2.0999999999999999E-5</v>
      </c>
      <c r="C153" s="2">
        <f>ChartDataA!$EV$7</f>
        <v>2.8407577999999999E-2</v>
      </c>
      <c r="D153" s="2">
        <f>ChartDataA!$EV$8</f>
        <v>0.31751403</v>
      </c>
      <c r="E153" s="2">
        <f>ChartDataA!$EV$9</f>
        <v>0.35456180499999995</v>
      </c>
      <c r="F153" s="2">
        <f>ChartDataA!$EV$10</f>
        <v>4.9179902999999997E-2</v>
      </c>
      <c r="G153" s="2">
        <f>ChartDataA!$EV$11</f>
        <v>8.9898327E-2</v>
      </c>
      <c r="H153" s="2">
        <f>ChartDataA!$EV$12</f>
        <v>5.6749800000000005E-4</v>
      </c>
      <c r="I153" s="2">
        <f>ChartDataA!$EV$13</f>
        <v>2.0734364000000002E-2</v>
      </c>
      <c r="J153" s="2">
        <f>ChartDataA!$EV$14</f>
        <v>0.5059699270000001</v>
      </c>
      <c r="K153" s="2">
        <f>ChartDataA!$EV$15</f>
        <v>1.3046179999999998E-3</v>
      </c>
      <c r="L153" s="2">
        <f>ChartDataA!$EV$16</f>
        <v>3.4925761440000005</v>
      </c>
      <c r="M153" s="2">
        <f>ChartDataA!$EV$17</f>
        <v>0.59451429600000072</v>
      </c>
    </row>
    <row r="154" spans="1:13">
      <c r="B154" s="2">
        <f>ChartDataA!$EW$6</f>
        <v>0</v>
      </c>
      <c r="C154" s="2">
        <f>ChartDataA!$EW$7</f>
        <v>3.5037418000000001E-2</v>
      </c>
      <c r="D154" s="2">
        <f>ChartDataA!$EW$8</f>
        <v>0.30549143200000001</v>
      </c>
      <c r="E154" s="2">
        <f>ChartDataA!$EW$9</f>
        <v>0.31753199999999998</v>
      </c>
      <c r="F154" s="2">
        <f>ChartDataA!$EW$10</f>
        <v>5.2467861999999997E-2</v>
      </c>
      <c r="G154" s="2">
        <f>ChartDataA!$EW$11</f>
        <v>3.1585099999999997E-4</v>
      </c>
      <c r="H154" s="2">
        <f>ChartDataA!$EW$12</f>
        <v>5.1708499999999992E-4</v>
      </c>
      <c r="I154" s="2">
        <f>ChartDataA!$EW$13</f>
        <v>2.0815571999999997E-2</v>
      </c>
      <c r="J154" s="2">
        <f>ChartDataA!$EW$14</f>
        <v>0.52224822500000001</v>
      </c>
      <c r="K154" s="2">
        <f>ChartDataA!$EW$15</f>
        <v>1.3046179999999998E-3</v>
      </c>
      <c r="L154" s="2">
        <f>ChartDataA!$EW$16</f>
        <v>3.2533536070000006</v>
      </c>
      <c r="M154" s="2">
        <f>ChartDataA!$EW$17</f>
        <v>0.61108302799999858</v>
      </c>
    </row>
    <row r="155" spans="1:13">
      <c r="B155" s="2">
        <f>ChartDataA!$EX$6</f>
        <v>0</v>
      </c>
      <c r="C155" s="2">
        <f>ChartDataA!$EX$7</f>
        <v>3.9682763999999995E-2</v>
      </c>
      <c r="D155" s="2">
        <f>ChartDataA!$EX$8</f>
        <v>0.32995534499999996</v>
      </c>
      <c r="E155" s="2">
        <f>ChartDataA!$EX$9</f>
        <v>0.33204273600000006</v>
      </c>
      <c r="F155" s="2">
        <f>ChartDataA!$EX$10</f>
        <v>5.2480610000000004E-2</v>
      </c>
      <c r="G155" s="2">
        <f>ChartDataA!$EX$11</f>
        <v>3.1585099999999997E-4</v>
      </c>
      <c r="H155" s="2">
        <f>ChartDataA!$EX$12</f>
        <v>4.5101400000000002E-4</v>
      </c>
      <c r="I155" s="2">
        <f>ChartDataA!$EX$13</f>
        <v>2.0932130999999996E-2</v>
      </c>
      <c r="J155" s="2">
        <f>ChartDataA!$EX$14</f>
        <v>0.52018042100000006</v>
      </c>
      <c r="K155" s="2">
        <f>ChartDataA!$EX$15</f>
        <v>1.3586179999999998E-3</v>
      </c>
      <c r="L155" s="2">
        <f>ChartDataA!$EX$16</f>
        <v>3.2960098880000004</v>
      </c>
      <c r="M155" s="2">
        <f>ChartDataA!$EX$17</f>
        <v>0.6252301909999991</v>
      </c>
    </row>
    <row r="156" spans="1:13">
      <c r="B156" s="2">
        <f>ChartDataA!$EY$6</f>
        <v>0</v>
      </c>
      <c r="C156" s="2">
        <f>ChartDataA!$EY$7</f>
        <v>4.6171504000000009E-2</v>
      </c>
      <c r="D156" s="2">
        <f>ChartDataA!$EY$8</f>
        <v>0.33326392999999999</v>
      </c>
      <c r="E156" s="2">
        <f>ChartDataA!$EY$9</f>
        <v>0.34573506900000001</v>
      </c>
      <c r="F156" s="2">
        <f>ChartDataA!$EY$10</f>
        <v>5.1248028000000001E-2</v>
      </c>
      <c r="G156" s="2">
        <f>ChartDataA!$EY$11</f>
        <v>6.5340100000000007E-4</v>
      </c>
      <c r="H156" s="2">
        <f>ChartDataA!$EY$12</f>
        <v>2.5974599999999999E-4</v>
      </c>
      <c r="I156" s="2">
        <f>ChartDataA!$EY$13</f>
        <v>2.0622082E-2</v>
      </c>
      <c r="J156" s="2">
        <f>ChartDataA!$EY$14</f>
        <v>0.51140712899999996</v>
      </c>
      <c r="K156" s="2">
        <f>ChartDataA!$EY$15</f>
        <v>1.357331E-3</v>
      </c>
      <c r="L156" s="2">
        <f>ChartDataA!$EY$16</f>
        <v>3.1351234020000001</v>
      </c>
      <c r="M156" s="2">
        <f>ChartDataA!$EY$17</f>
        <v>0.56467654700000125</v>
      </c>
    </row>
    <row r="157" spans="1:13">
      <c r="B157" s="2">
        <f>ChartDataA!$EZ$6</f>
        <v>0</v>
      </c>
      <c r="C157" s="2">
        <f>ChartDataA!$EZ$7</f>
        <v>5.0945108000000003E-2</v>
      </c>
      <c r="D157" s="2">
        <f>ChartDataA!$EZ$8</f>
        <v>0.35699628999999999</v>
      </c>
      <c r="E157" s="2">
        <f>ChartDataA!$EZ$9</f>
        <v>0.36536795099999997</v>
      </c>
      <c r="F157" s="2">
        <f>ChartDataA!$EZ$10</f>
        <v>5.0849338000000001E-2</v>
      </c>
      <c r="G157" s="2">
        <f>ChartDataA!$EZ$11</f>
        <v>4.0629600000000006E-4</v>
      </c>
      <c r="H157" s="2">
        <f>ChartDataA!$EZ$12</f>
        <v>5.2553000000000003E-5</v>
      </c>
      <c r="I157" s="2">
        <f>ChartDataA!$EZ$13</f>
        <v>2.0732845999999999E-2</v>
      </c>
      <c r="J157" s="2">
        <f>ChartDataA!$EZ$14</f>
        <v>0.48733480300000004</v>
      </c>
      <c r="K157" s="2">
        <f>ChartDataA!$EZ$15</f>
        <v>1.5449960000000001E-3</v>
      </c>
      <c r="L157" s="2">
        <f>ChartDataA!$EZ$16</f>
        <v>3.0058726410000007</v>
      </c>
      <c r="M157" s="2">
        <f>ChartDataA!$EZ$17</f>
        <v>0.65349698200000006</v>
      </c>
    </row>
    <row r="158" spans="1:13">
      <c r="B158" s="2">
        <f>ChartDataA!$FA$6</f>
        <v>0</v>
      </c>
      <c r="C158" s="2">
        <f>ChartDataA!$FA$7</f>
        <v>5.4342183000000002E-2</v>
      </c>
      <c r="D158" s="2">
        <f>ChartDataA!$FA$8</f>
        <v>0.36900477899999995</v>
      </c>
      <c r="E158" s="2">
        <f>ChartDataA!$FA$9</f>
        <v>0.35326644899999998</v>
      </c>
      <c r="F158" s="2">
        <f>ChartDataA!$FA$10</f>
        <v>5.1619480000000002E-2</v>
      </c>
      <c r="G158" s="2">
        <f>ChartDataA!$FA$11</f>
        <v>4.0629600000000006E-4</v>
      </c>
      <c r="H158" s="2">
        <f>ChartDataA!$FA$12</f>
        <v>3.5656000000000006E-5</v>
      </c>
      <c r="I158" s="2">
        <f>ChartDataA!$FA$13</f>
        <v>2.0767696999999995E-2</v>
      </c>
      <c r="J158" s="2">
        <f>ChartDataA!$FA$14</f>
        <v>0.47421653800000002</v>
      </c>
      <c r="K158" s="2">
        <f>ChartDataA!$FA$15</f>
        <v>1.922996E-3</v>
      </c>
      <c r="L158" s="2">
        <f>ChartDataA!$FA$16</f>
        <v>2.9923527170000002</v>
      </c>
      <c r="M158" s="2">
        <f>ChartDataA!$FA$17</f>
        <v>0.62711746200000018</v>
      </c>
    </row>
    <row r="159" spans="1:13">
      <c r="A159" s="2" t="str">
        <f>ChartDataA!$FB$5</f>
        <v>yt 31 12 2023</v>
      </c>
      <c r="B159" s="2">
        <f>ChartDataA!$FB$6</f>
        <v>0</v>
      </c>
      <c r="C159" s="2">
        <f>ChartDataA!$FB$7</f>
        <v>5.6398457999999999E-2</v>
      </c>
      <c r="D159" s="2">
        <f>ChartDataA!$FB$8</f>
        <v>0.36909299899999992</v>
      </c>
      <c r="E159" s="2">
        <f>ChartDataA!$FB$9</f>
        <v>0.337459236</v>
      </c>
      <c r="F159" s="2">
        <f>ChartDataA!$FB$10</f>
        <v>5.2515041000000005E-2</v>
      </c>
      <c r="G159" s="2">
        <f>ChartDataA!$FB$11</f>
        <v>4.0629600000000006E-4</v>
      </c>
      <c r="H159" s="2">
        <f>ChartDataA!$FB$12</f>
        <v>5.8459000000000004E-5</v>
      </c>
      <c r="I159" s="2">
        <f>ChartDataA!$FB$13</f>
        <v>1.2688319000000002E-2</v>
      </c>
      <c r="J159" s="2">
        <f>ChartDataA!$FB$14</f>
        <v>0.46623973000000002</v>
      </c>
      <c r="K159" s="2">
        <f>ChartDataA!$FB$15</f>
        <v>2.3279960000000001E-3</v>
      </c>
      <c r="L159" s="2">
        <f>ChartDataA!$FB$16</f>
        <v>2.9376779170000002</v>
      </c>
      <c r="M159" s="2">
        <f>ChartDataA!$FB$17</f>
        <v>0.6850955729999999</v>
      </c>
    </row>
    <row r="160" spans="1:13">
      <c r="B160" s="2">
        <f>ChartDataA!$FC$6</f>
        <v>0</v>
      </c>
      <c r="C160" s="2">
        <f>ChartDataA!$FC$7</f>
        <v>5.9174407999999991E-2</v>
      </c>
      <c r="D160" s="2">
        <f>ChartDataA!$FC$8</f>
        <v>0.38526789299999992</v>
      </c>
      <c r="E160" s="2">
        <f>ChartDataA!$FC$9</f>
        <v>0.37429037099999996</v>
      </c>
      <c r="F160" s="2">
        <f>ChartDataA!$FC$10</f>
        <v>6.1606105999999994E-2</v>
      </c>
      <c r="G160" s="2">
        <f>ChartDataA!$FC$11</f>
        <v>4.0629600000000006E-4</v>
      </c>
      <c r="H160" s="2">
        <f>ChartDataA!$FC$12</f>
        <v>1.0056299999999999E-4</v>
      </c>
      <c r="I160" s="2">
        <f>ChartDataA!$FC$13</f>
        <v>1.2828665E-2</v>
      </c>
      <c r="J160" s="2">
        <f>ChartDataA!$FC$14</f>
        <v>0.47063326699999997</v>
      </c>
      <c r="K160" s="2">
        <f>ChartDataA!$FC$15</f>
        <v>1.5679459999999997E-3</v>
      </c>
      <c r="L160" s="2">
        <f>ChartDataA!$FC$16</f>
        <v>2.6697726770000001</v>
      </c>
      <c r="M160" s="2">
        <f>ChartDataA!$FC$17</f>
        <v>0.72132932500000102</v>
      </c>
    </row>
    <row r="161" spans="1:13">
      <c r="B161" s="2">
        <f>ChartDataA!$FD$6</f>
        <v>0</v>
      </c>
      <c r="C161" s="2">
        <f>ChartDataA!$FD$7</f>
        <v>5.6976890999999995E-2</v>
      </c>
      <c r="D161" s="2">
        <f>ChartDataA!$FD$8</f>
        <v>0.40113585699999987</v>
      </c>
      <c r="E161" s="2">
        <f>ChartDataA!$FD$9</f>
        <v>0.39923239199999999</v>
      </c>
      <c r="F161" s="2">
        <f>ChartDataA!$FD$10</f>
        <v>6.7248011999999996E-2</v>
      </c>
      <c r="G161" s="2">
        <f>ChartDataA!$FD$11</f>
        <v>4.0629600000000006E-4</v>
      </c>
      <c r="H161" s="2">
        <f>ChartDataA!$FD$12</f>
        <v>1.60519E-4</v>
      </c>
      <c r="I161" s="2">
        <f>ChartDataA!$FD$13</f>
        <v>6.7740970000000006E-3</v>
      </c>
      <c r="J161" s="2">
        <f>ChartDataA!$FD$14</f>
        <v>0.46680348399999999</v>
      </c>
      <c r="K161" s="2">
        <f>ChartDataA!$FD$15</f>
        <v>1.4329459999999998E-3</v>
      </c>
      <c r="L161" s="2">
        <f>ChartDataA!$FD$16</f>
        <v>2.4928049999999997</v>
      </c>
      <c r="M161" s="2">
        <f>ChartDataA!$FD$17</f>
        <v>0.77235123700000097</v>
      </c>
    </row>
    <row r="162" spans="1:13">
      <c r="B162" s="2">
        <f>ChartDataA!$FE$6</f>
        <v>0</v>
      </c>
      <c r="C162" s="2">
        <f>ChartDataA!$FE$7</f>
        <v>5.5429990999999998E-2</v>
      </c>
      <c r="D162" s="2">
        <f>ChartDataA!$FE$8</f>
        <v>0.41810952199999984</v>
      </c>
      <c r="E162" s="2">
        <f>ChartDataA!$FE$9</f>
        <v>0.37814043899999994</v>
      </c>
      <c r="F162" s="2">
        <f>ChartDataA!$FE$10</f>
        <v>7.1468525999999991E-2</v>
      </c>
      <c r="G162" s="2">
        <f>ChartDataA!$FE$11</f>
        <v>3.8424499999999996E-4</v>
      </c>
      <c r="H162" s="2">
        <f>ChartDataA!$FE$12</f>
        <v>1.8433499999999996E-4</v>
      </c>
      <c r="I162" s="2">
        <f>ChartDataA!$FE$13</f>
        <v>6.4101979999999998E-3</v>
      </c>
      <c r="J162" s="2">
        <f>ChartDataA!$FE$14</f>
        <v>0.44537813599999998</v>
      </c>
      <c r="K162" s="2">
        <f>ChartDataA!$FE$15</f>
        <v>1.431E-3</v>
      </c>
      <c r="L162" s="2">
        <f>ChartDataA!$FE$16</f>
        <v>2.5731215720000002</v>
      </c>
      <c r="M162" s="2">
        <f>ChartDataA!$FE$17</f>
        <v>0.79791064000000045</v>
      </c>
    </row>
    <row r="163" spans="1:13">
      <c r="B163" s="2">
        <f>ChartDataA!$FF$6</f>
        <v>0</v>
      </c>
      <c r="C163" s="2">
        <f>ChartDataA!$FF$7</f>
        <v>5.4337791999999996E-2</v>
      </c>
      <c r="D163" s="2">
        <f>ChartDataA!$FF$8</f>
        <v>0.43893007899999992</v>
      </c>
      <c r="E163" s="2">
        <f>ChartDataA!$FF$9</f>
        <v>0.3409642189999999</v>
      </c>
      <c r="F163" s="2">
        <f>ChartDataA!$FF$10</f>
        <v>7.7028296999999982E-2</v>
      </c>
      <c r="G163" s="2">
        <f>ChartDataA!$FF$11</f>
        <v>3.8424499999999996E-4</v>
      </c>
      <c r="H163" s="2">
        <f>ChartDataA!$FF$12</f>
        <v>1.8971099999999999E-4</v>
      </c>
      <c r="I163" s="2">
        <f>ChartDataA!$FF$13</f>
        <v>5.6296569999999997E-3</v>
      </c>
      <c r="J163" s="2">
        <f>ChartDataA!$FF$14</f>
        <v>0.41646471899999993</v>
      </c>
      <c r="K163" s="2">
        <f>ChartDataA!$FF$15</f>
        <v>1.431E-3</v>
      </c>
      <c r="L163" s="2">
        <f>ChartDataA!$FF$16</f>
        <v>2.4423107499999999</v>
      </c>
      <c r="M163" s="2">
        <f>ChartDataA!$FF$17</f>
        <v>0.77857469300000126</v>
      </c>
    </row>
    <row r="164" spans="1:13">
      <c r="B164" s="2">
        <f>ChartDataA!$FG$6</f>
        <v>0</v>
      </c>
      <c r="C164" s="2">
        <f>ChartDataA!$FG$7</f>
        <v>5.0524923999999999E-2</v>
      </c>
      <c r="D164" s="2">
        <f>ChartDataA!$FG$8</f>
        <v>0.4491517619999999</v>
      </c>
      <c r="E164" s="2">
        <f>ChartDataA!$FG$9</f>
        <v>0.37477080699999987</v>
      </c>
      <c r="F164" s="2">
        <f>ChartDataA!$FG$10</f>
        <v>8.2145649000000001E-2</v>
      </c>
      <c r="G164" s="2">
        <f>ChartDataA!$FG$11</f>
        <v>3.8424499999999996E-4</v>
      </c>
      <c r="H164" s="2">
        <f>ChartDataA!$FG$12</f>
        <v>1.8964900000000001E-4</v>
      </c>
      <c r="I164" s="2">
        <f>ChartDataA!$FG$13</f>
        <v>5.1263359999999987E-3</v>
      </c>
      <c r="J164" s="2">
        <f>ChartDataA!$FG$14</f>
        <v>0.39903226999999991</v>
      </c>
      <c r="K164" s="2">
        <f>ChartDataA!$FG$15</f>
        <v>1.43172E-3</v>
      </c>
      <c r="L164" s="2">
        <f>ChartDataA!$FG$16</f>
        <v>2.2348198300000006</v>
      </c>
      <c r="M164" s="2">
        <f>ChartDataA!$FG$17</f>
        <v>0.87206592899999968</v>
      </c>
    </row>
    <row r="165" spans="1:13">
      <c r="A165" s="2" t="str">
        <f>ChartDataA!$FH$5</f>
        <v>yt 30 06 2024</v>
      </c>
      <c r="B165" s="2">
        <f>ChartDataA!$FH$6</f>
        <v>0</v>
      </c>
      <c r="C165" s="2">
        <f>ChartDataA!$FH$7</f>
        <v>4.7155312999999997E-2</v>
      </c>
      <c r="D165" s="2">
        <f>ChartDataA!$FH$8</f>
        <v>0.42718481800000002</v>
      </c>
      <c r="E165" s="2">
        <f>ChartDataA!$FH$9</f>
        <v>0.38744173699999995</v>
      </c>
      <c r="F165" s="2">
        <f>ChartDataA!$FH$10</f>
        <v>8.7241968000000003E-2</v>
      </c>
      <c r="G165" s="2">
        <f>ChartDataA!$FH$11</f>
        <v>3.8424499999999996E-4</v>
      </c>
      <c r="H165" s="2">
        <f>ChartDataA!$FH$12</f>
        <v>1.9767500000000002E-4</v>
      </c>
      <c r="I165" s="2">
        <f>ChartDataA!$FH$13</f>
        <v>5.3675349999999997E-3</v>
      </c>
      <c r="J165" s="2">
        <f>ChartDataA!$FH$14</f>
        <v>0.38221096100000002</v>
      </c>
      <c r="K165" s="2">
        <f>ChartDataA!$FH$15</f>
        <v>1.43172E-3</v>
      </c>
      <c r="L165" s="2">
        <f>ChartDataA!$FH$16</f>
        <v>2.1488858319999999</v>
      </c>
      <c r="M165" s="2">
        <f>ChartDataA!$FH$17</f>
        <v>0.88322355900000016</v>
      </c>
    </row>
    <row r="166" spans="1:13">
      <c r="B166" s="2">
        <f>ChartDataA!$FI$6</f>
        <v>0</v>
      </c>
      <c r="C166" s="2">
        <f>ChartDataA!$FI$7</f>
        <v>4.4316710999999995E-2</v>
      </c>
      <c r="D166" s="2">
        <f>ChartDataA!$FI$8</f>
        <v>0.45977991800000007</v>
      </c>
      <c r="E166" s="2">
        <f>ChartDataA!$FI$9</f>
        <v>0.38459487999999997</v>
      </c>
      <c r="F166" s="2">
        <f>ChartDataA!$FI$10</f>
        <v>8.7280357000000003E-2</v>
      </c>
      <c r="G166" s="2">
        <f>ChartDataA!$FI$11</f>
        <v>3.3859E-4</v>
      </c>
      <c r="H166" s="2">
        <f>ChartDataA!$FI$12</f>
        <v>2.0515600000000001E-4</v>
      </c>
      <c r="I166" s="2">
        <f>ChartDataA!$FI$13</f>
        <v>5.6582189999999999E-3</v>
      </c>
      <c r="J166" s="2">
        <f>ChartDataA!$FI$14</f>
        <v>0.36346090799999997</v>
      </c>
      <c r="K166" s="2">
        <f>ChartDataA!$FI$15</f>
        <v>1.43172E-3</v>
      </c>
      <c r="L166" s="2">
        <f>ChartDataA!$FI$16</f>
        <v>2.0955067359999999</v>
      </c>
      <c r="M166" s="2">
        <f>ChartDataA!$FI$17</f>
        <v>0.93690509499999974</v>
      </c>
    </row>
    <row r="167" spans="1:13">
      <c r="B167" s="2">
        <f>ChartDataA!$FJ$6</f>
        <v>0</v>
      </c>
      <c r="C167" s="2">
        <f>ChartDataA!$FJ$7</f>
        <v>4.2553225E-2</v>
      </c>
      <c r="D167" s="2">
        <f>ChartDataA!$FJ$8</f>
        <v>0.42605964600000007</v>
      </c>
      <c r="E167" s="2">
        <f>ChartDataA!$FJ$9</f>
        <v>0.41206877499999989</v>
      </c>
      <c r="F167" s="2">
        <f>ChartDataA!$FJ$10</f>
        <v>8.7293437999999987E-2</v>
      </c>
      <c r="G167" s="2">
        <f>ChartDataA!$FJ$11</f>
        <v>3.3859E-4</v>
      </c>
      <c r="H167" s="2">
        <f>ChartDataA!$FJ$12</f>
        <v>2.0548000000000005E-4</v>
      </c>
      <c r="I167" s="2">
        <f>ChartDataA!$FJ$13</f>
        <v>6.1457559999999996E-3</v>
      </c>
      <c r="J167" s="2">
        <f>ChartDataA!$FJ$14</f>
        <v>0.35283661100000002</v>
      </c>
      <c r="K167" s="2">
        <f>ChartDataA!$FJ$15</f>
        <v>1.37772E-3</v>
      </c>
      <c r="L167" s="2">
        <f>ChartDataA!$FJ$16</f>
        <v>1.9147612969999999</v>
      </c>
      <c r="M167" s="2">
        <f>ChartDataA!$FJ$17</f>
        <v>0.9663863190000006</v>
      </c>
    </row>
    <row r="168" spans="1:13">
      <c r="B168" s="2">
        <f>ChartDataA!$FK$6</f>
        <v>0</v>
      </c>
      <c r="C168" s="2">
        <f>ChartDataA!$FK$7</f>
        <v>4.1170503999999997E-2</v>
      </c>
      <c r="D168" s="2">
        <f>ChartDataA!$FK$8</f>
        <v>0.44635512700000002</v>
      </c>
      <c r="E168" s="2">
        <f>ChartDataA!$FK$9</f>
        <v>0.42149859899999992</v>
      </c>
      <c r="F168" s="2">
        <f>ChartDataA!$FK$10</f>
        <v>8.5374130000000006E-2</v>
      </c>
      <c r="G168" s="2">
        <f>ChartDataA!$FK$11</f>
        <v>0</v>
      </c>
      <c r="H168" s="2">
        <f>ChartDataA!$FK$12</f>
        <v>2.0581899999999999E-4</v>
      </c>
      <c r="I168" s="2">
        <f>ChartDataA!$FK$13</f>
        <v>6.4766130000000009E-3</v>
      </c>
      <c r="J168" s="2">
        <f>ChartDataA!$FK$14</f>
        <v>0.35205955000000005</v>
      </c>
      <c r="K168" s="2">
        <f>ChartDataA!$FK$15</f>
        <v>1.37772E-3</v>
      </c>
      <c r="L168" s="2">
        <f>ChartDataA!$FK$16</f>
        <v>1.998066557</v>
      </c>
      <c r="M168" s="2">
        <f>ChartDataA!$FK$17</f>
        <v>0.97616211699999944</v>
      </c>
    </row>
    <row r="169" spans="1:13">
      <c r="B169" s="2">
        <f>ChartDataA!$FL$6</f>
        <v>5.00915E-4</v>
      </c>
      <c r="C169" s="2">
        <f>ChartDataA!$FL$7</f>
        <v>4.2110899E-2</v>
      </c>
      <c r="D169" s="2">
        <f>ChartDataA!$FL$8</f>
        <v>0.42929833099999998</v>
      </c>
      <c r="E169" s="2">
        <f>ChartDataA!$FL$9</f>
        <v>0.50415237000000002</v>
      </c>
      <c r="F169" s="2">
        <f>ChartDataA!$FL$10</f>
        <v>8.5448182999999997E-2</v>
      </c>
      <c r="G169" s="2">
        <f>ChartDataA!$FL$11</f>
        <v>0</v>
      </c>
      <c r="H169" s="2">
        <f>ChartDataA!$FL$12</f>
        <v>2.0498700000000001E-4</v>
      </c>
      <c r="I169" s="2">
        <f>ChartDataA!$FL$13</f>
        <v>6.5673950000000002E-3</v>
      </c>
      <c r="J169" s="2">
        <f>ChartDataA!$FL$14</f>
        <v>0.37448307700000005</v>
      </c>
      <c r="K169" s="2">
        <f>ChartDataA!$FL$15</f>
        <v>1.10772E-3</v>
      </c>
      <c r="L169" s="2">
        <f>ChartDataA!$FL$16</f>
        <v>1.9276803719999998</v>
      </c>
      <c r="M169" s="2">
        <f>ChartDataA!$FL$17</f>
        <v>0.88165865099999952</v>
      </c>
    </row>
    <row r="170" spans="1:13">
      <c r="B170" s="2">
        <f>ChartDataA!$FM$6</f>
        <v>5.00915E-4</v>
      </c>
      <c r="C170" s="2">
        <f>ChartDataA!$FM$7</f>
        <v>4.3711709000000008E-2</v>
      </c>
      <c r="D170" s="2">
        <f>ChartDataA!$FM$8</f>
        <v>0.42977216099999993</v>
      </c>
      <c r="E170" s="2">
        <f>ChartDataA!$FM$9</f>
        <v>0.55278420699999986</v>
      </c>
      <c r="F170" s="2">
        <f>ChartDataA!$FM$10</f>
        <v>8.8918168999999991E-2</v>
      </c>
      <c r="G170" s="2">
        <f>ChartDataA!$FM$11</f>
        <v>0</v>
      </c>
      <c r="H170" s="2">
        <f>ChartDataA!$FM$12</f>
        <v>1.9850299999999999E-4</v>
      </c>
      <c r="I170" s="2">
        <f>ChartDataA!$FM$13</f>
        <v>6.6535739999999989E-3</v>
      </c>
      <c r="J170" s="2">
        <f>ChartDataA!$FM$14</f>
        <v>0.39409314399999995</v>
      </c>
      <c r="K170" s="2">
        <f>ChartDataA!$FM$15</f>
        <v>7.8584E-4</v>
      </c>
      <c r="L170" s="2">
        <f>ChartDataA!$FM$16</f>
        <v>1.8811219290000001</v>
      </c>
      <c r="M170" s="2">
        <f>ChartDataA!$FM$17</f>
        <v>0.97900859800000006</v>
      </c>
    </row>
    <row r="171" spans="1:13">
      <c r="A171" s="2" t="str">
        <f>ChartDataA!$FN$5</f>
        <v>yt 31 12 2024</v>
      </c>
      <c r="B171" s="2">
        <f>ChartDataA!$FN$6</f>
        <v>6.2385800000000003E-4</v>
      </c>
      <c r="C171" s="2">
        <f>ChartDataA!$FN$7</f>
        <v>4.6087474000000003E-2</v>
      </c>
      <c r="D171" s="2">
        <f>ChartDataA!$FN$8</f>
        <v>0.41940883999999995</v>
      </c>
      <c r="E171" s="2">
        <f>ChartDataA!$FN$9</f>
        <v>0.61944105999999999</v>
      </c>
      <c r="F171" s="2">
        <f>ChartDataA!$FN$10</f>
        <v>8.625535799999999E-2</v>
      </c>
      <c r="G171" s="2">
        <f>ChartDataA!$FN$11</f>
        <v>0</v>
      </c>
      <c r="H171" s="2">
        <f>ChartDataA!$FN$12</f>
        <v>1.8176500000000002E-4</v>
      </c>
      <c r="I171" s="2">
        <f>ChartDataA!$FN$13</f>
        <v>6.646693999999999E-3</v>
      </c>
      <c r="J171" s="2">
        <f>ChartDataA!$FN$14</f>
        <v>0.40759736199999996</v>
      </c>
      <c r="K171" s="2">
        <f>ChartDataA!$FN$15</f>
        <v>1.6627999999999999E-4</v>
      </c>
      <c r="L171" s="2">
        <f>ChartDataA!$FN$16</f>
        <v>1.9036770199999999</v>
      </c>
      <c r="M171" s="2">
        <f>ChartDataA!$FN$17</f>
        <v>0.99766196399999973</v>
      </c>
    </row>
    <row r="172" spans="1:13">
      <c r="B172" s="2">
        <f>ChartDataA!$FO$6</f>
        <v>7.1205800000000011E-4</v>
      </c>
      <c r="C172" s="2">
        <f>ChartDataA!$FO$7</f>
        <v>4.9081164000000004E-2</v>
      </c>
      <c r="D172" s="2">
        <f>ChartDataA!$FO$8</f>
        <v>0.41982552799999995</v>
      </c>
      <c r="E172" s="2">
        <f>ChartDataA!$FO$9</f>
        <v>0.58090523700000007</v>
      </c>
      <c r="F172" s="2">
        <f>ChartDataA!$FO$10</f>
        <v>9.0981554000000006E-2</v>
      </c>
      <c r="G172" s="2">
        <f>ChartDataA!$FO$11</f>
        <v>0</v>
      </c>
      <c r="H172" s="2">
        <f>ChartDataA!$FO$12</f>
        <v>1.3851100000000002E-4</v>
      </c>
      <c r="I172" s="2">
        <f>ChartDataA!$FO$13</f>
        <v>6.6448309999999986E-3</v>
      </c>
      <c r="J172" s="2">
        <f>ChartDataA!$FO$14</f>
        <v>0.41392564600000004</v>
      </c>
      <c r="K172" s="2">
        <f>ChartDataA!$FO$15</f>
        <v>9.6841999999999989E-4</v>
      </c>
      <c r="L172" s="2">
        <f>ChartDataA!$FO$16</f>
        <v>1.9150743800000003</v>
      </c>
      <c r="M172" s="2">
        <f>ChartDataA!$FO$17</f>
        <v>0.96901713799999811</v>
      </c>
    </row>
    <row r="173" spans="1:13">
      <c r="B173" s="2">
        <f>ChartDataA!$FP$6</f>
        <v>7.1205800000000011E-4</v>
      </c>
      <c r="C173" s="2">
        <f>ChartDataA!$FP$7</f>
        <v>5.4844168999999998E-2</v>
      </c>
      <c r="D173" s="2">
        <f>ChartDataA!$FP$8</f>
        <v>0.42119344599999997</v>
      </c>
      <c r="E173" s="2">
        <f>ChartDataA!$FP$9</f>
        <v>0.64644345599999997</v>
      </c>
      <c r="F173" s="2">
        <f>ChartDataA!$FP$10</f>
        <v>9.113489000000001E-2</v>
      </c>
      <c r="G173" s="2">
        <f>ChartDataA!$FP$11</f>
        <v>0</v>
      </c>
      <c r="H173" s="2">
        <f>ChartDataA!$FP$12</f>
        <v>1.0257599999999999E-4</v>
      </c>
      <c r="I173" s="2">
        <f>ChartDataA!$FP$13</f>
        <v>6.6262049999999987E-3</v>
      </c>
      <c r="J173" s="2">
        <f>ChartDataA!$FP$14</f>
        <v>0.43239218299999993</v>
      </c>
      <c r="K173" s="2">
        <f>ChartDataA!$FP$15</f>
        <v>4.2377099999999996E-3</v>
      </c>
      <c r="L173" s="2">
        <f>ChartDataA!$FP$16</f>
        <v>1.9186074260000001</v>
      </c>
      <c r="M173" s="2">
        <f>ChartDataA!$FP$17</f>
        <v>0.97135538099999952</v>
      </c>
    </row>
    <row r="174" spans="1:13" hidden="1">
      <c r="B174" s="2">
        <f>ChartDataA!$FQ$6</f>
        <v>7.1205800000000011E-4</v>
      </c>
      <c r="C174" s="2">
        <f>ChartDataA!$FQ$7</f>
        <v>5.2819938999999996E-2</v>
      </c>
      <c r="D174" s="2">
        <f>ChartDataA!$FQ$8</f>
        <v>0.39781366099999993</v>
      </c>
      <c r="E174" s="2">
        <f>ChartDataA!$FQ$9</f>
        <v>0.64637441200000001</v>
      </c>
      <c r="F174" s="2">
        <f>ChartDataA!$FQ$10</f>
        <v>8.6891761999999997E-2</v>
      </c>
      <c r="G174" s="2">
        <f>ChartDataA!$FQ$11</f>
        <v>0</v>
      </c>
      <c r="H174" s="2">
        <f>ChartDataA!$FQ$12</f>
        <v>7.8728000000000009E-5</v>
      </c>
      <c r="I174" s="2">
        <f>ChartDataA!$FQ$13</f>
        <v>5.8714499999999985E-3</v>
      </c>
      <c r="J174" s="2">
        <f>ChartDataA!$FQ$14</f>
        <v>0.42368993900000002</v>
      </c>
      <c r="K174" s="2">
        <f>ChartDataA!$FQ$15</f>
        <v>4.2377099999999996E-3</v>
      </c>
      <c r="L174" s="2">
        <f>ChartDataA!$FQ$16</f>
        <v>1.6727767629999999</v>
      </c>
      <c r="M174" s="2">
        <f>ChartDataA!$FQ$17</f>
        <v>0.88045452699999949</v>
      </c>
    </row>
    <row r="175" spans="1:13" hidden="1">
      <c r="B175" s="2">
        <f>ChartDataA!$FR$6</f>
        <v>7.1205800000000011E-4</v>
      </c>
      <c r="C175" s="2">
        <f>ChartDataA!$FR$7</f>
        <v>4.9523147999999996E-2</v>
      </c>
      <c r="D175" s="2">
        <f>ChartDataA!$FR$8</f>
        <v>0.36109395899999996</v>
      </c>
      <c r="E175" s="2">
        <f>ChartDataA!$FR$9</f>
        <v>0.62696775900000001</v>
      </c>
      <c r="F175" s="2">
        <f>ChartDataA!$FR$10</f>
        <v>8.1227616000000002E-2</v>
      </c>
      <c r="G175" s="2">
        <f>ChartDataA!$FR$11</f>
        <v>0</v>
      </c>
      <c r="H175" s="2">
        <f>ChartDataA!$FR$12</f>
        <v>7.3328E-5</v>
      </c>
      <c r="I175" s="2">
        <f>ChartDataA!$FR$13</f>
        <v>5.3650410000000001E-3</v>
      </c>
      <c r="J175" s="2">
        <f>ChartDataA!$FR$14</f>
        <v>0.40922213800000001</v>
      </c>
      <c r="K175" s="2">
        <f>ChartDataA!$FR$15</f>
        <v>4.2377099999999996E-3</v>
      </c>
      <c r="L175" s="2">
        <f>ChartDataA!$FR$16</f>
        <v>1.4055425449999999</v>
      </c>
      <c r="M175" s="2">
        <f>ChartDataA!$FR$17</f>
        <v>0.80476354999999966</v>
      </c>
    </row>
    <row r="176" spans="1:13" hidden="1">
      <c r="B176" s="2">
        <f>ChartDataA!$FS$6</f>
        <v>7.1205800000000011E-4</v>
      </c>
      <c r="C176" s="2">
        <f>ChartDataA!$FS$7</f>
        <v>4.539315E-2</v>
      </c>
      <c r="D176" s="2">
        <f>ChartDataA!$FS$8</f>
        <v>0.33197496599999998</v>
      </c>
      <c r="E176" s="2">
        <f>ChartDataA!$FS$9</f>
        <v>0.55797698400000006</v>
      </c>
      <c r="F176" s="2">
        <f>ChartDataA!$FS$10</f>
        <v>7.0610254999999997E-2</v>
      </c>
      <c r="G176" s="2">
        <f>ChartDataA!$FS$11</f>
        <v>0</v>
      </c>
      <c r="H176" s="2">
        <f>ChartDataA!$FS$12</f>
        <v>7.3133000000000006E-5</v>
      </c>
      <c r="I176" s="2">
        <f>ChartDataA!$FS$13</f>
        <v>4.901033E-3</v>
      </c>
      <c r="J176" s="2">
        <f>ChartDataA!$FS$14</f>
        <v>0.36788777699999997</v>
      </c>
      <c r="K176" s="2">
        <f>ChartDataA!$FS$15</f>
        <v>4.2369899999999995E-3</v>
      </c>
      <c r="L176" s="2">
        <f>ChartDataA!$FS$16</f>
        <v>1.342425325</v>
      </c>
      <c r="M176" s="2">
        <f>ChartDataA!$FS$17</f>
        <v>0.66991863399999962</v>
      </c>
    </row>
    <row r="177" spans="1:13" hidden="1">
      <c r="A177" s="2" t="str">
        <f>ChartDataA!$FT$5</f>
        <v>yt 30 06 2025</v>
      </c>
      <c r="B177" s="2">
        <f>ChartDataA!$FT$6</f>
        <v>7.1205800000000011E-4</v>
      </c>
      <c r="C177" s="2">
        <f>ChartDataA!$FT$7</f>
        <v>4.1853156000000002E-2</v>
      </c>
      <c r="D177" s="2">
        <f>ChartDataA!$FT$8</f>
        <v>0.29803817999999999</v>
      </c>
      <c r="E177" s="2">
        <f>ChartDataA!$FT$9</f>
        <v>0.53599486900000004</v>
      </c>
      <c r="F177" s="2">
        <f>ChartDataA!$FT$10</f>
        <v>5.9886960000000003E-2</v>
      </c>
      <c r="G177" s="2">
        <f>ChartDataA!$FT$11</f>
        <v>0</v>
      </c>
      <c r="H177" s="2">
        <f>ChartDataA!$FT$12</f>
        <v>6.5106999999999999E-5</v>
      </c>
      <c r="I177" s="2">
        <f>ChartDataA!$FT$13</f>
        <v>4.4744390000000002E-3</v>
      </c>
      <c r="J177" s="2">
        <f>ChartDataA!$FT$14</f>
        <v>0.320871662</v>
      </c>
      <c r="K177" s="2">
        <f>ChartDataA!$FT$15</f>
        <v>4.2369899999999995E-3</v>
      </c>
      <c r="L177" s="2">
        <f>ChartDataA!$FT$16</f>
        <v>1.2382641059999999</v>
      </c>
      <c r="M177" s="2">
        <f>ChartDataA!$FT$17</f>
        <v>0.62855605099999989</v>
      </c>
    </row>
    <row r="178" spans="1:13" hidden="1">
      <c r="B178" s="2">
        <f>ChartDataA!$FU$6</f>
        <v>7.1205800000000011E-4</v>
      </c>
      <c r="C178" s="2">
        <f>ChartDataA!$FU$7</f>
        <v>3.8033117999999998E-2</v>
      </c>
      <c r="D178" s="2">
        <f>ChartDataA!$FU$8</f>
        <v>0.24296784000000002</v>
      </c>
      <c r="E178" s="2">
        <f>ChartDataA!$FU$9</f>
        <v>0.50699260899999998</v>
      </c>
      <c r="F178" s="2">
        <f>ChartDataA!$FU$10</f>
        <v>5.4340608000000006E-2</v>
      </c>
      <c r="G178" s="2">
        <f>ChartDataA!$FU$11</f>
        <v>0</v>
      </c>
      <c r="H178" s="2">
        <f>ChartDataA!$FU$12</f>
        <v>5.7362000000000004E-5</v>
      </c>
      <c r="I178" s="2">
        <f>ChartDataA!$FU$13</f>
        <v>3.9585139999999998E-3</v>
      </c>
      <c r="J178" s="2">
        <f>ChartDataA!$FU$14</f>
        <v>0.27925215799999997</v>
      </c>
      <c r="K178" s="2">
        <f>ChartDataA!$FU$15</f>
        <v>4.2369899999999995E-3</v>
      </c>
      <c r="L178" s="2">
        <f>ChartDataA!$FU$16</f>
        <v>1.0678585049999998</v>
      </c>
      <c r="M178" s="2">
        <f>ChartDataA!$FU$17</f>
        <v>0.54168682999999973</v>
      </c>
    </row>
    <row r="179" spans="1:13" hidden="1">
      <c r="B179" s="2">
        <f>ChartDataA!$FV$6</f>
        <v>7.1205800000000011E-4</v>
      </c>
      <c r="C179" s="2">
        <f>ChartDataA!$FV$7</f>
        <v>3.4887657999999995E-2</v>
      </c>
      <c r="D179" s="2">
        <f>ChartDataA!$FV$8</f>
        <v>0.21891880200000002</v>
      </c>
      <c r="E179" s="2">
        <f>ChartDataA!$FV$9</f>
        <v>0.45742075900000007</v>
      </c>
      <c r="F179" s="2">
        <f>ChartDataA!$FV$10</f>
        <v>4.8617414000000005E-2</v>
      </c>
      <c r="G179" s="2">
        <f>ChartDataA!$FV$11</f>
        <v>0</v>
      </c>
      <c r="H179" s="2">
        <f>ChartDataA!$FV$12</f>
        <v>5.7008999999999996E-5</v>
      </c>
      <c r="I179" s="2">
        <f>ChartDataA!$FV$13</f>
        <v>3.2469099999999996E-3</v>
      </c>
      <c r="J179" s="2">
        <f>ChartDataA!$FV$14</f>
        <v>0.23633865000000001</v>
      </c>
      <c r="K179" s="2">
        <f>ChartDataA!$FV$15</f>
        <v>4.2369899999999995E-3</v>
      </c>
      <c r="L179" s="2">
        <f>ChartDataA!$FV$16</f>
        <v>0.96821112899999995</v>
      </c>
      <c r="M179" s="2">
        <f>ChartDataA!$FV$17</f>
        <v>0.47767196299999948</v>
      </c>
    </row>
    <row r="180" spans="1:13" hidden="1">
      <c r="B180" s="2">
        <f>ChartDataA!$FW$6</f>
        <v>7.1205800000000011E-4</v>
      </c>
      <c r="C180" s="2">
        <f>ChartDataA!$FW$7</f>
        <v>2.9705588999999998E-2</v>
      </c>
      <c r="D180" s="2">
        <f>ChartDataA!$FW$8</f>
        <v>0.16941674099999998</v>
      </c>
      <c r="E180" s="2">
        <f>ChartDataA!$FW$9</f>
        <v>0.42490942199999998</v>
      </c>
      <c r="F180" s="2">
        <f>ChartDataA!$FW$10</f>
        <v>3.9961272999999999E-2</v>
      </c>
      <c r="G180" s="2">
        <f>ChartDataA!$FW$11</f>
        <v>0</v>
      </c>
      <c r="H180" s="2">
        <f>ChartDataA!$FW$12</f>
        <v>5.664799999999999E-5</v>
      </c>
      <c r="I180" s="2">
        <f>ChartDataA!$FW$13</f>
        <v>2.545683E-3</v>
      </c>
      <c r="J180" s="2">
        <f>ChartDataA!$FW$14</f>
        <v>0.18945479800000001</v>
      </c>
      <c r="K180" s="2">
        <f>ChartDataA!$FW$15</f>
        <v>4.2369899999999995E-3</v>
      </c>
      <c r="L180" s="2">
        <f>ChartDataA!$FW$16</f>
        <v>0.79082021799999991</v>
      </c>
      <c r="M180" s="2">
        <f>ChartDataA!$FW$17</f>
        <v>0.42793884299999974</v>
      </c>
    </row>
    <row r="181" spans="1:13" hidden="1">
      <c r="B181" s="2">
        <f>ChartDataA!$FX$6</f>
        <v>2.1114299999999998E-4</v>
      </c>
      <c r="C181" s="2">
        <f>ChartDataA!$FX$7</f>
        <v>2.3962339999999999E-2</v>
      </c>
      <c r="D181" s="2">
        <f>ChartDataA!$FX$8</f>
        <v>0.14427917600000001</v>
      </c>
      <c r="E181" s="2">
        <f>ChartDataA!$FX$9</f>
        <v>0.312210969</v>
      </c>
      <c r="F181" s="2">
        <f>ChartDataA!$FX$10</f>
        <v>3.4300572000000001E-2</v>
      </c>
      <c r="G181" s="2">
        <f>ChartDataA!$FX$11</f>
        <v>0</v>
      </c>
      <c r="H181" s="2">
        <f>ChartDataA!$FX$12</f>
        <v>5.6248000000000001E-5</v>
      </c>
      <c r="I181" s="2">
        <f>ChartDataA!$FX$13</f>
        <v>1.9103220000000001E-3</v>
      </c>
      <c r="J181" s="2">
        <f>ChartDataA!$FX$14</f>
        <v>0.12943850500000001</v>
      </c>
      <c r="K181" s="2">
        <f>ChartDataA!$FX$15</f>
        <v>4.2369899999999995E-3</v>
      </c>
      <c r="L181" s="2">
        <f>ChartDataA!$FX$16</f>
        <v>0.642619842</v>
      </c>
      <c r="M181" s="2">
        <f>ChartDataA!$FX$17</f>
        <v>0.38346939999999963</v>
      </c>
    </row>
    <row r="182" spans="1:13" hidden="1">
      <c r="B182" s="2">
        <f>ChartDataA!$FY$6</f>
        <v>2.1114299999999998E-4</v>
      </c>
      <c r="C182" s="2">
        <f>ChartDataA!$FY$7</f>
        <v>1.8921455E-2</v>
      </c>
      <c r="D182" s="2">
        <f>ChartDataA!$FY$8</f>
        <v>0.10763562599999998</v>
      </c>
      <c r="E182" s="2">
        <f>ChartDataA!$FY$9</f>
        <v>0.22113626400000003</v>
      </c>
      <c r="F182" s="2">
        <f>ChartDataA!$FY$10</f>
        <v>2.2329803999999998E-2</v>
      </c>
      <c r="G182" s="2">
        <f>ChartDataA!$FY$11</f>
        <v>0</v>
      </c>
      <c r="H182" s="2">
        <f>ChartDataA!$FY$12</f>
        <v>5.2731999999999996E-5</v>
      </c>
      <c r="I182" s="2">
        <f>ChartDataA!$FY$13</f>
        <v>1.4577570000000001E-3</v>
      </c>
      <c r="J182" s="2">
        <f>ChartDataA!$FY$14</f>
        <v>9.2791345999999983E-2</v>
      </c>
      <c r="K182" s="2">
        <f>ChartDataA!$FY$15</f>
        <v>4.1808699999999997E-3</v>
      </c>
      <c r="L182" s="2">
        <f>ChartDataA!$FY$16</f>
        <v>0.551592898</v>
      </c>
      <c r="M182" s="2">
        <f>ChartDataA!$FY$17</f>
        <v>0.2465531609999998</v>
      </c>
    </row>
    <row r="183" spans="1:13" hidden="1">
      <c r="A183" s="2" t="str">
        <f>ChartDataA!$FZ$5</f>
        <v>yt 31 12 2025</v>
      </c>
      <c r="B183" s="2">
        <f>ChartDataA!$FZ$6</f>
        <v>8.8200000000000003E-5</v>
      </c>
      <c r="C183" s="2">
        <f>ChartDataA!$FZ$7</f>
        <v>1.4422014999999998E-2</v>
      </c>
      <c r="D183" s="2">
        <f>ChartDataA!$FZ$8</f>
        <v>7.7419646000000009E-2</v>
      </c>
      <c r="E183" s="2">
        <f>ChartDataA!$FZ$9</f>
        <v>0.11924100000000001</v>
      </c>
      <c r="F183" s="2">
        <f>ChartDataA!$FZ$10</f>
        <v>1.9648281E-2</v>
      </c>
      <c r="G183" s="2">
        <f>ChartDataA!$FZ$11</f>
        <v>0</v>
      </c>
      <c r="H183" s="2">
        <f>ChartDataA!$FZ$12</f>
        <v>4.6650000000000002E-5</v>
      </c>
      <c r="I183" s="2">
        <f>ChartDataA!$FZ$13</f>
        <v>1.0398030000000002E-3</v>
      </c>
      <c r="J183" s="2">
        <f>ChartDataA!$FZ$14</f>
        <v>6.6215266999999994E-2</v>
      </c>
      <c r="K183" s="2">
        <f>ChartDataA!$FZ$15</f>
        <v>4.1254300000000002E-3</v>
      </c>
      <c r="L183" s="2">
        <f>ChartDataA!$FZ$16</f>
        <v>0.32768596299999997</v>
      </c>
      <c r="M183" s="2">
        <f>ChartDataA!$FZ$17</f>
        <v>0.13526209499999986</v>
      </c>
    </row>
    <row r="204" spans="1:13">
      <c r="B204" t="str">
        <f>ChartDataA!$A$26</f>
        <v>Belarus</v>
      </c>
      <c r="C204" t="str">
        <f>ChartDataA!$A$27</f>
        <v>BosniaHerzegovina</v>
      </c>
      <c r="D204" t="str">
        <f>ChartDataA!$A$28</f>
        <v>Brazil</v>
      </c>
      <c r="E204" t="str">
        <f>ChartDataA!$A$29</f>
        <v>Canada</v>
      </c>
      <c r="F204" t="str">
        <f>ChartDataA!$A$30</f>
        <v>Norway</v>
      </c>
      <c r="G204" t="str">
        <f>ChartDataA!$A$31</f>
        <v>Russia</v>
      </c>
      <c r="H204" t="str">
        <f>ChartDataA!$A$32</f>
        <v>Switzerland</v>
      </c>
      <c r="I204" t="str">
        <f>ChartDataA!$A$33</f>
        <v>UK</v>
      </c>
      <c r="J204" t="str">
        <f>ChartDataA!$A$34</f>
        <v>Ukraine</v>
      </c>
      <c r="K204" t="str">
        <f>ChartDataA!$A$35</f>
        <v>Uruguay</v>
      </c>
      <c r="L204" t="str">
        <f>ChartDataA!$A$36</f>
        <v>USA</v>
      </c>
      <c r="M204" t="str">
        <f>ChartDataA!$A$37</f>
        <v>Other non EU-27</v>
      </c>
    </row>
    <row r="205" spans="1:13">
      <c r="A205" s="2" t="str">
        <f>ChartDataA!$B$25</f>
        <v>yt 31 12 2010</v>
      </c>
      <c r="B205" s="2">
        <f>ChartDataA!$B$26</f>
        <v>3.0466399999999998E-2</v>
      </c>
      <c r="C205" s="2">
        <f>ChartDataA!$B$27</f>
        <v>0.31606630000000002</v>
      </c>
      <c r="D205" s="2">
        <f>ChartDataA!$B$28</f>
        <v>0</v>
      </c>
      <c r="E205" s="2">
        <f>ChartDataA!$B$29</f>
        <v>8.9999999999999996E-7</v>
      </c>
      <c r="F205" s="2">
        <f>ChartDataA!$B$30</f>
        <v>1.1096399999999999E-2</v>
      </c>
      <c r="G205" s="2">
        <f>ChartDataA!$B$31</f>
        <v>0.12071749999999999</v>
      </c>
      <c r="H205" s="2">
        <f>ChartDataA!$B$32</f>
        <v>7.9553000000000002E-3</v>
      </c>
      <c r="I205" s="2">
        <f>ChartDataA!$B$33</f>
        <v>7.7815999999999996E-2</v>
      </c>
      <c r="J205" s="2">
        <f>ChartDataA!$B$34</f>
        <v>0.38781840000000001</v>
      </c>
      <c r="K205" s="2">
        <f>ChartDataA!$B$35</f>
        <v>0</v>
      </c>
      <c r="L205" s="2">
        <f>ChartDataA!$B$36</f>
        <v>4.1999999999999996E-6</v>
      </c>
      <c r="M205" s="2">
        <f>ChartDataA!$B$37</f>
        <v>4.2920800000000092E-2</v>
      </c>
    </row>
    <row r="206" spans="1:13">
      <c r="A206" s="2"/>
      <c r="B206" s="2">
        <f>ChartDataA!$C$26</f>
        <v>2.8265899999999997E-2</v>
      </c>
      <c r="C206" s="2">
        <f>ChartDataA!$C$27</f>
        <v>0.32567430000000003</v>
      </c>
      <c r="D206" s="2">
        <f>ChartDataA!$C$28</f>
        <v>0</v>
      </c>
      <c r="E206" s="2">
        <f>ChartDataA!$C$29</f>
        <v>9.9999999999999995E-7</v>
      </c>
      <c r="F206" s="2">
        <f>ChartDataA!$C$30</f>
        <v>1.08626E-2</v>
      </c>
      <c r="G206" s="2">
        <f>ChartDataA!$C$31</f>
        <v>0.1124993</v>
      </c>
      <c r="H206" s="2">
        <f>ChartDataA!$C$32</f>
        <v>7.8101999999999998E-3</v>
      </c>
      <c r="I206" s="2">
        <f>ChartDataA!$C$33</f>
        <v>8.734900000000001E-2</v>
      </c>
      <c r="J206" s="2">
        <f>ChartDataA!$C$34</f>
        <v>0.37761779999999995</v>
      </c>
      <c r="K206" s="2">
        <f>ChartDataA!$C$35</f>
        <v>0</v>
      </c>
      <c r="L206" s="2">
        <f>ChartDataA!$C$36</f>
        <v>3.1000000000000004E-6</v>
      </c>
      <c r="M206" s="2">
        <f>ChartDataA!$C$37</f>
        <v>4.421850000000016E-2</v>
      </c>
    </row>
    <row r="207" spans="1:13">
      <c r="A207" s="2"/>
      <c r="B207" s="2">
        <f>ChartDataA!$D$26</f>
        <v>2.4938799999999994E-2</v>
      </c>
      <c r="C207" s="2">
        <f>ChartDataA!$D$27</f>
        <v>0.33630479999999996</v>
      </c>
      <c r="D207" s="2">
        <f>ChartDataA!$D$28</f>
        <v>0</v>
      </c>
      <c r="E207" s="2">
        <f>ChartDataA!$D$29</f>
        <v>1.9999999999999999E-7</v>
      </c>
      <c r="F207" s="2">
        <f>ChartDataA!$D$30</f>
        <v>9.0906000000000008E-3</v>
      </c>
      <c r="G207" s="2">
        <f>ChartDataA!$D$31</f>
        <v>0.11375700000000001</v>
      </c>
      <c r="H207" s="2">
        <f>ChartDataA!$D$32</f>
        <v>7.4513000000000001E-3</v>
      </c>
      <c r="I207" s="2">
        <f>ChartDataA!$D$33</f>
        <v>0.10125290000000001</v>
      </c>
      <c r="J207" s="2">
        <f>ChartDataA!$D$34</f>
        <v>0.35418589999999994</v>
      </c>
      <c r="K207" s="2">
        <f>ChartDataA!$D$35</f>
        <v>0</v>
      </c>
      <c r="L207" s="2">
        <f>ChartDataA!$D$36</f>
        <v>1.55E-4</v>
      </c>
      <c r="M207" s="2">
        <f>ChartDataA!$D$37</f>
        <v>4.4916999999999985E-2</v>
      </c>
    </row>
    <row r="208" spans="1:13">
      <c r="A208" s="2"/>
      <c r="B208" s="2">
        <f>ChartDataA!$E$26</f>
        <v>1.85659E-2</v>
      </c>
      <c r="C208" s="2">
        <f>ChartDataA!$E$27</f>
        <v>0.35054350000000001</v>
      </c>
      <c r="D208" s="2">
        <f>ChartDataA!$E$28</f>
        <v>0</v>
      </c>
      <c r="E208" s="2">
        <f>ChartDataA!$E$29</f>
        <v>1.9999999999999999E-7</v>
      </c>
      <c r="F208" s="2">
        <f>ChartDataA!$E$30</f>
        <v>1.03131E-2</v>
      </c>
      <c r="G208" s="2">
        <f>ChartDataA!$E$31</f>
        <v>0.10960900000000001</v>
      </c>
      <c r="H208" s="2">
        <f>ChartDataA!$E$32</f>
        <v>7.1930000000000015E-3</v>
      </c>
      <c r="I208" s="2">
        <f>ChartDataA!$E$33</f>
        <v>0.11777980000000002</v>
      </c>
      <c r="J208" s="2">
        <f>ChartDataA!$E$34</f>
        <v>0.33453579999999999</v>
      </c>
      <c r="K208" s="2">
        <f>ChartDataA!$E$35</f>
        <v>0</v>
      </c>
      <c r="L208" s="2">
        <f>ChartDataA!$E$36</f>
        <v>1.5509999999999998E-4</v>
      </c>
      <c r="M208" s="2">
        <f>ChartDataA!$E$37</f>
        <v>4.5026699999999864E-2</v>
      </c>
    </row>
    <row r="209" spans="1:13">
      <c r="A209" s="2"/>
      <c r="B209" s="2">
        <f>ChartDataA!$F$26</f>
        <v>1.0774300000000002E-2</v>
      </c>
      <c r="C209" s="2">
        <f>ChartDataA!$F$27</f>
        <v>0.36247239999999997</v>
      </c>
      <c r="D209" s="2">
        <f>ChartDataA!$F$28</f>
        <v>0</v>
      </c>
      <c r="E209" s="2">
        <f>ChartDataA!$F$29</f>
        <v>1.9999999999999999E-7</v>
      </c>
      <c r="F209" s="2">
        <f>ChartDataA!$F$30</f>
        <v>1.18151E-2</v>
      </c>
      <c r="G209" s="2">
        <f>ChartDataA!$F$31</f>
        <v>0.1034355</v>
      </c>
      <c r="H209" s="2">
        <f>ChartDataA!$F$32</f>
        <v>7.0523000000000001E-3</v>
      </c>
      <c r="I209" s="2">
        <f>ChartDataA!$F$33</f>
        <v>0.12624490000000002</v>
      </c>
      <c r="J209" s="2">
        <f>ChartDataA!$F$34</f>
        <v>0.32900750000000001</v>
      </c>
      <c r="K209" s="2">
        <f>ChartDataA!$F$35</f>
        <v>0</v>
      </c>
      <c r="L209" s="2">
        <f>ChartDataA!$F$36</f>
        <v>1.5640000000000001E-4</v>
      </c>
      <c r="M209" s="2">
        <f>ChartDataA!$F$37</f>
        <v>4.79657E-2</v>
      </c>
    </row>
    <row r="210" spans="1:13">
      <c r="A210" s="2"/>
      <c r="B210" s="2">
        <f>ChartDataA!$G$26</f>
        <v>5.7341999999999992E-3</v>
      </c>
      <c r="C210" s="2">
        <f>ChartDataA!$G$27</f>
        <v>0.37818589999999996</v>
      </c>
      <c r="D210" s="2">
        <f>ChartDataA!$G$28</f>
        <v>0</v>
      </c>
      <c r="E210" s="2">
        <f>ChartDataA!$G$29</f>
        <v>3.9999999999999998E-7</v>
      </c>
      <c r="F210" s="2">
        <f>ChartDataA!$G$30</f>
        <v>1.3458399999999999E-2</v>
      </c>
      <c r="G210" s="2">
        <f>ChartDataA!$G$31</f>
        <v>0.11087660000000001</v>
      </c>
      <c r="H210" s="2">
        <f>ChartDataA!$G$32</f>
        <v>7.1884000000000002E-3</v>
      </c>
      <c r="I210" s="2">
        <f>ChartDataA!$G$33</f>
        <v>0.14557340000000002</v>
      </c>
      <c r="J210" s="2">
        <f>ChartDataA!$G$34</f>
        <v>0.32031939999999998</v>
      </c>
      <c r="K210" s="2">
        <f>ChartDataA!$G$35</f>
        <v>0</v>
      </c>
      <c r="L210" s="2">
        <f>ChartDataA!$G$36</f>
        <v>1.5589999999999999E-4</v>
      </c>
      <c r="M210" s="2">
        <f>ChartDataA!$G$37</f>
        <v>4.9667000000000128E-2</v>
      </c>
    </row>
    <row r="211" spans="1:13">
      <c r="A211" s="2" t="str">
        <f>ChartDataA!$H$25</f>
        <v>yt 30 06 2011</v>
      </c>
      <c r="B211" s="2">
        <f>ChartDataA!$H$26</f>
        <v>6.4713999999999995E-3</v>
      </c>
      <c r="C211" s="2">
        <f>ChartDataA!$H$27</f>
        <v>0.38781549999999992</v>
      </c>
      <c r="D211" s="2">
        <f>ChartDataA!$H$28</f>
        <v>0</v>
      </c>
      <c r="E211" s="2">
        <f>ChartDataA!$H$29</f>
        <v>3.9999999999999998E-7</v>
      </c>
      <c r="F211" s="2">
        <f>ChartDataA!$H$30</f>
        <v>1.4625699999999998E-2</v>
      </c>
      <c r="G211" s="2">
        <f>ChartDataA!$H$31</f>
        <v>0.1157238</v>
      </c>
      <c r="H211" s="2">
        <f>ChartDataA!$H$32</f>
        <v>6.8537000000000008E-3</v>
      </c>
      <c r="I211" s="2">
        <f>ChartDataA!$H$33</f>
        <v>0.15773519999999999</v>
      </c>
      <c r="J211" s="2">
        <f>ChartDataA!$H$34</f>
        <v>0.31930609999999998</v>
      </c>
      <c r="K211" s="2">
        <f>ChartDataA!$H$35</f>
        <v>0</v>
      </c>
      <c r="L211" s="2">
        <f>ChartDataA!$H$36</f>
        <v>1.5589999999999999E-4</v>
      </c>
      <c r="M211" s="2">
        <f>ChartDataA!$H$37</f>
        <v>5.0151500000000349E-2</v>
      </c>
    </row>
    <row r="212" spans="1:13">
      <c r="A212" s="2"/>
      <c r="B212" s="2">
        <f>ChartDataA!$I$26</f>
        <v>6.7736000000000003E-3</v>
      </c>
      <c r="C212" s="2">
        <f>ChartDataA!$I$27</f>
        <v>0.39403519999999992</v>
      </c>
      <c r="D212" s="2">
        <f>ChartDataA!$I$28</f>
        <v>0</v>
      </c>
      <c r="E212" s="2">
        <f>ChartDataA!$I$29</f>
        <v>3.9999999999999998E-7</v>
      </c>
      <c r="F212" s="2">
        <f>ChartDataA!$I$30</f>
        <v>1.4325599999999999E-2</v>
      </c>
      <c r="G212" s="2">
        <f>ChartDataA!$I$31</f>
        <v>0.11881210000000002</v>
      </c>
      <c r="H212" s="2">
        <f>ChartDataA!$I$32</f>
        <v>6.7447999999999996E-3</v>
      </c>
      <c r="I212" s="2">
        <f>ChartDataA!$I$33</f>
        <v>0.16472830000000002</v>
      </c>
      <c r="J212" s="2">
        <f>ChartDataA!$I$34</f>
        <v>0.31821519999999998</v>
      </c>
      <c r="K212" s="2">
        <f>ChartDataA!$I$35</f>
        <v>0</v>
      </c>
      <c r="L212" s="2">
        <f>ChartDataA!$I$36</f>
        <v>1.5589999999999999E-4</v>
      </c>
      <c r="M212" s="2">
        <f>ChartDataA!$I$37</f>
        <v>5.1397499999999985E-2</v>
      </c>
    </row>
    <row r="213" spans="1:13">
      <c r="A213" s="2"/>
      <c r="B213" s="2">
        <f>ChartDataA!$J$26</f>
        <v>7.0905999999999999E-3</v>
      </c>
      <c r="C213" s="2">
        <f>ChartDataA!$J$27</f>
        <v>0.39918859999999995</v>
      </c>
      <c r="D213" s="2">
        <f>ChartDataA!$J$28</f>
        <v>0</v>
      </c>
      <c r="E213" s="2">
        <f>ChartDataA!$J$29</f>
        <v>4.9999999999999998E-7</v>
      </c>
      <c r="F213" s="2">
        <f>ChartDataA!$J$30</f>
        <v>1.38152E-2</v>
      </c>
      <c r="G213" s="2">
        <f>ChartDataA!$J$31</f>
        <v>0.12739300000000001</v>
      </c>
      <c r="H213" s="2">
        <f>ChartDataA!$J$32</f>
        <v>6.7596999999999987E-3</v>
      </c>
      <c r="I213" s="2">
        <f>ChartDataA!$J$33</f>
        <v>0.16873750000000001</v>
      </c>
      <c r="J213" s="2">
        <f>ChartDataA!$J$34</f>
        <v>0.31702720000000001</v>
      </c>
      <c r="K213" s="2">
        <f>ChartDataA!$J$35</f>
        <v>0</v>
      </c>
      <c r="L213" s="2">
        <f>ChartDataA!$J$36</f>
        <v>1.552E-4</v>
      </c>
      <c r="M213" s="2">
        <f>ChartDataA!$J$37</f>
        <v>5.2303400000000444E-2</v>
      </c>
    </row>
    <row r="214" spans="1:13">
      <c r="A214" s="2"/>
      <c r="B214" s="2">
        <f>ChartDataA!$K$26</f>
        <v>7.6486000000000011E-3</v>
      </c>
      <c r="C214" s="2">
        <f>ChartDataA!$K$27</f>
        <v>0.40499590000000002</v>
      </c>
      <c r="D214" s="2">
        <f>ChartDataA!$K$28</f>
        <v>0</v>
      </c>
      <c r="E214" s="2">
        <f>ChartDataA!$K$29</f>
        <v>4.9999999999999998E-7</v>
      </c>
      <c r="F214" s="2">
        <f>ChartDataA!$K$30</f>
        <v>1.2956499999999999E-2</v>
      </c>
      <c r="G214" s="2">
        <f>ChartDataA!$K$31</f>
        <v>0.1226281</v>
      </c>
      <c r="H214" s="2">
        <f>ChartDataA!$K$32</f>
        <v>6.6514999999999986E-3</v>
      </c>
      <c r="I214" s="2">
        <f>ChartDataA!$K$33</f>
        <v>0.16769310000000001</v>
      </c>
      <c r="J214" s="2">
        <f>ChartDataA!$K$34</f>
        <v>0.31575179999999997</v>
      </c>
      <c r="K214" s="2">
        <f>ChartDataA!$K$35</f>
        <v>0</v>
      </c>
      <c r="L214" s="2">
        <f>ChartDataA!$K$36</f>
        <v>1.5530000000000001E-4</v>
      </c>
      <c r="M214" s="2">
        <f>ChartDataA!$K$37</f>
        <v>5.3158099999999875E-2</v>
      </c>
    </row>
    <row r="215" spans="1:13">
      <c r="A215" s="2"/>
      <c r="B215" s="2">
        <f>ChartDataA!$L$26</f>
        <v>8.4723000000000003E-3</v>
      </c>
      <c r="C215" s="2">
        <f>ChartDataA!$L$27</f>
        <v>0.4118559</v>
      </c>
      <c r="D215" s="2">
        <f>ChartDataA!$L$28</f>
        <v>0</v>
      </c>
      <c r="E215" s="2">
        <f>ChartDataA!$L$29</f>
        <v>3.9999999999999998E-7</v>
      </c>
      <c r="F215" s="2">
        <f>ChartDataA!$L$30</f>
        <v>1.1893700000000002E-2</v>
      </c>
      <c r="G215" s="2">
        <f>ChartDataA!$L$31</f>
        <v>0.143347</v>
      </c>
      <c r="H215" s="2">
        <f>ChartDataA!$L$32</f>
        <v>5.9847999999999993E-3</v>
      </c>
      <c r="I215" s="2">
        <f>ChartDataA!$L$33</f>
        <v>0.15679460000000001</v>
      </c>
      <c r="J215" s="2">
        <f>ChartDataA!$L$34</f>
        <v>0.31928230000000002</v>
      </c>
      <c r="K215" s="2">
        <f>ChartDataA!$L$35</f>
        <v>0</v>
      </c>
      <c r="L215" s="2">
        <f>ChartDataA!$L$36</f>
        <v>1.5579999999999999E-4</v>
      </c>
      <c r="M215" s="2">
        <f>ChartDataA!$L$37</f>
        <v>5.632859999999984E-2</v>
      </c>
    </row>
    <row r="216" spans="1:13">
      <c r="A216" s="2"/>
      <c r="B216" s="2">
        <f>ChartDataA!$M$26</f>
        <v>9.6123000000000007E-3</v>
      </c>
      <c r="C216" s="2">
        <f>ChartDataA!$M$27</f>
        <v>0.40571599999999997</v>
      </c>
      <c r="D216" s="2">
        <f>ChartDataA!$M$28</f>
        <v>0</v>
      </c>
      <c r="E216" s="2">
        <f>ChartDataA!$M$29</f>
        <v>3.9999999999999998E-7</v>
      </c>
      <c r="F216" s="2">
        <f>ChartDataA!$M$30</f>
        <v>1.2064900000000002E-2</v>
      </c>
      <c r="G216" s="2">
        <f>ChartDataA!$M$31</f>
        <v>0.14978580000000002</v>
      </c>
      <c r="H216" s="2">
        <f>ChartDataA!$M$32</f>
        <v>4.8623E-3</v>
      </c>
      <c r="I216" s="2">
        <f>ChartDataA!$M$33</f>
        <v>0.15762190000000001</v>
      </c>
      <c r="J216" s="2">
        <f>ChartDataA!$M$34</f>
        <v>0.32692179999999998</v>
      </c>
      <c r="K216" s="2">
        <f>ChartDataA!$M$35</f>
        <v>0</v>
      </c>
      <c r="L216" s="2">
        <f>ChartDataA!$M$36</f>
        <v>1.5699999999999999E-4</v>
      </c>
      <c r="M216" s="2">
        <f>ChartDataA!$M$37</f>
        <v>6.0571900000000234E-2</v>
      </c>
    </row>
    <row r="217" spans="1:13">
      <c r="A217" s="2" t="str">
        <f>ChartDataA!$N$25</f>
        <v>yt 31 12 2011</v>
      </c>
      <c r="B217" s="2">
        <f>ChartDataA!$N$26</f>
        <v>1.06201E-2</v>
      </c>
      <c r="C217" s="2">
        <f>ChartDataA!$N$27</f>
        <v>0.40055469999999993</v>
      </c>
      <c r="D217" s="2">
        <f>ChartDataA!$N$28</f>
        <v>0</v>
      </c>
      <c r="E217" s="2">
        <f>ChartDataA!$N$29</f>
        <v>3.9999999999999998E-7</v>
      </c>
      <c r="F217" s="2">
        <f>ChartDataA!$N$30</f>
        <v>1.2046500000000002E-2</v>
      </c>
      <c r="G217" s="2">
        <f>ChartDataA!$N$31</f>
        <v>0.16454910000000003</v>
      </c>
      <c r="H217" s="2">
        <f>ChartDataA!$N$32</f>
        <v>4.9807999999999996E-3</v>
      </c>
      <c r="I217" s="2">
        <f>ChartDataA!$N$33</f>
        <v>0.16097610000000001</v>
      </c>
      <c r="J217" s="2">
        <f>ChartDataA!$N$34</f>
        <v>0.33762730000000002</v>
      </c>
      <c r="K217" s="2">
        <f>ChartDataA!$N$35</f>
        <v>0</v>
      </c>
      <c r="L217" s="2">
        <f>ChartDataA!$N$36</f>
        <v>1.5669999999999999E-4</v>
      </c>
      <c r="M217" s="2">
        <f>ChartDataA!$N$37</f>
        <v>6.4576200000000084E-2</v>
      </c>
    </row>
    <row r="218" spans="1:13">
      <c r="A218" s="2"/>
      <c r="B218" s="2">
        <f>ChartDataA!$O$26</f>
        <v>1.0934399999999999E-2</v>
      </c>
      <c r="C218" s="2">
        <f>ChartDataA!$O$27</f>
        <v>0.39651599999999992</v>
      </c>
      <c r="D218" s="2">
        <f>ChartDataA!$O$28</f>
        <v>0</v>
      </c>
      <c r="E218" s="2">
        <f>ChartDataA!$O$29</f>
        <v>3.0000000000000004E-7</v>
      </c>
      <c r="F218" s="2">
        <f>ChartDataA!$O$30</f>
        <v>2.5760700000000004E-2</v>
      </c>
      <c r="G218" s="2">
        <f>ChartDataA!$O$31</f>
        <v>0.17091119999999999</v>
      </c>
      <c r="H218" s="2">
        <f>ChartDataA!$O$32</f>
        <v>5.0224000000000006E-3</v>
      </c>
      <c r="I218" s="2">
        <f>ChartDataA!$O$33</f>
        <v>0.16880130000000002</v>
      </c>
      <c r="J218" s="2">
        <f>ChartDataA!$O$34</f>
        <v>0.34166950000000007</v>
      </c>
      <c r="K218" s="2">
        <f>ChartDataA!$O$35</f>
        <v>0</v>
      </c>
      <c r="L218" s="2">
        <f>ChartDataA!$O$36</f>
        <v>1.5719999999999997E-4</v>
      </c>
      <c r="M218" s="2">
        <f>ChartDataA!$O$37</f>
        <v>6.9407099999999833E-2</v>
      </c>
    </row>
    <row r="219" spans="1:13">
      <c r="A219" s="2"/>
      <c r="B219" s="2">
        <f>ChartDataA!$P$26</f>
        <v>1.1022399999999998E-2</v>
      </c>
      <c r="C219" s="2">
        <f>ChartDataA!$P$27</f>
        <v>0.39348260000000002</v>
      </c>
      <c r="D219" s="2">
        <f>ChartDataA!$P$28</f>
        <v>0</v>
      </c>
      <c r="E219" s="2">
        <f>ChartDataA!$P$29</f>
        <v>9.0000000000000007E-7</v>
      </c>
      <c r="F219" s="2">
        <f>ChartDataA!$P$30</f>
        <v>3.8178500000000004E-2</v>
      </c>
      <c r="G219" s="2">
        <f>ChartDataA!$P$31</f>
        <v>0.16895609999999997</v>
      </c>
      <c r="H219" s="2">
        <f>ChartDataA!$P$32</f>
        <v>4.7212000000000009E-3</v>
      </c>
      <c r="I219" s="2">
        <f>ChartDataA!$P$33</f>
        <v>0.17318689999999998</v>
      </c>
      <c r="J219" s="2">
        <f>ChartDataA!$P$34</f>
        <v>0.34743030000000003</v>
      </c>
      <c r="K219" s="2">
        <f>ChartDataA!$P$35</f>
        <v>0</v>
      </c>
      <c r="L219" s="2">
        <f>ChartDataA!$P$36</f>
        <v>6.6000000000000003E-6</v>
      </c>
      <c r="M219" s="2">
        <f>ChartDataA!$P$37</f>
        <v>7.7253199999999911E-2</v>
      </c>
    </row>
    <row r="220" spans="1:13">
      <c r="A220" s="2"/>
      <c r="B220" s="2">
        <f>ChartDataA!$Q$26</f>
        <v>1.1472499999999998E-2</v>
      </c>
      <c r="C220" s="2">
        <f>ChartDataA!$Q$27</f>
        <v>0.3893373</v>
      </c>
      <c r="D220" s="2">
        <f>ChartDataA!$Q$28</f>
        <v>0</v>
      </c>
      <c r="E220" s="2">
        <f>ChartDataA!$Q$29</f>
        <v>9.4999999999999988E-6</v>
      </c>
      <c r="F220" s="2">
        <f>ChartDataA!$Q$30</f>
        <v>5.0287100000000001E-2</v>
      </c>
      <c r="G220" s="2">
        <f>ChartDataA!$Q$31</f>
        <v>0.16922670000000001</v>
      </c>
      <c r="H220" s="2">
        <f>ChartDataA!$Q$32</f>
        <v>4.3011999999999998E-3</v>
      </c>
      <c r="I220" s="2">
        <f>ChartDataA!$Q$33</f>
        <v>0.16443949999999999</v>
      </c>
      <c r="J220" s="2">
        <f>ChartDataA!$Q$34</f>
        <v>0.34552250000000007</v>
      </c>
      <c r="K220" s="2">
        <f>ChartDataA!$Q$35</f>
        <v>0</v>
      </c>
      <c r="L220" s="2">
        <f>ChartDataA!$Q$36</f>
        <v>5.6999999999999996E-6</v>
      </c>
      <c r="M220" s="2">
        <f>ChartDataA!$Q$37</f>
        <v>7.9779799999999845E-2</v>
      </c>
    </row>
    <row r="221" spans="1:13">
      <c r="A221" s="2"/>
      <c r="B221" s="2">
        <f>ChartDataA!$R$26</f>
        <v>1.1813699999999996E-2</v>
      </c>
      <c r="C221" s="2">
        <f>ChartDataA!$R$27</f>
        <v>0.38213529999999996</v>
      </c>
      <c r="D221" s="2">
        <f>ChartDataA!$R$28</f>
        <v>0</v>
      </c>
      <c r="E221" s="2">
        <f>ChartDataA!$R$29</f>
        <v>9.4999999999999988E-6</v>
      </c>
      <c r="F221" s="2">
        <f>ChartDataA!$R$30</f>
        <v>5.6406800000000007E-2</v>
      </c>
      <c r="G221" s="2">
        <f>ChartDataA!$R$31</f>
        <v>0.1697389</v>
      </c>
      <c r="H221" s="2">
        <f>ChartDataA!$R$32</f>
        <v>4.3733999999999995E-3</v>
      </c>
      <c r="I221" s="2">
        <f>ChartDataA!$R$33</f>
        <v>0.16239119999999999</v>
      </c>
      <c r="J221" s="2">
        <f>ChartDataA!$R$34</f>
        <v>0.35294910000000002</v>
      </c>
      <c r="K221" s="2">
        <f>ChartDataA!$R$35</f>
        <v>0</v>
      </c>
      <c r="L221" s="2">
        <f>ChartDataA!$R$36</f>
        <v>2.7399999999999999E-5</v>
      </c>
      <c r="M221" s="2">
        <f>ChartDataA!$R$37</f>
        <v>7.9075699999999971E-2</v>
      </c>
    </row>
    <row r="222" spans="1:13">
      <c r="A222" s="2"/>
      <c r="B222" s="2">
        <f>ChartDataA!$S$26</f>
        <v>1.2733299999999996E-2</v>
      </c>
      <c r="C222" s="2">
        <f>ChartDataA!$S$27</f>
        <v>0.37576970000000004</v>
      </c>
      <c r="D222" s="2">
        <f>ChartDataA!$S$28</f>
        <v>0</v>
      </c>
      <c r="E222" s="2">
        <f>ChartDataA!$S$29</f>
        <v>9.299999999999999E-6</v>
      </c>
      <c r="F222" s="2">
        <f>ChartDataA!$S$30</f>
        <v>6.6421500000000008E-2</v>
      </c>
      <c r="G222" s="2">
        <f>ChartDataA!$S$31</f>
        <v>0.1613156</v>
      </c>
      <c r="H222" s="2">
        <f>ChartDataA!$S$32</f>
        <v>4.121500000000001E-3</v>
      </c>
      <c r="I222" s="2">
        <f>ChartDataA!$S$33</f>
        <v>0.1544007</v>
      </c>
      <c r="J222" s="2">
        <f>ChartDataA!$S$34</f>
        <v>0.36446090000000009</v>
      </c>
      <c r="K222" s="2">
        <f>ChartDataA!$S$35</f>
        <v>0</v>
      </c>
      <c r="L222" s="2">
        <f>ChartDataA!$S$36</f>
        <v>3.8399999999999998E-5</v>
      </c>
      <c r="M222" s="2">
        <f>ChartDataA!$S$37</f>
        <v>8.084289999999994E-2</v>
      </c>
    </row>
    <row r="223" spans="1:13">
      <c r="A223" s="2" t="str">
        <f>ChartDataA!$T$25</f>
        <v>yt 30 06 2012</v>
      </c>
      <c r="B223" s="2">
        <f>ChartDataA!$T$26</f>
        <v>1.2672699999999997E-2</v>
      </c>
      <c r="C223" s="2">
        <f>ChartDataA!$T$27</f>
        <v>0.37003269999999999</v>
      </c>
      <c r="D223" s="2">
        <f>ChartDataA!$T$28</f>
        <v>0</v>
      </c>
      <c r="E223" s="2">
        <f>ChartDataA!$T$29</f>
        <v>9.299999999999999E-6</v>
      </c>
      <c r="F223" s="2">
        <f>ChartDataA!$T$30</f>
        <v>8.0579400000000009E-2</v>
      </c>
      <c r="G223" s="2">
        <f>ChartDataA!$T$31</f>
        <v>0.15661900000000001</v>
      </c>
      <c r="H223" s="2">
        <f>ChartDataA!$T$32</f>
        <v>4.1399000000000002E-3</v>
      </c>
      <c r="I223" s="2">
        <f>ChartDataA!$T$33</f>
        <v>0.1524855</v>
      </c>
      <c r="J223" s="2">
        <f>ChartDataA!$T$34</f>
        <v>0.3760675</v>
      </c>
      <c r="K223" s="2">
        <f>ChartDataA!$T$35</f>
        <v>0</v>
      </c>
      <c r="L223" s="2">
        <f>ChartDataA!$T$36</f>
        <v>3.96E-5</v>
      </c>
      <c r="M223" s="2">
        <f>ChartDataA!$T$37</f>
        <v>8.6189300000000024E-2</v>
      </c>
    </row>
    <row r="224" spans="1:13">
      <c r="A224" s="2"/>
      <c r="B224" s="2">
        <f>ChartDataA!$U$26</f>
        <v>1.40576E-2</v>
      </c>
      <c r="C224" s="2">
        <f>ChartDataA!$U$27</f>
        <v>0.37479619999999997</v>
      </c>
      <c r="D224" s="2">
        <f>ChartDataA!$U$28</f>
        <v>0</v>
      </c>
      <c r="E224" s="2">
        <f>ChartDataA!$U$29</f>
        <v>9.299999999999999E-6</v>
      </c>
      <c r="F224" s="2">
        <f>ChartDataA!$U$30</f>
        <v>9.5166200000000006E-2</v>
      </c>
      <c r="G224" s="2">
        <f>ChartDataA!$U$31</f>
        <v>0.15206549999999999</v>
      </c>
      <c r="H224" s="2">
        <f>ChartDataA!$U$32</f>
        <v>3.9484999999999998E-3</v>
      </c>
      <c r="I224" s="2">
        <f>ChartDataA!$U$33</f>
        <v>0.27945249999999999</v>
      </c>
      <c r="J224" s="2">
        <f>ChartDataA!$U$34</f>
        <v>0.40116370000000001</v>
      </c>
      <c r="K224" s="2">
        <f>ChartDataA!$U$35</f>
        <v>0</v>
      </c>
      <c r="L224" s="2">
        <f>ChartDataA!$U$36</f>
        <v>3.96E-5</v>
      </c>
      <c r="M224" s="2">
        <f>ChartDataA!$U$37</f>
        <v>9.1268399999999916E-2</v>
      </c>
    </row>
    <row r="225" spans="1:13">
      <c r="A225" s="2"/>
      <c r="B225" s="2">
        <f>ChartDataA!$V$26</f>
        <v>1.6180199999999999E-2</v>
      </c>
      <c r="C225" s="2">
        <f>ChartDataA!$V$27</f>
        <v>0.37251119999999993</v>
      </c>
      <c r="D225" s="2">
        <f>ChartDataA!$V$28</f>
        <v>0</v>
      </c>
      <c r="E225" s="2">
        <f>ChartDataA!$V$29</f>
        <v>9.1999999999999983E-6</v>
      </c>
      <c r="F225" s="2">
        <f>ChartDataA!$V$30</f>
        <v>0.11100420000000001</v>
      </c>
      <c r="G225" s="2">
        <f>ChartDataA!$V$31</f>
        <v>0.13908669999999998</v>
      </c>
      <c r="H225" s="2">
        <f>ChartDataA!$V$32</f>
        <v>3.6636000000000004E-3</v>
      </c>
      <c r="I225" s="2">
        <f>ChartDataA!$V$33</f>
        <v>0.34083650000000004</v>
      </c>
      <c r="J225" s="2">
        <f>ChartDataA!$V$34</f>
        <v>0.41777550000000002</v>
      </c>
      <c r="K225" s="2">
        <f>ChartDataA!$V$35</f>
        <v>0</v>
      </c>
      <c r="L225" s="2">
        <f>ChartDataA!$V$36</f>
        <v>4.0099999999999999E-5</v>
      </c>
      <c r="M225" s="2">
        <f>ChartDataA!$V$37</f>
        <v>9.7800899999999968E-2</v>
      </c>
    </row>
    <row r="226" spans="1:13">
      <c r="A226" s="2"/>
      <c r="B226" s="2">
        <f>ChartDataA!$W$26</f>
        <v>1.76189E-2</v>
      </c>
      <c r="C226" s="2">
        <f>ChartDataA!$W$27</f>
        <v>0.37192530000000001</v>
      </c>
      <c r="D226" s="2">
        <f>ChartDataA!$W$28</f>
        <v>0</v>
      </c>
      <c r="E226" s="2">
        <f>ChartDataA!$W$29</f>
        <v>9.1999999999999983E-6</v>
      </c>
      <c r="F226" s="2">
        <f>ChartDataA!$W$30</f>
        <v>0.11665109999999999</v>
      </c>
      <c r="G226" s="2">
        <f>ChartDataA!$W$31</f>
        <v>0.12790009999999996</v>
      </c>
      <c r="H226" s="2">
        <f>ChartDataA!$W$32</f>
        <v>3.4378999999999998E-3</v>
      </c>
      <c r="I226" s="2">
        <f>ChartDataA!$W$33</f>
        <v>0.3820321000000001</v>
      </c>
      <c r="J226" s="2">
        <f>ChartDataA!$W$34</f>
        <v>0.43798569999999998</v>
      </c>
      <c r="K226" s="2">
        <f>ChartDataA!$W$35</f>
        <v>0</v>
      </c>
      <c r="L226" s="2">
        <f>ChartDataA!$W$36</f>
        <v>4.0799999999999996E-5</v>
      </c>
      <c r="M226" s="2">
        <f>ChartDataA!$W$37</f>
        <v>0.1044404000000001</v>
      </c>
    </row>
    <row r="227" spans="1:13">
      <c r="A227" s="2"/>
      <c r="B227" s="2">
        <f>ChartDataA!$X$26</f>
        <v>1.9373899999999999E-2</v>
      </c>
      <c r="C227" s="2">
        <f>ChartDataA!$X$27</f>
        <v>0.37594469999999985</v>
      </c>
      <c r="D227" s="2">
        <f>ChartDataA!$X$28</f>
        <v>0</v>
      </c>
      <c r="E227" s="2">
        <f>ChartDataA!$X$29</f>
        <v>9.1999999999999983E-6</v>
      </c>
      <c r="F227" s="2">
        <f>ChartDataA!$X$30</f>
        <v>0.12369200000000002</v>
      </c>
      <c r="G227" s="2">
        <f>ChartDataA!$X$31</f>
        <v>0.10919879999999998</v>
      </c>
      <c r="H227" s="2">
        <f>ChartDataA!$X$32</f>
        <v>3.4686999999999999E-3</v>
      </c>
      <c r="I227" s="2">
        <f>ChartDataA!$X$33</f>
        <v>0.41878170000000003</v>
      </c>
      <c r="J227" s="2">
        <f>ChartDataA!$X$34</f>
        <v>0.46241870000000002</v>
      </c>
      <c r="K227" s="2">
        <f>ChartDataA!$X$35</f>
        <v>0</v>
      </c>
      <c r="L227" s="2">
        <f>ChartDataA!$X$36</f>
        <v>4.4399999999999995E-5</v>
      </c>
      <c r="M227" s="2">
        <f>ChartDataA!$X$37</f>
        <v>0.11397660000000043</v>
      </c>
    </row>
    <row r="228" spans="1:13">
      <c r="A228" s="2"/>
      <c r="B228" s="2">
        <f>ChartDataA!$Y$26</f>
        <v>2.1263899999999999E-2</v>
      </c>
      <c r="C228" s="2">
        <f>ChartDataA!$Y$27</f>
        <v>0.38089139999999994</v>
      </c>
      <c r="D228" s="2">
        <f>ChartDataA!$Y$28</f>
        <v>0</v>
      </c>
      <c r="E228" s="2">
        <f>ChartDataA!$Y$29</f>
        <v>9.1999999999999983E-6</v>
      </c>
      <c r="F228" s="2">
        <f>ChartDataA!$Y$30</f>
        <v>0.13275800000000001</v>
      </c>
      <c r="G228" s="2">
        <f>ChartDataA!$Y$31</f>
        <v>9.4684499999999977E-2</v>
      </c>
      <c r="H228" s="2">
        <f>ChartDataA!$Y$32</f>
        <v>3.2885000000000002E-3</v>
      </c>
      <c r="I228" s="2">
        <f>ChartDataA!$Y$33</f>
        <v>0.4882991000000001</v>
      </c>
      <c r="J228" s="2">
        <f>ChartDataA!$Y$34</f>
        <v>0.47409709999999999</v>
      </c>
      <c r="K228" s="2">
        <f>ChartDataA!$Y$35</f>
        <v>1.49E-5</v>
      </c>
      <c r="L228" s="2">
        <f>ChartDataA!$Y$36</f>
        <v>4.3400000000000005E-5</v>
      </c>
      <c r="M228" s="2">
        <f>ChartDataA!$Y$37</f>
        <v>0.1207720000000001</v>
      </c>
    </row>
    <row r="229" spans="1:13">
      <c r="A229" s="2" t="str">
        <f>ChartDataA!$Z$25</f>
        <v>yt 31 12 2012</v>
      </c>
      <c r="B229" s="2">
        <f>ChartDataA!$Z$26</f>
        <v>2.4531899999999999E-2</v>
      </c>
      <c r="C229" s="2">
        <f>ChartDataA!$Z$27</f>
        <v>0.38703670000000001</v>
      </c>
      <c r="D229" s="2">
        <f>ChartDataA!$Z$28</f>
        <v>0</v>
      </c>
      <c r="E229" s="2">
        <f>ChartDataA!$Z$29</f>
        <v>9.1999999999999983E-6</v>
      </c>
      <c r="F229" s="2">
        <f>ChartDataA!$Z$30</f>
        <v>0.14092140000000003</v>
      </c>
      <c r="G229" s="2">
        <f>ChartDataA!$Z$31</f>
        <v>8.0053299999999994E-2</v>
      </c>
      <c r="H229" s="2">
        <f>ChartDataA!$Z$32</f>
        <v>3.2204000000000004E-3</v>
      </c>
      <c r="I229" s="2">
        <f>ChartDataA!$Z$33</f>
        <v>0.50228120000000009</v>
      </c>
      <c r="J229" s="2">
        <f>ChartDataA!$Z$34</f>
        <v>0.47437000000000001</v>
      </c>
      <c r="K229" s="2">
        <f>ChartDataA!$Z$35</f>
        <v>1.49E-5</v>
      </c>
      <c r="L229" s="2">
        <f>ChartDataA!$Z$36</f>
        <v>4.3400000000000005E-5</v>
      </c>
      <c r="M229" s="2">
        <f>ChartDataA!$Z$37</f>
        <v>0.12189910000000026</v>
      </c>
    </row>
    <row r="230" spans="1:13">
      <c r="A230" s="2"/>
      <c r="B230" s="2">
        <f>ChartDataA!$AA$26</f>
        <v>2.7196999999999999E-2</v>
      </c>
      <c r="C230" s="2">
        <f>ChartDataA!$AA$27</f>
        <v>0.39123599999999997</v>
      </c>
      <c r="D230" s="2">
        <f>ChartDataA!$AA$28</f>
        <v>0</v>
      </c>
      <c r="E230" s="2">
        <f>ChartDataA!$AA$29</f>
        <v>9.1999999999999983E-6</v>
      </c>
      <c r="F230" s="2">
        <f>ChartDataA!$AA$30</f>
        <v>0.1408035</v>
      </c>
      <c r="G230" s="2">
        <f>ChartDataA!$AA$31</f>
        <v>8.0611500000000016E-2</v>
      </c>
      <c r="H230" s="2">
        <f>ChartDataA!$AA$32</f>
        <v>3.2616000000000003E-3</v>
      </c>
      <c r="I230" s="2">
        <f>ChartDataA!$AA$33</f>
        <v>0.49813840000000004</v>
      </c>
      <c r="J230" s="2">
        <f>ChartDataA!$AA$34</f>
        <v>0.4828771</v>
      </c>
      <c r="K230" s="2">
        <f>ChartDataA!$AA$35</f>
        <v>1.49E-5</v>
      </c>
      <c r="L230" s="2">
        <f>ChartDataA!$AA$36</f>
        <v>4.3300000000000002E-5</v>
      </c>
      <c r="M230" s="2">
        <f>ChartDataA!$AA$37</f>
        <v>0.1211856</v>
      </c>
    </row>
    <row r="231" spans="1:13">
      <c r="A231" s="2"/>
      <c r="B231" s="2">
        <f>ChartDataA!$AB$26</f>
        <v>2.7918499999999995E-2</v>
      </c>
      <c r="C231" s="2">
        <f>ChartDataA!$AB$27</f>
        <v>0.38977359999999994</v>
      </c>
      <c r="D231" s="2">
        <f>ChartDataA!$AB$28</f>
        <v>0</v>
      </c>
      <c r="E231" s="2">
        <f>ChartDataA!$AB$29</f>
        <v>3.3200000000000001E-5</v>
      </c>
      <c r="F231" s="2">
        <f>ChartDataA!$AB$30</f>
        <v>0.13948860000000002</v>
      </c>
      <c r="G231" s="2">
        <f>ChartDataA!$AB$31</f>
        <v>8.8751999999999998E-2</v>
      </c>
      <c r="H231" s="2">
        <f>ChartDataA!$AB$32</f>
        <v>3.1286000000000005E-3</v>
      </c>
      <c r="I231" s="2">
        <f>ChartDataA!$AB$33</f>
        <v>0.50467000000000006</v>
      </c>
      <c r="J231" s="2">
        <f>ChartDataA!$AB$34</f>
        <v>0.49661440000000001</v>
      </c>
      <c r="K231" s="2">
        <f>ChartDataA!$AB$35</f>
        <v>1.49E-5</v>
      </c>
      <c r="L231" s="2">
        <f>ChartDataA!$AB$36</f>
        <v>6.0599999999999996E-5</v>
      </c>
      <c r="M231" s="2">
        <f>ChartDataA!$AB$37</f>
        <v>0.11599949999999981</v>
      </c>
    </row>
    <row r="232" spans="1:13">
      <c r="A232" s="2"/>
      <c r="B232" s="2">
        <f>ChartDataA!$AC$26</f>
        <v>2.9510399999999999E-2</v>
      </c>
      <c r="C232" s="2">
        <f>ChartDataA!$AC$27</f>
        <v>0.38159929999999997</v>
      </c>
      <c r="D232" s="2">
        <f>ChartDataA!$AC$28</f>
        <v>0</v>
      </c>
      <c r="E232" s="2">
        <f>ChartDataA!$AC$29</f>
        <v>2.4600000000000002E-5</v>
      </c>
      <c r="F232" s="2">
        <f>ChartDataA!$AC$30</f>
        <v>0.13594680000000001</v>
      </c>
      <c r="G232" s="2">
        <f>ChartDataA!$AC$31</f>
        <v>9.4577099999999997E-2</v>
      </c>
      <c r="H232" s="2">
        <f>ChartDataA!$AC$32</f>
        <v>3.1415000000000002E-3</v>
      </c>
      <c r="I232" s="2">
        <f>ChartDataA!$AC$33</f>
        <v>0.50408070000000005</v>
      </c>
      <c r="J232" s="2">
        <f>ChartDataA!$AC$34</f>
        <v>0.51516550000000005</v>
      </c>
      <c r="K232" s="2">
        <f>ChartDataA!$AC$35</f>
        <v>1.49E-5</v>
      </c>
      <c r="L232" s="2">
        <f>ChartDataA!$AC$36</f>
        <v>5.9800000000000003E-5</v>
      </c>
      <c r="M232" s="2">
        <f>ChartDataA!$AC$37</f>
        <v>0.11380989999999991</v>
      </c>
    </row>
    <row r="233" spans="1:13">
      <c r="A233" s="2"/>
      <c r="B233" s="2">
        <f>ChartDataA!$AD$26</f>
        <v>3.0926199999999994E-2</v>
      </c>
      <c r="C233" s="2">
        <f>ChartDataA!$AD$27</f>
        <v>0.39164490000000002</v>
      </c>
      <c r="D233" s="2">
        <f>ChartDataA!$AD$28</f>
        <v>0</v>
      </c>
      <c r="E233" s="2">
        <f>ChartDataA!$AD$29</f>
        <v>2.4600000000000002E-5</v>
      </c>
      <c r="F233" s="2">
        <f>ChartDataA!$AD$30</f>
        <v>0.1410613</v>
      </c>
      <c r="G233" s="2">
        <f>ChartDataA!$AD$31</f>
        <v>9.310750000000001E-2</v>
      </c>
      <c r="H233" s="2">
        <f>ChartDataA!$AD$32</f>
        <v>2.7741000000000003E-3</v>
      </c>
      <c r="I233" s="2">
        <f>ChartDataA!$AD$33</f>
        <v>0.51352320000000007</v>
      </c>
      <c r="J233" s="2">
        <f>ChartDataA!$AD$34</f>
        <v>0.53445089999999995</v>
      </c>
      <c r="K233" s="2">
        <f>ChartDataA!$AD$35</f>
        <v>1.49E-5</v>
      </c>
      <c r="L233" s="2">
        <f>ChartDataA!$AD$36</f>
        <v>3.8299999999999996E-5</v>
      </c>
      <c r="M233" s="2">
        <f>ChartDataA!$AD$37</f>
        <v>0.11266749999999992</v>
      </c>
    </row>
    <row r="234" spans="1:13">
      <c r="A234" s="2"/>
      <c r="B234" s="2">
        <f>ChartDataA!$AE$26</f>
        <v>3.3144799999999995E-2</v>
      </c>
      <c r="C234" s="2">
        <f>ChartDataA!$AE$27</f>
        <v>0.39736549999999998</v>
      </c>
      <c r="D234" s="2">
        <f>ChartDataA!$AE$28</f>
        <v>0</v>
      </c>
      <c r="E234" s="2">
        <f>ChartDataA!$AE$29</f>
        <v>2.4600000000000002E-5</v>
      </c>
      <c r="F234" s="2">
        <f>ChartDataA!$AE$30</f>
        <v>0.14305770000000001</v>
      </c>
      <c r="G234" s="2">
        <f>ChartDataA!$AE$31</f>
        <v>0.10002920000000001</v>
      </c>
      <c r="H234" s="2">
        <f>ChartDataA!$AE$32</f>
        <v>2.6792000000000001E-3</v>
      </c>
      <c r="I234" s="2">
        <f>ChartDataA!$AE$33</f>
        <v>0.51465030000000012</v>
      </c>
      <c r="J234" s="2">
        <f>ChartDataA!$AE$34</f>
        <v>0.54522309999999996</v>
      </c>
      <c r="K234" s="2">
        <f>ChartDataA!$AE$35</f>
        <v>1.49E-5</v>
      </c>
      <c r="L234" s="2">
        <f>ChartDataA!$AE$36</f>
        <v>2.7800000000000001E-5</v>
      </c>
      <c r="M234" s="2">
        <f>ChartDataA!$AE$37</f>
        <v>0.11128460000000007</v>
      </c>
    </row>
    <row r="235" spans="1:13">
      <c r="A235" s="2" t="str">
        <f>ChartDataA!$AF$25</f>
        <v>yt 30 06 2013</v>
      </c>
      <c r="B235" s="2">
        <f>ChartDataA!$AF$26</f>
        <v>4.0039499999999999E-2</v>
      </c>
      <c r="C235" s="2">
        <f>ChartDataA!$AF$27</f>
        <v>0.40823589999999998</v>
      </c>
      <c r="D235" s="2">
        <f>ChartDataA!$AF$28</f>
        <v>0</v>
      </c>
      <c r="E235" s="2">
        <f>ChartDataA!$AF$29</f>
        <v>5.02E-5</v>
      </c>
      <c r="F235" s="2">
        <f>ChartDataA!$AF$30</f>
        <v>0.14317670000000002</v>
      </c>
      <c r="G235" s="2">
        <f>ChartDataA!$AF$31</f>
        <v>0.10533790000000001</v>
      </c>
      <c r="H235" s="2">
        <f>ChartDataA!$AF$32</f>
        <v>2.4950999999999992E-3</v>
      </c>
      <c r="I235" s="2">
        <f>ChartDataA!$AF$33</f>
        <v>0.52820929999999999</v>
      </c>
      <c r="J235" s="2">
        <f>ChartDataA!$AF$34</f>
        <v>0.57167369999999995</v>
      </c>
      <c r="K235" s="2">
        <f>ChartDataA!$AF$35</f>
        <v>1.49E-5</v>
      </c>
      <c r="L235" s="2">
        <f>ChartDataA!$AF$36</f>
        <v>2.6800000000000001E-5</v>
      </c>
      <c r="M235" s="2">
        <f>ChartDataA!$AF$37</f>
        <v>0.10982850000000033</v>
      </c>
    </row>
    <row r="236" spans="1:13">
      <c r="A236" s="2"/>
      <c r="B236" s="2">
        <f>ChartDataA!$AG$26</f>
        <v>4.3911600000000002E-2</v>
      </c>
      <c r="C236" s="2">
        <f>ChartDataA!$AG$27</f>
        <v>0.42241300000000004</v>
      </c>
      <c r="D236" s="2">
        <f>ChartDataA!$AG$28</f>
        <v>0</v>
      </c>
      <c r="E236" s="2">
        <f>ChartDataA!$AG$29</f>
        <v>7.1100000000000007E-5</v>
      </c>
      <c r="F236" s="2">
        <f>ChartDataA!$AG$30</f>
        <v>0.14321780000000001</v>
      </c>
      <c r="G236" s="2">
        <f>ChartDataA!$AG$31</f>
        <v>0.11122630000000001</v>
      </c>
      <c r="H236" s="2">
        <f>ChartDataA!$AG$32</f>
        <v>2.4174000000000001E-3</v>
      </c>
      <c r="I236" s="2">
        <f>ChartDataA!$AG$33</f>
        <v>0.40594810000000009</v>
      </c>
      <c r="J236" s="2">
        <f>ChartDataA!$AG$34</f>
        <v>0.60149830000000004</v>
      </c>
      <c r="K236" s="2">
        <f>ChartDataA!$AG$35</f>
        <v>1.49E-5</v>
      </c>
      <c r="L236" s="2">
        <f>ChartDataA!$AG$36</f>
        <v>2.7400000000000002E-5</v>
      </c>
      <c r="M236" s="2">
        <f>ChartDataA!$AG$37</f>
        <v>0.11095199999999994</v>
      </c>
    </row>
    <row r="237" spans="1:13">
      <c r="A237" s="2"/>
      <c r="B237" s="2">
        <f>ChartDataA!$AH$26</f>
        <v>4.6508399999999998E-2</v>
      </c>
      <c r="C237" s="2">
        <f>ChartDataA!$AH$27</f>
        <v>0.43301030000000001</v>
      </c>
      <c r="D237" s="2">
        <f>ChartDataA!$AH$28</f>
        <v>0</v>
      </c>
      <c r="E237" s="2">
        <f>ChartDataA!$AH$29</f>
        <v>7.1100000000000007E-5</v>
      </c>
      <c r="F237" s="2">
        <f>ChartDataA!$AH$30</f>
        <v>0.14376249999999999</v>
      </c>
      <c r="G237" s="2">
        <f>ChartDataA!$AH$31</f>
        <v>0.12834719999999999</v>
      </c>
      <c r="H237" s="2">
        <f>ChartDataA!$AH$32</f>
        <v>2.7344000000000001E-3</v>
      </c>
      <c r="I237" s="2">
        <f>ChartDataA!$AH$33</f>
        <v>0.33435169999999997</v>
      </c>
      <c r="J237" s="2">
        <f>ChartDataA!$AH$34</f>
        <v>0.65307760000000004</v>
      </c>
      <c r="K237" s="2">
        <f>ChartDataA!$AH$35</f>
        <v>1.49E-5</v>
      </c>
      <c r="L237" s="2">
        <f>ChartDataA!$AH$36</f>
        <v>2.8400000000000003E-5</v>
      </c>
      <c r="M237" s="2">
        <f>ChartDataA!$AH$37</f>
        <v>0.11412090000000008</v>
      </c>
    </row>
    <row r="238" spans="1:13">
      <c r="A238" s="2"/>
      <c r="B238" s="2">
        <f>ChartDataA!$AI$26</f>
        <v>4.9424200000000001E-2</v>
      </c>
      <c r="C238" s="2">
        <f>ChartDataA!$AI$27</f>
        <v>0.45183060000000008</v>
      </c>
      <c r="D238" s="2">
        <f>ChartDataA!$AI$28</f>
        <v>0</v>
      </c>
      <c r="E238" s="2">
        <f>ChartDataA!$AI$29</f>
        <v>7.1100000000000007E-5</v>
      </c>
      <c r="F238" s="2">
        <f>ChartDataA!$AI$30</f>
        <v>0.1510822</v>
      </c>
      <c r="G238" s="2">
        <f>ChartDataA!$AI$31</f>
        <v>0.1399164</v>
      </c>
      <c r="H238" s="2">
        <f>ChartDataA!$AI$32</f>
        <v>2.7789999999999998E-3</v>
      </c>
      <c r="I238" s="2">
        <f>ChartDataA!$AI$33</f>
        <v>0.30178059999999995</v>
      </c>
      <c r="J238" s="2">
        <f>ChartDataA!$AI$34</f>
        <v>0.67829960000000011</v>
      </c>
      <c r="K238" s="2">
        <f>ChartDataA!$AI$35</f>
        <v>1.49E-5</v>
      </c>
      <c r="L238" s="2">
        <f>ChartDataA!$AI$36</f>
        <v>2.7600000000000003E-5</v>
      </c>
      <c r="M238" s="2">
        <f>ChartDataA!$AI$37</f>
        <v>0.11824139999999983</v>
      </c>
    </row>
    <row r="239" spans="1:13">
      <c r="A239" s="2"/>
      <c r="B239" s="2">
        <f>ChartDataA!$AJ$26</f>
        <v>5.1577200000000004E-2</v>
      </c>
      <c r="C239" s="2">
        <f>ChartDataA!$AJ$27</f>
        <v>0.47345310000000002</v>
      </c>
      <c r="D239" s="2">
        <f>ChartDataA!$AJ$28</f>
        <v>0</v>
      </c>
      <c r="E239" s="2">
        <f>ChartDataA!$AJ$29</f>
        <v>1.2120000000000001E-4</v>
      </c>
      <c r="F239" s="2">
        <f>ChartDataA!$AJ$30</f>
        <v>0.15581540000000002</v>
      </c>
      <c r="G239" s="2">
        <f>ChartDataA!$AJ$31</f>
        <v>0.15364710000000004</v>
      </c>
      <c r="H239" s="2">
        <f>ChartDataA!$AJ$32</f>
        <v>2.9798999999999993E-3</v>
      </c>
      <c r="I239" s="2">
        <f>ChartDataA!$AJ$33</f>
        <v>0.28153919999999999</v>
      </c>
      <c r="J239" s="2">
        <f>ChartDataA!$AJ$34</f>
        <v>0.71930879999999997</v>
      </c>
      <c r="K239" s="2">
        <f>ChartDataA!$AJ$35</f>
        <v>1.49E-5</v>
      </c>
      <c r="L239" s="2">
        <f>ChartDataA!$AJ$36</f>
        <v>2.37E-5</v>
      </c>
      <c r="M239" s="2">
        <f>ChartDataA!$AJ$37</f>
        <v>0.11653049999999965</v>
      </c>
    </row>
    <row r="240" spans="1:13">
      <c r="A240" s="2"/>
      <c r="B240" s="2">
        <f>ChartDataA!$AK$26</f>
        <v>5.1592699999999991E-2</v>
      </c>
      <c r="C240" s="2">
        <f>ChartDataA!$AK$27</f>
        <v>0.49022510000000002</v>
      </c>
      <c r="D240" s="2">
        <f>ChartDataA!$AK$28</f>
        <v>0</v>
      </c>
      <c r="E240" s="2">
        <f>ChartDataA!$AK$29</f>
        <v>1.2120000000000001E-4</v>
      </c>
      <c r="F240" s="2">
        <f>ChartDataA!$AK$30</f>
        <v>0.1620192</v>
      </c>
      <c r="G240" s="2">
        <f>ChartDataA!$AK$31</f>
        <v>0.16543920000000001</v>
      </c>
      <c r="H240" s="2">
        <f>ChartDataA!$AK$32</f>
        <v>3.5380999999999998E-3</v>
      </c>
      <c r="I240" s="2">
        <f>ChartDataA!$AK$33</f>
        <v>0.21910009999999999</v>
      </c>
      <c r="J240" s="2">
        <f>ChartDataA!$AK$34</f>
        <v>0.74383749999999993</v>
      </c>
      <c r="K240" s="2">
        <f>ChartDataA!$AK$35</f>
        <v>0</v>
      </c>
      <c r="L240" s="2">
        <f>ChartDataA!$AK$36</f>
        <v>9.0799999999999998E-5</v>
      </c>
      <c r="M240" s="2">
        <f>ChartDataA!$AK$37</f>
        <v>0.11339929999999998</v>
      </c>
    </row>
    <row r="241" spans="1:13">
      <c r="A241" s="2" t="str">
        <f>ChartDataA!$AL$25</f>
        <v>yt 31 12 2013</v>
      </c>
      <c r="B241" s="2">
        <f>ChartDataA!$AL$26</f>
        <v>5.0285700000000003E-2</v>
      </c>
      <c r="C241" s="2">
        <f>ChartDataA!$AL$27</f>
        <v>0.50581430000000005</v>
      </c>
      <c r="D241" s="2">
        <f>ChartDataA!$AL$28</f>
        <v>0</v>
      </c>
      <c r="E241" s="2">
        <f>ChartDataA!$AL$29</f>
        <v>1.2120000000000001E-4</v>
      </c>
      <c r="F241" s="2">
        <f>ChartDataA!$AL$30</f>
        <v>0.16486729999999999</v>
      </c>
      <c r="G241" s="2">
        <f>ChartDataA!$AL$31</f>
        <v>0.16458430000000004</v>
      </c>
      <c r="H241" s="2">
        <f>ChartDataA!$AL$32</f>
        <v>3.9163000000000002E-3</v>
      </c>
      <c r="I241" s="2">
        <f>ChartDataA!$AL$33</f>
        <v>0.2175919</v>
      </c>
      <c r="J241" s="2">
        <f>ChartDataA!$AL$34</f>
        <v>0.79467299999999996</v>
      </c>
      <c r="K241" s="2">
        <f>ChartDataA!$AL$35</f>
        <v>0</v>
      </c>
      <c r="L241" s="2">
        <f>ChartDataA!$AL$36</f>
        <v>9.1199999999999994E-5</v>
      </c>
      <c r="M241" s="2">
        <f>ChartDataA!$AL$37</f>
        <v>0.11892230000000015</v>
      </c>
    </row>
    <row r="242" spans="1:13">
      <c r="A242" s="2"/>
      <c r="B242" s="2">
        <f>ChartDataA!$AM$26</f>
        <v>5.0955199999999999E-2</v>
      </c>
      <c r="C242" s="2">
        <f>ChartDataA!$AM$27</f>
        <v>0.51879990000000009</v>
      </c>
      <c r="D242" s="2">
        <f>ChartDataA!$AM$28</f>
        <v>0</v>
      </c>
      <c r="E242" s="2">
        <f>ChartDataA!$AM$29</f>
        <v>1.4660000000000001E-4</v>
      </c>
      <c r="F242" s="2">
        <f>ChartDataA!$AM$30</f>
        <v>0.16802560000000002</v>
      </c>
      <c r="G242" s="2">
        <f>ChartDataA!$AM$31</f>
        <v>0.1717863</v>
      </c>
      <c r="H242" s="2">
        <f>ChartDataA!$AM$32</f>
        <v>4.2285999999999999E-3</v>
      </c>
      <c r="I242" s="2">
        <f>ChartDataA!$AM$33</f>
        <v>0.23407790000000001</v>
      </c>
      <c r="J242" s="2">
        <f>ChartDataA!$AM$34</f>
        <v>0.82628940000000006</v>
      </c>
      <c r="K242" s="2">
        <f>ChartDataA!$AM$35</f>
        <v>0</v>
      </c>
      <c r="L242" s="2">
        <f>ChartDataA!$AM$36</f>
        <v>9.0800000000000012E-5</v>
      </c>
      <c r="M242" s="2">
        <f>ChartDataA!$AM$37</f>
        <v>0.11908009999999969</v>
      </c>
    </row>
    <row r="243" spans="1:13">
      <c r="A243" s="2"/>
      <c r="B243" s="2">
        <f>ChartDataA!$AN$26</f>
        <v>5.1796100000000005E-2</v>
      </c>
      <c r="C243" s="2">
        <f>ChartDataA!$AN$27</f>
        <v>0.53346629999999995</v>
      </c>
      <c r="D243" s="2">
        <f>ChartDataA!$AN$28</f>
        <v>0</v>
      </c>
      <c r="E243" s="2">
        <f>ChartDataA!$AN$29</f>
        <v>1.22E-4</v>
      </c>
      <c r="F243" s="2">
        <f>ChartDataA!$AN$30</f>
        <v>0.1716567</v>
      </c>
      <c r="G243" s="2">
        <f>ChartDataA!$AN$31</f>
        <v>0.17044550000000003</v>
      </c>
      <c r="H243" s="2">
        <f>ChartDataA!$AN$32</f>
        <v>5.0053999999999993E-3</v>
      </c>
      <c r="I243" s="2">
        <f>ChartDataA!$AN$33</f>
        <v>0.22944170000000003</v>
      </c>
      <c r="J243" s="2">
        <f>ChartDataA!$AN$34</f>
        <v>0.86504400000000015</v>
      </c>
      <c r="K243" s="2">
        <f>ChartDataA!$AN$35</f>
        <v>0</v>
      </c>
      <c r="L243" s="2">
        <f>ChartDataA!$AN$36</f>
        <v>7.2299999999999996E-5</v>
      </c>
      <c r="M243" s="2">
        <f>ChartDataA!$AN$37</f>
        <v>0.11889519999999942</v>
      </c>
    </row>
    <row r="244" spans="1:13">
      <c r="A244" s="2"/>
      <c r="B244" s="2">
        <f>ChartDataA!$AO$26</f>
        <v>5.1966200000000011E-2</v>
      </c>
      <c r="C244" s="2">
        <f>ChartDataA!$AO$27</f>
        <v>0.55443769999999992</v>
      </c>
      <c r="D244" s="2">
        <f>ChartDataA!$AO$28</f>
        <v>0</v>
      </c>
      <c r="E244" s="2">
        <f>ChartDataA!$AO$29</f>
        <v>1.22E-4</v>
      </c>
      <c r="F244" s="2">
        <f>ChartDataA!$AO$30</f>
        <v>0.17575390000000002</v>
      </c>
      <c r="G244" s="2">
        <f>ChartDataA!$AO$31</f>
        <v>0.16509280000000001</v>
      </c>
      <c r="H244" s="2">
        <f>ChartDataA!$AO$32</f>
        <v>5.4509000000000007E-3</v>
      </c>
      <c r="I244" s="2">
        <f>ChartDataA!$AO$33</f>
        <v>0.24269900000000005</v>
      </c>
      <c r="J244" s="2">
        <f>ChartDataA!$AO$34</f>
        <v>0.90482680000000004</v>
      </c>
      <c r="K244" s="2">
        <f>ChartDataA!$AO$35</f>
        <v>0</v>
      </c>
      <c r="L244" s="2">
        <f>ChartDataA!$AO$36</f>
        <v>8.2000000000000001E-5</v>
      </c>
      <c r="M244" s="2">
        <f>ChartDataA!$AO$37</f>
        <v>0.12133670000000008</v>
      </c>
    </row>
    <row r="245" spans="1:13">
      <c r="A245" s="2"/>
      <c r="B245" s="2">
        <f>ChartDataA!$AP$26</f>
        <v>5.2917900000000004E-2</v>
      </c>
      <c r="C245" s="2">
        <f>ChartDataA!$AP$27</f>
        <v>0.56027830000000001</v>
      </c>
      <c r="D245" s="2">
        <f>ChartDataA!$AP$28</f>
        <v>0</v>
      </c>
      <c r="E245" s="2">
        <f>ChartDataA!$AP$29</f>
        <v>1.22E-4</v>
      </c>
      <c r="F245" s="2">
        <f>ChartDataA!$AP$30</f>
        <v>0.17470820000000001</v>
      </c>
      <c r="G245" s="2">
        <f>ChartDataA!$AP$31</f>
        <v>0.1721464</v>
      </c>
      <c r="H245" s="2">
        <f>ChartDataA!$AP$32</f>
        <v>6.6997999999999988E-3</v>
      </c>
      <c r="I245" s="2">
        <f>ChartDataA!$AP$33</f>
        <v>0.24916460000000001</v>
      </c>
      <c r="J245" s="2">
        <f>ChartDataA!$AP$34</f>
        <v>0.9347797000000001</v>
      </c>
      <c r="K245" s="2">
        <f>ChartDataA!$AP$35</f>
        <v>0</v>
      </c>
      <c r="L245" s="2">
        <f>ChartDataA!$AP$36</f>
        <v>8.0499999999999992E-5</v>
      </c>
      <c r="M245" s="2">
        <f>ChartDataA!$AP$37</f>
        <v>0.12764569999999953</v>
      </c>
    </row>
    <row r="246" spans="1:13">
      <c r="A246" s="2"/>
      <c r="B246" s="2">
        <f>ChartDataA!$AQ$26</f>
        <v>5.3884400000000006E-2</v>
      </c>
      <c r="C246" s="2">
        <f>ChartDataA!$AQ$27</f>
        <v>0.56301499999999993</v>
      </c>
      <c r="D246" s="2">
        <f>ChartDataA!$AQ$28</f>
        <v>0</v>
      </c>
      <c r="E246" s="2">
        <f>ChartDataA!$AQ$29</f>
        <v>2.6726999999999997E-2</v>
      </c>
      <c r="F246" s="2">
        <f>ChartDataA!$AQ$30</f>
        <v>0.16886319999999999</v>
      </c>
      <c r="G246" s="2">
        <f>ChartDataA!$AQ$31</f>
        <v>0.16730089999999997</v>
      </c>
      <c r="H246" s="2">
        <f>ChartDataA!$AQ$32</f>
        <v>8.6924000000000012E-3</v>
      </c>
      <c r="I246" s="2">
        <f>ChartDataA!$AQ$33</f>
        <v>0.24567030000000001</v>
      </c>
      <c r="J246" s="2">
        <f>ChartDataA!$AQ$34</f>
        <v>0.9558873</v>
      </c>
      <c r="K246" s="2">
        <f>ChartDataA!$AQ$35</f>
        <v>0</v>
      </c>
      <c r="L246" s="2">
        <f>ChartDataA!$AQ$36</f>
        <v>7.9999999999999993E-5</v>
      </c>
      <c r="M246" s="2">
        <f>ChartDataA!$AQ$37</f>
        <v>0.13273249999999992</v>
      </c>
    </row>
    <row r="247" spans="1:13">
      <c r="A247" s="2" t="str">
        <f>ChartDataA!$AR$25</f>
        <v>yt 30 06 2014</v>
      </c>
      <c r="B247" s="2">
        <f>ChartDataA!$AR$26</f>
        <v>5.0685000000000001E-2</v>
      </c>
      <c r="C247" s="2">
        <f>ChartDataA!$AR$27</f>
        <v>0.56920899999999996</v>
      </c>
      <c r="D247" s="2">
        <f>ChartDataA!$AR$28</f>
        <v>0</v>
      </c>
      <c r="E247" s="2">
        <f>ChartDataA!$AR$29</f>
        <v>2.67014E-2</v>
      </c>
      <c r="F247" s="2">
        <f>ChartDataA!$AR$30</f>
        <v>0.16384080000000001</v>
      </c>
      <c r="G247" s="2">
        <f>ChartDataA!$AR$31</f>
        <v>0.1673132</v>
      </c>
      <c r="H247" s="2">
        <f>ChartDataA!$AR$32</f>
        <v>9.4099000000000006E-3</v>
      </c>
      <c r="I247" s="2">
        <f>ChartDataA!$AR$33</f>
        <v>0.23530419999999996</v>
      </c>
      <c r="J247" s="2">
        <f>ChartDataA!$AR$34</f>
        <v>0.94963050000000004</v>
      </c>
      <c r="K247" s="2">
        <f>ChartDataA!$AR$35</f>
        <v>0</v>
      </c>
      <c r="L247" s="2">
        <f>ChartDataA!$AR$36</f>
        <v>8.1299999999999997E-5</v>
      </c>
      <c r="M247" s="2">
        <f>ChartDataA!$AR$37</f>
        <v>0.13180699999999979</v>
      </c>
    </row>
    <row r="248" spans="1:13">
      <c r="A248" s="2"/>
      <c r="B248" s="2">
        <f>ChartDataA!$AS$26</f>
        <v>4.9303000000000013E-2</v>
      </c>
      <c r="C248" s="2">
        <f>ChartDataA!$AS$27</f>
        <v>0.56879570000000002</v>
      </c>
      <c r="D248" s="2">
        <f>ChartDataA!$AS$28</f>
        <v>0</v>
      </c>
      <c r="E248" s="2">
        <f>ChartDataA!$AS$29</f>
        <v>2.6680499999999999E-2</v>
      </c>
      <c r="F248" s="2">
        <f>ChartDataA!$AS$30</f>
        <v>0.16007740000000001</v>
      </c>
      <c r="G248" s="2">
        <f>ChartDataA!$AS$31</f>
        <v>0.16561440000000002</v>
      </c>
      <c r="H248" s="2">
        <f>ChartDataA!$AS$32</f>
        <v>1.0722799999999999E-2</v>
      </c>
      <c r="I248" s="2">
        <f>ChartDataA!$AS$33</f>
        <v>0.22479789999999999</v>
      </c>
      <c r="J248" s="2">
        <f>ChartDataA!$AS$34</f>
        <v>0.95939970000000008</v>
      </c>
      <c r="K248" s="2">
        <f>ChartDataA!$AS$35</f>
        <v>0</v>
      </c>
      <c r="L248" s="2">
        <f>ChartDataA!$AS$36</f>
        <v>8.0799999999999999E-5</v>
      </c>
      <c r="M248" s="2">
        <f>ChartDataA!$AS$37</f>
        <v>0.12767189999999973</v>
      </c>
    </row>
    <row r="249" spans="1:13">
      <c r="A249" s="2"/>
      <c r="B249" s="2">
        <f>ChartDataA!$AT$26</f>
        <v>4.931E-2</v>
      </c>
      <c r="C249" s="2">
        <f>ChartDataA!$AT$27</f>
        <v>0.56063110000000005</v>
      </c>
      <c r="D249" s="2">
        <f>ChartDataA!$AT$28</f>
        <v>0</v>
      </c>
      <c r="E249" s="2">
        <f>ChartDataA!$AT$29</f>
        <v>2.6680499999999999E-2</v>
      </c>
      <c r="F249" s="2">
        <f>ChartDataA!$AT$30</f>
        <v>0.15382609999999999</v>
      </c>
      <c r="G249" s="2">
        <f>ChartDataA!$AT$31</f>
        <v>0.14957399999999998</v>
      </c>
      <c r="H249" s="2">
        <f>ChartDataA!$AT$32</f>
        <v>1.0763699999999998E-2</v>
      </c>
      <c r="I249" s="2">
        <f>ChartDataA!$AT$33</f>
        <v>0.22137259999999997</v>
      </c>
      <c r="J249" s="2">
        <f>ChartDataA!$AT$34</f>
        <v>0.95028999999999997</v>
      </c>
      <c r="K249" s="2">
        <f>ChartDataA!$AT$35</f>
        <v>0</v>
      </c>
      <c r="L249" s="2">
        <f>ChartDataA!$AT$36</f>
        <v>7.9399999999999992E-5</v>
      </c>
      <c r="M249" s="2">
        <f>ChartDataA!$AT$37</f>
        <v>0.13611510000000004</v>
      </c>
    </row>
    <row r="250" spans="1:13">
      <c r="A250" s="2"/>
      <c r="B250" s="2">
        <f>ChartDataA!$AU$26</f>
        <v>5.0160900000000001E-2</v>
      </c>
      <c r="C250" s="2">
        <f>ChartDataA!$AU$27</f>
        <v>0.55519619999999992</v>
      </c>
      <c r="D250" s="2">
        <f>ChartDataA!$AU$28</f>
        <v>0</v>
      </c>
      <c r="E250" s="2">
        <f>ChartDataA!$AU$29</f>
        <v>2.6680499999999999E-2</v>
      </c>
      <c r="F250" s="2">
        <f>ChartDataA!$AU$30</f>
        <v>0.14822850000000001</v>
      </c>
      <c r="G250" s="2">
        <f>ChartDataA!$AU$31</f>
        <v>0.14444650000000001</v>
      </c>
      <c r="H250" s="2">
        <f>ChartDataA!$AU$32</f>
        <v>1.1916999999999999E-2</v>
      </c>
      <c r="I250" s="2">
        <f>ChartDataA!$AU$33</f>
        <v>0.21194429999999995</v>
      </c>
      <c r="J250" s="2">
        <f>ChartDataA!$AU$34</f>
        <v>0.94505159999999988</v>
      </c>
      <c r="K250" s="2">
        <f>ChartDataA!$AU$35</f>
        <v>0</v>
      </c>
      <c r="L250" s="2">
        <f>ChartDataA!$AU$36</f>
        <v>1.0429999999999999E-4</v>
      </c>
      <c r="M250" s="2">
        <f>ChartDataA!$AU$37</f>
        <v>0.13129320000000044</v>
      </c>
    </row>
    <row r="251" spans="1:13">
      <c r="A251" s="2"/>
      <c r="B251" s="2">
        <f>ChartDataA!$AV$26</f>
        <v>5.2627199999999992E-2</v>
      </c>
      <c r="C251" s="2">
        <f>ChartDataA!$AV$27</f>
        <v>0.5345821999999999</v>
      </c>
      <c r="D251" s="2">
        <f>ChartDataA!$AV$28</f>
        <v>0</v>
      </c>
      <c r="E251" s="2">
        <f>ChartDataA!$AV$29</f>
        <v>2.6630399999999999E-2</v>
      </c>
      <c r="F251" s="2">
        <f>ChartDataA!$AV$30</f>
        <v>0.1417862</v>
      </c>
      <c r="G251" s="2">
        <f>ChartDataA!$AV$31</f>
        <v>0.13344069999999997</v>
      </c>
      <c r="H251" s="2">
        <f>ChartDataA!$AV$32</f>
        <v>1.2502699999999999E-2</v>
      </c>
      <c r="I251" s="2">
        <f>ChartDataA!$AV$33</f>
        <v>0.19590589999999999</v>
      </c>
      <c r="J251" s="2">
        <f>ChartDataA!$AV$34</f>
        <v>0.90907989999999994</v>
      </c>
      <c r="K251" s="2">
        <f>ChartDataA!$AV$35</f>
        <v>0</v>
      </c>
      <c r="L251" s="2">
        <f>ChartDataA!$AV$36</f>
        <v>1.041E-4</v>
      </c>
      <c r="M251" s="2">
        <f>ChartDataA!$AV$37</f>
        <v>0.1243622000000002</v>
      </c>
    </row>
    <row r="252" spans="1:13">
      <c r="A252" s="2"/>
      <c r="B252" s="2">
        <f>ChartDataA!$AW$26</f>
        <v>5.4681E-2</v>
      </c>
      <c r="C252" s="2">
        <f>ChartDataA!$AW$27</f>
        <v>0.51336029999999999</v>
      </c>
      <c r="D252" s="2">
        <f>ChartDataA!$AW$28</f>
        <v>0</v>
      </c>
      <c r="E252" s="2">
        <f>ChartDataA!$AW$29</f>
        <v>2.6630399999999999E-2</v>
      </c>
      <c r="F252" s="2">
        <f>ChartDataA!$AW$30</f>
        <v>0.13266050000000001</v>
      </c>
      <c r="G252" s="2">
        <f>ChartDataA!$AW$31</f>
        <v>0.12654409999999999</v>
      </c>
      <c r="H252" s="2">
        <f>ChartDataA!$AW$32</f>
        <v>1.28976E-2</v>
      </c>
      <c r="I252" s="2">
        <f>ChartDataA!$AW$33</f>
        <v>0.18397360000000001</v>
      </c>
      <c r="J252" s="2">
        <f>ChartDataA!$AW$34</f>
        <v>0.8752781999999999</v>
      </c>
      <c r="K252" s="2">
        <f>ChartDataA!$AW$35</f>
        <v>0</v>
      </c>
      <c r="L252" s="2">
        <f>ChartDataA!$AW$36</f>
        <v>3.68E-5</v>
      </c>
      <c r="M252" s="2">
        <f>ChartDataA!$AW$37</f>
        <v>0.12205580000000027</v>
      </c>
    </row>
    <row r="253" spans="1:13">
      <c r="A253" s="2" t="str">
        <f>ChartDataA!$AX$25</f>
        <v>yt 31 12 2014</v>
      </c>
      <c r="B253" s="2">
        <f>ChartDataA!$AX$26</f>
        <v>5.6224400000000001E-2</v>
      </c>
      <c r="C253" s="2">
        <f>ChartDataA!$AX$27</f>
        <v>0.4960832</v>
      </c>
      <c r="D253" s="2">
        <f>ChartDataA!$AX$28</f>
        <v>0</v>
      </c>
      <c r="E253" s="2">
        <f>ChartDataA!$AX$29</f>
        <v>2.6630399999999999E-2</v>
      </c>
      <c r="F253" s="2">
        <f>ChartDataA!$AX$30</f>
        <v>0.1266929</v>
      </c>
      <c r="G253" s="2">
        <f>ChartDataA!$AX$31</f>
        <v>0.1189794</v>
      </c>
      <c r="H253" s="2">
        <f>ChartDataA!$AX$32</f>
        <v>1.3241399999999999E-2</v>
      </c>
      <c r="I253" s="2">
        <f>ChartDataA!$AX$33</f>
        <v>0.17855870000000001</v>
      </c>
      <c r="J253" s="2">
        <f>ChartDataA!$AX$34</f>
        <v>0.84852490000000003</v>
      </c>
      <c r="K253" s="2">
        <f>ChartDataA!$AX$35</f>
        <v>0</v>
      </c>
      <c r="L253" s="2">
        <f>ChartDataA!$AX$36</f>
        <v>5.94E-5</v>
      </c>
      <c r="M253" s="2">
        <f>ChartDataA!$AX$37</f>
        <v>0.14175440000000039</v>
      </c>
    </row>
    <row r="254" spans="1:13">
      <c r="A254" s="2"/>
      <c r="B254" s="2">
        <f>ChartDataA!$AY$26</f>
        <v>5.6609599999999996E-2</v>
      </c>
      <c r="C254" s="2">
        <f>ChartDataA!$AY$27</f>
        <v>0.48243579999999997</v>
      </c>
      <c r="D254" s="2">
        <f>ChartDataA!$AY$28</f>
        <v>0</v>
      </c>
      <c r="E254" s="2">
        <f>ChartDataA!$AY$29</f>
        <v>2.6605E-2</v>
      </c>
      <c r="F254" s="2">
        <f>ChartDataA!$AY$30</f>
        <v>0.11517579999999999</v>
      </c>
      <c r="G254" s="2">
        <f>ChartDataA!$AY$31</f>
        <v>0.11486480000000002</v>
      </c>
      <c r="H254" s="2">
        <f>ChartDataA!$AY$32</f>
        <v>1.2952699999999998E-2</v>
      </c>
      <c r="I254" s="2">
        <f>ChartDataA!$AY$33</f>
        <v>0.1731326</v>
      </c>
      <c r="J254" s="2">
        <f>ChartDataA!$AY$34</f>
        <v>0.83383209999999996</v>
      </c>
      <c r="K254" s="2">
        <f>ChartDataA!$AY$35</f>
        <v>0</v>
      </c>
      <c r="L254" s="2">
        <f>ChartDataA!$AY$36</f>
        <v>9.3700000000000014E-5</v>
      </c>
      <c r="M254" s="2">
        <f>ChartDataA!$AY$37</f>
        <v>0.14227339999999988</v>
      </c>
    </row>
    <row r="255" spans="1:13">
      <c r="A255" s="2"/>
      <c r="B255" s="2">
        <f>ChartDataA!$AZ$26</f>
        <v>5.9388900000000001E-2</v>
      </c>
      <c r="C255" s="2">
        <f>ChartDataA!$AZ$27</f>
        <v>0.46782899999999999</v>
      </c>
      <c r="D255" s="2">
        <f>ChartDataA!$AZ$28</f>
        <v>0</v>
      </c>
      <c r="E255" s="2">
        <f>ChartDataA!$AZ$29</f>
        <v>2.6624999999999999E-2</v>
      </c>
      <c r="F255" s="2">
        <f>ChartDataA!$AZ$30</f>
        <v>0.108391</v>
      </c>
      <c r="G255" s="2">
        <f>ChartDataA!$AZ$31</f>
        <v>0.10997620000000001</v>
      </c>
      <c r="H255" s="2">
        <f>ChartDataA!$AZ$32</f>
        <v>1.2779499999999997E-2</v>
      </c>
      <c r="I255" s="2">
        <f>ChartDataA!$AZ$33</f>
        <v>0.16514679999999998</v>
      </c>
      <c r="J255" s="2">
        <f>ChartDataA!$AZ$34</f>
        <v>0.80541599999999991</v>
      </c>
      <c r="K255" s="2">
        <f>ChartDataA!$AZ$35</f>
        <v>0</v>
      </c>
      <c r="L255" s="2">
        <f>ChartDataA!$AZ$36</f>
        <v>9.4000000000000008E-5</v>
      </c>
      <c r="M255" s="2">
        <f>ChartDataA!$AZ$37</f>
        <v>0.14290910000000001</v>
      </c>
    </row>
    <row r="256" spans="1:13">
      <c r="A256" s="2"/>
      <c r="B256" s="2">
        <f>ChartDataA!$BA$26</f>
        <v>6.1451599999999995E-2</v>
      </c>
      <c r="C256" s="2">
        <f>ChartDataA!$BA$27</f>
        <v>0.45658160000000003</v>
      </c>
      <c r="D256" s="2">
        <f>ChartDataA!$BA$28</f>
        <v>0</v>
      </c>
      <c r="E256" s="2">
        <f>ChartDataA!$BA$29</f>
        <v>2.6624999999999999E-2</v>
      </c>
      <c r="F256" s="2">
        <f>ChartDataA!$BA$30</f>
        <v>0.1010508</v>
      </c>
      <c r="G256" s="2">
        <f>ChartDataA!$BA$31</f>
        <v>0.1139414</v>
      </c>
      <c r="H256" s="2">
        <f>ChartDataA!$BA$32</f>
        <v>1.2777999999999998E-2</v>
      </c>
      <c r="I256" s="2">
        <f>ChartDataA!$BA$33</f>
        <v>0.14498309999999998</v>
      </c>
      <c r="J256" s="2">
        <f>ChartDataA!$BA$34</f>
        <v>0.77533710000000011</v>
      </c>
      <c r="K256" s="2">
        <f>ChartDataA!$BA$35</f>
        <v>0</v>
      </c>
      <c r="L256" s="2">
        <f>ChartDataA!$BA$36</f>
        <v>8.4300000000000003E-5</v>
      </c>
      <c r="M256" s="2">
        <f>ChartDataA!$BA$37</f>
        <v>0.14078349999999995</v>
      </c>
    </row>
    <row r="257" spans="1:13">
      <c r="A257" s="2"/>
      <c r="B257" s="2">
        <f>ChartDataA!$BB$26</f>
        <v>6.19578E-2</v>
      </c>
      <c r="C257" s="2">
        <f>ChartDataA!$BB$27</f>
        <v>0.44720799999999999</v>
      </c>
      <c r="D257" s="2">
        <f>ChartDataA!$BB$28</f>
        <v>0</v>
      </c>
      <c r="E257" s="2">
        <f>ChartDataA!$BB$29</f>
        <v>2.6624999999999999E-2</v>
      </c>
      <c r="F257" s="2">
        <f>ChartDataA!$BB$30</f>
        <v>9.7130799999999989E-2</v>
      </c>
      <c r="G257" s="2">
        <f>ChartDataA!$BB$31</f>
        <v>0.111749</v>
      </c>
      <c r="H257" s="2">
        <f>ChartDataA!$BB$32</f>
        <v>1.2192699999999999E-2</v>
      </c>
      <c r="I257" s="2">
        <f>ChartDataA!$BB$33</f>
        <v>0.12479549999999999</v>
      </c>
      <c r="J257" s="2">
        <f>ChartDataA!$BB$34</f>
        <v>0.75064490000000006</v>
      </c>
      <c r="K257" s="2">
        <f>ChartDataA!$BB$35</f>
        <v>0</v>
      </c>
      <c r="L257" s="2">
        <f>ChartDataA!$BB$36</f>
        <v>1.1080000000000001E-4</v>
      </c>
      <c r="M257" s="2">
        <f>ChartDataA!$BB$37</f>
        <v>0.13413520000000001</v>
      </c>
    </row>
    <row r="258" spans="1:13">
      <c r="A258" s="2"/>
      <c r="B258" s="2">
        <f>ChartDataA!$BC$26</f>
        <v>6.2397099999999997E-2</v>
      </c>
      <c r="C258" s="2">
        <f>ChartDataA!$BC$27</f>
        <v>0.44479679999999999</v>
      </c>
      <c r="D258" s="2">
        <f>ChartDataA!$BC$28</f>
        <v>0</v>
      </c>
      <c r="E258" s="2">
        <f>ChartDataA!$BC$29</f>
        <v>1.9999999999999998E-5</v>
      </c>
      <c r="F258" s="2">
        <f>ChartDataA!$BC$30</f>
        <v>9.7634999999999986E-2</v>
      </c>
      <c r="G258" s="2">
        <f>ChartDataA!$BC$31</f>
        <v>0.10990800000000001</v>
      </c>
      <c r="H258" s="2">
        <f>ChartDataA!$BC$32</f>
        <v>1.0967199999999998E-2</v>
      </c>
      <c r="I258" s="2">
        <f>ChartDataA!$BC$33</f>
        <v>0.12005800000000001</v>
      </c>
      <c r="J258" s="2">
        <f>ChartDataA!$BC$34</f>
        <v>0.73385230000000001</v>
      </c>
      <c r="K258" s="2">
        <f>ChartDataA!$BC$35</f>
        <v>0</v>
      </c>
      <c r="L258" s="2">
        <f>ChartDataA!$BC$36</f>
        <v>1.121E-4</v>
      </c>
      <c r="M258" s="2">
        <f>ChartDataA!$BC$37</f>
        <v>0.12924890000000033</v>
      </c>
    </row>
    <row r="259" spans="1:13">
      <c r="A259" s="2" t="str">
        <f>ChartDataA!$BD$25</f>
        <v>yt 30 06 2015</v>
      </c>
      <c r="B259" s="2">
        <f>ChartDataA!$BD$26</f>
        <v>6.1744099999999996E-2</v>
      </c>
      <c r="C259" s="2">
        <f>ChartDataA!$BD$27</f>
        <v>0.44885599999999998</v>
      </c>
      <c r="D259" s="2">
        <f>ChartDataA!$BD$28</f>
        <v>0</v>
      </c>
      <c r="E259" s="2">
        <f>ChartDataA!$BD$29</f>
        <v>1.9999999999999998E-5</v>
      </c>
      <c r="F259" s="2">
        <f>ChartDataA!$BD$30</f>
        <v>9.7643299999999988E-2</v>
      </c>
      <c r="G259" s="2">
        <f>ChartDataA!$BD$31</f>
        <v>0.10072630000000002</v>
      </c>
      <c r="H259" s="2">
        <f>ChartDataA!$BD$32</f>
        <v>1.0940499999999997E-2</v>
      </c>
      <c r="I259" s="2">
        <f>ChartDataA!$BD$33</f>
        <v>0.11330230000000001</v>
      </c>
      <c r="J259" s="2">
        <f>ChartDataA!$BD$34</f>
        <v>0.72655829999999999</v>
      </c>
      <c r="K259" s="2">
        <f>ChartDataA!$BD$35</f>
        <v>0</v>
      </c>
      <c r="L259" s="2">
        <f>ChartDataA!$BD$36</f>
        <v>1.1069999999999999E-4</v>
      </c>
      <c r="M259" s="2">
        <f>ChartDataA!$BD$37</f>
        <v>0.13592160000000009</v>
      </c>
    </row>
    <row r="260" spans="1:13">
      <c r="A260" s="2"/>
      <c r="B260" s="2">
        <f>ChartDataA!$BE$26</f>
        <v>6.1084999999999987E-2</v>
      </c>
      <c r="C260" s="2">
        <f>ChartDataA!$BE$27</f>
        <v>0.44661310000000004</v>
      </c>
      <c r="D260" s="2">
        <f>ChartDataA!$BE$28</f>
        <v>0</v>
      </c>
      <c r="E260" s="2">
        <f>ChartDataA!$BE$29</f>
        <v>1.9999999999999998E-5</v>
      </c>
      <c r="F260" s="2">
        <f>ChartDataA!$BE$30</f>
        <v>9.6997899999999984E-2</v>
      </c>
      <c r="G260" s="2">
        <f>ChartDataA!$BE$31</f>
        <v>0.101839</v>
      </c>
      <c r="H260" s="2">
        <f>ChartDataA!$BE$32</f>
        <v>1.056E-2</v>
      </c>
      <c r="I260" s="2">
        <f>ChartDataA!$BE$33</f>
        <v>0.11028680000000002</v>
      </c>
      <c r="J260" s="2">
        <f>ChartDataA!$BE$34</f>
        <v>0.69620560000000009</v>
      </c>
      <c r="K260" s="2">
        <f>ChartDataA!$BE$35</f>
        <v>0</v>
      </c>
      <c r="L260" s="2">
        <f>ChartDataA!$BE$36</f>
        <v>1.5449999999999999E-4</v>
      </c>
      <c r="M260" s="2">
        <f>ChartDataA!$BE$37</f>
        <v>0.13485119999999973</v>
      </c>
    </row>
    <row r="261" spans="1:13">
      <c r="A261" s="2"/>
      <c r="B261" s="2">
        <f>ChartDataA!$BF$26</f>
        <v>5.9190899999999991E-2</v>
      </c>
      <c r="C261" s="2">
        <f>ChartDataA!$BF$27</f>
        <v>0.45339979999999996</v>
      </c>
      <c r="D261" s="2">
        <f>ChartDataA!$BF$28</f>
        <v>0</v>
      </c>
      <c r="E261" s="2">
        <f>ChartDataA!$BF$29</f>
        <v>1.9999999999999998E-5</v>
      </c>
      <c r="F261" s="2">
        <f>ChartDataA!$BF$30</f>
        <v>9.5939500000000011E-2</v>
      </c>
      <c r="G261" s="2">
        <f>ChartDataA!$BF$31</f>
        <v>9.6871699999999991E-2</v>
      </c>
      <c r="H261" s="2">
        <f>ChartDataA!$BF$32</f>
        <v>1.0600800000000001E-2</v>
      </c>
      <c r="I261" s="2">
        <f>ChartDataA!$BF$33</f>
        <v>0.11040380000000001</v>
      </c>
      <c r="J261" s="2">
        <f>ChartDataA!$BF$34</f>
        <v>0.66333589999999998</v>
      </c>
      <c r="K261" s="2">
        <f>ChartDataA!$BF$35</f>
        <v>0</v>
      </c>
      <c r="L261" s="2">
        <f>ChartDataA!$BF$36</f>
        <v>1.5440000000000004E-4</v>
      </c>
      <c r="M261" s="2">
        <f>ChartDataA!$BF$37</f>
        <v>0.12659819999999988</v>
      </c>
    </row>
    <row r="262" spans="1:13">
      <c r="A262" s="2"/>
      <c r="B262" s="2">
        <f>ChartDataA!$BG$26</f>
        <v>6.9920899999999994E-2</v>
      </c>
      <c r="C262" s="2">
        <f>ChartDataA!$BG$27</f>
        <v>0.45717479999999999</v>
      </c>
      <c r="D262" s="2">
        <f>ChartDataA!$BG$28</f>
        <v>0</v>
      </c>
      <c r="E262" s="2">
        <f>ChartDataA!$BG$29</f>
        <v>1.9999999999999998E-5</v>
      </c>
      <c r="F262" s="2">
        <f>ChartDataA!$BG$30</f>
        <v>9.6782700000000013E-2</v>
      </c>
      <c r="G262" s="2">
        <f>ChartDataA!$BG$31</f>
        <v>9.46655E-2</v>
      </c>
      <c r="H262" s="2">
        <f>ChartDataA!$BG$32</f>
        <v>1.03377E-2</v>
      </c>
      <c r="I262" s="2">
        <f>ChartDataA!$BG$33</f>
        <v>0.1034737</v>
      </c>
      <c r="J262" s="2">
        <f>ChartDataA!$BG$34</f>
        <v>0.65759970000000001</v>
      </c>
      <c r="K262" s="2">
        <f>ChartDataA!$BG$35</f>
        <v>0</v>
      </c>
      <c r="L262" s="2">
        <f>ChartDataA!$BG$36</f>
        <v>1.394E-4</v>
      </c>
      <c r="M262" s="2">
        <f>ChartDataA!$BG$37</f>
        <v>0.13328020000000018</v>
      </c>
    </row>
    <row r="263" spans="1:13">
      <c r="A263" s="2"/>
      <c r="B263" s="2">
        <f>ChartDataA!$BH$26</f>
        <v>6.651449999999999E-2</v>
      </c>
      <c r="C263" s="2">
        <f>ChartDataA!$BH$27</f>
        <v>0.46159469999999997</v>
      </c>
      <c r="D263" s="2">
        <f>ChartDataA!$BH$28</f>
        <v>0</v>
      </c>
      <c r="E263" s="2">
        <f>ChartDataA!$BH$29</f>
        <v>1.9999999999999998E-5</v>
      </c>
      <c r="F263" s="2">
        <f>ChartDataA!$BH$30</f>
        <v>0.10182440000000001</v>
      </c>
      <c r="G263" s="2">
        <f>ChartDataA!$BH$31</f>
        <v>9.1235000000000024E-2</v>
      </c>
      <c r="H263" s="2">
        <f>ChartDataA!$BH$32</f>
        <v>9.9667000000000002E-3</v>
      </c>
      <c r="I263" s="2">
        <f>ChartDataA!$BH$33</f>
        <v>0.1125893</v>
      </c>
      <c r="J263" s="2">
        <f>ChartDataA!$BH$34</f>
        <v>0.65123530000000007</v>
      </c>
      <c r="K263" s="2">
        <f>ChartDataA!$BH$35</f>
        <v>0</v>
      </c>
      <c r="L263" s="2">
        <f>ChartDataA!$BH$36</f>
        <v>1.3970000000000001E-4</v>
      </c>
      <c r="M263" s="2">
        <f>ChartDataA!$BH$37</f>
        <v>0.13308019999999976</v>
      </c>
    </row>
    <row r="264" spans="1:13">
      <c r="A264" s="2"/>
      <c r="B264" s="2">
        <f>ChartDataA!$BI$26</f>
        <v>6.55144E-2</v>
      </c>
      <c r="C264" s="2">
        <f>ChartDataA!$BI$27</f>
        <v>0.47592990000000002</v>
      </c>
      <c r="D264" s="2">
        <f>ChartDataA!$BI$28</f>
        <v>0</v>
      </c>
      <c r="E264" s="2">
        <f>ChartDataA!$BI$29</f>
        <v>1.9999999999999998E-5</v>
      </c>
      <c r="F264" s="2">
        <f>ChartDataA!$BI$30</f>
        <v>0.1059084</v>
      </c>
      <c r="G264" s="2">
        <f>ChartDataA!$BI$31</f>
        <v>9.6203499999999997E-2</v>
      </c>
      <c r="H264" s="2">
        <f>ChartDataA!$BI$32</f>
        <v>9.9960999999999991E-3</v>
      </c>
      <c r="I264" s="2">
        <f>ChartDataA!$BI$33</f>
        <v>0.11742200000000003</v>
      </c>
      <c r="J264" s="2">
        <f>ChartDataA!$BI$34</f>
        <v>0.68166529999999992</v>
      </c>
      <c r="K264" s="2">
        <f>ChartDataA!$BI$35</f>
        <v>0</v>
      </c>
      <c r="L264" s="2">
        <f>ChartDataA!$BI$36</f>
        <v>1.459E-4</v>
      </c>
      <c r="M264" s="2">
        <f>ChartDataA!$BI$37</f>
        <v>0.13405760000000022</v>
      </c>
    </row>
    <row r="265" spans="1:13">
      <c r="A265" s="2" t="str">
        <f>ChartDataA!$BJ$25</f>
        <v>yt 31 12 2015</v>
      </c>
      <c r="B265" s="2">
        <f>ChartDataA!$BJ$26</f>
        <v>6.3952500000000009E-2</v>
      </c>
      <c r="C265" s="2">
        <f>ChartDataA!$BJ$27</f>
        <v>0.48598149999999996</v>
      </c>
      <c r="D265" s="2">
        <f>ChartDataA!$BJ$28</f>
        <v>0</v>
      </c>
      <c r="E265" s="2">
        <f>ChartDataA!$BJ$29</f>
        <v>1.9999999999999998E-5</v>
      </c>
      <c r="F265" s="2">
        <f>ChartDataA!$BJ$30</f>
        <v>0.10747760000000001</v>
      </c>
      <c r="G265" s="2">
        <f>ChartDataA!$BJ$31</f>
        <v>9.9554100000000006E-2</v>
      </c>
      <c r="H265" s="2">
        <f>ChartDataA!$BJ$32</f>
        <v>1.0206E-2</v>
      </c>
      <c r="I265" s="2">
        <f>ChartDataA!$BJ$33</f>
        <v>0.1170991</v>
      </c>
      <c r="J265" s="2">
        <f>ChartDataA!$BJ$34</f>
        <v>0.69477179999999994</v>
      </c>
      <c r="K265" s="2">
        <f>ChartDataA!$BJ$35</f>
        <v>0</v>
      </c>
      <c r="L265" s="2">
        <f>ChartDataA!$BJ$36</f>
        <v>1.2319999999999999E-4</v>
      </c>
      <c r="M265" s="2">
        <f>ChartDataA!$BJ$37</f>
        <v>0.10716029999999988</v>
      </c>
    </row>
    <row r="266" spans="1:13">
      <c r="A266" s="2"/>
      <c r="B266" s="2">
        <f>ChartDataA!$BK$26</f>
        <v>6.2478100000000002E-2</v>
      </c>
      <c r="C266" s="2">
        <f>ChartDataA!$BK$27</f>
        <v>0.49363440000000008</v>
      </c>
      <c r="D266" s="2">
        <f>ChartDataA!$BK$28</f>
        <v>2.8099999999999999E-5</v>
      </c>
      <c r="E266" s="2">
        <f>ChartDataA!$BK$29</f>
        <v>1.9999999999999998E-5</v>
      </c>
      <c r="F266" s="2">
        <f>ChartDataA!$BK$30</f>
        <v>0.10620489999999999</v>
      </c>
      <c r="G266" s="2">
        <f>ChartDataA!$BK$31</f>
        <v>8.864820000000001E-2</v>
      </c>
      <c r="H266" s="2">
        <f>ChartDataA!$BK$32</f>
        <v>1.0318099999999998E-2</v>
      </c>
      <c r="I266" s="2">
        <f>ChartDataA!$BK$33</f>
        <v>0.1037266</v>
      </c>
      <c r="J266" s="2">
        <f>ChartDataA!$BK$34</f>
        <v>0.70654780000000006</v>
      </c>
      <c r="K266" s="2">
        <f>ChartDataA!$BK$35</f>
        <v>0</v>
      </c>
      <c r="L266" s="2">
        <f>ChartDataA!$BK$36</f>
        <v>8.890000000000002E-5</v>
      </c>
      <c r="M266" s="2">
        <f>ChartDataA!$BK$37</f>
        <v>0.11049889999999984</v>
      </c>
    </row>
    <row r="267" spans="1:13">
      <c r="A267" s="2"/>
      <c r="B267" s="2">
        <f>ChartDataA!$BL$26</f>
        <v>5.9454000000000007E-2</v>
      </c>
      <c r="C267" s="2">
        <f>ChartDataA!$BL$27</f>
        <v>0.50763559999999996</v>
      </c>
      <c r="D267" s="2">
        <f>ChartDataA!$BL$28</f>
        <v>2.8099999999999999E-5</v>
      </c>
      <c r="E267" s="2">
        <f>ChartDataA!$BL$29</f>
        <v>0</v>
      </c>
      <c r="F267" s="2">
        <f>ChartDataA!$BL$30</f>
        <v>0.10336139999999999</v>
      </c>
      <c r="G267" s="2">
        <f>ChartDataA!$BL$31</f>
        <v>8.9515800000000006E-2</v>
      </c>
      <c r="H267" s="2">
        <f>ChartDataA!$BL$32</f>
        <v>1.0397099999999998E-2</v>
      </c>
      <c r="I267" s="2">
        <f>ChartDataA!$BL$33</f>
        <v>0.1016799</v>
      </c>
      <c r="J267" s="2">
        <f>ChartDataA!$BL$34</f>
        <v>0.71052209999999993</v>
      </c>
      <c r="K267" s="2">
        <f>ChartDataA!$BL$35</f>
        <v>0</v>
      </c>
      <c r="L267" s="2">
        <f>ChartDataA!$BL$36</f>
        <v>9.0000000000000006E-5</v>
      </c>
      <c r="M267" s="2">
        <f>ChartDataA!$BL$37</f>
        <v>0.10771440000000032</v>
      </c>
    </row>
    <row r="268" spans="1:13">
      <c r="A268" s="2"/>
      <c r="B268" s="2">
        <f>ChartDataA!$BM$26</f>
        <v>5.7236800000000004E-2</v>
      </c>
      <c r="C268" s="2">
        <f>ChartDataA!$BM$27</f>
        <v>0.51388470000000008</v>
      </c>
      <c r="D268" s="2">
        <f>ChartDataA!$BM$28</f>
        <v>5.6100000000000002E-5</v>
      </c>
      <c r="E268" s="2">
        <f>ChartDataA!$BM$29</f>
        <v>0</v>
      </c>
      <c r="F268" s="2">
        <f>ChartDataA!$BM$30</f>
        <v>0.10195620000000001</v>
      </c>
      <c r="G268" s="2">
        <f>ChartDataA!$BM$31</f>
        <v>8.4481399999999998E-2</v>
      </c>
      <c r="H268" s="2">
        <f>ChartDataA!$BM$32</f>
        <v>1.03909E-2</v>
      </c>
      <c r="I268" s="2">
        <f>ChartDataA!$BM$33</f>
        <v>0.1114581</v>
      </c>
      <c r="J268" s="2">
        <f>ChartDataA!$BM$34</f>
        <v>0.73395169999999998</v>
      </c>
      <c r="K268" s="2">
        <f>ChartDataA!$BM$35</f>
        <v>0</v>
      </c>
      <c r="L268" s="2">
        <f>ChartDataA!$BM$36</f>
        <v>9.0000000000000006E-5</v>
      </c>
      <c r="M268" s="2">
        <f>ChartDataA!$BM$37</f>
        <v>0.10593119999999989</v>
      </c>
    </row>
    <row r="269" spans="1:13">
      <c r="A269" s="2"/>
      <c r="B269" s="2">
        <f>ChartDataA!$BN$26</f>
        <v>5.6611800000000011E-2</v>
      </c>
      <c r="C269" s="2">
        <f>ChartDataA!$BN$27</f>
        <v>0.52791430000000006</v>
      </c>
      <c r="D269" s="2">
        <f>ChartDataA!$BN$28</f>
        <v>5.6100000000000002E-5</v>
      </c>
      <c r="E269" s="2">
        <f>ChartDataA!$BN$29</f>
        <v>0</v>
      </c>
      <c r="F269" s="2">
        <f>ChartDataA!$BN$30</f>
        <v>9.4393499999999991E-2</v>
      </c>
      <c r="G269" s="2">
        <f>ChartDataA!$BN$31</f>
        <v>8.01153E-2</v>
      </c>
      <c r="H269" s="2">
        <f>ChartDataA!$BN$32</f>
        <v>9.9313000000000005E-3</v>
      </c>
      <c r="I269" s="2">
        <f>ChartDataA!$BN$33</f>
        <v>0.1212916</v>
      </c>
      <c r="J269" s="2">
        <f>ChartDataA!$BN$34</f>
        <v>0.74440719999999994</v>
      </c>
      <c r="K269" s="2">
        <f>ChartDataA!$BN$35</f>
        <v>0</v>
      </c>
      <c r="L269" s="2">
        <f>ChartDataA!$BN$36</f>
        <v>7.3200000000000004E-5</v>
      </c>
      <c r="M269" s="2">
        <f>ChartDataA!$BN$37</f>
        <v>0.10484899999999997</v>
      </c>
    </row>
    <row r="270" spans="1:13">
      <c r="A270" s="2"/>
      <c r="B270" s="2">
        <f>ChartDataA!$BO$26</f>
        <v>5.5525600000000001E-2</v>
      </c>
      <c r="C270" s="2">
        <f>ChartDataA!$BO$27</f>
        <v>0.54212669999999996</v>
      </c>
      <c r="D270" s="2">
        <f>ChartDataA!$BO$28</f>
        <v>5.6100000000000002E-5</v>
      </c>
      <c r="E270" s="2">
        <f>ChartDataA!$BO$29</f>
        <v>0</v>
      </c>
      <c r="F270" s="2">
        <f>ChartDataA!$BO$30</f>
        <v>8.5857799999999998E-2</v>
      </c>
      <c r="G270" s="2">
        <f>ChartDataA!$BO$31</f>
        <v>7.4626399999999982E-2</v>
      </c>
      <c r="H270" s="2">
        <f>ChartDataA!$BO$32</f>
        <v>9.5029999999999993E-3</v>
      </c>
      <c r="I270" s="2">
        <f>ChartDataA!$BO$33</f>
        <v>0.12296029999999999</v>
      </c>
      <c r="J270" s="2">
        <f>ChartDataA!$BO$34</f>
        <v>0.74988690000000002</v>
      </c>
      <c r="K270" s="2">
        <f>ChartDataA!$BO$35</f>
        <v>0</v>
      </c>
      <c r="L270" s="2">
        <f>ChartDataA!$BO$36</f>
        <v>7.4300000000000004E-5</v>
      </c>
      <c r="M270" s="2">
        <f>ChartDataA!$BO$37</f>
        <v>0.10905810000000016</v>
      </c>
    </row>
    <row r="271" spans="1:13">
      <c r="A271" s="2" t="str">
        <f>ChartDataA!$BP$25</f>
        <v>yt 30 06 2016</v>
      </c>
      <c r="B271" s="2">
        <f>ChartDataA!$BP$26</f>
        <v>5.494870000000001E-2</v>
      </c>
      <c r="C271" s="2">
        <f>ChartDataA!$BP$27</f>
        <v>0.55056810000000012</v>
      </c>
      <c r="D271" s="2">
        <f>ChartDataA!$BP$28</f>
        <v>5.6100000000000002E-5</v>
      </c>
      <c r="E271" s="2">
        <f>ChartDataA!$BP$29</f>
        <v>0</v>
      </c>
      <c r="F271" s="2">
        <f>ChartDataA!$BP$30</f>
        <v>7.5928999999999996E-2</v>
      </c>
      <c r="G271" s="2">
        <f>ChartDataA!$BP$31</f>
        <v>7.258539999999998E-2</v>
      </c>
      <c r="H271" s="2">
        <f>ChartDataA!$BP$32</f>
        <v>9.0842000000000006E-3</v>
      </c>
      <c r="I271" s="2">
        <f>ChartDataA!$BP$33</f>
        <v>0.1186533</v>
      </c>
      <c r="J271" s="2">
        <f>ChartDataA!$BP$34</f>
        <v>0.7542821999999999</v>
      </c>
      <c r="K271" s="2">
        <f>ChartDataA!$BP$35</f>
        <v>0</v>
      </c>
      <c r="L271" s="2">
        <f>ChartDataA!$BP$36</f>
        <v>7.4200000000000001E-5</v>
      </c>
      <c r="M271" s="2">
        <f>ChartDataA!$BP$37</f>
        <v>9.9686599999999626E-2</v>
      </c>
    </row>
    <row r="272" spans="1:13">
      <c r="A272" s="2"/>
      <c r="B272" s="2">
        <f>ChartDataA!$BQ$26</f>
        <v>5.4768900000000016E-2</v>
      </c>
      <c r="C272" s="2">
        <f>ChartDataA!$BQ$27</f>
        <v>0.55095970000000005</v>
      </c>
      <c r="D272" s="2">
        <f>ChartDataA!$BQ$28</f>
        <v>5.6100000000000002E-5</v>
      </c>
      <c r="E272" s="2">
        <f>ChartDataA!$BQ$29</f>
        <v>0</v>
      </c>
      <c r="F272" s="2">
        <f>ChartDataA!$BQ$30</f>
        <v>6.6074599999999983E-2</v>
      </c>
      <c r="G272" s="2">
        <f>ChartDataA!$BQ$31</f>
        <v>6.3853300000000002E-2</v>
      </c>
      <c r="H272" s="2">
        <f>ChartDataA!$BQ$32</f>
        <v>8.4731000000000008E-3</v>
      </c>
      <c r="I272" s="2">
        <f>ChartDataA!$BQ$33</f>
        <v>0.1214064</v>
      </c>
      <c r="J272" s="2">
        <f>ChartDataA!$BQ$34</f>
        <v>0.75966690000000014</v>
      </c>
      <c r="K272" s="2">
        <f>ChartDataA!$BQ$35</f>
        <v>0</v>
      </c>
      <c r="L272" s="2">
        <f>ChartDataA!$BQ$36</f>
        <v>3.0900000000000006E-5</v>
      </c>
      <c r="M272" s="2">
        <f>ChartDataA!$BQ$37</f>
        <v>9.7878099999999524E-2</v>
      </c>
    </row>
    <row r="273" spans="1:13">
      <c r="A273" s="2"/>
      <c r="B273" s="2">
        <f>ChartDataA!$BR$26</f>
        <v>5.6160800000000018E-2</v>
      </c>
      <c r="C273" s="2">
        <f>ChartDataA!$BR$27</f>
        <v>0.56414690000000001</v>
      </c>
      <c r="D273" s="2">
        <f>ChartDataA!$BR$28</f>
        <v>5.6100000000000002E-5</v>
      </c>
      <c r="E273" s="2">
        <f>ChartDataA!$BR$29</f>
        <v>0</v>
      </c>
      <c r="F273" s="2">
        <f>ChartDataA!$BR$30</f>
        <v>5.8143400000000005E-2</v>
      </c>
      <c r="G273" s="2">
        <f>ChartDataA!$BR$31</f>
        <v>6.2892299999999998E-2</v>
      </c>
      <c r="H273" s="2">
        <f>ChartDataA!$BR$32</f>
        <v>8.5471999999999996E-3</v>
      </c>
      <c r="I273" s="2">
        <f>ChartDataA!$BR$33</f>
        <v>0.12279139999999999</v>
      </c>
      <c r="J273" s="2">
        <f>ChartDataA!$BR$34</f>
        <v>0.78407350000000009</v>
      </c>
      <c r="K273" s="2">
        <f>ChartDataA!$BR$35</f>
        <v>0</v>
      </c>
      <c r="L273" s="2">
        <f>ChartDataA!$BR$36</f>
        <v>4.0600000000000004E-5</v>
      </c>
      <c r="M273" s="2">
        <f>ChartDataA!$BR$37</f>
        <v>8.6858799999999903E-2</v>
      </c>
    </row>
    <row r="274" spans="1:13">
      <c r="A274" s="2"/>
      <c r="B274" s="2">
        <f>ChartDataA!$BS$26</f>
        <v>4.3895299999999998E-2</v>
      </c>
      <c r="C274" s="2">
        <f>ChartDataA!$BS$27</f>
        <v>0.55914530000000007</v>
      </c>
      <c r="D274" s="2">
        <f>ChartDataA!$BS$28</f>
        <v>5.6100000000000002E-5</v>
      </c>
      <c r="E274" s="2">
        <f>ChartDataA!$BS$29</f>
        <v>0</v>
      </c>
      <c r="F274" s="2">
        <f>ChartDataA!$BS$30</f>
        <v>4.9650600000000003E-2</v>
      </c>
      <c r="G274" s="2">
        <f>ChartDataA!$BS$31</f>
        <v>5.7899099999999995E-2</v>
      </c>
      <c r="H274" s="2">
        <f>ChartDataA!$BS$32</f>
        <v>8.3455000000000005E-3</v>
      </c>
      <c r="I274" s="2">
        <f>ChartDataA!$BS$33</f>
        <v>0.12233669999999999</v>
      </c>
      <c r="J274" s="2">
        <f>ChartDataA!$BS$34</f>
        <v>0.78073700000000001</v>
      </c>
      <c r="K274" s="2">
        <f>ChartDataA!$BS$35</f>
        <v>0</v>
      </c>
      <c r="L274" s="2">
        <f>ChartDataA!$BS$36</f>
        <v>5.3699999999999997E-5</v>
      </c>
      <c r="M274" s="2">
        <f>ChartDataA!$BS$37</f>
        <v>7.2925899999999766E-2</v>
      </c>
    </row>
    <row r="275" spans="1:13">
      <c r="A275" s="2"/>
      <c r="B275" s="2">
        <f>ChartDataA!$BT$26</f>
        <v>4.4929900000000009E-2</v>
      </c>
      <c r="C275" s="2">
        <f>ChartDataA!$BT$27</f>
        <v>0.56110899999999997</v>
      </c>
      <c r="D275" s="2">
        <f>ChartDataA!$BT$28</f>
        <v>5.6100000000000002E-5</v>
      </c>
      <c r="E275" s="2">
        <f>ChartDataA!$BT$29</f>
        <v>0</v>
      </c>
      <c r="F275" s="2">
        <f>ChartDataA!$BT$30</f>
        <v>3.8553799999999999E-2</v>
      </c>
      <c r="G275" s="2">
        <f>ChartDataA!$BT$31</f>
        <v>5.1258499999999999E-2</v>
      </c>
      <c r="H275" s="2">
        <f>ChartDataA!$BT$32</f>
        <v>8.2337E-3</v>
      </c>
      <c r="I275" s="2">
        <f>ChartDataA!$BT$33</f>
        <v>0.11588</v>
      </c>
      <c r="J275" s="2">
        <f>ChartDataA!$BT$34</f>
        <v>0.77879100000000001</v>
      </c>
      <c r="K275" s="2">
        <f>ChartDataA!$BT$35</f>
        <v>0</v>
      </c>
      <c r="L275" s="2">
        <f>ChartDataA!$BT$36</f>
        <v>5.38E-5</v>
      </c>
      <c r="M275" s="2">
        <f>ChartDataA!$BT$37</f>
        <v>6.8448899999999924E-2</v>
      </c>
    </row>
    <row r="276" spans="1:13">
      <c r="A276" s="2"/>
      <c r="B276" s="2">
        <f>ChartDataA!$BU$26</f>
        <v>4.5139500000000006E-2</v>
      </c>
      <c r="C276" s="2">
        <f>ChartDataA!$BU$27</f>
        <v>0.56739310000000009</v>
      </c>
      <c r="D276" s="2">
        <f>ChartDataA!$BU$28</f>
        <v>5.6100000000000002E-5</v>
      </c>
      <c r="E276" s="2">
        <f>ChartDataA!$BU$29</f>
        <v>0</v>
      </c>
      <c r="F276" s="2">
        <f>ChartDataA!$BU$30</f>
        <v>2.8225800000000006E-2</v>
      </c>
      <c r="G276" s="2">
        <f>ChartDataA!$BU$31</f>
        <v>4.4768700000000002E-2</v>
      </c>
      <c r="H276" s="2">
        <f>ChartDataA!$BU$32</f>
        <v>7.747900000000002E-3</v>
      </c>
      <c r="I276" s="2">
        <f>ChartDataA!$BU$33</f>
        <v>0.11047579999999999</v>
      </c>
      <c r="J276" s="2">
        <f>ChartDataA!$BU$34</f>
        <v>0.76475729999999997</v>
      </c>
      <c r="K276" s="2">
        <f>ChartDataA!$BU$35</f>
        <v>0</v>
      </c>
      <c r="L276" s="2">
        <f>ChartDataA!$BU$36</f>
        <v>6.3600000000000001E-5</v>
      </c>
      <c r="M276" s="2">
        <f>ChartDataA!$BU$37</f>
        <v>5.9860400000000036E-2</v>
      </c>
    </row>
    <row r="277" spans="1:13">
      <c r="A277" s="2" t="str">
        <f>ChartDataA!$BV$25</f>
        <v>yt 31 12 2016</v>
      </c>
      <c r="B277" s="2">
        <f>ChartDataA!$BV$26</f>
        <v>4.6203400000000006E-2</v>
      </c>
      <c r="C277" s="2">
        <f>ChartDataA!$BV$27</f>
        <v>0.5704631</v>
      </c>
      <c r="D277" s="2">
        <f>ChartDataA!$BV$28</f>
        <v>5.6100000000000002E-5</v>
      </c>
      <c r="E277" s="2">
        <f>ChartDataA!$BV$29</f>
        <v>0</v>
      </c>
      <c r="F277" s="2">
        <f>ChartDataA!$BV$30</f>
        <v>2.1215100000000004E-2</v>
      </c>
      <c r="G277" s="2">
        <f>ChartDataA!$BV$31</f>
        <v>3.8260500000000003E-2</v>
      </c>
      <c r="H277" s="2">
        <f>ChartDataA!$BV$32</f>
        <v>7.5457000000000015E-3</v>
      </c>
      <c r="I277" s="2">
        <f>ChartDataA!$BV$33</f>
        <v>9.6802099999999988E-2</v>
      </c>
      <c r="J277" s="2">
        <f>ChartDataA!$BV$34</f>
        <v>0.72659090000000004</v>
      </c>
      <c r="K277" s="2">
        <f>ChartDataA!$BV$35</f>
        <v>0</v>
      </c>
      <c r="L277" s="2">
        <f>ChartDataA!$BV$36</f>
        <v>9.5299999999999999E-5</v>
      </c>
      <c r="M277" s="2">
        <f>ChartDataA!$BV$37</f>
        <v>5.7526100000000246E-2</v>
      </c>
    </row>
    <row r="278" spans="1:13">
      <c r="A278" s="2"/>
      <c r="B278" s="2">
        <f>ChartDataA!$BW$26</f>
        <v>4.8101499999999998E-2</v>
      </c>
      <c r="C278" s="2">
        <f>ChartDataA!$BW$27</f>
        <v>0.57288889000000009</v>
      </c>
      <c r="D278" s="2">
        <f>ChartDataA!$BW$28</f>
        <v>2.8E-5</v>
      </c>
      <c r="E278" s="2">
        <f>ChartDataA!$BW$29</f>
        <v>0</v>
      </c>
      <c r="F278" s="2">
        <f>ChartDataA!$BW$30</f>
        <v>1.7027199999999999E-2</v>
      </c>
      <c r="G278" s="2">
        <f>ChartDataA!$BW$31</f>
        <v>4.1989100000000001E-2</v>
      </c>
      <c r="H278" s="2">
        <f>ChartDataA!$BW$32</f>
        <v>7.7496000000000015E-3</v>
      </c>
      <c r="I278" s="2">
        <f>ChartDataA!$BW$33</f>
        <v>9.8116800000000004E-2</v>
      </c>
      <c r="J278" s="2">
        <f>ChartDataA!$BW$34</f>
        <v>0.6861743549999999</v>
      </c>
      <c r="K278" s="2">
        <f>ChartDataA!$BW$35</f>
        <v>0</v>
      </c>
      <c r="L278" s="2">
        <f>ChartDataA!$BW$36</f>
        <v>9.5299999999999999E-5</v>
      </c>
      <c r="M278" s="2">
        <f>ChartDataA!$BW$37</f>
        <v>5.0209700000000135E-2</v>
      </c>
    </row>
    <row r="279" spans="1:13">
      <c r="A279" s="2"/>
      <c r="B279" s="2">
        <f>ChartDataA!$BX$26</f>
        <v>4.9874900000000007E-2</v>
      </c>
      <c r="C279" s="2">
        <f>ChartDataA!$BX$27</f>
        <v>0.57452890400000012</v>
      </c>
      <c r="D279" s="2">
        <f>ChartDataA!$BX$28</f>
        <v>2.8E-5</v>
      </c>
      <c r="E279" s="2">
        <f>ChartDataA!$BX$29</f>
        <v>0</v>
      </c>
      <c r="F279" s="2">
        <f>ChartDataA!$BX$30</f>
        <v>1.6088700000000001E-2</v>
      </c>
      <c r="G279" s="2">
        <f>ChartDataA!$BX$31</f>
        <v>3.98424E-2</v>
      </c>
      <c r="H279" s="2">
        <f>ChartDataA!$BX$32</f>
        <v>7.4647000000000021E-3</v>
      </c>
      <c r="I279" s="2">
        <f>ChartDataA!$BX$33</f>
        <v>9.5207100000000003E-2</v>
      </c>
      <c r="J279" s="2">
        <f>ChartDataA!$BX$34</f>
        <v>0.65408895499999986</v>
      </c>
      <c r="K279" s="2">
        <f>ChartDataA!$BX$35</f>
        <v>0</v>
      </c>
      <c r="L279" s="2">
        <f>ChartDataA!$BX$36</f>
        <v>9.379999999999999E-5</v>
      </c>
      <c r="M279" s="2">
        <f>ChartDataA!$BX$37</f>
        <v>4.8702000000000245E-2</v>
      </c>
    </row>
    <row r="280" spans="1:13">
      <c r="A280" s="2"/>
      <c r="B280" s="2">
        <f>ChartDataA!$BY$26</f>
        <v>5.24038E-2</v>
      </c>
      <c r="C280" s="2">
        <f>ChartDataA!$BY$27</f>
        <v>0.5881247249999999</v>
      </c>
      <c r="D280" s="2">
        <f>ChartDataA!$BY$28</f>
        <v>0</v>
      </c>
      <c r="E280" s="2">
        <f>ChartDataA!$BY$29</f>
        <v>0</v>
      </c>
      <c r="F280" s="2">
        <f>ChartDataA!$BY$30</f>
        <v>1.1264599999999998E-2</v>
      </c>
      <c r="G280" s="2">
        <f>ChartDataA!$BY$31</f>
        <v>3.8782800000000006E-2</v>
      </c>
      <c r="H280" s="2">
        <f>ChartDataA!$BY$32</f>
        <v>7.2166000000000001E-3</v>
      </c>
      <c r="I280" s="2">
        <f>ChartDataA!$BY$33</f>
        <v>9.3622400000000008E-2</v>
      </c>
      <c r="J280" s="2">
        <f>ChartDataA!$BY$34</f>
        <v>0.605077588</v>
      </c>
      <c r="K280" s="2">
        <f>ChartDataA!$BY$35</f>
        <v>0</v>
      </c>
      <c r="L280" s="2">
        <f>ChartDataA!$BY$36</f>
        <v>1.075E-4</v>
      </c>
      <c r="M280" s="2">
        <f>ChartDataA!$BY$37</f>
        <v>4.8236700000000354E-2</v>
      </c>
    </row>
    <row r="281" spans="1:13">
      <c r="A281" s="2"/>
      <c r="B281" s="2">
        <f>ChartDataA!$BZ$26</f>
        <v>5.3358999999999997E-2</v>
      </c>
      <c r="C281" s="2">
        <f>ChartDataA!$BZ$27</f>
        <v>0.59000046500000003</v>
      </c>
      <c r="D281" s="2">
        <f>ChartDataA!$BZ$28</f>
        <v>0</v>
      </c>
      <c r="E281" s="2">
        <f>ChartDataA!$BZ$29</f>
        <v>0</v>
      </c>
      <c r="F281" s="2">
        <f>ChartDataA!$BZ$30</f>
        <v>1.2676299999999998E-2</v>
      </c>
      <c r="G281" s="2">
        <f>ChartDataA!$BZ$31</f>
        <v>3.811620000000001E-2</v>
      </c>
      <c r="H281" s="2">
        <f>ChartDataA!$BZ$32</f>
        <v>7.2789999999999999E-3</v>
      </c>
      <c r="I281" s="2">
        <f>ChartDataA!$BZ$33</f>
        <v>8.5078100000000004E-2</v>
      </c>
      <c r="J281" s="2">
        <f>ChartDataA!$BZ$34</f>
        <v>0.58143231899999992</v>
      </c>
      <c r="K281" s="2">
        <f>ChartDataA!$BZ$35</f>
        <v>0</v>
      </c>
      <c r="L281" s="2">
        <f>ChartDataA!$BZ$36</f>
        <v>9.9199999999999999E-5</v>
      </c>
      <c r="M281" s="2">
        <f>ChartDataA!$BZ$37</f>
        <v>4.7789599999999988E-2</v>
      </c>
    </row>
    <row r="282" spans="1:13">
      <c r="A282" s="2"/>
      <c r="B282" s="2">
        <f>ChartDataA!$CA$26</f>
        <v>5.5017099999999999E-2</v>
      </c>
      <c r="C282" s="2">
        <f>ChartDataA!$CA$27</f>
        <v>0.60323174900000009</v>
      </c>
      <c r="D282" s="2">
        <f>ChartDataA!$CA$28</f>
        <v>0</v>
      </c>
      <c r="E282" s="2">
        <f>ChartDataA!$CA$29</f>
        <v>0</v>
      </c>
      <c r="F282" s="2">
        <f>ChartDataA!$CA$30</f>
        <v>1.3032699999999998E-2</v>
      </c>
      <c r="G282" s="2">
        <f>ChartDataA!$CA$31</f>
        <v>4.4328300000000008E-2</v>
      </c>
      <c r="H282" s="2">
        <f>ChartDataA!$CA$32</f>
        <v>6.973899999999999E-3</v>
      </c>
      <c r="I282" s="2">
        <f>ChartDataA!$CA$33</f>
        <v>8.5766499999999996E-2</v>
      </c>
      <c r="J282" s="2">
        <f>ChartDataA!$CA$34</f>
        <v>0.57819625399999997</v>
      </c>
      <c r="K282" s="2">
        <f>ChartDataA!$CA$35</f>
        <v>0</v>
      </c>
      <c r="L282" s="2">
        <f>ChartDataA!$CA$36</f>
        <v>9.6799999999999995E-5</v>
      </c>
      <c r="M282" s="2">
        <f>ChartDataA!$CA$37</f>
        <v>4.1608500000000159E-2</v>
      </c>
    </row>
    <row r="283" spans="1:13">
      <c r="A283" s="2" t="str">
        <f>ChartDataA!$CB$25</f>
        <v>yt 30 06 2017</v>
      </c>
      <c r="B283" s="2">
        <f>ChartDataA!$CB$26</f>
        <v>5.6872799999999994E-2</v>
      </c>
      <c r="C283" s="2">
        <f>ChartDataA!$CB$27</f>
        <v>0.604430201</v>
      </c>
      <c r="D283" s="2">
        <f>ChartDataA!$CB$28</f>
        <v>0</v>
      </c>
      <c r="E283" s="2">
        <f>ChartDataA!$CB$29</f>
        <v>0</v>
      </c>
      <c r="F283" s="2">
        <f>ChartDataA!$CB$30</f>
        <v>1.2653299999999999E-2</v>
      </c>
      <c r="G283" s="2">
        <f>ChartDataA!$CB$31</f>
        <v>4.3612500000000005E-2</v>
      </c>
      <c r="H283" s="2">
        <f>ChartDataA!$CB$32</f>
        <v>6.857799999999999E-3</v>
      </c>
      <c r="I283" s="2">
        <f>ChartDataA!$CB$33</f>
        <v>8.3433900000000005E-2</v>
      </c>
      <c r="J283" s="2">
        <f>ChartDataA!$CB$34</f>
        <v>0.57932637899999984</v>
      </c>
      <c r="K283" s="2">
        <f>ChartDataA!$CB$35</f>
        <v>0</v>
      </c>
      <c r="L283" s="2">
        <f>ChartDataA!$CB$36</f>
        <v>9.6799999999999995E-5</v>
      </c>
      <c r="M283" s="2">
        <f>ChartDataA!$CB$37</f>
        <v>4.1790400000000005E-2</v>
      </c>
    </row>
    <row r="284" spans="1:13">
      <c r="A284" s="2"/>
      <c r="B284" s="2">
        <f>ChartDataA!$CC$26</f>
        <v>5.9381999999999997E-2</v>
      </c>
      <c r="C284" s="2">
        <f>ChartDataA!$CC$27</f>
        <v>0.61295677100000001</v>
      </c>
      <c r="D284" s="2">
        <f>ChartDataA!$CC$28</f>
        <v>2.0200000000000003E-5</v>
      </c>
      <c r="E284" s="2">
        <f>ChartDataA!$CC$29</f>
        <v>0</v>
      </c>
      <c r="F284" s="2">
        <f>ChartDataA!$CC$30</f>
        <v>1.2574299999999998E-2</v>
      </c>
      <c r="G284" s="2">
        <f>ChartDataA!$CC$31</f>
        <v>4.3782399999999992E-2</v>
      </c>
      <c r="H284" s="2">
        <f>ChartDataA!$CC$32</f>
        <v>6.5343999999999992E-3</v>
      </c>
      <c r="I284" s="2">
        <f>ChartDataA!$CC$33</f>
        <v>8.0104099999999998E-2</v>
      </c>
      <c r="J284" s="2">
        <f>ChartDataA!$CC$34</f>
        <v>0.56277874299999997</v>
      </c>
      <c r="K284" s="2">
        <f>ChartDataA!$CC$35</f>
        <v>0</v>
      </c>
      <c r="L284" s="2">
        <f>ChartDataA!$CC$36</f>
        <v>9.6199999999999994E-5</v>
      </c>
      <c r="M284" s="2">
        <f>ChartDataA!$CC$37</f>
        <v>4.1186299999999898E-2</v>
      </c>
    </row>
    <row r="285" spans="1:13">
      <c r="A285" s="2"/>
      <c r="B285" s="2">
        <f>ChartDataA!$CD$26</f>
        <v>6.0909999999999999E-2</v>
      </c>
      <c r="C285" s="2">
        <f>ChartDataA!$CD$27</f>
        <v>0.61147315499999999</v>
      </c>
      <c r="D285" s="2">
        <f>ChartDataA!$CD$28</f>
        <v>4.18E-5</v>
      </c>
      <c r="E285" s="2">
        <f>ChartDataA!$CD$29</f>
        <v>0</v>
      </c>
      <c r="F285" s="2">
        <f>ChartDataA!$CD$30</f>
        <v>1.1446999999999999E-2</v>
      </c>
      <c r="G285" s="2">
        <f>ChartDataA!$CD$31</f>
        <v>4.7268799999999993E-2</v>
      </c>
      <c r="H285" s="2">
        <f>ChartDataA!$CD$32</f>
        <v>6.3635999999999988E-3</v>
      </c>
      <c r="I285" s="2">
        <f>ChartDataA!$CD$33</f>
        <v>8.3348199999999997E-2</v>
      </c>
      <c r="J285" s="2">
        <f>ChartDataA!$CD$34</f>
        <v>0.53876759400000007</v>
      </c>
      <c r="K285" s="2">
        <f>ChartDataA!$CD$35</f>
        <v>0</v>
      </c>
      <c r="L285" s="2">
        <f>ChartDataA!$CD$36</f>
        <v>9.840000000000002E-5</v>
      </c>
      <c r="M285" s="2">
        <f>ChartDataA!$CD$37</f>
        <v>4.0230300000000163E-2</v>
      </c>
    </row>
    <row r="286" spans="1:13">
      <c r="A286" s="2"/>
      <c r="B286" s="2">
        <f>ChartDataA!$CE$26</f>
        <v>6.2256399999999996E-2</v>
      </c>
      <c r="C286" s="2">
        <f>ChartDataA!$CE$27</f>
        <v>0.61438943499999998</v>
      </c>
      <c r="D286" s="2">
        <f>ChartDataA!$CE$28</f>
        <v>4.18E-5</v>
      </c>
      <c r="E286" s="2">
        <f>ChartDataA!$CE$29</f>
        <v>0</v>
      </c>
      <c r="F286" s="2">
        <f>ChartDataA!$CE$30</f>
        <v>1.50805E-2</v>
      </c>
      <c r="G286" s="2">
        <f>ChartDataA!$CE$31</f>
        <v>4.861759999999999E-2</v>
      </c>
      <c r="H286" s="2">
        <f>ChartDataA!$CE$32</f>
        <v>5.7894999999999986E-3</v>
      </c>
      <c r="I286" s="2">
        <f>ChartDataA!$CE$33</f>
        <v>8.1729400000000008E-2</v>
      </c>
      <c r="J286" s="2">
        <f>ChartDataA!$CE$34</f>
        <v>0.52497168399999994</v>
      </c>
      <c r="K286" s="2">
        <f>ChartDataA!$CE$35</f>
        <v>0</v>
      </c>
      <c r="L286" s="2">
        <f>ChartDataA!$CE$36</f>
        <v>1.7039999999999999E-4</v>
      </c>
      <c r="M286" s="2">
        <f>ChartDataA!$CE$37</f>
        <v>3.9199500000000276E-2</v>
      </c>
    </row>
    <row r="287" spans="1:13">
      <c r="A287" s="2"/>
      <c r="B287" s="2">
        <f>ChartDataA!$CF$26</f>
        <v>6.2943200000000005E-2</v>
      </c>
      <c r="C287" s="2">
        <f>ChartDataA!$CF$27</f>
        <v>0.62063901499999996</v>
      </c>
      <c r="D287" s="2">
        <f>ChartDataA!$CF$28</f>
        <v>6.9600000000000011E-5</v>
      </c>
      <c r="E287" s="2">
        <f>ChartDataA!$CF$29</f>
        <v>0</v>
      </c>
      <c r="F287" s="2">
        <f>ChartDataA!$CF$30</f>
        <v>1.4875899999999999E-2</v>
      </c>
      <c r="G287" s="2">
        <f>ChartDataA!$CF$31</f>
        <v>5.1243299999999999E-2</v>
      </c>
      <c r="H287" s="2">
        <f>ChartDataA!$CF$32</f>
        <v>5.6489000000000001E-3</v>
      </c>
      <c r="I287" s="2">
        <f>ChartDataA!$CF$33</f>
        <v>7.7556799999999995E-2</v>
      </c>
      <c r="J287" s="2">
        <f>ChartDataA!$CF$34</f>
        <v>0.51617855899999998</v>
      </c>
      <c r="K287" s="2">
        <f>ChartDataA!$CF$35</f>
        <v>0</v>
      </c>
      <c r="L287" s="2">
        <f>ChartDataA!$CF$36</f>
        <v>1.8899999999999999E-4</v>
      </c>
      <c r="M287" s="2">
        <f>ChartDataA!$CF$37</f>
        <v>3.8176599999999894E-2</v>
      </c>
    </row>
    <row r="288" spans="1:13">
      <c r="A288" s="2"/>
      <c r="B288" s="2">
        <f>ChartDataA!$CG$26</f>
        <v>6.2499500000000006E-2</v>
      </c>
      <c r="C288" s="2">
        <f>ChartDataA!$CG$27</f>
        <v>0.62562066500000002</v>
      </c>
      <c r="D288" s="2">
        <f>ChartDataA!$CG$28</f>
        <v>6.9600000000000011E-5</v>
      </c>
      <c r="E288" s="2">
        <f>ChartDataA!$CG$29</f>
        <v>0</v>
      </c>
      <c r="F288" s="2">
        <f>ChartDataA!$CG$30</f>
        <v>1.4442599999999998E-2</v>
      </c>
      <c r="G288" s="2">
        <f>ChartDataA!$CG$31</f>
        <v>4.6095199999999996E-2</v>
      </c>
      <c r="H288" s="2">
        <f>ChartDataA!$CG$32</f>
        <v>5.5443000000000003E-3</v>
      </c>
      <c r="I288" s="2">
        <f>ChartDataA!$CG$33</f>
        <v>6.904349999999998E-2</v>
      </c>
      <c r="J288" s="2">
        <f>ChartDataA!$CG$34</f>
        <v>0.50020278299999998</v>
      </c>
      <c r="K288" s="2">
        <f>ChartDataA!$CG$35</f>
        <v>0</v>
      </c>
      <c r="L288" s="2">
        <f>ChartDataA!$CG$36</f>
        <v>1.73E-4</v>
      </c>
      <c r="M288" s="2">
        <f>ChartDataA!$CG$37</f>
        <v>3.8335399999999797E-2</v>
      </c>
    </row>
    <row r="289" spans="1:13">
      <c r="A289" s="2" t="str">
        <f>ChartDataA!$CH$25</f>
        <v>yt 31 12 2017</v>
      </c>
      <c r="B289" s="2">
        <f>ChartDataA!$CH$26</f>
        <v>6.2714199999999998E-2</v>
      </c>
      <c r="C289" s="2">
        <f>ChartDataA!$CH$27</f>
        <v>0.63045941500000002</v>
      </c>
      <c r="D289" s="2">
        <f>ChartDataA!$CH$28</f>
        <v>6.9600000000000011E-5</v>
      </c>
      <c r="E289" s="2">
        <f>ChartDataA!$CH$29</f>
        <v>0</v>
      </c>
      <c r="F289" s="2">
        <f>ChartDataA!$CH$30</f>
        <v>1.4348899999999998E-2</v>
      </c>
      <c r="G289" s="2">
        <f>ChartDataA!$CH$31</f>
        <v>5.1820200000000004E-2</v>
      </c>
      <c r="H289" s="2">
        <f>ChartDataA!$CH$32</f>
        <v>5.3998000000000006E-3</v>
      </c>
      <c r="I289" s="2">
        <f>ChartDataA!$CH$33</f>
        <v>6.5710600000000008E-2</v>
      </c>
      <c r="J289" s="2">
        <f>ChartDataA!$CH$34</f>
        <v>0.50330482700000001</v>
      </c>
      <c r="K289" s="2">
        <f>ChartDataA!$CH$35</f>
        <v>0</v>
      </c>
      <c r="L289" s="2">
        <f>ChartDataA!$CH$36</f>
        <v>1.4099999999999998E-4</v>
      </c>
      <c r="M289" s="2">
        <f>ChartDataA!$CH$37</f>
        <v>3.5527199999999759E-2</v>
      </c>
    </row>
    <row r="290" spans="1:13">
      <c r="A290" s="2"/>
      <c r="B290" s="2">
        <f>ChartDataA!$CI$26</f>
        <v>6.2422499999999999E-2</v>
      </c>
      <c r="C290" s="2">
        <f>ChartDataA!$CI$27</f>
        <v>0.63746402499999988</v>
      </c>
      <c r="D290" s="2">
        <f>ChartDataA!$CI$28</f>
        <v>6.9600000000000011E-5</v>
      </c>
      <c r="E290" s="2">
        <f>ChartDataA!$CI$29</f>
        <v>0</v>
      </c>
      <c r="F290" s="2">
        <f>ChartDataA!$CI$30</f>
        <v>1.7712399999999996E-2</v>
      </c>
      <c r="G290" s="2">
        <f>ChartDataA!$CI$31</f>
        <v>4.6729900000000005E-2</v>
      </c>
      <c r="H290" s="2">
        <f>ChartDataA!$CI$32</f>
        <v>5.0325999999999999E-3</v>
      </c>
      <c r="I290" s="2">
        <f>ChartDataA!$CI$33</f>
        <v>5.8763499999999996E-2</v>
      </c>
      <c r="J290" s="2">
        <f>ChartDataA!$CI$34</f>
        <v>0.52112147200000003</v>
      </c>
      <c r="K290" s="2">
        <f>ChartDataA!$CI$35</f>
        <v>0</v>
      </c>
      <c r="L290" s="2">
        <f>ChartDataA!$CI$36</f>
        <v>1.6409999999999998E-4</v>
      </c>
      <c r="M290" s="2">
        <f>ChartDataA!$CI$37</f>
        <v>3.3283299999999905E-2</v>
      </c>
    </row>
    <row r="291" spans="1:13">
      <c r="A291" s="2"/>
      <c r="B291" s="2">
        <f>ChartDataA!$CJ$26</f>
        <v>6.5568000000000001E-2</v>
      </c>
      <c r="C291" s="2">
        <f>ChartDataA!$CJ$27</f>
        <v>0.63131691099999998</v>
      </c>
      <c r="D291" s="2">
        <f>ChartDataA!$CJ$28</f>
        <v>6.9600000000000011E-5</v>
      </c>
      <c r="E291" s="2">
        <f>ChartDataA!$CJ$29</f>
        <v>0</v>
      </c>
      <c r="F291" s="2">
        <f>ChartDataA!$CJ$30</f>
        <v>1.3481999999999996E-2</v>
      </c>
      <c r="G291" s="2">
        <f>ChartDataA!$CJ$31</f>
        <v>4.76373E-2</v>
      </c>
      <c r="H291" s="2">
        <f>ChartDataA!$CJ$32</f>
        <v>4.9806999999999994E-3</v>
      </c>
      <c r="I291" s="2">
        <f>ChartDataA!$CJ$33</f>
        <v>5.14849E-2</v>
      </c>
      <c r="J291" s="2">
        <f>ChartDataA!$CJ$34</f>
        <v>0.5311609719999999</v>
      </c>
      <c r="K291" s="2">
        <f>ChartDataA!$CJ$35</f>
        <v>0</v>
      </c>
      <c r="L291" s="2">
        <f>ChartDataA!$CJ$36</f>
        <v>1.861E-4</v>
      </c>
      <c r="M291" s="2">
        <f>ChartDataA!$CJ$37</f>
        <v>3.3291299999999913E-2</v>
      </c>
    </row>
    <row r="292" spans="1:13">
      <c r="A292" s="2"/>
      <c r="B292" s="2">
        <f>ChartDataA!$CK$26</f>
        <v>6.4965099999999998E-2</v>
      </c>
      <c r="C292" s="2">
        <f>ChartDataA!$CK$27</f>
        <v>0.61380288999999999</v>
      </c>
      <c r="D292" s="2">
        <f>ChartDataA!$CK$28</f>
        <v>6.9600000000000011E-5</v>
      </c>
      <c r="E292" s="2">
        <f>ChartDataA!$CK$29</f>
        <v>0</v>
      </c>
      <c r="F292" s="2">
        <f>ChartDataA!$CK$30</f>
        <v>1.2740799999999997E-2</v>
      </c>
      <c r="G292" s="2">
        <f>ChartDataA!$CK$31</f>
        <v>4.9826400000000007E-2</v>
      </c>
      <c r="H292" s="2">
        <f>ChartDataA!$CK$32</f>
        <v>5.1425999999999989E-3</v>
      </c>
      <c r="I292" s="2">
        <f>ChartDataA!$CK$33</f>
        <v>4.2715600000000006E-2</v>
      </c>
      <c r="J292" s="2">
        <f>ChartDataA!$CK$34</f>
        <v>0.53848663899999993</v>
      </c>
      <c r="K292" s="2">
        <f>ChartDataA!$CK$35</f>
        <v>0</v>
      </c>
      <c r="L292" s="2">
        <f>ChartDataA!$CK$36</f>
        <v>1.7239999999999999E-4</v>
      </c>
      <c r="M292" s="2">
        <f>ChartDataA!$CK$37</f>
        <v>3.3623199999999409E-2</v>
      </c>
    </row>
    <row r="293" spans="1:13">
      <c r="A293" s="2"/>
      <c r="B293" s="2">
        <f>ChartDataA!$CL$26</f>
        <v>6.5975500000000006E-2</v>
      </c>
      <c r="C293" s="2">
        <f>ChartDataA!$CL$27</f>
        <v>0.61458415</v>
      </c>
      <c r="D293" s="2">
        <f>ChartDataA!$CL$28</f>
        <v>6.9600000000000011E-5</v>
      </c>
      <c r="E293" s="2">
        <f>ChartDataA!$CL$29</f>
        <v>0</v>
      </c>
      <c r="F293" s="2">
        <f>ChartDataA!$CL$30</f>
        <v>1.1104899999999997E-2</v>
      </c>
      <c r="G293" s="2">
        <f>ChartDataA!$CL$31</f>
        <v>5.2704500000000008E-2</v>
      </c>
      <c r="H293" s="2">
        <f>ChartDataA!$CL$32</f>
        <v>5.0338999999999991E-3</v>
      </c>
      <c r="I293" s="2">
        <f>ChartDataA!$CL$33</f>
        <v>3.9200000000000006E-2</v>
      </c>
      <c r="J293" s="2">
        <f>ChartDataA!$CL$34</f>
        <v>0.53927070799999999</v>
      </c>
      <c r="K293" s="2">
        <f>ChartDataA!$CL$35</f>
        <v>0</v>
      </c>
      <c r="L293" s="2">
        <f>ChartDataA!$CL$36</f>
        <v>1.7099999999999998E-4</v>
      </c>
      <c r="M293" s="2">
        <f>ChartDataA!$CL$37</f>
        <v>3.3486899999999986E-2</v>
      </c>
    </row>
    <row r="294" spans="1:13">
      <c r="A294" s="2"/>
      <c r="B294" s="2">
        <f>ChartDataA!$CM$26</f>
        <v>6.6426600000000002E-2</v>
      </c>
      <c r="C294" s="2">
        <f>ChartDataA!$CM$27</f>
        <v>0.61084216599999996</v>
      </c>
      <c r="D294" s="2">
        <f>ChartDataA!$CM$28</f>
        <v>6.9600000000000011E-5</v>
      </c>
      <c r="E294" s="2">
        <f>ChartDataA!$CM$29</f>
        <v>0</v>
      </c>
      <c r="F294" s="2">
        <f>ChartDataA!$CM$30</f>
        <v>1.0453199999999996E-2</v>
      </c>
      <c r="G294" s="2">
        <f>ChartDataA!$CM$31</f>
        <v>4.8944900000000006E-2</v>
      </c>
      <c r="H294" s="2">
        <f>ChartDataA!$CM$32</f>
        <v>5.2343999999999984E-3</v>
      </c>
      <c r="I294" s="2">
        <f>ChartDataA!$CM$33</f>
        <v>3.5713600000000005E-2</v>
      </c>
      <c r="J294" s="2">
        <f>ChartDataA!$CM$34</f>
        <v>0.53999667300000009</v>
      </c>
      <c r="K294" s="2">
        <f>ChartDataA!$CM$35</f>
        <v>0</v>
      </c>
      <c r="L294" s="2">
        <f>ChartDataA!$CM$36</f>
        <v>1.7130000000000002E-4</v>
      </c>
      <c r="M294" s="2">
        <f>ChartDataA!$CM$37</f>
        <v>3.2833200000000007E-2</v>
      </c>
    </row>
    <row r="295" spans="1:13">
      <c r="A295" s="2" t="str">
        <f>ChartDataA!$CN$25</f>
        <v>yt 30 06 2018</v>
      </c>
      <c r="B295" s="2">
        <f>ChartDataA!$CN$26</f>
        <v>6.8889800000000001E-2</v>
      </c>
      <c r="C295" s="2">
        <f>ChartDataA!$CN$27</f>
        <v>0.60905611399999993</v>
      </c>
      <c r="D295" s="2">
        <f>ChartDataA!$CN$28</f>
        <v>6.9600000000000011E-5</v>
      </c>
      <c r="E295" s="2">
        <f>ChartDataA!$CN$29</f>
        <v>0</v>
      </c>
      <c r="F295" s="2">
        <f>ChartDataA!$CN$30</f>
        <v>9.7706999999999967E-3</v>
      </c>
      <c r="G295" s="2">
        <f>ChartDataA!$CN$31</f>
        <v>5.0927300000000009E-2</v>
      </c>
      <c r="H295" s="2">
        <f>ChartDataA!$CN$32</f>
        <v>5.6741999999999999E-3</v>
      </c>
      <c r="I295" s="2">
        <f>ChartDataA!$CN$33</f>
        <v>4.1390000000000003E-2</v>
      </c>
      <c r="J295" s="2">
        <f>ChartDataA!$CN$34</f>
        <v>0.53183494799999997</v>
      </c>
      <c r="K295" s="2">
        <f>ChartDataA!$CN$35</f>
        <v>0</v>
      </c>
      <c r="L295" s="2">
        <f>ChartDataA!$CN$36</f>
        <v>1.7130000000000002E-4</v>
      </c>
      <c r="M295" s="2">
        <f>ChartDataA!$CN$37</f>
        <v>3.1672300000000098E-2</v>
      </c>
    </row>
    <row r="296" spans="1:13">
      <c r="A296" s="2"/>
      <c r="B296" s="2">
        <f>ChartDataA!$CO$26</f>
        <v>7.0970800000000014E-2</v>
      </c>
      <c r="C296" s="2">
        <f>ChartDataA!$CO$27</f>
        <v>0.60902104400000001</v>
      </c>
      <c r="D296" s="2">
        <f>ChartDataA!$CO$28</f>
        <v>4.9400000000000001E-5</v>
      </c>
      <c r="E296" s="2">
        <f>ChartDataA!$CO$29</f>
        <v>0</v>
      </c>
      <c r="F296" s="2">
        <f>ChartDataA!$CO$30</f>
        <v>9.3444999999999969E-3</v>
      </c>
      <c r="G296" s="2">
        <f>ChartDataA!$CO$31</f>
        <v>5.2515099999999995E-2</v>
      </c>
      <c r="H296" s="2">
        <f>ChartDataA!$CO$32</f>
        <v>5.9908999999999995E-3</v>
      </c>
      <c r="I296" s="2">
        <f>ChartDataA!$CO$33</f>
        <v>3.7126100000000002E-2</v>
      </c>
      <c r="J296" s="2">
        <f>ChartDataA!$CO$34</f>
        <v>0.54150998400000006</v>
      </c>
      <c r="K296" s="2">
        <f>ChartDataA!$CO$35</f>
        <v>0</v>
      </c>
      <c r="L296" s="2">
        <f>ChartDataA!$CO$36</f>
        <v>2.5539999999999997E-4</v>
      </c>
      <c r="M296" s="2">
        <f>ChartDataA!$CO$37</f>
        <v>3.2048700000000041E-2</v>
      </c>
    </row>
    <row r="297" spans="1:13">
      <c r="A297" s="2"/>
      <c r="B297" s="2">
        <f>ChartDataA!$CP$26</f>
        <v>7.3977200000000007E-2</v>
      </c>
      <c r="C297" s="2">
        <f>ChartDataA!$CP$27</f>
        <v>0.60119426000000009</v>
      </c>
      <c r="D297" s="2">
        <f>ChartDataA!$CP$28</f>
        <v>2.7799999999999998E-5</v>
      </c>
      <c r="E297" s="2">
        <f>ChartDataA!$CP$29</f>
        <v>1.3700000000000001E-5</v>
      </c>
      <c r="F297" s="2">
        <f>ChartDataA!$CP$30</f>
        <v>9.1928999999999969E-3</v>
      </c>
      <c r="G297" s="2">
        <f>ChartDataA!$CP$31</f>
        <v>5.1867899999999995E-2</v>
      </c>
      <c r="H297" s="2">
        <f>ChartDataA!$CP$32</f>
        <v>6.5430999999999987E-3</v>
      </c>
      <c r="I297" s="2">
        <f>ChartDataA!$CP$33</f>
        <v>3.01161E-2</v>
      </c>
      <c r="J297" s="2">
        <f>ChartDataA!$CP$34</f>
        <v>0.52096863299999996</v>
      </c>
      <c r="K297" s="2">
        <f>ChartDataA!$CP$35</f>
        <v>0</v>
      </c>
      <c r="L297" s="2">
        <f>ChartDataA!$CP$36</f>
        <v>2.4349999999999998E-4</v>
      </c>
      <c r="M297" s="2">
        <f>ChartDataA!$CP$37</f>
        <v>3.2284899999999839E-2</v>
      </c>
    </row>
    <row r="298" spans="1:13">
      <c r="A298" s="2"/>
      <c r="B298" s="2">
        <f>ChartDataA!$CQ$26</f>
        <v>7.7222799999999994E-2</v>
      </c>
      <c r="C298" s="2">
        <f>ChartDataA!$CQ$27</f>
        <v>0.59835558</v>
      </c>
      <c r="D298" s="2">
        <f>ChartDataA!$CQ$28</f>
        <v>2.7799999999999998E-5</v>
      </c>
      <c r="E298" s="2">
        <f>ChartDataA!$CQ$29</f>
        <v>1.3700000000000001E-5</v>
      </c>
      <c r="F298" s="2">
        <f>ChartDataA!$CQ$30</f>
        <v>5.1540000000000006E-3</v>
      </c>
      <c r="G298" s="2">
        <f>ChartDataA!$CQ$31</f>
        <v>5.7210899999999988E-2</v>
      </c>
      <c r="H298" s="2">
        <f>ChartDataA!$CQ$32</f>
        <v>6.8341999999999995E-3</v>
      </c>
      <c r="I298" s="2">
        <f>ChartDataA!$CQ$33</f>
        <v>2.9720900000000001E-2</v>
      </c>
      <c r="J298" s="2">
        <f>ChartDataA!$CQ$34</f>
        <v>0.49963944300000002</v>
      </c>
      <c r="K298" s="2">
        <f>ChartDataA!$CQ$35</f>
        <v>0</v>
      </c>
      <c r="L298" s="2">
        <f>ChartDataA!$CQ$36</f>
        <v>2.1149999999999999E-4</v>
      </c>
      <c r="M298" s="2">
        <f>ChartDataA!$CQ$37</f>
        <v>3.2121300000000019E-2</v>
      </c>
    </row>
    <row r="299" spans="1:13">
      <c r="A299" s="2"/>
      <c r="B299" s="2">
        <f>ChartDataA!$CR$26</f>
        <v>8.1800100000000001E-2</v>
      </c>
      <c r="C299" s="2">
        <f>ChartDataA!$CR$27</f>
        <v>0.60256390000000015</v>
      </c>
      <c r="D299" s="2">
        <f>ChartDataA!$CR$28</f>
        <v>0</v>
      </c>
      <c r="E299" s="2">
        <f>ChartDataA!$CR$29</f>
        <v>2.7400000000000002E-5</v>
      </c>
      <c r="F299" s="2">
        <f>ChartDataA!$CR$30</f>
        <v>4.9512000000000011E-3</v>
      </c>
      <c r="G299" s="2">
        <f>ChartDataA!$CR$31</f>
        <v>5.8766399999999989E-2</v>
      </c>
      <c r="H299" s="2">
        <f>ChartDataA!$CR$32</f>
        <v>6.816899999999999E-3</v>
      </c>
      <c r="I299" s="2">
        <f>ChartDataA!$CR$33</f>
        <v>2.2578400000000002E-2</v>
      </c>
      <c r="J299" s="2">
        <f>ChartDataA!$CR$34</f>
        <v>0.47763206800000002</v>
      </c>
      <c r="K299" s="2">
        <f>ChartDataA!$CR$35</f>
        <v>0</v>
      </c>
      <c r="L299" s="2">
        <f>ChartDataA!$CR$36</f>
        <v>2.0939999999999999E-4</v>
      </c>
      <c r="M299" s="2">
        <f>ChartDataA!$CR$37</f>
        <v>3.2401499999999972E-2</v>
      </c>
    </row>
    <row r="300" spans="1:13">
      <c r="A300" s="2"/>
      <c r="B300" s="2">
        <f>ChartDataA!$CS$26</f>
        <v>8.7466700000000008E-2</v>
      </c>
      <c r="C300" s="2">
        <f>ChartDataA!$CS$27</f>
        <v>0.60418764999999997</v>
      </c>
      <c r="D300" s="2">
        <f>ChartDataA!$CS$28</f>
        <v>0</v>
      </c>
      <c r="E300" s="2">
        <f>ChartDataA!$CS$29</f>
        <v>2.7400000000000002E-5</v>
      </c>
      <c r="F300" s="2">
        <f>ChartDataA!$CS$30</f>
        <v>4.8291000000000011E-3</v>
      </c>
      <c r="G300" s="2">
        <f>ChartDataA!$CS$31</f>
        <v>6.6315399999999997E-2</v>
      </c>
      <c r="H300" s="2">
        <f>ChartDataA!$CS$32</f>
        <v>6.9783000000000006E-3</v>
      </c>
      <c r="I300" s="2">
        <f>ChartDataA!$CS$33</f>
        <v>2.1274899999999999E-2</v>
      </c>
      <c r="J300" s="2">
        <f>ChartDataA!$CS$34</f>
        <v>0.45693164400000008</v>
      </c>
      <c r="K300" s="2">
        <f>ChartDataA!$CS$35</f>
        <v>0</v>
      </c>
      <c r="L300" s="2">
        <f>ChartDataA!$CS$36</f>
        <v>2.0939999999999999E-4</v>
      </c>
      <c r="M300" s="2">
        <f>ChartDataA!$CS$37</f>
        <v>3.2184499999999838E-2</v>
      </c>
    </row>
    <row r="301" spans="1:13">
      <c r="A301" s="2" t="str">
        <f>ChartDataA!$CT$25</f>
        <v>yt 31 12 2018</v>
      </c>
      <c r="B301" s="2">
        <f>ChartDataA!$CT$26</f>
        <v>9.2098000000000013E-2</v>
      </c>
      <c r="C301" s="2">
        <f>ChartDataA!$CT$27</f>
        <v>0.60080690000000003</v>
      </c>
      <c r="D301" s="2">
        <f>ChartDataA!$CT$28</f>
        <v>0</v>
      </c>
      <c r="E301" s="2">
        <f>ChartDataA!$CT$29</f>
        <v>2.7400000000000002E-5</v>
      </c>
      <c r="F301" s="2">
        <f>ChartDataA!$CT$30</f>
        <v>4.9106000000000019E-3</v>
      </c>
      <c r="G301" s="2">
        <f>ChartDataA!$CT$31</f>
        <v>6.7209600000000008E-2</v>
      </c>
      <c r="H301" s="2">
        <f>ChartDataA!$CT$32</f>
        <v>6.7315000000000005E-3</v>
      </c>
      <c r="I301" s="2">
        <f>ChartDataA!$CT$33</f>
        <v>2.0030100000000002E-2</v>
      </c>
      <c r="J301" s="2">
        <f>ChartDataA!$CT$34</f>
        <v>0.4361003</v>
      </c>
      <c r="K301" s="2">
        <f>ChartDataA!$CT$35</f>
        <v>0</v>
      </c>
      <c r="L301" s="2">
        <f>ChartDataA!$CT$36</f>
        <v>2.0939999999999999E-4</v>
      </c>
      <c r="M301" s="2">
        <f>ChartDataA!$CT$37</f>
        <v>3.2861000000000029E-2</v>
      </c>
    </row>
    <row r="302" spans="1:13">
      <c r="A302" s="2"/>
      <c r="B302" s="2">
        <f>ChartDataA!$CU$26</f>
        <v>9.9353000000000011E-2</v>
      </c>
      <c r="C302" s="2">
        <f>ChartDataA!$CU$27</f>
        <v>0.59678559999999992</v>
      </c>
      <c r="D302" s="2">
        <f>ChartDataA!$CU$28</f>
        <v>0</v>
      </c>
      <c r="E302" s="2">
        <f>ChartDataA!$CU$29</f>
        <v>2.7400000000000002E-5</v>
      </c>
      <c r="F302" s="2">
        <f>ChartDataA!$CU$30</f>
        <v>1.846E-3</v>
      </c>
      <c r="G302" s="2">
        <f>ChartDataA!$CU$31</f>
        <v>7.195059999999999E-2</v>
      </c>
      <c r="H302" s="2">
        <f>ChartDataA!$CU$32</f>
        <v>6.8126000000000003E-3</v>
      </c>
      <c r="I302" s="2">
        <f>ChartDataA!$CU$33</f>
        <v>1.5897399999999996E-2</v>
      </c>
      <c r="J302" s="2">
        <f>ChartDataA!$CU$34</f>
        <v>0.41289419999999999</v>
      </c>
      <c r="K302" s="2">
        <f>ChartDataA!$CU$35</f>
        <v>0</v>
      </c>
      <c r="L302" s="2">
        <f>ChartDataA!$CU$36</f>
        <v>1.9699999999999996E-4</v>
      </c>
      <c r="M302" s="2">
        <f>ChartDataA!$CU$37</f>
        <v>3.4192500000000514E-2</v>
      </c>
    </row>
    <row r="303" spans="1:13">
      <c r="A303" s="2"/>
      <c r="B303" s="2">
        <f>ChartDataA!$CV$26</f>
        <v>0.10214750000000003</v>
      </c>
      <c r="C303" s="2">
        <f>ChartDataA!$CV$27</f>
        <v>0.60734999999999995</v>
      </c>
      <c r="D303" s="2">
        <f>ChartDataA!$CV$28</f>
        <v>0</v>
      </c>
      <c r="E303" s="2">
        <f>ChartDataA!$CV$29</f>
        <v>2.7400000000000002E-5</v>
      </c>
      <c r="F303" s="2">
        <f>ChartDataA!$CV$30</f>
        <v>4.7318000000000013E-3</v>
      </c>
      <c r="G303" s="2">
        <f>ChartDataA!$CV$31</f>
        <v>6.9906599999999985E-2</v>
      </c>
      <c r="H303" s="2">
        <f>ChartDataA!$CV$32</f>
        <v>6.6384000000000009E-3</v>
      </c>
      <c r="I303" s="2">
        <f>ChartDataA!$CV$33</f>
        <v>1.7422399999999998E-2</v>
      </c>
      <c r="J303" s="2">
        <f>ChartDataA!$CV$34</f>
        <v>0.41335089999999997</v>
      </c>
      <c r="K303" s="2">
        <f>ChartDataA!$CV$35</f>
        <v>0</v>
      </c>
      <c r="L303" s="2">
        <f>ChartDataA!$CV$36</f>
        <v>1.7499999999999997E-4</v>
      </c>
      <c r="M303" s="2">
        <f>ChartDataA!$CV$37</f>
        <v>3.4884599999999821E-2</v>
      </c>
    </row>
    <row r="304" spans="1:13">
      <c r="A304" s="2"/>
      <c r="B304" s="2">
        <f>ChartDataA!$CW$26</f>
        <v>0.10511520000000001</v>
      </c>
      <c r="C304" s="2">
        <f>ChartDataA!$CW$27</f>
        <v>0.62213289999999988</v>
      </c>
      <c r="D304" s="2">
        <f>ChartDataA!$CW$28</f>
        <v>3.5001599999999994E-2</v>
      </c>
      <c r="E304" s="2">
        <f>ChartDataA!$CW$29</f>
        <v>2.7400000000000002E-5</v>
      </c>
      <c r="F304" s="2">
        <f>ChartDataA!$CW$30</f>
        <v>4.7172999999999998E-3</v>
      </c>
      <c r="G304" s="2">
        <f>ChartDataA!$CW$31</f>
        <v>8.0258300000000005E-2</v>
      </c>
      <c r="H304" s="2">
        <f>ChartDataA!$CW$32</f>
        <v>6.2518999999999995E-3</v>
      </c>
      <c r="I304" s="2">
        <f>ChartDataA!$CW$33</f>
        <v>1.76563E-2</v>
      </c>
      <c r="J304" s="2">
        <f>ChartDataA!$CW$34</f>
        <v>0.3898992</v>
      </c>
      <c r="K304" s="2">
        <f>ChartDataA!$CW$35</f>
        <v>0</v>
      </c>
      <c r="L304" s="2">
        <f>ChartDataA!$CW$36</f>
        <v>1.7499999999999997E-4</v>
      </c>
      <c r="M304" s="2">
        <f>ChartDataA!$CW$37</f>
        <v>3.5027200000000036E-2</v>
      </c>
    </row>
    <row r="305" spans="1:13">
      <c r="A305" s="2"/>
      <c r="B305" s="2">
        <f>ChartDataA!$CX$26</f>
        <v>0.10799460000000001</v>
      </c>
      <c r="C305" s="2">
        <f>ChartDataA!$CX$27</f>
        <v>0.61719000000000002</v>
      </c>
      <c r="D305" s="2">
        <f>ChartDataA!$CX$28</f>
        <v>3.5001599999999994E-2</v>
      </c>
      <c r="E305" s="2">
        <f>ChartDataA!$CX$29</f>
        <v>2.7400000000000002E-5</v>
      </c>
      <c r="F305" s="2">
        <f>ChartDataA!$CX$30</f>
        <v>5.0457999999999996E-3</v>
      </c>
      <c r="G305" s="2">
        <f>ChartDataA!$CX$31</f>
        <v>7.8583500000000001E-2</v>
      </c>
      <c r="H305" s="2">
        <f>ChartDataA!$CX$32</f>
        <v>6.1898000000000005E-3</v>
      </c>
      <c r="I305" s="2">
        <f>ChartDataA!$CX$33</f>
        <v>1.8387000000000001E-2</v>
      </c>
      <c r="J305" s="2">
        <f>ChartDataA!$CX$34</f>
        <v>0.37243039999999994</v>
      </c>
      <c r="K305" s="2">
        <f>ChartDataA!$CX$35</f>
        <v>0</v>
      </c>
      <c r="L305" s="2">
        <f>ChartDataA!$CX$36</f>
        <v>1.8699999999999996E-4</v>
      </c>
      <c r="M305" s="2">
        <f>ChartDataA!$CX$37</f>
        <v>3.523419999999966E-2</v>
      </c>
    </row>
    <row r="306" spans="1:13">
      <c r="A306" s="2"/>
      <c r="B306" s="2">
        <f>ChartDataA!$CY$26</f>
        <v>0.11119660000000001</v>
      </c>
      <c r="C306" s="2">
        <f>ChartDataA!$CY$27</f>
        <v>0.5963948</v>
      </c>
      <c r="D306" s="2">
        <f>ChartDataA!$CY$28</f>
        <v>3.5001599999999994E-2</v>
      </c>
      <c r="E306" s="2">
        <f>ChartDataA!$CY$29</f>
        <v>2.9000000000000004E-5</v>
      </c>
      <c r="F306" s="2">
        <f>ChartDataA!$CY$30</f>
        <v>6.0014000000000014E-3</v>
      </c>
      <c r="G306" s="2">
        <f>ChartDataA!$CY$31</f>
        <v>7.6759599999999997E-2</v>
      </c>
      <c r="H306" s="2">
        <f>ChartDataA!$CY$32</f>
        <v>6.3616000000000002E-3</v>
      </c>
      <c r="I306" s="2">
        <f>ChartDataA!$CY$33</f>
        <v>1.6329699999999999E-2</v>
      </c>
      <c r="J306" s="2">
        <f>ChartDataA!$CY$34</f>
        <v>0.32781539999999992</v>
      </c>
      <c r="K306" s="2">
        <f>ChartDataA!$CY$35</f>
        <v>0</v>
      </c>
      <c r="L306" s="2">
        <f>ChartDataA!$CY$36</f>
        <v>1.8939999999999997E-4</v>
      </c>
      <c r="M306" s="2">
        <f>ChartDataA!$CY$37</f>
        <v>3.5479599999999945E-2</v>
      </c>
    </row>
    <row r="307" spans="1:13">
      <c r="A307" s="2" t="str">
        <f>ChartDataA!$CZ$25</f>
        <v>yt 30 06 2019</v>
      </c>
      <c r="B307" s="2">
        <f>ChartDataA!$CZ$26</f>
        <v>0.11412000000000001</v>
      </c>
      <c r="C307" s="2">
        <f>ChartDataA!$CZ$27</f>
        <v>0.57616770000000006</v>
      </c>
      <c r="D307" s="2">
        <f>ChartDataA!$CZ$28</f>
        <v>3.5001599999999994E-2</v>
      </c>
      <c r="E307" s="2">
        <f>ChartDataA!$CZ$29</f>
        <v>2.9000000000000004E-5</v>
      </c>
      <c r="F307" s="2">
        <f>ChartDataA!$CZ$30</f>
        <v>7.3869000000000009E-3</v>
      </c>
      <c r="G307" s="2">
        <f>ChartDataA!$CZ$31</f>
        <v>8.3464900000000009E-2</v>
      </c>
      <c r="H307" s="2">
        <f>ChartDataA!$CZ$32</f>
        <v>6.0231999999999994E-3</v>
      </c>
      <c r="I307" s="2">
        <f>ChartDataA!$CZ$33</f>
        <v>1.0663199999999999E-2</v>
      </c>
      <c r="J307" s="2">
        <f>ChartDataA!$CZ$34</f>
        <v>0.28631859999999998</v>
      </c>
      <c r="K307" s="2">
        <f>ChartDataA!$CZ$35</f>
        <v>0</v>
      </c>
      <c r="L307" s="2">
        <f>ChartDataA!$CZ$36</f>
        <v>1.9209999999999995E-4</v>
      </c>
      <c r="M307" s="2">
        <f>ChartDataA!$CZ$37</f>
        <v>3.5504900000000061E-2</v>
      </c>
    </row>
    <row r="308" spans="1:13">
      <c r="A308" s="2"/>
      <c r="B308" s="2">
        <f>ChartDataA!$DA$26</f>
        <v>0.11745880000000002</v>
      </c>
      <c r="C308" s="2">
        <f>ChartDataA!$DA$27</f>
        <v>0.56887950000000009</v>
      </c>
      <c r="D308" s="2">
        <f>ChartDataA!$DA$28</f>
        <v>3.5001599999999994E-2</v>
      </c>
      <c r="E308" s="2">
        <f>ChartDataA!$DA$29</f>
        <v>2.9000000000000004E-5</v>
      </c>
      <c r="F308" s="2">
        <f>ChartDataA!$DA$30</f>
        <v>8.6401000000000013E-3</v>
      </c>
      <c r="G308" s="2">
        <f>ChartDataA!$DA$31</f>
        <v>7.9424299999999989E-2</v>
      </c>
      <c r="H308" s="2">
        <f>ChartDataA!$DA$32</f>
        <v>5.9438000000000008E-3</v>
      </c>
      <c r="I308" s="2">
        <f>ChartDataA!$DA$33</f>
        <v>1.0177100000000001E-2</v>
      </c>
      <c r="J308" s="2">
        <f>ChartDataA!$DA$34</f>
        <v>0.24649190000000001</v>
      </c>
      <c r="K308" s="2">
        <f>ChartDataA!$DA$35</f>
        <v>0</v>
      </c>
      <c r="L308" s="2">
        <f>ChartDataA!$DA$36</f>
        <v>1.2510000000000001E-4</v>
      </c>
      <c r="M308" s="2">
        <f>ChartDataA!$DA$37</f>
        <v>3.4824999999999884E-2</v>
      </c>
    </row>
    <row r="309" spans="1:13">
      <c r="A309" s="2"/>
      <c r="B309" s="2">
        <f>ChartDataA!$DB$26</f>
        <v>0.11862549999999999</v>
      </c>
      <c r="C309" s="2">
        <f>ChartDataA!$DB$27</f>
        <v>0.55296630000000002</v>
      </c>
      <c r="D309" s="2">
        <f>ChartDataA!$DB$28</f>
        <v>3.5001599999999994E-2</v>
      </c>
      <c r="E309" s="2">
        <f>ChartDataA!$DB$29</f>
        <v>1.5299999999999999E-5</v>
      </c>
      <c r="F309" s="2">
        <f>ChartDataA!$DB$30</f>
        <v>8.682500000000001E-3</v>
      </c>
      <c r="G309" s="2">
        <f>ChartDataA!$DB$31</f>
        <v>8.0986799999999984E-2</v>
      </c>
      <c r="H309" s="2">
        <f>ChartDataA!$DB$32</f>
        <v>5.4781000000000014E-3</v>
      </c>
      <c r="I309" s="2">
        <f>ChartDataA!$DB$33</f>
        <v>1.0070800000000001E-2</v>
      </c>
      <c r="J309" s="2">
        <f>ChartDataA!$DB$34</f>
        <v>0.24352689999999999</v>
      </c>
      <c r="K309" s="2">
        <f>ChartDataA!$DB$35</f>
        <v>0</v>
      </c>
      <c r="L309" s="2">
        <f>ChartDataA!$DB$36</f>
        <v>1.2510000000000001E-4</v>
      </c>
      <c r="M309" s="2">
        <f>ChartDataA!$DB$37</f>
        <v>3.4731399999999857E-2</v>
      </c>
    </row>
    <row r="310" spans="1:13">
      <c r="A310" s="2"/>
      <c r="B310" s="2">
        <f>ChartDataA!$DC$26</f>
        <v>0.1214151</v>
      </c>
      <c r="C310" s="2">
        <f>ChartDataA!$DC$27</f>
        <v>0.54724489999999992</v>
      </c>
      <c r="D310" s="2">
        <f>ChartDataA!$DC$28</f>
        <v>3.5001599999999994E-2</v>
      </c>
      <c r="E310" s="2">
        <f>ChartDataA!$DC$29</f>
        <v>1.5299999999999999E-5</v>
      </c>
      <c r="F310" s="2">
        <f>ChartDataA!$DC$30</f>
        <v>8.8102999999999983E-3</v>
      </c>
      <c r="G310" s="2">
        <f>ChartDataA!$DC$31</f>
        <v>8.06616E-2</v>
      </c>
      <c r="H310" s="2">
        <f>ChartDataA!$DC$32</f>
        <v>5.3511999999999995E-3</v>
      </c>
      <c r="I310" s="2">
        <f>ChartDataA!$DC$33</f>
        <v>1.0698300000000001E-2</v>
      </c>
      <c r="J310" s="2">
        <f>ChartDataA!$DC$34</f>
        <v>0.24025880000000002</v>
      </c>
      <c r="K310" s="2">
        <f>ChartDataA!$DC$35</f>
        <v>0</v>
      </c>
      <c r="L310" s="2">
        <f>ChartDataA!$DC$36</f>
        <v>6.2100000000000005E-5</v>
      </c>
      <c r="M310" s="2">
        <f>ChartDataA!$DC$37</f>
        <v>3.4770899999999827E-2</v>
      </c>
    </row>
    <row r="311" spans="1:13">
      <c r="A311" s="2"/>
      <c r="B311" s="2">
        <f>ChartDataA!$DD$26</f>
        <v>0.1225932</v>
      </c>
      <c r="C311" s="2">
        <f>ChartDataA!$DD$27</f>
        <v>0.52897799999999995</v>
      </c>
      <c r="D311" s="2">
        <f>ChartDataA!$DD$28</f>
        <v>3.5001599999999994E-2</v>
      </c>
      <c r="E311" s="2">
        <f>ChartDataA!$DD$29</f>
        <v>1.5999999999999999E-6</v>
      </c>
      <c r="F311" s="2">
        <f>ChartDataA!$DD$30</f>
        <v>8.8187999999999982E-3</v>
      </c>
      <c r="G311" s="2">
        <f>ChartDataA!$DD$31</f>
        <v>9.6474300000000013E-2</v>
      </c>
      <c r="H311" s="2">
        <f>ChartDataA!$DD$32</f>
        <v>5.2161999999999998E-3</v>
      </c>
      <c r="I311" s="2">
        <f>ChartDataA!$DD$33</f>
        <v>1.1258400000000002E-2</v>
      </c>
      <c r="J311" s="2">
        <f>ChartDataA!$DD$34</f>
        <v>0.23614750000000004</v>
      </c>
      <c r="K311" s="2">
        <f>ChartDataA!$DD$35</f>
        <v>0</v>
      </c>
      <c r="L311" s="2">
        <f>ChartDataA!$DD$36</f>
        <v>1.099E-4</v>
      </c>
      <c r="M311" s="2">
        <f>ChartDataA!$DD$37</f>
        <v>3.4106600000000098E-2</v>
      </c>
    </row>
    <row r="312" spans="1:13">
      <c r="A312" s="2"/>
      <c r="B312" s="2">
        <f>ChartDataA!$DE$26</f>
        <v>0.12221780000000002</v>
      </c>
      <c r="C312" s="2">
        <f>ChartDataA!$DE$27</f>
        <v>0.49557570000000001</v>
      </c>
      <c r="D312" s="2">
        <f>ChartDataA!$DE$28</f>
        <v>3.5001599999999994E-2</v>
      </c>
      <c r="E312" s="2">
        <f>ChartDataA!$DE$29</f>
        <v>1.5999999999999999E-6</v>
      </c>
      <c r="F312" s="2">
        <f>ChartDataA!$DE$30</f>
        <v>8.6542000000000008E-3</v>
      </c>
      <c r="G312" s="2">
        <f>ChartDataA!$DE$31</f>
        <v>0.10166700000000001</v>
      </c>
      <c r="H312" s="2">
        <f>ChartDataA!$DE$32</f>
        <v>4.9721999999999995E-3</v>
      </c>
      <c r="I312" s="2">
        <f>ChartDataA!$DE$33</f>
        <v>1.1619299999999999E-2</v>
      </c>
      <c r="J312" s="2">
        <f>ChartDataA!$DE$34</f>
        <v>0.22837580000000002</v>
      </c>
      <c r="K312" s="2">
        <f>ChartDataA!$DE$35</f>
        <v>0</v>
      </c>
      <c r="L312" s="2">
        <f>ChartDataA!$DE$36</f>
        <v>1.099E-4</v>
      </c>
      <c r="M312" s="2">
        <f>ChartDataA!$DE$37</f>
        <v>3.3108499999999985E-2</v>
      </c>
    </row>
    <row r="313" spans="1:13">
      <c r="A313" s="2" t="str">
        <f>ChartDataA!$DF$25</f>
        <v>yt 31 12 2019</v>
      </c>
      <c r="B313" s="2">
        <f>ChartDataA!$DF$26</f>
        <v>0.12203</v>
      </c>
      <c r="C313" s="2">
        <f>ChartDataA!$DF$27</f>
        <v>0.47765819999999987</v>
      </c>
      <c r="D313" s="2">
        <f>ChartDataA!$DF$28</f>
        <v>3.5001599999999994E-2</v>
      </c>
      <c r="E313" s="2">
        <f>ChartDataA!$DF$29</f>
        <v>1.5999999999999999E-6</v>
      </c>
      <c r="F313" s="2">
        <f>ChartDataA!$DF$30</f>
        <v>8.439600000000002E-3</v>
      </c>
      <c r="G313" s="2">
        <f>ChartDataA!$DF$31</f>
        <v>9.6749500000000016E-2</v>
      </c>
      <c r="H313" s="2">
        <f>ChartDataA!$DF$32</f>
        <v>5.1703999999999995E-3</v>
      </c>
      <c r="I313" s="2">
        <f>ChartDataA!$DF$33</f>
        <v>1.0395699999999999E-2</v>
      </c>
      <c r="J313" s="2">
        <f>ChartDataA!$DF$34</f>
        <v>0.22430810000000004</v>
      </c>
      <c r="K313" s="2">
        <f>ChartDataA!$DF$35</f>
        <v>0</v>
      </c>
      <c r="L313" s="2">
        <f>ChartDataA!$DF$36</f>
        <v>1.099E-4</v>
      </c>
      <c r="M313" s="2">
        <f>ChartDataA!$DF$37</f>
        <v>3.1841500000000078E-2</v>
      </c>
    </row>
    <row r="314" spans="1:13">
      <c r="A314" s="2"/>
      <c r="B314" s="2">
        <f>ChartDataA!$DG$26</f>
        <v>0.119146505</v>
      </c>
      <c r="C314" s="2">
        <f>ChartDataA!$DG$27</f>
        <v>0.46478389099999995</v>
      </c>
      <c r="D314" s="2">
        <f>ChartDataA!$DG$28</f>
        <v>3.5001599999999994E-2</v>
      </c>
      <c r="E314" s="2">
        <f>ChartDataA!$DG$29</f>
        <v>1.5999999999999999E-6</v>
      </c>
      <c r="F314" s="2">
        <f>ChartDataA!$DG$30</f>
        <v>8.0809599999999999E-3</v>
      </c>
      <c r="G314" s="2">
        <f>ChartDataA!$DG$31</f>
        <v>9.3793254000000006E-2</v>
      </c>
      <c r="H314" s="2">
        <f>ChartDataA!$DG$32</f>
        <v>5.329767E-3</v>
      </c>
      <c r="I314" s="2">
        <f>ChartDataA!$DG$33</f>
        <v>9.5564209999999972E-3</v>
      </c>
      <c r="J314" s="2">
        <f>ChartDataA!$DG$34</f>
        <v>0.21932178900000002</v>
      </c>
      <c r="K314" s="2">
        <f>ChartDataA!$DG$35</f>
        <v>0</v>
      </c>
      <c r="L314" s="2">
        <f>ChartDataA!$DG$36</f>
        <v>1.3173899999999999E-4</v>
      </c>
      <c r="M314" s="2">
        <f>ChartDataA!$DG$37</f>
        <v>3.0273459000000114E-2</v>
      </c>
    </row>
    <row r="315" spans="1:13">
      <c r="A315" s="2"/>
      <c r="B315" s="2">
        <f>ChartDataA!$DH$26</f>
        <v>0.114584088</v>
      </c>
      <c r="C315" s="2">
        <f>ChartDataA!$DH$27</f>
        <v>0.44374364599999994</v>
      </c>
      <c r="D315" s="2">
        <f>ChartDataA!$DH$28</f>
        <v>3.5001599999999994E-2</v>
      </c>
      <c r="E315" s="2">
        <f>ChartDataA!$DH$29</f>
        <v>1.5999999999999999E-6</v>
      </c>
      <c r="F315" s="2">
        <f>ChartDataA!$DH$30</f>
        <v>5.4816199999999987E-3</v>
      </c>
      <c r="G315" s="2">
        <f>ChartDataA!$DH$31</f>
        <v>9.419156599999999E-2</v>
      </c>
      <c r="H315" s="2">
        <f>ChartDataA!$DH$32</f>
        <v>5.4475800000000005E-3</v>
      </c>
      <c r="I315" s="2">
        <f>ChartDataA!$DH$33</f>
        <v>8.4876330000000014E-3</v>
      </c>
      <c r="J315" s="2">
        <f>ChartDataA!$DH$34</f>
        <v>0.19300924200000003</v>
      </c>
      <c r="K315" s="2">
        <f>ChartDataA!$DH$35</f>
        <v>0</v>
      </c>
      <c r="L315" s="2">
        <f>ChartDataA!$DH$36</f>
        <v>1.3173899999999999E-4</v>
      </c>
      <c r="M315" s="2">
        <f>ChartDataA!$DH$37</f>
        <v>2.888400900000021E-2</v>
      </c>
    </row>
    <row r="316" spans="1:13">
      <c r="A316" s="2"/>
      <c r="B316" s="2">
        <f>ChartDataA!$DI$26</f>
        <v>0.11307326300000001</v>
      </c>
      <c r="C316" s="2">
        <f>ChartDataA!$DI$27</f>
        <v>0.41017683699999996</v>
      </c>
      <c r="D316" s="2">
        <f>ChartDataA!$DI$28</f>
        <v>0</v>
      </c>
      <c r="E316" s="2">
        <f>ChartDataA!$DI$29</f>
        <v>1.5999999999999999E-6</v>
      </c>
      <c r="F316" s="2">
        <f>ChartDataA!$DI$30</f>
        <v>5.8900199999999993E-3</v>
      </c>
      <c r="G316" s="2">
        <f>ChartDataA!$DI$31</f>
        <v>8.1913242999999997E-2</v>
      </c>
      <c r="H316" s="2">
        <f>ChartDataA!$DI$32</f>
        <v>5.7186590000000009E-3</v>
      </c>
      <c r="I316" s="2">
        <f>ChartDataA!$DI$33</f>
        <v>8.0830060000000002E-3</v>
      </c>
      <c r="J316" s="2">
        <f>ChartDataA!$DI$34</f>
        <v>0.18673408100000002</v>
      </c>
      <c r="K316" s="2">
        <f>ChartDataA!$DI$35</f>
        <v>0</v>
      </c>
      <c r="L316" s="2">
        <f>ChartDataA!$DI$36</f>
        <v>1.3251099999999998E-4</v>
      </c>
      <c r="M316" s="2">
        <f>ChartDataA!$DI$37</f>
        <v>2.7247937000000166E-2</v>
      </c>
    </row>
    <row r="317" spans="1:13">
      <c r="A317" s="2"/>
      <c r="B317" s="2">
        <f>ChartDataA!$DJ$26</f>
        <v>0.113712153</v>
      </c>
      <c r="C317" s="2">
        <f>ChartDataA!$DJ$27</f>
        <v>0.39657684999999998</v>
      </c>
      <c r="D317" s="2">
        <f>ChartDataA!$DJ$28</f>
        <v>5.2079999999999996E-5</v>
      </c>
      <c r="E317" s="2">
        <f>ChartDataA!$DJ$29</f>
        <v>1.5999999999999999E-6</v>
      </c>
      <c r="F317" s="2">
        <f>ChartDataA!$DJ$30</f>
        <v>8.7898899999999999E-3</v>
      </c>
      <c r="G317" s="2">
        <f>ChartDataA!$DJ$31</f>
        <v>8.1823936E-2</v>
      </c>
      <c r="H317" s="2">
        <f>ChartDataA!$DJ$32</f>
        <v>5.9059689999999996E-3</v>
      </c>
      <c r="I317" s="2">
        <f>ChartDataA!$DJ$33</f>
        <v>7.0773750000000003E-3</v>
      </c>
      <c r="J317" s="2">
        <f>ChartDataA!$DJ$34</f>
        <v>0.16654993300000001</v>
      </c>
      <c r="K317" s="2">
        <f>ChartDataA!$DJ$35</f>
        <v>0</v>
      </c>
      <c r="L317" s="2">
        <f>ChartDataA!$DJ$36</f>
        <v>1.23981E-4</v>
      </c>
      <c r="M317" s="2">
        <f>ChartDataA!$DJ$37</f>
        <v>2.6390403000000062E-2</v>
      </c>
    </row>
    <row r="318" spans="1:13">
      <c r="A318" s="2"/>
      <c r="B318" s="2">
        <f>ChartDataA!$DK$26</f>
        <v>0.112911545</v>
      </c>
      <c r="C318" s="2">
        <f>ChartDataA!$DK$27</f>
        <v>0.39186176599999994</v>
      </c>
      <c r="D318" s="2">
        <f>ChartDataA!$DK$28</f>
        <v>5.2079999999999996E-5</v>
      </c>
      <c r="E318" s="2">
        <f>ChartDataA!$DK$29</f>
        <v>0</v>
      </c>
      <c r="F318" s="2">
        <f>ChartDataA!$DK$30</f>
        <v>8.6013899999999987E-3</v>
      </c>
      <c r="G318" s="2">
        <f>ChartDataA!$DK$31</f>
        <v>8.2001090999999998E-2</v>
      </c>
      <c r="H318" s="2">
        <f>ChartDataA!$DK$32</f>
        <v>5.9645619999999996E-3</v>
      </c>
      <c r="I318" s="2">
        <f>ChartDataA!$DK$33</f>
        <v>5.7274930000000002E-3</v>
      </c>
      <c r="J318" s="2">
        <f>ChartDataA!$DK$34</f>
        <v>0.16292284499999998</v>
      </c>
      <c r="K318" s="2">
        <f>ChartDataA!$DK$35</f>
        <v>0</v>
      </c>
      <c r="L318" s="2">
        <f>ChartDataA!$DK$36</f>
        <v>1.2128099999999999E-4</v>
      </c>
      <c r="M318" s="2">
        <f>ChartDataA!$DK$37</f>
        <v>2.5442731000000385E-2</v>
      </c>
    </row>
    <row r="319" spans="1:13">
      <c r="A319" s="2" t="str">
        <f>ChartDataA!$DL$25</f>
        <v>yt 30 06 2020</v>
      </c>
      <c r="B319" s="2">
        <f>ChartDataA!$DL$26</f>
        <v>0.11163384100000001</v>
      </c>
      <c r="C319" s="2">
        <f>ChartDataA!$DL$27</f>
        <v>0.39896284199999998</v>
      </c>
      <c r="D319" s="2">
        <f>ChartDataA!$DL$28</f>
        <v>5.2079999999999996E-5</v>
      </c>
      <c r="E319" s="2">
        <f>ChartDataA!$DL$29</f>
        <v>0</v>
      </c>
      <c r="F319" s="2">
        <f>ChartDataA!$DL$30</f>
        <v>7.2850299999999996E-3</v>
      </c>
      <c r="G319" s="2">
        <f>ChartDataA!$DL$31</f>
        <v>7.5281317E-2</v>
      </c>
      <c r="H319" s="2">
        <f>ChartDataA!$DL$32</f>
        <v>6.1337019999999987E-3</v>
      </c>
      <c r="I319" s="2">
        <f>ChartDataA!$DL$33</f>
        <v>5.6963070000000003E-3</v>
      </c>
      <c r="J319" s="2">
        <f>ChartDataA!$DL$34</f>
        <v>0.16310820000000001</v>
      </c>
      <c r="K319" s="2">
        <f>ChartDataA!$DL$35</f>
        <v>0</v>
      </c>
      <c r="L319" s="2">
        <f>ChartDataA!$DL$36</f>
        <v>1.18582E-4</v>
      </c>
      <c r="M319" s="2">
        <f>ChartDataA!$DL$37</f>
        <v>2.5057309000000139E-2</v>
      </c>
    </row>
    <row r="320" spans="1:13">
      <c r="A320" s="2"/>
      <c r="B320" s="2">
        <f>ChartDataA!$DM$26</f>
        <v>0.11081853500000001</v>
      </c>
      <c r="C320" s="2">
        <f>ChartDataA!$DM$27</f>
        <v>0.39470819899999998</v>
      </c>
      <c r="D320" s="2">
        <f>ChartDataA!$DM$28</f>
        <v>5.2079999999999996E-5</v>
      </c>
      <c r="E320" s="2">
        <f>ChartDataA!$DM$29</f>
        <v>0</v>
      </c>
      <c r="F320" s="2">
        <f>ChartDataA!$DM$30</f>
        <v>6.2041700000000002E-3</v>
      </c>
      <c r="G320" s="2">
        <f>ChartDataA!$DM$31</f>
        <v>7.8421373999999988E-2</v>
      </c>
      <c r="H320" s="2">
        <f>ChartDataA!$DM$32</f>
        <v>5.9960719999999999E-3</v>
      </c>
      <c r="I320" s="2">
        <f>ChartDataA!$DM$33</f>
        <v>5.6962309999999995E-3</v>
      </c>
      <c r="J320" s="2">
        <f>ChartDataA!$DM$34</f>
        <v>0.15827734200000002</v>
      </c>
      <c r="K320" s="2">
        <f>ChartDataA!$DM$35</f>
        <v>0</v>
      </c>
      <c r="L320" s="2">
        <f>ChartDataA!$DM$36</f>
        <v>1.0148200000000002E-4</v>
      </c>
      <c r="M320" s="2">
        <f>ChartDataA!$DM$37</f>
        <v>2.4162116999999927E-2</v>
      </c>
    </row>
    <row r="321" spans="1:13">
      <c r="A321" s="2"/>
      <c r="B321" s="2">
        <f>ChartDataA!$DN$26</f>
        <v>0.11087002899999999</v>
      </c>
      <c r="C321" s="2">
        <f>ChartDataA!$DN$27</f>
        <v>0.39774461299999997</v>
      </c>
      <c r="D321" s="2">
        <f>ChartDataA!$DN$28</f>
        <v>5.2079999999999996E-5</v>
      </c>
      <c r="E321" s="2">
        <f>ChartDataA!$DN$29</f>
        <v>0</v>
      </c>
      <c r="F321" s="2">
        <f>ChartDataA!$DN$30</f>
        <v>6.4274700000000002E-3</v>
      </c>
      <c r="G321" s="2">
        <f>ChartDataA!$DN$31</f>
        <v>7.4944847999999994E-2</v>
      </c>
      <c r="H321" s="2">
        <f>ChartDataA!$DN$32</f>
        <v>6.0147440000000007E-3</v>
      </c>
      <c r="I321" s="2">
        <f>ChartDataA!$DN$33</f>
        <v>5.5407520000000004E-3</v>
      </c>
      <c r="J321" s="2">
        <f>ChartDataA!$DN$34</f>
        <v>0.14405483600000002</v>
      </c>
      <c r="K321" s="2">
        <f>ChartDataA!$DN$35</f>
        <v>0</v>
      </c>
      <c r="L321" s="2">
        <f>ChartDataA!$DN$36</f>
        <v>1.4938600000000002E-4</v>
      </c>
      <c r="M321" s="2">
        <f>ChartDataA!$DN$37</f>
        <v>2.3276243000000085E-2</v>
      </c>
    </row>
    <row r="322" spans="1:13">
      <c r="A322" s="2"/>
      <c r="B322" s="2">
        <f>ChartDataA!$DO$26</f>
        <v>0.11213469100000002</v>
      </c>
      <c r="C322" s="2">
        <f>ChartDataA!$DO$27</f>
        <v>0.39641017100000003</v>
      </c>
      <c r="D322" s="2">
        <f>ChartDataA!$DO$28</f>
        <v>5.2079999999999996E-5</v>
      </c>
      <c r="E322" s="2">
        <f>ChartDataA!$DO$29</f>
        <v>0</v>
      </c>
      <c r="F322" s="2">
        <f>ChartDataA!$DO$30</f>
        <v>6.9264099999999983E-3</v>
      </c>
      <c r="G322" s="2">
        <f>ChartDataA!$DO$31</f>
        <v>6.9761797E-2</v>
      </c>
      <c r="H322" s="2">
        <f>ChartDataA!$DO$32</f>
        <v>5.7838589999999997E-3</v>
      </c>
      <c r="I322" s="2">
        <f>ChartDataA!$DO$33</f>
        <v>4.7394700000000008E-3</v>
      </c>
      <c r="J322" s="2">
        <f>ChartDataA!$DO$34</f>
        <v>0.14161180499999998</v>
      </c>
      <c r="K322" s="2">
        <f>ChartDataA!$DO$35</f>
        <v>0</v>
      </c>
      <c r="L322" s="2">
        <f>ChartDataA!$DO$36</f>
        <v>2.0949100000000004E-4</v>
      </c>
      <c r="M322" s="2">
        <f>ChartDataA!$DO$37</f>
        <v>2.2233515999999898E-2</v>
      </c>
    </row>
    <row r="323" spans="1:13">
      <c r="A323" s="2"/>
      <c r="B323" s="2">
        <f>ChartDataA!$DP$26</f>
        <v>0.114688717</v>
      </c>
      <c r="C323" s="2">
        <f>ChartDataA!$DP$27</f>
        <v>0.39330499999999996</v>
      </c>
      <c r="D323" s="2">
        <f>ChartDataA!$DP$28</f>
        <v>5.2079999999999996E-5</v>
      </c>
      <c r="E323" s="2">
        <f>ChartDataA!$DP$29</f>
        <v>0</v>
      </c>
      <c r="F323" s="2">
        <f>ChartDataA!$DP$30</f>
        <v>7.819333999999999E-3</v>
      </c>
      <c r="G323" s="2">
        <f>ChartDataA!$DP$31</f>
        <v>5.1886558999999999E-2</v>
      </c>
      <c r="H323" s="2">
        <f>ChartDataA!$DP$32</f>
        <v>5.8726580000000011E-3</v>
      </c>
      <c r="I323" s="2">
        <f>ChartDataA!$DP$33</f>
        <v>3.7026980000000004E-3</v>
      </c>
      <c r="J323" s="2">
        <f>ChartDataA!$DP$34</f>
        <v>0.14099048700000003</v>
      </c>
      <c r="K323" s="2">
        <f>ChartDataA!$DP$35</f>
        <v>0</v>
      </c>
      <c r="L323" s="2">
        <f>ChartDataA!$DP$36</f>
        <v>2.25751E-4</v>
      </c>
      <c r="M323" s="2">
        <f>ChartDataA!$DP$37</f>
        <v>2.1379433999999975E-2</v>
      </c>
    </row>
    <row r="324" spans="1:13">
      <c r="A324" s="2"/>
      <c r="B324" s="2">
        <f>ChartDataA!$DQ$26</f>
        <v>0.11937844599999999</v>
      </c>
      <c r="C324" s="2">
        <f>ChartDataA!$DQ$27</f>
        <v>0.40113500899999993</v>
      </c>
      <c r="D324" s="2">
        <f>ChartDataA!$DQ$28</f>
        <v>8.501099999999999E-5</v>
      </c>
      <c r="E324" s="2">
        <f>ChartDataA!$DQ$29</f>
        <v>0</v>
      </c>
      <c r="F324" s="2">
        <f>ChartDataA!$DQ$30</f>
        <v>8.4537829999999994E-3</v>
      </c>
      <c r="G324" s="2">
        <f>ChartDataA!$DQ$31</f>
        <v>4.8172469000000002E-2</v>
      </c>
      <c r="H324" s="2">
        <f>ChartDataA!$DQ$32</f>
        <v>5.8012079999999995E-3</v>
      </c>
      <c r="I324" s="2">
        <f>ChartDataA!$DQ$33</f>
        <v>2.4123169999999998E-3</v>
      </c>
      <c r="J324" s="2">
        <f>ChartDataA!$DQ$34</f>
        <v>0.14191748499999998</v>
      </c>
      <c r="K324" s="2">
        <f>ChartDataA!$DQ$35</f>
        <v>0</v>
      </c>
      <c r="L324" s="2">
        <f>ChartDataA!$DQ$36</f>
        <v>2.4599099999999998E-4</v>
      </c>
      <c r="M324" s="2">
        <f>ChartDataA!$DQ$37</f>
        <v>2.111350600000006E-2</v>
      </c>
    </row>
    <row r="325" spans="1:13">
      <c r="A325" s="2" t="str">
        <f>ChartDataA!$DR$25</f>
        <v>yt 31 12 2020</v>
      </c>
      <c r="B325" s="2">
        <f>ChartDataA!$DR$26</f>
        <v>0.122270054</v>
      </c>
      <c r="C325" s="2">
        <f>ChartDataA!$DR$27</f>
        <v>0.40871458299999996</v>
      </c>
      <c r="D325" s="2">
        <f>ChartDataA!$DR$28</f>
        <v>9.6795999999999986E-5</v>
      </c>
      <c r="E325" s="2">
        <f>ChartDataA!$DR$29</f>
        <v>0</v>
      </c>
      <c r="F325" s="2">
        <f>ChartDataA!$DR$30</f>
        <v>8.7960229999999983E-3</v>
      </c>
      <c r="G325" s="2">
        <f>ChartDataA!$DR$31</f>
        <v>4.8104298000000004E-2</v>
      </c>
      <c r="H325" s="2">
        <f>ChartDataA!$DR$32</f>
        <v>5.4804519999999994E-3</v>
      </c>
      <c r="I325" s="2">
        <f>ChartDataA!$DR$33</f>
        <v>2.26749E-3</v>
      </c>
      <c r="J325" s="2">
        <f>ChartDataA!$DR$34</f>
        <v>0.146377651</v>
      </c>
      <c r="K325" s="2">
        <f>ChartDataA!$DR$35</f>
        <v>0</v>
      </c>
      <c r="L325" s="2">
        <f>ChartDataA!$DR$36</f>
        <v>2.4599600000000001E-4</v>
      </c>
      <c r="M325" s="2">
        <f>ChartDataA!$DR$37</f>
        <v>2.0730272999999855E-2</v>
      </c>
    </row>
    <row r="326" spans="1:13">
      <c r="A326" s="2"/>
      <c r="B326" s="2">
        <f>ChartDataA!$DS$26</f>
        <v>0.12624470700000001</v>
      </c>
      <c r="C326" s="2">
        <f>ChartDataA!$DS$27</f>
        <v>0.41705242799999998</v>
      </c>
      <c r="D326" s="2">
        <f>ChartDataA!$DS$28</f>
        <v>9.6795999999999986E-5</v>
      </c>
      <c r="E326" s="2">
        <f>ChartDataA!$DS$29</f>
        <v>4.78E-6</v>
      </c>
      <c r="F326" s="2">
        <f>ChartDataA!$DS$30</f>
        <v>8.7357439999999984E-3</v>
      </c>
      <c r="G326" s="2">
        <f>ChartDataA!$DS$31</f>
        <v>4.8904569000000002E-2</v>
      </c>
      <c r="H326" s="2">
        <f>ChartDataA!$DS$32</f>
        <v>5.2531219999999998E-3</v>
      </c>
      <c r="I326" s="2">
        <f>ChartDataA!$DS$33</f>
        <v>2.1213569999999999E-3</v>
      </c>
      <c r="J326" s="2">
        <f>ChartDataA!$DS$34</f>
        <v>0.15823020399999999</v>
      </c>
      <c r="K326" s="2">
        <f>ChartDataA!$DS$35</f>
        <v>0</v>
      </c>
      <c r="L326" s="2">
        <f>ChartDataA!$DS$36</f>
        <v>2.14057E-4</v>
      </c>
      <c r="M326" s="2">
        <f>ChartDataA!$DS$37</f>
        <v>2.1202203999999947E-2</v>
      </c>
    </row>
    <row r="327" spans="1:13">
      <c r="A327" s="2"/>
      <c r="B327" s="2">
        <f>ChartDataA!$DT$26</f>
        <v>0.13323056800000002</v>
      </c>
      <c r="C327" s="2">
        <f>ChartDataA!$DT$27</f>
        <v>0.43391369500000004</v>
      </c>
      <c r="D327" s="2">
        <f>ChartDataA!$DT$28</f>
        <v>9.6795999999999986E-5</v>
      </c>
      <c r="E327" s="2">
        <f>ChartDataA!$DT$29</f>
        <v>4.78E-6</v>
      </c>
      <c r="F327" s="2">
        <f>ChartDataA!$DT$30</f>
        <v>8.388389999999999E-3</v>
      </c>
      <c r="G327" s="2">
        <f>ChartDataA!$DT$31</f>
        <v>5.4258984999999989E-2</v>
      </c>
      <c r="H327" s="2">
        <f>ChartDataA!$DT$32</f>
        <v>5.1440890000000001E-3</v>
      </c>
      <c r="I327" s="2">
        <f>ChartDataA!$DT$33</f>
        <v>1.752642E-3</v>
      </c>
      <c r="J327" s="2">
        <f>ChartDataA!$DT$34</f>
        <v>0.169594098</v>
      </c>
      <c r="K327" s="2">
        <f>ChartDataA!$DT$35</f>
        <v>0</v>
      </c>
      <c r="L327" s="2">
        <f>ChartDataA!$DT$36</f>
        <v>2.1488400000000001E-4</v>
      </c>
      <c r="M327" s="2">
        <f>ChartDataA!$DT$37</f>
        <v>2.1727043999999585E-2</v>
      </c>
    </row>
    <row r="328" spans="1:13">
      <c r="A328" s="2"/>
      <c r="B328" s="2">
        <f>ChartDataA!$DU$26</f>
        <v>0.13764928600000001</v>
      </c>
      <c r="C328" s="2">
        <f>ChartDataA!$DU$27</f>
        <v>0.46931762999999999</v>
      </c>
      <c r="D328" s="2">
        <f>ChartDataA!$DU$28</f>
        <v>1.1570599999999998E-4</v>
      </c>
      <c r="E328" s="2">
        <f>ChartDataA!$DU$29</f>
        <v>4.78E-6</v>
      </c>
      <c r="F328" s="2">
        <f>ChartDataA!$DU$30</f>
        <v>1.0583073E-2</v>
      </c>
      <c r="G328" s="2">
        <f>ChartDataA!$DU$31</f>
        <v>5.5723704999999991E-2</v>
      </c>
      <c r="H328" s="2">
        <f>ChartDataA!$DU$32</f>
        <v>5.1287719999999993E-3</v>
      </c>
      <c r="I328" s="2">
        <f>ChartDataA!$DU$33</f>
        <v>1.7847989999999999E-3</v>
      </c>
      <c r="J328" s="2">
        <f>ChartDataA!$DU$34</f>
        <v>0.19022161599999998</v>
      </c>
      <c r="K328" s="2">
        <f>ChartDataA!$DU$35</f>
        <v>0</v>
      </c>
      <c r="L328" s="2">
        <f>ChartDataA!$DU$36</f>
        <v>2.3908099999999998E-4</v>
      </c>
      <c r="M328" s="2">
        <f>ChartDataA!$DU$37</f>
        <v>2.2646960999999965E-2</v>
      </c>
    </row>
    <row r="329" spans="1:13">
      <c r="A329" s="2"/>
      <c r="B329" s="2">
        <f>ChartDataA!$DV$26</f>
        <v>0.137970711</v>
      </c>
      <c r="C329" s="2">
        <f>ChartDataA!$DV$27</f>
        <v>0.48103527200000001</v>
      </c>
      <c r="D329" s="2">
        <f>ChartDataA!$DV$28</f>
        <v>6.3626000000000004E-5</v>
      </c>
      <c r="E329" s="2">
        <f>ChartDataA!$DV$29</f>
        <v>4.78E-6</v>
      </c>
      <c r="F329" s="2">
        <f>ChartDataA!$DV$30</f>
        <v>8.1221489999999986E-3</v>
      </c>
      <c r="G329" s="2">
        <f>ChartDataA!$DV$31</f>
        <v>5.7898475000000005E-2</v>
      </c>
      <c r="H329" s="2">
        <f>ChartDataA!$DV$32</f>
        <v>4.9013240000000003E-3</v>
      </c>
      <c r="I329" s="2">
        <f>ChartDataA!$DV$33</f>
        <v>1.7702519999999999E-3</v>
      </c>
      <c r="J329" s="2">
        <f>ChartDataA!$DV$34</f>
        <v>0.20241918799999997</v>
      </c>
      <c r="K329" s="2">
        <f>ChartDataA!$DV$35</f>
        <v>0</v>
      </c>
      <c r="L329" s="2">
        <f>ChartDataA!$DV$36</f>
        <v>2.5700499999999998E-4</v>
      </c>
      <c r="M329" s="2">
        <f>ChartDataA!$DV$37</f>
        <v>2.2526668999999999E-2</v>
      </c>
    </row>
    <row r="330" spans="1:13">
      <c r="A330" s="2"/>
      <c r="B330" s="2">
        <f>ChartDataA!$DW$26</f>
        <v>0.13922616800000001</v>
      </c>
      <c r="C330" s="2">
        <f>ChartDataA!$DW$27</f>
        <v>0.486797649</v>
      </c>
      <c r="D330" s="2">
        <f>ChartDataA!$DW$28</f>
        <v>6.3626000000000004E-5</v>
      </c>
      <c r="E330" s="2">
        <f>ChartDataA!$DW$29</f>
        <v>4.78E-6</v>
      </c>
      <c r="F330" s="2">
        <f>ChartDataA!$DW$30</f>
        <v>8.8342679999999993E-3</v>
      </c>
      <c r="G330" s="2">
        <f>ChartDataA!$DW$31</f>
        <v>5.8720726999999986E-2</v>
      </c>
      <c r="H330" s="2">
        <f>ChartDataA!$DW$32</f>
        <v>4.3329610000000006E-3</v>
      </c>
      <c r="I330" s="2">
        <f>ChartDataA!$DW$33</f>
        <v>1.9032399999999998E-3</v>
      </c>
      <c r="J330" s="2">
        <f>ChartDataA!$DW$34</f>
        <v>0.21593823400000001</v>
      </c>
      <c r="K330" s="2">
        <f>ChartDataA!$DW$35</f>
        <v>0</v>
      </c>
      <c r="L330" s="2">
        <f>ChartDataA!$DW$36</f>
        <v>2.6120400000000002E-4</v>
      </c>
      <c r="M330" s="2">
        <f>ChartDataA!$DW$37</f>
        <v>2.2841145999999979E-2</v>
      </c>
    </row>
    <row r="331" spans="1:13">
      <c r="A331" s="2" t="str">
        <f>ChartDataA!$DX$25</f>
        <v>yt 30 06 2021</v>
      </c>
      <c r="B331" s="2">
        <f>ChartDataA!$DX$26</f>
        <v>0.14112920000000001</v>
      </c>
      <c r="C331" s="2">
        <f>ChartDataA!$DX$27</f>
        <v>0.48427354299999997</v>
      </c>
      <c r="D331" s="2">
        <f>ChartDataA!$DX$28</f>
        <v>6.3626000000000004E-5</v>
      </c>
      <c r="E331" s="2">
        <f>ChartDataA!$DX$29</f>
        <v>4.78E-6</v>
      </c>
      <c r="F331" s="2">
        <f>ChartDataA!$DX$30</f>
        <v>9.6537519999999998E-3</v>
      </c>
      <c r="G331" s="2">
        <f>ChartDataA!$DX$31</f>
        <v>5.8898056999999997E-2</v>
      </c>
      <c r="H331" s="2">
        <f>ChartDataA!$DX$32</f>
        <v>3.9331990000000001E-3</v>
      </c>
      <c r="I331" s="2">
        <f>ChartDataA!$DX$33</f>
        <v>1.966597E-3</v>
      </c>
      <c r="J331" s="2">
        <f>ChartDataA!$DX$34</f>
        <v>0.22599119299999998</v>
      </c>
      <c r="K331" s="2">
        <f>ChartDataA!$DX$35</f>
        <v>0</v>
      </c>
      <c r="L331" s="2">
        <f>ChartDataA!$DX$36</f>
        <v>2.6725999999999996E-4</v>
      </c>
      <c r="M331" s="2">
        <f>ChartDataA!$DX$37</f>
        <v>2.2692825999999999E-2</v>
      </c>
    </row>
    <row r="332" spans="1:13">
      <c r="A332" s="2"/>
      <c r="B332" s="2">
        <f>ChartDataA!$DY$26</f>
        <v>0.142525711</v>
      </c>
      <c r="C332" s="2">
        <f>ChartDataA!$DY$27</f>
        <v>0.47742797299999995</v>
      </c>
      <c r="D332" s="2">
        <f>ChartDataA!$DY$28</f>
        <v>6.3626000000000004E-5</v>
      </c>
      <c r="E332" s="2">
        <f>ChartDataA!$DY$29</f>
        <v>4.78E-6</v>
      </c>
      <c r="F332" s="2">
        <f>ChartDataA!$DY$30</f>
        <v>9.9075090000000001E-3</v>
      </c>
      <c r="G332" s="2">
        <f>ChartDataA!$DY$31</f>
        <v>5.7544662999999996E-2</v>
      </c>
      <c r="H332" s="2">
        <f>ChartDataA!$DY$32</f>
        <v>3.7031830000000001E-3</v>
      </c>
      <c r="I332" s="2">
        <f>ChartDataA!$DY$33</f>
        <v>1.9458939999999999E-3</v>
      </c>
      <c r="J332" s="2">
        <f>ChartDataA!$DY$34</f>
        <v>0.23922263799999999</v>
      </c>
      <c r="K332" s="2">
        <f>ChartDataA!$DY$35</f>
        <v>0</v>
      </c>
      <c r="L332" s="2">
        <f>ChartDataA!$DY$36</f>
        <v>2.7510899999999994E-4</v>
      </c>
      <c r="M332" s="2">
        <f>ChartDataA!$DY$37</f>
        <v>2.2950288999999735E-2</v>
      </c>
    </row>
    <row r="333" spans="1:13">
      <c r="A333" s="2"/>
      <c r="B333" s="2">
        <f>ChartDataA!$DZ$26</f>
        <v>0.144716768</v>
      </c>
      <c r="C333" s="2">
        <f>ChartDataA!$DZ$27</f>
        <v>0.48002668500000001</v>
      </c>
      <c r="D333" s="2">
        <f>ChartDataA!$DZ$28</f>
        <v>6.3626000000000004E-5</v>
      </c>
      <c r="E333" s="2">
        <f>ChartDataA!$DZ$29</f>
        <v>4.78E-6</v>
      </c>
      <c r="F333" s="2">
        <f>ChartDataA!$DZ$30</f>
        <v>9.9081810000000003E-3</v>
      </c>
      <c r="G333" s="2">
        <f>ChartDataA!$DZ$31</f>
        <v>5.8195619999999997E-2</v>
      </c>
      <c r="H333" s="2">
        <f>ChartDataA!$DZ$32</f>
        <v>3.6933510000000001E-3</v>
      </c>
      <c r="I333" s="2">
        <f>ChartDataA!$DZ$33</f>
        <v>1.983542E-3</v>
      </c>
      <c r="J333" s="2">
        <f>ChartDataA!$DZ$34</f>
        <v>0.24939723000000003</v>
      </c>
      <c r="K333" s="2">
        <f>ChartDataA!$DZ$35</f>
        <v>0</v>
      </c>
      <c r="L333" s="2">
        <f>ChartDataA!$DZ$36</f>
        <v>2.4366799999999997E-4</v>
      </c>
      <c r="M333" s="2">
        <f>ChartDataA!$DZ$37</f>
        <v>2.3147707999999767E-2</v>
      </c>
    </row>
    <row r="334" spans="1:13">
      <c r="A334" s="2"/>
      <c r="B334" s="2">
        <f>ChartDataA!$EA$26</f>
        <v>0.14386785199999999</v>
      </c>
      <c r="C334" s="2">
        <f>ChartDataA!$EA$27</f>
        <v>0.48069699999999999</v>
      </c>
      <c r="D334" s="2">
        <f>ChartDataA!$EA$28</f>
        <v>6.3626000000000004E-5</v>
      </c>
      <c r="E334" s="2">
        <f>ChartDataA!$EA$29</f>
        <v>4.78E-6</v>
      </c>
      <c r="F334" s="2">
        <f>ChartDataA!$EA$30</f>
        <v>1.2064752E-2</v>
      </c>
      <c r="G334" s="2">
        <f>ChartDataA!$EA$31</f>
        <v>5.8150903999999996E-2</v>
      </c>
      <c r="H334" s="2">
        <f>ChartDataA!$EA$32</f>
        <v>3.7116079999999999E-3</v>
      </c>
      <c r="I334" s="2">
        <f>ChartDataA!$EA$33</f>
        <v>1.9585200000000001E-3</v>
      </c>
      <c r="J334" s="2">
        <f>ChartDataA!$EA$34</f>
        <v>0.263943698</v>
      </c>
      <c r="K334" s="2">
        <f>ChartDataA!$EA$35</f>
        <v>0</v>
      </c>
      <c r="L334" s="2">
        <f>ChartDataA!$EA$36</f>
        <v>1.8356399999999999E-4</v>
      </c>
      <c r="M334" s="2">
        <f>ChartDataA!$EA$37</f>
        <v>2.3470890999999772E-2</v>
      </c>
    </row>
    <row r="335" spans="1:13">
      <c r="A335" s="2"/>
      <c r="B335" s="2">
        <f>ChartDataA!$EB$26</f>
        <v>0.141342519</v>
      </c>
      <c r="C335" s="2">
        <f>ChartDataA!$EB$27</f>
        <v>0.48297239899999994</v>
      </c>
      <c r="D335" s="2">
        <f>ChartDataA!$EB$28</f>
        <v>6.3626000000000004E-5</v>
      </c>
      <c r="E335" s="2">
        <f>ChartDataA!$EB$29</f>
        <v>4.78E-6</v>
      </c>
      <c r="F335" s="2">
        <f>ChartDataA!$EB$30</f>
        <v>1.1285662999999998E-2</v>
      </c>
      <c r="G335" s="2">
        <f>ChartDataA!$EB$31</f>
        <v>5.8102474999999994E-2</v>
      </c>
      <c r="H335" s="2">
        <f>ChartDataA!$EB$32</f>
        <v>3.5173930000000002E-3</v>
      </c>
      <c r="I335" s="2">
        <f>ChartDataA!$EB$33</f>
        <v>2.9488069999999995E-3</v>
      </c>
      <c r="J335" s="2">
        <f>ChartDataA!$EB$34</f>
        <v>0.27336021300000002</v>
      </c>
      <c r="K335" s="2">
        <f>ChartDataA!$EB$35</f>
        <v>0</v>
      </c>
      <c r="L335" s="2">
        <f>ChartDataA!$EB$36</f>
        <v>1.0286000000000001E-4</v>
      </c>
      <c r="M335" s="2">
        <f>ChartDataA!$EB$37</f>
        <v>2.3433861E-2</v>
      </c>
    </row>
    <row r="336" spans="1:13">
      <c r="A336" s="2"/>
      <c r="B336" s="2">
        <f>ChartDataA!$EC$26</f>
        <v>0.13999756400000002</v>
      </c>
      <c r="C336" s="2">
        <f>ChartDataA!$EC$27</f>
        <v>0.49582234399999997</v>
      </c>
      <c r="D336" s="2">
        <f>ChartDataA!$EC$28</f>
        <v>3.0694999999999997E-5</v>
      </c>
      <c r="E336" s="2">
        <f>ChartDataA!$EC$29</f>
        <v>4.78E-6</v>
      </c>
      <c r="F336" s="2">
        <f>ChartDataA!$EC$30</f>
        <v>1.0799607999999997E-2</v>
      </c>
      <c r="G336" s="2">
        <f>ChartDataA!$EC$31</f>
        <v>5.2095782E-2</v>
      </c>
      <c r="H336" s="2">
        <f>ChartDataA!$EC$32</f>
        <v>3.4630650000000004E-3</v>
      </c>
      <c r="I336" s="2">
        <f>ChartDataA!$EC$33</f>
        <v>3.7565699999999994E-3</v>
      </c>
      <c r="J336" s="2">
        <f>ChartDataA!$EC$34</f>
        <v>0.28199538400000007</v>
      </c>
      <c r="K336" s="2">
        <f>ChartDataA!$EC$35</f>
        <v>0</v>
      </c>
      <c r="L336" s="2">
        <f>ChartDataA!$EC$36</f>
        <v>8.8460000000000003E-5</v>
      </c>
      <c r="M336" s="2">
        <f>ChartDataA!$EC$37</f>
        <v>2.3105218999999844E-2</v>
      </c>
    </row>
    <row r="337" spans="1:13">
      <c r="A337" s="2" t="str">
        <f>ChartDataA!$ED$25</f>
        <v>yt 31 12 2021</v>
      </c>
      <c r="B337" s="2">
        <f>ChartDataA!$ED$26</f>
        <v>0.13912161200000001</v>
      </c>
      <c r="C337" s="2">
        <f>ChartDataA!$ED$27</f>
        <v>0.506026109</v>
      </c>
      <c r="D337" s="2">
        <f>ChartDataA!$ED$28</f>
        <v>1.8920999999999997E-5</v>
      </c>
      <c r="E337" s="2">
        <f>ChartDataA!$ED$29</f>
        <v>4.78E-6</v>
      </c>
      <c r="F337" s="2">
        <f>ChartDataA!$ED$30</f>
        <v>1.0618500999999999E-2</v>
      </c>
      <c r="G337" s="2">
        <f>ChartDataA!$ED$31</f>
        <v>5.2110519000000001E-2</v>
      </c>
      <c r="H337" s="2">
        <f>ChartDataA!$ED$32</f>
        <v>3.3506310000000002E-3</v>
      </c>
      <c r="I337" s="2">
        <f>ChartDataA!$ED$33</f>
        <v>4.0538840000000007E-3</v>
      </c>
      <c r="J337" s="2">
        <f>ChartDataA!$ED$34</f>
        <v>0.28516146299999995</v>
      </c>
      <c r="K337" s="2">
        <f>ChartDataA!$ED$35</f>
        <v>0</v>
      </c>
      <c r="L337" s="2">
        <f>ChartDataA!$ED$36</f>
        <v>8.8459000000000015E-5</v>
      </c>
      <c r="M337" s="2">
        <f>ChartDataA!$ED$37</f>
        <v>2.2319683999999729E-2</v>
      </c>
    </row>
    <row r="338" spans="1:13">
      <c r="A338" s="2"/>
      <c r="B338" s="2">
        <f>ChartDataA!$EE$26</f>
        <v>0.14380859500000001</v>
      </c>
      <c r="C338" s="2">
        <f>ChartDataA!$EE$27</f>
        <v>0.50594061800000001</v>
      </c>
      <c r="D338" s="2">
        <f>ChartDataA!$EE$28</f>
        <v>1.8920999999999997E-5</v>
      </c>
      <c r="E338" s="2">
        <f>ChartDataA!$EE$29</f>
        <v>0</v>
      </c>
      <c r="F338" s="2">
        <f>ChartDataA!$EE$30</f>
        <v>1.2160869999999999E-2</v>
      </c>
      <c r="G338" s="2">
        <f>ChartDataA!$EE$31</f>
        <v>5.1679532000000007E-2</v>
      </c>
      <c r="H338" s="2">
        <f>ChartDataA!$EE$32</f>
        <v>3.2779280000000003E-3</v>
      </c>
      <c r="I338" s="2">
        <f>ChartDataA!$EE$33</f>
        <v>5.408169E-3</v>
      </c>
      <c r="J338" s="2">
        <f>ChartDataA!$EE$34</f>
        <v>0.28442709800000004</v>
      </c>
      <c r="K338" s="2">
        <f>ChartDataA!$EE$35</f>
        <v>0</v>
      </c>
      <c r="L338" s="2">
        <f>ChartDataA!$EE$36</f>
        <v>8.786000000000003E-5</v>
      </c>
      <c r="M338" s="2">
        <f>ChartDataA!$EE$37</f>
        <v>2.0322405999999793E-2</v>
      </c>
    </row>
    <row r="339" spans="1:13">
      <c r="A339" s="2"/>
      <c r="B339" s="2">
        <f>ChartDataA!$EF$26</f>
        <v>0.13940928300000002</v>
      </c>
      <c r="C339" s="2">
        <f>ChartDataA!$EF$27</f>
        <v>0.50485085200000002</v>
      </c>
      <c r="D339" s="2">
        <f>ChartDataA!$EF$28</f>
        <v>1.8920999999999997E-5</v>
      </c>
      <c r="E339" s="2">
        <f>ChartDataA!$EF$29</f>
        <v>1.2000000000000002E-6</v>
      </c>
      <c r="F339" s="2">
        <f>ChartDataA!$EF$30</f>
        <v>1.2921868E-2</v>
      </c>
      <c r="G339" s="2">
        <f>ChartDataA!$EF$31</f>
        <v>4.5797218999999993E-2</v>
      </c>
      <c r="H339" s="2">
        <f>ChartDataA!$EF$32</f>
        <v>3.0484520000000001E-3</v>
      </c>
      <c r="I339" s="2">
        <f>ChartDataA!$EF$33</f>
        <v>8.1655259999999993E-3</v>
      </c>
      <c r="J339" s="2">
        <f>ChartDataA!$EF$34</f>
        <v>0.28927359499999999</v>
      </c>
      <c r="K339" s="2">
        <f>ChartDataA!$EF$35</f>
        <v>0</v>
      </c>
      <c r="L339" s="2">
        <f>ChartDataA!$EF$36</f>
        <v>8.7033000000000032E-5</v>
      </c>
      <c r="M339" s="2">
        <f>ChartDataA!$EF$37</f>
        <v>1.8855150000000043E-2</v>
      </c>
    </row>
    <row r="340" spans="1:13">
      <c r="A340" s="2"/>
      <c r="B340" s="2">
        <f>ChartDataA!$EG$26</f>
        <v>0.13766988100000002</v>
      </c>
      <c r="C340" s="2">
        <f>ChartDataA!$EG$27</f>
        <v>0.50370981100000012</v>
      </c>
      <c r="D340" s="2">
        <f>ChartDataA!$EG$28</f>
        <v>1.1000000000000001E-8</v>
      </c>
      <c r="E340" s="2">
        <f>ChartDataA!$EG$29</f>
        <v>1.2000000000000002E-6</v>
      </c>
      <c r="F340" s="2">
        <f>ChartDataA!$EG$30</f>
        <v>1.1494391999999999E-2</v>
      </c>
      <c r="G340" s="2">
        <f>ChartDataA!$EG$31</f>
        <v>4.5519604999999991E-2</v>
      </c>
      <c r="H340" s="2">
        <f>ChartDataA!$EG$32</f>
        <v>2.7664439999999998E-3</v>
      </c>
      <c r="I340" s="2">
        <f>ChartDataA!$EG$33</f>
        <v>8.327333000000001E-3</v>
      </c>
      <c r="J340" s="2">
        <f>ChartDataA!$EG$34</f>
        <v>0.27558674300000002</v>
      </c>
      <c r="K340" s="2">
        <f>ChartDataA!$EG$35</f>
        <v>0</v>
      </c>
      <c r="L340" s="2">
        <f>ChartDataA!$EG$36</f>
        <v>6.2064999999999983E-5</v>
      </c>
      <c r="M340" s="2">
        <f>ChartDataA!$EG$37</f>
        <v>1.7812769999999811E-2</v>
      </c>
    </row>
    <row r="341" spans="1:13">
      <c r="A341" s="2"/>
      <c r="B341" s="2">
        <f>ChartDataA!$EH$26</f>
        <v>0.13189769099999998</v>
      </c>
      <c r="C341" s="2">
        <f>ChartDataA!$EH$27</f>
        <v>0.50484832400000001</v>
      </c>
      <c r="D341" s="2">
        <f>ChartDataA!$EH$28</f>
        <v>1.1000000000000001E-8</v>
      </c>
      <c r="E341" s="2">
        <f>ChartDataA!$EH$29</f>
        <v>1.2000000000000002E-6</v>
      </c>
      <c r="F341" s="2">
        <f>ChartDataA!$EH$30</f>
        <v>1.1164699E-2</v>
      </c>
      <c r="G341" s="2">
        <f>ChartDataA!$EH$31</f>
        <v>4.2404690000000002E-2</v>
      </c>
      <c r="H341" s="2">
        <f>ChartDataA!$EH$32</f>
        <v>2.608034E-3</v>
      </c>
      <c r="I341" s="2">
        <f>ChartDataA!$EH$33</f>
        <v>1.4102853E-2</v>
      </c>
      <c r="J341" s="2">
        <f>ChartDataA!$EH$34</f>
        <v>0.28325224300000001</v>
      </c>
      <c r="K341" s="2">
        <f>ChartDataA!$EH$35</f>
        <v>0</v>
      </c>
      <c r="L341" s="2">
        <f>ChartDataA!$EH$36</f>
        <v>4.0688999999999983E-5</v>
      </c>
      <c r="M341" s="2">
        <f>ChartDataA!$EH$37</f>
        <v>1.7718728999999822E-2</v>
      </c>
    </row>
    <row r="342" spans="1:13">
      <c r="A342" s="2"/>
      <c r="B342" s="2">
        <f>ChartDataA!$EI$26</f>
        <v>0.13207185700000001</v>
      </c>
      <c r="C342" s="2">
        <f>ChartDataA!$EI$27</f>
        <v>0.50932193700000006</v>
      </c>
      <c r="D342" s="2">
        <f>ChartDataA!$EI$28</f>
        <v>1.1000000000000001E-8</v>
      </c>
      <c r="E342" s="2">
        <f>ChartDataA!$EI$29</f>
        <v>1.2000000000000002E-6</v>
      </c>
      <c r="F342" s="2">
        <f>ChartDataA!$EI$30</f>
        <v>1.1074290000000001E-2</v>
      </c>
      <c r="G342" s="2">
        <f>ChartDataA!$EI$31</f>
        <v>4.0422443999999995E-2</v>
      </c>
      <c r="H342" s="2">
        <f>ChartDataA!$EI$32</f>
        <v>2.7059860000000001E-3</v>
      </c>
      <c r="I342" s="2">
        <f>ChartDataA!$EI$33</f>
        <v>1.7667298000000001E-2</v>
      </c>
      <c r="J342" s="2">
        <f>ChartDataA!$EI$34</f>
        <v>0.28443060400000003</v>
      </c>
      <c r="K342" s="2">
        <f>ChartDataA!$EI$35</f>
        <v>0</v>
      </c>
      <c r="L342" s="2">
        <f>ChartDataA!$EI$36</f>
        <v>5.3877999999999995E-5</v>
      </c>
      <c r="M342" s="2">
        <f>ChartDataA!$EI$37</f>
        <v>1.7274399999999912E-2</v>
      </c>
    </row>
    <row r="343" spans="1:13">
      <c r="A343" s="2" t="str">
        <f>ChartDataA!$EJ$25</f>
        <v>yt 30 06 2022</v>
      </c>
      <c r="B343" s="2">
        <f>ChartDataA!$EJ$26</f>
        <v>0.121784638</v>
      </c>
      <c r="C343" s="2">
        <f>ChartDataA!$EJ$27</f>
        <v>0.50460477199999998</v>
      </c>
      <c r="D343" s="2">
        <f>ChartDataA!$EJ$28</f>
        <v>1.1000000000000001E-8</v>
      </c>
      <c r="E343" s="2">
        <f>ChartDataA!$EJ$29</f>
        <v>1.2000000000000002E-6</v>
      </c>
      <c r="F343" s="2">
        <f>ChartDataA!$EJ$30</f>
        <v>1.1852512000000003E-2</v>
      </c>
      <c r="G343" s="2">
        <f>ChartDataA!$EJ$31</f>
        <v>3.9150695999999992E-2</v>
      </c>
      <c r="H343" s="2">
        <f>ChartDataA!$EJ$32</f>
        <v>2.7039379999999999E-3</v>
      </c>
      <c r="I343" s="2">
        <f>ChartDataA!$EJ$33</f>
        <v>1.9262317999999997E-2</v>
      </c>
      <c r="J343" s="2">
        <f>ChartDataA!$EJ$34</f>
        <v>0.29193039599999998</v>
      </c>
      <c r="K343" s="2">
        <f>ChartDataA!$EJ$35</f>
        <v>0</v>
      </c>
      <c r="L343" s="2">
        <f>ChartDataA!$EJ$36</f>
        <v>4.8838000000000016E-5</v>
      </c>
      <c r="M343" s="2">
        <f>ChartDataA!$EJ$37</f>
        <v>1.7408846999999894E-2</v>
      </c>
    </row>
    <row r="344" spans="1:13">
      <c r="A344" s="2"/>
      <c r="B344" s="2">
        <f>ChartDataA!$EK$26</f>
        <v>0.10987253299999999</v>
      </c>
      <c r="C344" s="2">
        <f>ChartDataA!$EK$27</f>
        <v>0.45853465500000007</v>
      </c>
      <c r="D344" s="2">
        <f>ChartDataA!$EK$28</f>
        <v>2E-8</v>
      </c>
      <c r="E344" s="2">
        <f>ChartDataA!$EK$29</f>
        <v>1.2000000000000002E-6</v>
      </c>
      <c r="F344" s="2">
        <f>ChartDataA!$EK$30</f>
        <v>1.3342854000000003E-2</v>
      </c>
      <c r="G344" s="2">
        <f>ChartDataA!$EK$31</f>
        <v>3.6472125000000001E-2</v>
      </c>
      <c r="H344" s="2">
        <f>ChartDataA!$EK$32</f>
        <v>2.7927560000000008E-3</v>
      </c>
      <c r="I344" s="2">
        <f>ChartDataA!$EK$33</f>
        <v>2.0634504000000001E-2</v>
      </c>
      <c r="J344" s="2">
        <f>ChartDataA!$EK$34</f>
        <v>0.29122107599999997</v>
      </c>
      <c r="K344" s="2">
        <f>ChartDataA!$EK$35</f>
        <v>0</v>
      </c>
      <c r="L344" s="2">
        <f>ChartDataA!$EK$36</f>
        <v>4.0991000000000015E-5</v>
      </c>
      <c r="M344" s="2">
        <f>ChartDataA!$EK$37</f>
        <v>1.7026341999999972E-2</v>
      </c>
    </row>
    <row r="345" spans="1:13">
      <c r="A345" s="2"/>
      <c r="B345" s="2">
        <f>ChartDataA!$EL$26</f>
        <v>9.6908081999999993E-2</v>
      </c>
      <c r="C345" s="2">
        <f>ChartDataA!$EL$27</f>
        <v>0.41575840900000005</v>
      </c>
      <c r="D345" s="2">
        <f>ChartDataA!$EL$28</f>
        <v>2E-8</v>
      </c>
      <c r="E345" s="2">
        <f>ChartDataA!$EL$29</f>
        <v>1.2000000000000002E-6</v>
      </c>
      <c r="F345" s="2">
        <f>ChartDataA!$EL$30</f>
        <v>1.3423548000000004E-2</v>
      </c>
      <c r="G345" s="2">
        <f>ChartDataA!$EL$31</f>
        <v>3.2405394000000004E-2</v>
      </c>
      <c r="H345" s="2">
        <f>ChartDataA!$EL$32</f>
        <v>2.5542679999999997E-3</v>
      </c>
      <c r="I345" s="2">
        <f>ChartDataA!$EL$33</f>
        <v>2.4508405999999996E-2</v>
      </c>
      <c r="J345" s="2">
        <f>ChartDataA!$EL$34</f>
        <v>0.290685794</v>
      </c>
      <c r="K345" s="2">
        <f>ChartDataA!$EL$35</f>
        <v>0</v>
      </c>
      <c r="L345" s="2">
        <f>ChartDataA!$EL$36</f>
        <v>2.4527999999999996E-5</v>
      </c>
      <c r="M345" s="2">
        <f>ChartDataA!$EL$37</f>
        <v>1.7251899000000015E-2</v>
      </c>
    </row>
    <row r="346" spans="1:13">
      <c r="A346" s="2"/>
      <c r="B346" s="2">
        <f>ChartDataA!$EM$26</f>
        <v>8.4186735999999998E-2</v>
      </c>
      <c r="C346" s="2">
        <f>ChartDataA!$EM$27</f>
        <v>0.38880161500000004</v>
      </c>
      <c r="D346" s="2">
        <f>ChartDataA!$EM$28</f>
        <v>2.4999999999999999E-8</v>
      </c>
      <c r="E346" s="2">
        <f>ChartDataA!$EM$29</f>
        <v>1.2080000000000001E-6</v>
      </c>
      <c r="F346" s="2">
        <f>ChartDataA!$EM$30</f>
        <v>1.0876804E-2</v>
      </c>
      <c r="G346" s="2">
        <f>ChartDataA!$EM$31</f>
        <v>2.8706361000000003E-2</v>
      </c>
      <c r="H346" s="2">
        <f>ChartDataA!$EM$32</f>
        <v>2.3913490000000001E-3</v>
      </c>
      <c r="I346" s="2">
        <f>ChartDataA!$EM$33</f>
        <v>2.7812528E-2</v>
      </c>
      <c r="J346" s="2">
        <f>ChartDataA!$EM$34</f>
        <v>0.28410501100000002</v>
      </c>
      <c r="K346" s="2">
        <f>ChartDataA!$EM$35</f>
        <v>0</v>
      </c>
      <c r="L346" s="2">
        <f>ChartDataA!$EM$36</f>
        <v>4.1431999999999999E-5</v>
      </c>
      <c r="M346" s="2">
        <f>ChartDataA!$EM$37</f>
        <v>1.7420482000000015E-2</v>
      </c>
    </row>
    <row r="347" spans="1:13">
      <c r="A347" s="2"/>
      <c r="B347" s="2">
        <f>ChartDataA!$EN$26</f>
        <v>7.2065443000000007E-2</v>
      </c>
      <c r="C347" s="2">
        <f>ChartDataA!$EN$27</f>
        <v>0.42008303800000002</v>
      </c>
      <c r="D347" s="2">
        <f>ChartDataA!$EN$28</f>
        <v>2.4999999999999999E-8</v>
      </c>
      <c r="E347" s="2">
        <f>ChartDataA!$EN$29</f>
        <v>1.2080000000000001E-6</v>
      </c>
      <c r="F347" s="2">
        <f>ChartDataA!$EN$30</f>
        <v>1.0917506E-2</v>
      </c>
      <c r="G347" s="2">
        <f>ChartDataA!$EN$31</f>
        <v>2.4709627999999997E-2</v>
      </c>
      <c r="H347" s="2">
        <f>ChartDataA!$EN$32</f>
        <v>2.334343E-3</v>
      </c>
      <c r="I347" s="2">
        <f>ChartDataA!$EN$33</f>
        <v>3.0312250999999998E-2</v>
      </c>
      <c r="J347" s="2">
        <f>ChartDataA!$EN$34</f>
        <v>0.27451808700000002</v>
      </c>
      <c r="K347" s="2">
        <f>ChartDataA!$EN$35</f>
        <v>0</v>
      </c>
      <c r="L347" s="2">
        <f>ChartDataA!$EN$36</f>
        <v>4.1176E-5</v>
      </c>
      <c r="M347" s="2">
        <f>ChartDataA!$EN$37</f>
        <v>1.7342583999999994E-2</v>
      </c>
    </row>
    <row r="348" spans="1:13">
      <c r="A348" s="2"/>
      <c r="B348" s="2">
        <f>ChartDataA!$EO$26</f>
        <v>5.8711669000000008E-2</v>
      </c>
      <c r="C348" s="2">
        <f>ChartDataA!$EO$27</f>
        <v>0.411742359</v>
      </c>
      <c r="D348" s="2">
        <f>ChartDataA!$EO$28</f>
        <v>2.4999999999999999E-8</v>
      </c>
      <c r="E348" s="2">
        <f>ChartDataA!$EO$29</f>
        <v>1.2080000000000001E-6</v>
      </c>
      <c r="F348" s="2">
        <f>ChartDataA!$EO$30</f>
        <v>1.1049621999999999E-2</v>
      </c>
      <c r="G348" s="2">
        <f>ChartDataA!$EO$31</f>
        <v>1.9725710999999996E-2</v>
      </c>
      <c r="H348" s="2">
        <f>ChartDataA!$EO$32</f>
        <v>2.2268429999999996E-3</v>
      </c>
      <c r="I348" s="2">
        <f>ChartDataA!$EO$33</f>
        <v>3.0546536000000003E-2</v>
      </c>
      <c r="J348" s="2">
        <f>ChartDataA!$EO$34</f>
        <v>0.26621493200000002</v>
      </c>
      <c r="K348" s="2">
        <f>ChartDataA!$EO$35</f>
        <v>0</v>
      </c>
      <c r="L348" s="2">
        <f>ChartDataA!$EO$36</f>
        <v>3.6833999999999993E-5</v>
      </c>
      <c r="M348" s="2">
        <f>ChartDataA!$EO$37</f>
        <v>1.7273360000000126E-2</v>
      </c>
    </row>
    <row r="349" spans="1:13">
      <c r="A349" s="2" t="str">
        <f>ChartDataA!$EP$25</f>
        <v>yt 31 12 2022</v>
      </c>
      <c r="B349" s="2">
        <f>ChartDataA!$EP$26</f>
        <v>4.7580013000000004E-2</v>
      </c>
      <c r="C349" s="2">
        <f>ChartDataA!$EP$27</f>
        <v>0.39589198199999992</v>
      </c>
      <c r="D349" s="2">
        <f>ChartDataA!$EP$28</f>
        <v>1.4E-8</v>
      </c>
      <c r="E349" s="2">
        <f>ChartDataA!$EP$29</f>
        <v>1.2080000000000001E-6</v>
      </c>
      <c r="F349" s="2">
        <f>ChartDataA!$EP$30</f>
        <v>1.256783E-2</v>
      </c>
      <c r="G349" s="2">
        <f>ChartDataA!$EP$31</f>
        <v>1.5662545E-2</v>
      </c>
      <c r="H349" s="2">
        <f>ChartDataA!$EP$32</f>
        <v>2.2239859999999998E-3</v>
      </c>
      <c r="I349" s="2">
        <f>ChartDataA!$EP$33</f>
        <v>3.1102697000000002E-2</v>
      </c>
      <c r="J349" s="2">
        <f>ChartDataA!$EP$34</f>
        <v>0.25094090099999999</v>
      </c>
      <c r="K349" s="2">
        <f>ChartDataA!$EP$35</f>
        <v>0</v>
      </c>
      <c r="L349" s="2">
        <f>ChartDataA!$EP$36</f>
        <v>3.6830999999999993E-5</v>
      </c>
      <c r="M349" s="2">
        <f>ChartDataA!$EP$37</f>
        <v>1.7444534000000234E-2</v>
      </c>
    </row>
    <row r="350" spans="1:13">
      <c r="A350" s="2"/>
      <c r="B350" s="2">
        <f>ChartDataA!$EQ$26</f>
        <v>2.9783772E-2</v>
      </c>
      <c r="C350" s="2">
        <f>ChartDataA!$EQ$27</f>
        <v>0.38312298300000003</v>
      </c>
      <c r="D350" s="2">
        <f>ChartDataA!$EQ$28</f>
        <v>1.4E-8</v>
      </c>
      <c r="E350" s="2">
        <f>ChartDataA!$EQ$29</f>
        <v>1.2080000000000001E-6</v>
      </c>
      <c r="F350" s="2">
        <f>ChartDataA!$EQ$30</f>
        <v>1.5823041999999999E-2</v>
      </c>
      <c r="G350" s="2">
        <f>ChartDataA!$EQ$31</f>
        <v>1.1788607000000001E-2</v>
      </c>
      <c r="H350" s="2">
        <f>ChartDataA!$EQ$32</f>
        <v>2.1165619999999998E-3</v>
      </c>
      <c r="I350" s="2">
        <f>ChartDataA!$EQ$33</f>
        <v>3.0718231000000002E-2</v>
      </c>
      <c r="J350" s="2">
        <f>ChartDataA!$EQ$34</f>
        <v>0.23127571999999999</v>
      </c>
      <c r="K350" s="2">
        <f>ChartDataA!$EQ$35</f>
        <v>0</v>
      </c>
      <c r="L350" s="2">
        <f>ChartDataA!$EQ$36</f>
        <v>4.7885999999999995E-5</v>
      </c>
      <c r="M350" s="2">
        <f>ChartDataA!$EQ$37</f>
        <v>1.7508691000000076E-2</v>
      </c>
    </row>
    <row r="351" spans="1:13">
      <c r="A351" s="2"/>
      <c r="B351" s="2">
        <f>ChartDataA!$ER$26</f>
        <v>2.1863839999999999E-2</v>
      </c>
      <c r="C351" s="2">
        <f>ChartDataA!$ER$27</f>
        <v>0.37408841100000001</v>
      </c>
      <c r="D351" s="2">
        <f>ChartDataA!$ER$28</f>
        <v>1.4E-8</v>
      </c>
      <c r="E351" s="2">
        <f>ChartDataA!$ER$29</f>
        <v>8.0000000000000005E-9</v>
      </c>
      <c r="F351" s="2">
        <f>ChartDataA!$ER$30</f>
        <v>1.5227427999999999E-2</v>
      </c>
      <c r="G351" s="2">
        <f>ChartDataA!$ER$31</f>
        <v>9.570892000000001E-3</v>
      </c>
      <c r="H351" s="2">
        <f>ChartDataA!$ER$32</f>
        <v>2.2583080000000005E-3</v>
      </c>
      <c r="I351" s="2">
        <f>ChartDataA!$ER$33</f>
        <v>2.8666015000000003E-2</v>
      </c>
      <c r="J351" s="2">
        <f>ChartDataA!$ER$34</f>
        <v>0.20706226100000003</v>
      </c>
      <c r="K351" s="2">
        <f>ChartDataA!$ER$35</f>
        <v>9.6900000000000004E-6</v>
      </c>
      <c r="L351" s="2">
        <f>ChartDataA!$ER$36</f>
        <v>4.7993999999999988E-5</v>
      </c>
      <c r="M351" s="2">
        <f>ChartDataA!$ER$37</f>
        <v>1.8577014999999975E-2</v>
      </c>
    </row>
    <row r="352" spans="1:13">
      <c r="A352" s="2"/>
      <c r="B352" s="2">
        <f>ChartDataA!$ES$26</f>
        <v>1.3499849000000001E-2</v>
      </c>
      <c r="C352" s="2">
        <f>ChartDataA!$ES$27</f>
        <v>0.372403647</v>
      </c>
      <c r="D352" s="2">
        <f>ChartDataA!$ES$28</f>
        <v>1.4E-8</v>
      </c>
      <c r="E352" s="2">
        <f>ChartDataA!$ES$29</f>
        <v>8.0000000000000005E-9</v>
      </c>
      <c r="F352" s="2">
        <f>ChartDataA!$ES$30</f>
        <v>1.5791295E-2</v>
      </c>
      <c r="G352" s="2">
        <f>ChartDataA!$ES$31</f>
        <v>5.8635089999999994E-3</v>
      </c>
      <c r="H352" s="2">
        <f>ChartDataA!$ES$32</f>
        <v>2.4176770000000005E-3</v>
      </c>
      <c r="I352" s="2">
        <f>ChartDataA!$ES$34</f>
        <v>0.20004165700000004</v>
      </c>
      <c r="J352" s="2">
        <f>ChartDataA!$ES$34</f>
        <v>0.20004165700000004</v>
      </c>
      <c r="K352" s="2">
        <f>ChartDataA!$ES$35</f>
        <v>9.6900000000000004E-6</v>
      </c>
      <c r="L352" s="2">
        <f>ChartDataA!$ES$36</f>
        <v>5.004699999999999E-5</v>
      </c>
      <c r="M352" s="2">
        <f>ChartDataA!$ES$37</f>
        <v>1.9385659999999971E-2</v>
      </c>
    </row>
    <row r="353" spans="1:13">
      <c r="A353" s="2"/>
      <c r="B353" s="2">
        <f>ChartDataA!$ET$26</f>
        <v>1.0409224000000002E-2</v>
      </c>
      <c r="C353" s="2">
        <f>ChartDataA!$ET$27</f>
        <v>0.37107863600000002</v>
      </c>
      <c r="D353" s="2">
        <f>ChartDataA!$ET$28</f>
        <v>1.4E-8</v>
      </c>
      <c r="E353" s="2">
        <f>ChartDataA!$ET$29</f>
        <v>8.0000000000000005E-9</v>
      </c>
      <c r="F353" s="2">
        <f>ChartDataA!$ET$30</f>
        <v>1.8741442000000004E-2</v>
      </c>
      <c r="G353" s="2">
        <f>ChartDataA!$ET$31</f>
        <v>4.1613610000000006E-3</v>
      </c>
      <c r="H353" s="2">
        <f>ChartDataA!$ET$32</f>
        <v>2.4532550000000001E-3</v>
      </c>
      <c r="I353" s="2">
        <f>ChartDataA!$ET$34</f>
        <v>0.19217663800000004</v>
      </c>
      <c r="J353" s="2">
        <f>ChartDataA!$ET$34</f>
        <v>0.19217663800000004</v>
      </c>
      <c r="K353" s="2">
        <f>ChartDataA!$ET$35</f>
        <v>9.6900000000000004E-6</v>
      </c>
      <c r="L353" s="2">
        <f>ChartDataA!$ET$36</f>
        <v>5.0032999999999987E-5</v>
      </c>
      <c r="M353" s="2">
        <f>ChartDataA!$ET$37</f>
        <v>1.968019600000015E-2</v>
      </c>
    </row>
    <row r="354" spans="1:13">
      <c r="A354" s="2"/>
      <c r="B354" s="2">
        <f>ChartDataA!$EU$26</f>
        <v>8.55209E-4</v>
      </c>
      <c r="C354" s="2">
        <f>ChartDataA!$EU$27</f>
        <v>0.37040366100000005</v>
      </c>
      <c r="D354" s="2">
        <f>ChartDataA!$EU$28</f>
        <v>1.4E-8</v>
      </c>
      <c r="E354" s="2">
        <f>ChartDataA!$EU$29</f>
        <v>8.0000000000000005E-9</v>
      </c>
      <c r="F354" s="2">
        <f>ChartDataA!$EU$30</f>
        <v>2.1140091000000007E-2</v>
      </c>
      <c r="G354" s="2">
        <f>ChartDataA!$EU$31</f>
        <v>3.0107000000000003E-3</v>
      </c>
      <c r="H354" s="2">
        <f>ChartDataA!$EU$32</f>
        <v>2.6725630000000002E-3</v>
      </c>
      <c r="I354" s="2">
        <f>ChartDataA!$EU$34</f>
        <v>0.20550884500000002</v>
      </c>
      <c r="J354" s="2">
        <f>ChartDataA!$EU$34</f>
        <v>0.20550884500000002</v>
      </c>
      <c r="K354" s="2">
        <f>ChartDataA!$EU$35</f>
        <v>9.6900000000000004E-6</v>
      </c>
      <c r="L354" s="2">
        <f>ChartDataA!$EU$36</f>
        <v>3.3488000000000002E-5</v>
      </c>
      <c r="M354" s="2">
        <f>ChartDataA!$EU$37</f>
        <v>2.0039939999999867E-2</v>
      </c>
    </row>
    <row r="355" spans="1:13">
      <c r="A355" s="2" t="str">
        <f>ChartDataA!$EV$25</f>
        <v>yt 30 06 2023</v>
      </c>
      <c r="B355" s="2">
        <f>ChartDataA!$EV$26</f>
        <v>6.3E-5</v>
      </c>
      <c r="C355" s="2">
        <f>ChartDataA!$EV$27</f>
        <v>0.36906460999999996</v>
      </c>
      <c r="D355" s="2">
        <f>ChartDataA!$EV$28</f>
        <v>1.4E-8</v>
      </c>
      <c r="E355" s="2">
        <f>ChartDataA!$EV$29</f>
        <v>8.0000000000000005E-9</v>
      </c>
      <c r="F355" s="2">
        <f>ChartDataA!$EV$30</f>
        <v>2.1977081000000002E-2</v>
      </c>
      <c r="G355" s="2">
        <f>ChartDataA!$EV$31</f>
        <v>1.3269920000000001E-3</v>
      </c>
      <c r="H355" s="2">
        <f>ChartDataA!$EV$32</f>
        <v>2.8325530000000002E-3</v>
      </c>
      <c r="I355" s="2">
        <f>ChartDataA!$EV$34</f>
        <v>0.215650446</v>
      </c>
      <c r="J355" s="2">
        <f>ChartDataA!$EV$34</f>
        <v>0.215650446</v>
      </c>
      <c r="K355" s="2">
        <f>ChartDataA!$EV$35</f>
        <v>9.6900000000000004E-6</v>
      </c>
      <c r="L355" s="2">
        <f>ChartDataA!$EV$36</f>
        <v>3.2471999999999997E-5</v>
      </c>
      <c r="M355" s="2">
        <f>ChartDataA!$EV$37</f>
        <v>1.9683436000000221E-2</v>
      </c>
    </row>
    <row r="356" spans="1:13">
      <c r="A356" s="2"/>
      <c r="B356" s="2">
        <f>ChartDataA!$EW$26</f>
        <v>0</v>
      </c>
      <c r="C356" s="2">
        <f>ChartDataA!$EW$27</f>
        <v>0.41296858800000008</v>
      </c>
      <c r="D356" s="2">
        <f>ChartDataA!$EW$28</f>
        <v>5.0000000000000009E-9</v>
      </c>
      <c r="E356" s="2">
        <f>ChartDataA!$EW$29</f>
        <v>8.0000000000000005E-9</v>
      </c>
      <c r="F356" s="2">
        <f>ChartDataA!$EW$30</f>
        <v>2.3726859999999999E-2</v>
      </c>
      <c r="G356" s="2">
        <f>ChartDataA!$EW$31</f>
        <v>0</v>
      </c>
      <c r="H356" s="2">
        <f>ChartDataA!$EW$32</f>
        <v>2.8243209999999999E-3</v>
      </c>
      <c r="I356" s="2">
        <f>ChartDataA!$EW$34</f>
        <v>0.224420441</v>
      </c>
      <c r="J356" s="2">
        <f>ChartDataA!$EW$34</f>
        <v>0.224420441</v>
      </c>
      <c r="K356" s="2">
        <f>ChartDataA!$EW$35</f>
        <v>9.6900000000000004E-6</v>
      </c>
      <c r="L356" s="2">
        <f>ChartDataA!$EW$36</f>
        <v>3.2697000000000002E-5</v>
      </c>
      <c r="M356" s="2">
        <f>ChartDataA!$EW$37</f>
        <v>1.9274314000000126E-2</v>
      </c>
    </row>
    <row r="357" spans="1:13">
      <c r="A357" s="2"/>
      <c r="B357" s="2">
        <f>ChartDataA!$EX$26</f>
        <v>0</v>
      </c>
      <c r="C357" s="2">
        <f>ChartDataA!$EX$27</f>
        <v>0.44796459099999997</v>
      </c>
      <c r="D357" s="2">
        <f>ChartDataA!$EX$28</f>
        <v>5.0000000000000009E-9</v>
      </c>
      <c r="E357" s="2">
        <f>ChartDataA!$EX$29</f>
        <v>8.0000000000000005E-9</v>
      </c>
      <c r="F357" s="2">
        <f>ChartDataA!$EX$30</f>
        <v>2.7940133999999998E-2</v>
      </c>
      <c r="G357" s="2">
        <f>ChartDataA!$EX$31</f>
        <v>0</v>
      </c>
      <c r="H357" s="2">
        <f>ChartDataA!$EX$32</f>
        <v>2.8985489999999998E-3</v>
      </c>
      <c r="I357" s="2">
        <f>ChartDataA!$EX$34</f>
        <v>0.22740168499999999</v>
      </c>
      <c r="J357" s="2">
        <f>ChartDataA!$EX$34</f>
        <v>0.22740168499999999</v>
      </c>
      <c r="K357" s="2">
        <f>ChartDataA!$EX$35</f>
        <v>9.6900000000000004E-6</v>
      </c>
      <c r="L357" s="2">
        <f>ChartDataA!$EX$36</f>
        <v>3.2697000000000002E-5</v>
      </c>
      <c r="M357" s="2">
        <f>ChartDataA!$EX$37</f>
        <v>1.8534605000000148E-2</v>
      </c>
    </row>
    <row r="358" spans="1:13">
      <c r="A358" s="2"/>
      <c r="B358" s="2">
        <f>ChartDataA!$EY$26</f>
        <v>0</v>
      </c>
      <c r="C358" s="2">
        <f>ChartDataA!$EY$27</f>
        <v>0.46294001200000007</v>
      </c>
      <c r="D358" s="2">
        <f>ChartDataA!$EY$28</f>
        <v>0</v>
      </c>
      <c r="E358" s="2">
        <f>ChartDataA!$EY$29</f>
        <v>0</v>
      </c>
      <c r="F358" s="2">
        <f>ChartDataA!$EY$30</f>
        <v>3.4539949999999993E-2</v>
      </c>
      <c r="G358" s="2">
        <f>ChartDataA!$EY$31</f>
        <v>0</v>
      </c>
      <c r="H358" s="2">
        <f>ChartDataA!$EY$32</f>
        <v>2.9009659999999996E-3</v>
      </c>
      <c r="I358" s="2">
        <f>ChartDataA!$EY$34</f>
        <v>0.23216664799999998</v>
      </c>
      <c r="J358" s="2">
        <f>ChartDataA!$EY$34</f>
        <v>0.23216664799999998</v>
      </c>
      <c r="K358" s="2">
        <f>ChartDataA!$EY$35</f>
        <v>9.6900000000000004E-6</v>
      </c>
      <c r="L358" s="2">
        <f>ChartDataA!$EY$36</f>
        <v>1.9936999999999999E-5</v>
      </c>
      <c r="M358" s="2">
        <f>ChartDataA!$EY$37</f>
        <v>1.7492320000000117E-2</v>
      </c>
    </row>
    <row r="359" spans="1:13">
      <c r="A359" s="2"/>
      <c r="B359" s="2">
        <f>ChartDataA!$EZ$26</f>
        <v>0</v>
      </c>
      <c r="C359" s="2">
        <f>ChartDataA!$EZ$27</f>
        <v>0.42063680999999997</v>
      </c>
      <c r="D359" s="2">
        <f>ChartDataA!$EZ$28</f>
        <v>0</v>
      </c>
      <c r="E359" s="2">
        <f>ChartDataA!$EZ$29</f>
        <v>0</v>
      </c>
      <c r="F359" s="2">
        <f>ChartDataA!$EZ$30</f>
        <v>4.2682781000000003E-2</v>
      </c>
      <c r="G359" s="2">
        <f>ChartDataA!$EZ$31</f>
        <v>0</v>
      </c>
      <c r="H359" s="2">
        <f>ChartDataA!$EZ$32</f>
        <v>2.8812330000000004E-3</v>
      </c>
      <c r="I359" s="2">
        <f>ChartDataA!$EZ$34</f>
        <v>0.24670588200000004</v>
      </c>
      <c r="J359" s="2">
        <f>ChartDataA!$EZ$34</f>
        <v>0.24670588200000004</v>
      </c>
      <c r="K359" s="2">
        <f>ChartDataA!$EZ$35</f>
        <v>9.6900000000000004E-6</v>
      </c>
      <c r="L359" s="2">
        <f>ChartDataA!$EZ$36</f>
        <v>3.0713999999999998E-5</v>
      </c>
      <c r="M359" s="2">
        <f>ChartDataA!$EZ$37</f>
        <v>1.6995765000000107E-2</v>
      </c>
    </row>
    <row r="360" spans="1:13">
      <c r="A360" s="2"/>
      <c r="B360" s="2">
        <f>ChartDataA!$FA$26</f>
        <v>0</v>
      </c>
      <c r="C360" s="2">
        <f>ChartDataA!$FA$27</f>
        <v>0.40565419100000005</v>
      </c>
      <c r="D360" s="2">
        <f>ChartDataA!$FA$28</f>
        <v>3.4799999999999997E-6</v>
      </c>
      <c r="E360" s="2">
        <f>ChartDataA!$FA$29</f>
        <v>0</v>
      </c>
      <c r="F360" s="2">
        <f>ChartDataA!$FA$30</f>
        <v>4.8613045000000001E-2</v>
      </c>
      <c r="G360" s="2">
        <f>ChartDataA!$FA$31</f>
        <v>0</v>
      </c>
      <c r="H360" s="2">
        <f>ChartDataA!$FA$32</f>
        <v>2.7945940000000005E-3</v>
      </c>
      <c r="I360" s="2">
        <f>ChartDataA!$FA$34</f>
        <v>0.25723288599999999</v>
      </c>
      <c r="J360" s="2">
        <f>ChartDataA!$FA$34</f>
        <v>0.25723288599999999</v>
      </c>
      <c r="K360" s="2">
        <f>ChartDataA!$FA$35</f>
        <v>9.6900000000000004E-6</v>
      </c>
      <c r="L360" s="2">
        <f>ChartDataA!$FA$36</f>
        <v>1.03649E-4</v>
      </c>
      <c r="M360" s="2">
        <f>ChartDataA!$FA$37</f>
        <v>1.6168165000000068E-2</v>
      </c>
    </row>
    <row r="361" spans="1:13">
      <c r="A361" s="2" t="str">
        <f>ChartDataA!$FB$25</f>
        <v>yt 31 12 2023</v>
      </c>
      <c r="B361" s="2">
        <f>ChartDataA!$FB$26</f>
        <v>0</v>
      </c>
      <c r="C361" s="2">
        <f>ChartDataA!$FB$27</f>
        <v>0.40153527500000002</v>
      </c>
      <c r="D361" s="2">
        <f>ChartDataA!$FB$28</f>
        <v>3.4799999999999997E-6</v>
      </c>
      <c r="E361" s="2">
        <f>ChartDataA!$FB$29</f>
        <v>0</v>
      </c>
      <c r="F361" s="2">
        <f>ChartDataA!$FB$30</f>
        <v>5.6318573999999996E-2</v>
      </c>
      <c r="G361" s="2">
        <f>ChartDataA!$FB$31</f>
        <v>0</v>
      </c>
      <c r="H361" s="2">
        <f>ChartDataA!$FB$32</f>
        <v>2.6897490000000004E-3</v>
      </c>
      <c r="I361" s="2">
        <f>ChartDataA!$FB$34</f>
        <v>0.28880711800000003</v>
      </c>
      <c r="J361" s="2">
        <f>ChartDataA!$FB$34</f>
        <v>0.28880711800000003</v>
      </c>
      <c r="K361" s="2">
        <f>ChartDataA!$FB$35</f>
        <v>9.6900000000000004E-6</v>
      </c>
      <c r="L361" s="2">
        <f>ChartDataA!$FB$36</f>
        <v>1.0364800000000001E-4</v>
      </c>
      <c r="M361" s="2">
        <f>ChartDataA!$FB$37</f>
        <v>1.5578210999999897E-2</v>
      </c>
    </row>
    <row r="362" spans="1:13">
      <c r="A362" s="2"/>
      <c r="B362" s="2">
        <f>ChartDataA!$FC$26</f>
        <v>0</v>
      </c>
      <c r="C362" s="2">
        <f>ChartDataA!$FC$27</f>
        <v>0.40405085200000002</v>
      </c>
      <c r="D362" s="2">
        <f>ChartDataA!$FC$28</f>
        <v>3.4799999999999997E-6</v>
      </c>
      <c r="E362" s="2">
        <f>ChartDataA!$FC$29</f>
        <v>0</v>
      </c>
      <c r="F362" s="2">
        <f>ChartDataA!$FC$30</f>
        <v>5.9321164999999995E-2</v>
      </c>
      <c r="G362" s="2">
        <f>ChartDataA!$FC$31</f>
        <v>0</v>
      </c>
      <c r="H362" s="2">
        <f>ChartDataA!$FC$32</f>
        <v>2.6584890000000004E-3</v>
      </c>
      <c r="I362" s="2">
        <f>ChartDataA!$FC$33</f>
        <v>7.1085361E-2</v>
      </c>
      <c r="J362" s="2">
        <f>ChartDataA!$FC$34</f>
        <v>0.29761174800000001</v>
      </c>
      <c r="K362" s="2">
        <f>ChartDataA!$FC$35</f>
        <v>9.6900000000000004E-6</v>
      </c>
      <c r="L362" s="2">
        <f>ChartDataA!$FC$36</f>
        <v>9.2592000000000011E-5</v>
      </c>
      <c r="M362" s="2">
        <f>ChartDataA!$FC$37</f>
        <v>2.884767800000021E-2</v>
      </c>
    </row>
    <row r="363" spans="1:13">
      <c r="A363" s="2"/>
      <c r="B363" s="2">
        <f>ChartDataA!$FD$26</f>
        <v>0</v>
      </c>
      <c r="C363" s="2">
        <f>ChartDataA!$FD$27</f>
        <v>0.40445514999999999</v>
      </c>
      <c r="D363" s="2">
        <f>ChartDataA!$FD$28</f>
        <v>3.4799999999999997E-6</v>
      </c>
      <c r="E363" s="2">
        <f>ChartDataA!$FD$29</f>
        <v>0</v>
      </c>
      <c r="F363" s="2">
        <f>ChartDataA!$FD$30</f>
        <v>5.9596974999999996E-2</v>
      </c>
      <c r="G363" s="2">
        <f>ChartDataA!$FD$31</f>
        <v>0</v>
      </c>
      <c r="H363" s="2">
        <f>ChartDataA!$FD$32</f>
        <v>2.6381060000000003E-3</v>
      </c>
      <c r="I363" s="2">
        <f>ChartDataA!$FD$33</f>
        <v>7.615921199999999E-2</v>
      </c>
      <c r="J363" s="2">
        <f>ChartDataA!$FD$34</f>
        <v>0.29764794</v>
      </c>
      <c r="K363" s="2">
        <f>ChartDataA!$FD$35</f>
        <v>0</v>
      </c>
      <c r="L363" s="2">
        <f>ChartDataA!$FD$36</f>
        <v>9.2496000000000003E-5</v>
      </c>
      <c r="M363" s="2">
        <f>ChartDataA!$FD$37</f>
        <v>3.3840603000000025E-2</v>
      </c>
    </row>
    <row r="364" spans="1:13">
      <c r="A364" s="2"/>
      <c r="B364" s="2">
        <f>ChartDataA!$FE$26</f>
        <v>0</v>
      </c>
      <c r="C364" s="2">
        <f>ChartDataA!$FE$27</f>
        <v>0.38362025399999999</v>
      </c>
      <c r="D364" s="2">
        <f>ChartDataA!$FE$28</f>
        <v>3.4799999999999997E-6</v>
      </c>
      <c r="E364" s="2">
        <f>ChartDataA!$FE$29</f>
        <v>0</v>
      </c>
      <c r="F364" s="2">
        <f>ChartDataA!$FE$30</f>
        <v>6.1005675999999995E-2</v>
      </c>
      <c r="G364" s="2">
        <f>ChartDataA!$FE$31</f>
        <v>0</v>
      </c>
      <c r="H364" s="2">
        <f>ChartDataA!$FE$32</f>
        <v>2.7044529999999995E-3</v>
      </c>
      <c r="I364" s="2">
        <f>ChartDataA!$FE$33</f>
        <v>8.2743585999999994E-2</v>
      </c>
      <c r="J364" s="2">
        <f>ChartDataA!$FE$34</f>
        <v>0.31508840100000002</v>
      </c>
      <c r="K364" s="2">
        <f>ChartDataA!$FE$35</f>
        <v>0</v>
      </c>
      <c r="L364" s="2">
        <f>ChartDataA!$FE$36</f>
        <v>9.0445000000000006E-5</v>
      </c>
      <c r="M364" s="2">
        <f>ChartDataA!$FE$37</f>
        <v>4.0446365000000095E-2</v>
      </c>
    </row>
    <row r="365" spans="1:13">
      <c r="A365" s="2"/>
      <c r="B365" s="2">
        <f>ChartDataA!$FF$26</f>
        <v>0</v>
      </c>
      <c r="C365" s="2">
        <f>ChartDataA!$FF$27</f>
        <v>0.37544952400000003</v>
      </c>
      <c r="D365" s="2">
        <f>ChartDataA!$FF$28</f>
        <v>3.4799999999999997E-6</v>
      </c>
      <c r="E365" s="2">
        <f>ChartDataA!$FF$29</f>
        <v>0</v>
      </c>
      <c r="F365" s="2">
        <f>ChartDataA!$FF$30</f>
        <v>6.0079840999999995E-2</v>
      </c>
      <c r="G365" s="2">
        <f>ChartDataA!$FF$31</f>
        <v>0</v>
      </c>
      <c r="H365" s="2">
        <f>ChartDataA!$FF$32</f>
        <v>2.7974029999999995E-3</v>
      </c>
      <c r="I365" s="2">
        <f>ChartDataA!$FF$33</f>
        <v>9.1013890999999986E-2</v>
      </c>
      <c r="J365" s="2">
        <f>ChartDataA!$FF$34</f>
        <v>0.33039692300000001</v>
      </c>
      <c r="K365" s="2">
        <f>ChartDataA!$FF$35</f>
        <v>0</v>
      </c>
      <c r="L365" s="2">
        <f>ChartDataA!$FF$36</f>
        <v>9.0442000000000013E-5</v>
      </c>
      <c r="M365" s="2">
        <f>ChartDataA!$FF$37</f>
        <v>4.9626679000000062E-2</v>
      </c>
    </row>
    <row r="366" spans="1:13">
      <c r="A366" s="2"/>
      <c r="B366" s="2">
        <f>ChartDataA!$FG$26</f>
        <v>0</v>
      </c>
      <c r="C366" s="2">
        <f>ChartDataA!$FG$27</f>
        <v>0.36236002399999995</v>
      </c>
      <c r="D366" s="2">
        <f>ChartDataA!$FG$28</f>
        <v>3.4799999999999997E-6</v>
      </c>
      <c r="E366" s="2">
        <f>ChartDataA!$FG$29</f>
        <v>0</v>
      </c>
      <c r="F366" s="2">
        <f>ChartDataA!$FG$30</f>
        <v>5.8059742000000004E-2</v>
      </c>
      <c r="G366" s="2">
        <f>ChartDataA!$FG$31</f>
        <v>0</v>
      </c>
      <c r="H366" s="2">
        <f>ChartDataA!$FG$32</f>
        <v>2.5590349999999999E-3</v>
      </c>
      <c r="I366" s="2">
        <f>ChartDataA!$FG$33</f>
        <v>9.4376899999999986E-2</v>
      </c>
      <c r="J366" s="2">
        <f>ChartDataA!$FG$34</f>
        <v>0.33044435899999997</v>
      </c>
      <c r="K366" s="2">
        <f>ChartDataA!$FG$35</f>
        <v>0</v>
      </c>
      <c r="L366" s="2">
        <f>ChartDataA!$FG$36</f>
        <v>8.9599000000000007E-5</v>
      </c>
      <c r="M366" s="2">
        <f>ChartDataA!$FG$37</f>
        <v>5.5195762000000093E-2</v>
      </c>
    </row>
    <row r="367" spans="1:13">
      <c r="A367" s="2" t="str">
        <f>ChartDataA!$FH$25</f>
        <v>yt 30 06 2024</v>
      </c>
      <c r="B367" s="2">
        <f>ChartDataA!$FH$26</f>
        <v>0</v>
      </c>
      <c r="C367" s="2">
        <f>ChartDataA!$FH$27</f>
        <v>0.35913608699999994</v>
      </c>
      <c r="D367" s="2">
        <f>ChartDataA!$FH$28</f>
        <v>3.4799999999999997E-6</v>
      </c>
      <c r="E367" s="2">
        <f>ChartDataA!$FH$29</f>
        <v>0</v>
      </c>
      <c r="F367" s="2">
        <f>ChartDataA!$FH$30</f>
        <v>5.9196482999999994E-2</v>
      </c>
      <c r="G367" s="2">
        <f>ChartDataA!$FH$31</f>
        <v>0</v>
      </c>
      <c r="H367" s="2">
        <f>ChartDataA!$FH$32</f>
        <v>2.3896350000000002E-3</v>
      </c>
      <c r="I367" s="2">
        <f>ChartDataA!$FH$33</f>
        <v>0.100217895</v>
      </c>
      <c r="J367" s="2">
        <f>ChartDataA!$FH$34</f>
        <v>0.32739328899999998</v>
      </c>
      <c r="K367" s="2">
        <f>ChartDataA!$FH$35</f>
        <v>0</v>
      </c>
      <c r="L367" s="2">
        <f>ChartDataA!$FH$36</f>
        <v>1.5985000000000001E-4</v>
      </c>
      <c r="M367" s="2">
        <f>ChartDataA!$FH$37</f>
        <v>6.3636759000000098E-2</v>
      </c>
    </row>
    <row r="368" spans="1:13">
      <c r="A368" s="2"/>
      <c r="B368" s="2">
        <f>ChartDataA!$FI$26</f>
        <v>0</v>
      </c>
      <c r="C368" s="2">
        <f>ChartDataA!$FI$27</f>
        <v>0.36055970400000004</v>
      </c>
      <c r="D368" s="2">
        <f>ChartDataA!$FI$28</f>
        <v>3.4799999999999997E-6</v>
      </c>
      <c r="E368" s="2">
        <f>ChartDataA!$FI$29</f>
        <v>0</v>
      </c>
      <c r="F368" s="2">
        <f>ChartDataA!$FI$30</f>
        <v>5.7849203999999994E-2</v>
      </c>
      <c r="G368" s="2">
        <f>ChartDataA!$FI$31</f>
        <v>0</v>
      </c>
      <c r="H368" s="2">
        <f>ChartDataA!$FI$32</f>
        <v>2.3897450000000004E-3</v>
      </c>
      <c r="I368" s="2">
        <f>ChartDataA!$FI$33</f>
        <v>0.10164768600000001</v>
      </c>
      <c r="J368" s="2">
        <f>ChartDataA!$FI$34</f>
        <v>0.33104638900000005</v>
      </c>
      <c r="K368" s="2">
        <f>ChartDataA!$FI$35</f>
        <v>0</v>
      </c>
      <c r="L368" s="2">
        <f>ChartDataA!$FI$36</f>
        <v>1.59631E-4</v>
      </c>
      <c r="M368" s="2">
        <f>ChartDataA!$FI$37</f>
        <v>6.96539679999999E-2</v>
      </c>
    </row>
    <row r="369" spans="1:13">
      <c r="A369" s="2"/>
      <c r="B369" s="2">
        <f>ChartDataA!$FJ$26</f>
        <v>0</v>
      </c>
      <c r="C369" s="2">
        <f>ChartDataA!$FJ$27</f>
        <v>0.35667315100000002</v>
      </c>
      <c r="D369" s="2">
        <f>ChartDataA!$FJ$28</f>
        <v>3.4799999999999997E-6</v>
      </c>
      <c r="E369" s="2">
        <f>ChartDataA!$FJ$29</f>
        <v>0</v>
      </c>
      <c r="F369" s="2">
        <f>ChartDataA!$FJ$30</f>
        <v>5.5515243999999998E-2</v>
      </c>
      <c r="G369" s="2">
        <f>ChartDataA!$FJ$31</f>
        <v>0</v>
      </c>
      <c r="H369" s="2">
        <f>ChartDataA!$FJ$32</f>
        <v>2.1824750000000001E-3</v>
      </c>
      <c r="I369" s="2">
        <f>ChartDataA!$FJ$33</f>
        <v>0.11355516000000002</v>
      </c>
      <c r="J369" s="2">
        <f>ChartDataA!$FJ$34</f>
        <v>0.34211487800000001</v>
      </c>
      <c r="K369" s="2">
        <f>ChartDataA!$FJ$35</f>
        <v>0</v>
      </c>
      <c r="L369" s="2">
        <f>ChartDataA!$FJ$36</f>
        <v>1.7310900000000001E-4</v>
      </c>
      <c r="M369" s="2">
        <f>ChartDataA!$FJ$37</f>
        <v>8.626527099999981E-2</v>
      </c>
    </row>
    <row r="370" spans="1:13">
      <c r="A370" s="2"/>
      <c r="B370" s="2">
        <f>ChartDataA!$FK$26</f>
        <v>0</v>
      </c>
      <c r="C370" s="2">
        <f>ChartDataA!$FK$27</f>
        <v>0.36149810799999998</v>
      </c>
      <c r="D370" s="2">
        <f>ChartDataA!$FK$28</f>
        <v>3.4799999999999997E-6</v>
      </c>
      <c r="E370" s="2">
        <f>ChartDataA!$FK$29</f>
        <v>0</v>
      </c>
      <c r="F370" s="2">
        <f>ChartDataA!$FK$30</f>
        <v>4.9560930999999996E-2</v>
      </c>
      <c r="G370" s="2">
        <f>ChartDataA!$FK$31</f>
        <v>0</v>
      </c>
      <c r="H370" s="2">
        <f>ChartDataA!$FK$32</f>
        <v>2.1714750000000004E-3</v>
      </c>
      <c r="I370" s="2">
        <f>ChartDataA!$FK$33</f>
        <v>0.12179317200000001</v>
      </c>
      <c r="J370" s="2">
        <f>ChartDataA!$FK$34</f>
        <v>0.35433196699999991</v>
      </c>
      <c r="K370" s="2">
        <f>ChartDataA!$FK$35</f>
        <v>0</v>
      </c>
      <c r="L370" s="2">
        <f>ChartDataA!$FK$36</f>
        <v>1.6896700000000001E-4</v>
      </c>
      <c r="M370" s="2">
        <f>ChartDataA!$FK$37</f>
        <v>0.10041013000000021</v>
      </c>
    </row>
    <row r="371" spans="1:13">
      <c r="A371" s="2"/>
      <c r="B371" s="2">
        <f>ChartDataA!$FL$26</f>
        <v>0</v>
      </c>
      <c r="C371" s="2">
        <f>ChartDataA!$FL$27</f>
        <v>0.36944385799999996</v>
      </c>
      <c r="D371" s="2">
        <f>ChartDataA!$FL$28</f>
        <v>3.4799999999999997E-6</v>
      </c>
      <c r="E371" s="2">
        <f>ChartDataA!$FL$29</f>
        <v>0</v>
      </c>
      <c r="F371" s="2">
        <f>ChartDataA!$FL$30</f>
        <v>4.372885499999999E-2</v>
      </c>
      <c r="G371" s="2">
        <f>ChartDataA!$FL$31</f>
        <v>0</v>
      </c>
      <c r="H371" s="2">
        <f>ChartDataA!$FL$32</f>
        <v>2.3858899999999999E-3</v>
      </c>
      <c r="I371" s="2">
        <f>ChartDataA!$FL$33</f>
        <v>0.11636142699999999</v>
      </c>
      <c r="J371" s="2">
        <f>ChartDataA!$FL$34</f>
        <v>0.35947847899999996</v>
      </c>
      <c r="K371" s="2">
        <f>ChartDataA!$FL$35</f>
        <v>0</v>
      </c>
      <c r="L371" s="2">
        <f>ChartDataA!$FL$36</f>
        <v>1.6645700000000001E-4</v>
      </c>
      <c r="M371" s="2">
        <f>ChartDataA!$FL$37</f>
        <v>0.10441290800000014</v>
      </c>
    </row>
    <row r="372" spans="1:13">
      <c r="A372" s="2"/>
      <c r="B372" s="2">
        <f>ChartDataA!$FM$26</f>
        <v>0</v>
      </c>
      <c r="C372" s="2">
        <f>ChartDataA!$FM$27</f>
        <v>0.37604940299999989</v>
      </c>
      <c r="D372" s="2">
        <f>ChartDataA!$FM$28</f>
        <v>0</v>
      </c>
      <c r="E372" s="2">
        <f>ChartDataA!$FM$29</f>
        <v>0</v>
      </c>
      <c r="F372" s="2">
        <f>ChartDataA!$FM$30</f>
        <v>4.1930691999999992E-2</v>
      </c>
      <c r="G372" s="2">
        <f>ChartDataA!$FM$31</f>
        <v>0</v>
      </c>
      <c r="H372" s="2">
        <f>ChartDataA!$FM$32</f>
        <v>2.3406949999999994E-3</v>
      </c>
      <c r="I372" s="2">
        <f>ChartDataA!$FM$33</f>
        <v>0.108785444</v>
      </c>
      <c r="J372" s="2">
        <f>ChartDataA!$FM$34</f>
        <v>0.36082967299999996</v>
      </c>
      <c r="K372" s="2">
        <f>ChartDataA!$FM$35</f>
        <v>0</v>
      </c>
      <c r="L372" s="2">
        <f>ChartDataA!$FM$36</f>
        <v>9.2025999999999976E-5</v>
      </c>
      <c r="M372" s="2">
        <f>ChartDataA!$FM$37</f>
        <v>0.11015509400000012</v>
      </c>
    </row>
    <row r="373" spans="1:13">
      <c r="A373" s="2" t="str">
        <f>ChartDataA!$FN$25</f>
        <v>yt 31 12 2024</v>
      </c>
      <c r="B373" s="2">
        <f>ChartDataA!$FN$26</f>
        <v>0</v>
      </c>
      <c r="C373" s="2">
        <f>ChartDataA!$FN$27</f>
        <v>0.38243359999999998</v>
      </c>
      <c r="D373" s="2">
        <f>ChartDataA!$FN$28</f>
        <v>0</v>
      </c>
      <c r="E373" s="2">
        <f>ChartDataA!$FN$29</f>
        <v>1.4995E-5</v>
      </c>
      <c r="F373" s="2">
        <f>ChartDataA!$FN$30</f>
        <v>3.3776911999999999E-2</v>
      </c>
      <c r="G373" s="2">
        <f>ChartDataA!$FN$31</f>
        <v>0</v>
      </c>
      <c r="H373" s="2">
        <f>ChartDataA!$FN$32</f>
        <v>2.2534319999999997E-3</v>
      </c>
      <c r="I373" s="2">
        <f>ChartDataA!$FN$33</f>
        <v>0.10210939399999999</v>
      </c>
      <c r="J373" s="2">
        <f>ChartDataA!$FN$34</f>
        <v>0.35171070999999993</v>
      </c>
      <c r="K373" s="2">
        <f>ChartDataA!$FN$35</f>
        <v>0</v>
      </c>
      <c r="L373" s="2">
        <f>ChartDataA!$FN$36</f>
        <v>9.3327999999999985E-5</v>
      </c>
      <c r="M373" s="2">
        <f>ChartDataA!$FN$37</f>
        <v>0.11755112800000012</v>
      </c>
    </row>
    <row r="374" spans="1:13">
      <c r="A374" s="2"/>
      <c r="B374" s="2">
        <f>ChartDataA!$FO$26</f>
        <v>0</v>
      </c>
      <c r="C374" s="2">
        <f>ChartDataA!$FO$27</f>
        <v>0.38792063599999993</v>
      </c>
      <c r="D374" s="2">
        <f>ChartDataA!$FO$28</f>
        <v>0</v>
      </c>
      <c r="E374" s="2">
        <f>ChartDataA!$FO$29</f>
        <v>1.7169000000000001E-5</v>
      </c>
      <c r="F374" s="2">
        <f>ChartDataA!$FO$30</f>
        <v>2.6110099000000005E-2</v>
      </c>
      <c r="G374" s="2">
        <f>ChartDataA!$FO$31</f>
        <v>0</v>
      </c>
      <c r="H374" s="2">
        <f>ChartDataA!$FO$32</f>
        <v>2.2601229999999993E-3</v>
      </c>
      <c r="I374" s="2">
        <f>ChartDataA!$FO$33</f>
        <v>9.3268757999999993E-2</v>
      </c>
      <c r="J374" s="2">
        <f>ChartDataA!$FO$34</f>
        <v>0.3566030449999999</v>
      </c>
      <c r="K374" s="2">
        <f>ChartDataA!$FO$35</f>
        <v>0</v>
      </c>
      <c r="L374" s="2">
        <f>ChartDataA!$FO$36</f>
        <v>1.0671799999999999E-4</v>
      </c>
      <c r="M374" s="2">
        <f>ChartDataA!$FO$37</f>
        <v>0.1094265430000001</v>
      </c>
    </row>
    <row r="375" spans="1:13">
      <c r="A375" s="2"/>
      <c r="B375" s="2">
        <f>ChartDataA!$FP$26</f>
        <v>0</v>
      </c>
      <c r="C375" s="2">
        <f>ChartDataA!$FP$27</f>
        <v>0.39385834399999997</v>
      </c>
      <c r="D375" s="2">
        <f>ChartDataA!$FP$28</f>
        <v>0</v>
      </c>
      <c r="E375" s="2">
        <f>ChartDataA!$FP$29</f>
        <v>1.7169000000000001E-5</v>
      </c>
      <c r="F375" s="2">
        <f>ChartDataA!$FP$30</f>
        <v>2.7964755000000008E-2</v>
      </c>
      <c r="G375" s="2">
        <f>ChartDataA!$FP$31</f>
        <v>0</v>
      </c>
      <c r="H375" s="2">
        <f>ChartDataA!$FP$32</f>
        <v>2.145634E-3</v>
      </c>
      <c r="I375" s="2">
        <f>ChartDataA!$FP$33</f>
        <v>9.4826677999999998E-2</v>
      </c>
      <c r="J375" s="2">
        <f>ChartDataA!$FP$34</f>
        <v>0.37215599699999996</v>
      </c>
      <c r="K375" s="2">
        <f>ChartDataA!$FP$35</f>
        <v>0</v>
      </c>
      <c r="L375" s="2">
        <f>ChartDataA!$FP$36</f>
        <v>1.5866599999999999E-4</v>
      </c>
      <c r="M375" s="2">
        <f>ChartDataA!$FP$37</f>
        <v>0.11117059899999993</v>
      </c>
    </row>
    <row r="376" spans="1:13" hidden="1">
      <c r="A376" s="2"/>
      <c r="B376" s="2">
        <f>ChartDataA!$FQ$26</f>
        <v>0</v>
      </c>
      <c r="C376" s="2">
        <f>ChartDataA!$FQ$27</f>
        <v>0.36971371899999994</v>
      </c>
      <c r="D376" s="2">
        <f>ChartDataA!$FQ$28</f>
        <v>0</v>
      </c>
      <c r="E376" s="2">
        <f>ChartDataA!$FQ$29</f>
        <v>1.7169000000000001E-5</v>
      </c>
      <c r="F376" s="2">
        <f>ChartDataA!$FQ$30</f>
        <v>2.4721780000000002E-2</v>
      </c>
      <c r="G376" s="2">
        <f>ChartDataA!$FQ$31</f>
        <v>0</v>
      </c>
      <c r="H376" s="2">
        <f>ChartDataA!$FQ$32</f>
        <v>1.733264E-3</v>
      </c>
      <c r="I376" s="2">
        <f>ChartDataA!$FQ$33</f>
        <v>8.7654571999999986E-2</v>
      </c>
      <c r="J376" s="2">
        <f>ChartDataA!$FQ$34</f>
        <v>0.34706863499999996</v>
      </c>
      <c r="K376" s="2">
        <f>ChartDataA!$FQ$35</f>
        <v>0</v>
      </c>
      <c r="L376" s="2">
        <f>ChartDataA!$FQ$36</f>
        <v>1.58663E-4</v>
      </c>
      <c r="M376" s="2">
        <f>ChartDataA!$FQ$37</f>
        <v>0.10324982700000007</v>
      </c>
    </row>
    <row r="377" spans="1:13" hidden="1">
      <c r="A377" s="2"/>
      <c r="B377" s="2">
        <f>ChartDataA!$FR$26</f>
        <v>0</v>
      </c>
      <c r="C377" s="2">
        <f>ChartDataA!$FR$27</f>
        <v>0.3371248919999999</v>
      </c>
      <c r="D377" s="2">
        <f>ChartDataA!$FR$28</f>
        <v>0</v>
      </c>
      <c r="E377" s="2">
        <f>ChartDataA!$FR$29</f>
        <v>1.7169000000000001E-5</v>
      </c>
      <c r="F377" s="2">
        <f>ChartDataA!$FR$30</f>
        <v>2.2174215000000001E-2</v>
      </c>
      <c r="G377" s="2">
        <f>ChartDataA!$FR$31</f>
        <v>0</v>
      </c>
      <c r="H377" s="2">
        <f>ChartDataA!$FR$32</f>
        <v>1.5141840000000002E-3</v>
      </c>
      <c r="I377" s="2">
        <f>ChartDataA!$FR$33</f>
        <v>7.8474973999999989E-2</v>
      </c>
      <c r="J377" s="2">
        <f>ChartDataA!$FR$34</f>
        <v>0.31205010799999999</v>
      </c>
      <c r="K377" s="2">
        <f>ChartDataA!$FR$35</f>
        <v>0</v>
      </c>
      <c r="L377" s="2">
        <f>ChartDataA!$FR$36</f>
        <v>1.5866200000000001E-4</v>
      </c>
      <c r="M377" s="2">
        <f>ChartDataA!$FR$37</f>
        <v>9.3153744000000094E-2</v>
      </c>
    </row>
    <row r="378" spans="1:13" hidden="1">
      <c r="A378" s="2"/>
      <c r="B378" s="2">
        <f>ChartDataA!$FS$26</f>
        <v>0</v>
      </c>
      <c r="C378" s="2">
        <f>ChartDataA!$FS$27</f>
        <v>0.3011901609999999</v>
      </c>
      <c r="D378" s="2">
        <f>ChartDataA!$FS$28</f>
        <v>0</v>
      </c>
      <c r="E378" s="2">
        <f>ChartDataA!$FS$29</f>
        <v>1.7169000000000001E-5</v>
      </c>
      <c r="F378" s="2">
        <f>ChartDataA!$FS$30</f>
        <v>2.0352554999999998E-2</v>
      </c>
      <c r="G378" s="2">
        <f>ChartDataA!$FS$31</f>
        <v>0</v>
      </c>
      <c r="H378" s="2">
        <f>ChartDataA!$FS$32</f>
        <v>1.3208620000000001E-3</v>
      </c>
      <c r="I378" s="2">
        <f>ChartDataA!$FS$34</f>
        <v>0.27283944600000004</v>
      </c>
      <c r="J378" s="2">
        <f>ChartDataA!$FS$34</f>
        <v>0.27283944600000004</v>
      </c>
      <c r="K378" s="2">
        <f>ChartDataA!$FS$35</f>
        <v>0</v>
      </c>
      <c r="L378" s="2">
        <f>ChartDataA!$FS$36</f>
        <v>1.5866200000000001E-4</v>
      </c>
      <c r="M378" s="2">
        <f>ChartDataA!$FS$37</f>
        <v>8.6158041000000019E-2</v>
      </c>
    </row>
    <row r="379" spans="1:13" hidden="1">
      <c r="A379" s="2" t="str">
        <f>ChartDataA!$FT$25</f>
        <v>yt 30 06 2025</v>
      </c>
      <c r="B379" s="2">
        <f>ChartDataA!$FT$26</f>
        <v>0</v>
      </c>
      <c r="C379" s="2">
        <f>ChartDataA!$FT$27</f>
        <v>0.26310104400000001</v>
      </c>
      <c r="D379" s="2">
        <f>ChartDataA!$FT$28</f>
        <v>0</v>
      </c>
      <c r="E379" s="2">
        <f>ChartDataA!$FT$29</f>
        <v>1.7169000000000001E-5</v>
      </c>
      <c r="F379" s="2">
        <f>ChartDataA!$FT$30</f>
        <v>1.6665477999999997E-2</v>
      </c>
      <c r="G379" s="2">
        <f>ChartDataA!$FT$31</f>
        <v>0</v>
      </c>
      <c r="H379" s="2">
        <f>ChartDataA!$FT$32</f>
        <v>1.105642E-3</v>
      </c>
      <c r="I379" s="2">
        <f>ChartDataA!$FT$34</f>
        <v>0.23461550899999997</v>
      </c>
      <c r="J379" s="2">
        <f>ChartDataA!$FT$34</f>
        <v>0.23461550899999997</v>
      </c>
      <c r="K379" s="2">
        <f>ChartDataA!$FT$35</f>
        <v>0</v>
      </c>
      <c r="L379" s="2">
        <f>ChartDataA!$FT$36</f>
        <v>8.8410000000000002E-5</v>
      </c>
      <c r="M379" s="2">
        <f>ChartDataA!$FT$37</f>
        <v>7.6343442999999955E-2</v>
      </c>
    </row>
    <row r="380" spans="1:13" hidden="1">
      <c r="A380" s="2"/>
      <c r="B380" s="2">
        <f>ChartDataA!$FU$26</f>
        <v>0</v>
      </c>
      <c r="C380" s="2">
        <f>ChartDataA!$FU$27</f>
        <v>0.21763917899999999</v>
      </c>
      <c r="D380" s="2">
        <f>ChartDataA!$FU$28</f>
        <v>0</v>
      </c>
      <c r="E380" s="2">
        <f>ChartDataA!$FU$29</f>
        <v>1.7169000000000001E-5</v>
      </c>
      <c r="F380" s="2">
        <f>ChartDataA!$FU$30</f>
        <v>1.4217438999999998E-2</v>
      </c>
      <c r="G380" s="2">
        <f>ChartDataA!$FU$31</f>
        <v>0</v>
      </c>
      <c r="H380" s="2">
        <f>ChartDataA!$FU$32</f>
        <v>9.1329200000000001E-4</v>
      </c>
      <c r="I380" s="2">
        <f>ChartDataA!$FU$34</f>
        <v>0.19641544699999994</v>
      </c>
      <c r="J380" s="2">
        <f>ChartDataA!$FU$34</f>
        <v>0.19641544699999994</v>
      </c>
      <c r="K380" s="2">
        <f>ChartDataA!$FU$35</f>
        <v>0</v>
      </c>
      <c r="L380" s="2">
        <f>ChartDataA!$FU$36</f>
        <v>8.8402000000000012E-5</v>
      </c>
      <c r="M380" s="2">
        <f>ChartDataA!$FU$37</f>
        <v>6.9129689999999966E-2</v>
      </c>
    </row>
    <row r="381" spans="1:13" hidden="1">
      <c r="A381" s="2"/>
      <c r="B381" s="2">
        <f>ChartDataA!$FV$26</f>
        <v>0</v>
      </c>
      <c r="C381" s="2">
        <f>ChartDataA!$FV$27</f>
        <v>0.186442249</v>
      </c>
      <c r="D381" s="2">
        <f>ChartDataA!$FV$28</f>
        <v>0</v>
      </c>
      <c r="E381" s="2">
        <f>ChartDataA!$FV$29</f>
        <v>1.7169000000000001E-5</v>
      </c>
      <c r="F381" s="2">
        <f>ChartDataA!$FV$30</f>
        <v>1.1958558999999997E-2</v>
      </c>
      <c r="G381" s="2">
        <f>ChartDataA!$FV$31</f>
        <v>0</v>
      </c>
      <c r="H381" s="2">
        <f>ChartDataA!$FV$32</f>
        <v>8.2748199999999994E-4</v>
      </c>
      <c r="I381" s="2">
        <f>ChartDataA!$FV$34</f>
        <v>0.15848980999999995</v>
      </c>
      <c r="J381" s="2">
        <f>ChartDataA!$FV$34</f>
        <v>0.15848980999999995</v>
      </c>
      <c r="K381" s="2">
        <f>ChartDataA!$FV$35</f>
        <v>0</v>
      </c>
      <c r="L381" s="2">
        <f>ChartDataA!$FV$36</f>
        <v>7.4924000000000003E-5</v>
      </c>
      <c r="M381" s="2">
        <f>ChartDataA!$FV$37</f>
        <v>5.1714994000000014E-2</v>
      </c>
    </row>
    <row r="382" spans="1:13" hidden="1">
      <c r="A382" s="2"/>
      <c r="B382" s="2">
        <f>ChartDataA!$FW$26</f>
        <v>0</v>
      </c>
      <c r="C382" s="2">
        <f>ChartDataA!$FW$27</f>
        <v>0.14467419200000001</v>
      </c>
      <c r="D382" s="2">
        <f>ChartDataA!$FW$28</f>
        <v>0</v>
      </c>
      <c r="E382" s="2">
        <f>ChartDataA!$FW$29</f>
        <v>1.7169000000000001E-5</v>
      </c>
      <c r="F382" s="2">
        <f>ChartDataA!$FW$30</f>
        <v>1.1031888999999998E-2</v>
      </c>
      <c r="G382" s="2">
        <f>ChartDataA!$FW$31</f>
        <v>0</v>
      </c>
      <c r="H382" s="2">
        <f>ChartDataA!$FW$32</f>
        <v>7.1341199999999997E-4</v>
      </c>
      <c r="I382" s="2">
        <f>ChartDataA!$FW$34</f>
        <v>0.11615850399999998</v>
      </c>
      <c r="J382" s="2">
        <f>ChartDataA!$FW$34</f>
        <v>0.11615850399999998</v>
      </c>
      <c r="K382" s="2">
        <f>ChartDataA!$FW$35</f>
        <v>0</v>
      </c>
      <c r="L382" s="2">
        <f>ChartDataA!$FW$36</f>
        <v>7.4920999999999996E-5</v>
      </c>
      <c r="M382" s="2">
        <f>ChartDataA!$FW$37</f>
        <v>3.6241080999999953E-2</v>
      </c>
    </row>
    <row r="383" spans="1:13" hidden="1">
      <c r="A383" s="2"/>
      <c r="B383" s="2">
        <f>ChartDataA!$FX$26</f>
        <v>0</v>
      </c>
      <c r="C383" s="2">
        <f>ChartDataA!$FX$27</f>
        <v>0.10367609300000002</v>
      </c>
      <c r="D383" s="2">
        <f>ChartDataA!$FX$28</f>
        <v>0</v>
      </c>
      <c r="E383" s="2">
        <f>ChartDataA!$FX$29</f>
        <v>1.7169000000000001E-5</v>
      </c>
      <c r="F383" s="2">
        <f>ChartDataA!$FX$30</f>
        <v>8.4810969999999999E-3</v>
      </c>
      <c r="G383" s="2">
        <f>ChartDataA!$FX$31</f>
        <v>0</v>
      </c>
      <c r="H383" s="2">
        <f>ChartDataA!$FX$32</f>
        <v>3.5745199999999997E-4</v>
      </c>
      <c r="I383" s="2">
        <f>ChartDataA!$FX$34</f>
        <v>7.9891284999999979E-2</v>
      </c>
      <c r="J383" s="2">
        <f>ChartDataA!$FX$34</f>
        <v>7.9891284999999979E-2</v>
      </c>
      <c r="K383" s="2">
        <f>ChartDataA!$FX$35</f>
        <v>0</v>
      </c>
      <c r="L383" s="2">
        <f>ChartDataA!$FX$36</f>
        <v>6.6654000000000003E-5</v>
      </c>
      <c r="M383" s="2">
        <f>ChartDataA!$FX$37</f>
        <v>3.064286799999999E-2</v>
      </c>
    </row>
    <row r="384" spans="1:13" hidden="1">
      <c r="A384" s="2"/>
      <c r="B384" s="2">
        <f>ChartDataA!$FY$26</f>
        <v>0</v>
      </c>
      <c r="C384" s="2">
        <f>ChartDataA!$FY$27</f>
        <v>7.5412592000000001E-2</v>
      </c>
      <c r="D384" s="2">
        <f>ChartDataA!$FY$28</f>
        <v>0</v>
      </c>
      <c r="E384" s="2">
        <f>ChartDataA!$FY$29</f>
        <v>1.7169000000000001E-5</v>
      </c>
      <c r="F384" s="2">
        <f>ChartDataA!$FY$30</f>
        <v>4.0512860000000003E-3</v>
      </c>
      <c r="G384" s="2">
        <f>ChartDataA!$FY$31</f>
        <v>0</v>
      </c>
      <c r="H384" s="2">
        <f>ChartDataA!$FY$32</f>
        <v>2.6066399999999997E-4</v>
      </c>
      <c r="I384" s="2">
        <f>ChartDataA!$FY$34</f>
        <v>5.4487972999999995E-2</v>
      </c>
      <c r="J384" s="2">
        <f>ChartDataA!$FY$34</f>
        <v>5.4487972999999995E-2</v>
      </c>
      <c r="K384" s="2">
        <f>ChartDataA!$FY$35</f>
        <v>0</v>
      </c>
      <c r="L384" s="2">
        <f>ChartDataA!$FY$36</f>
        <v>6.6652000000000012E-5</v>
      </c>
      <c r="M384" s="2">
        <f>ChartDataA!$FY$37</f>
        <v>2.3440076000000004E-2</v>
      </c>
    </row>
    <row r="385" spans="1:13" hidden="1">
      <c r="A385" s="2" t="str">
        <f>ChartDataA!$FZ$25</f>
        <v>yt 31 12 2025</v>
      </c>
      <c r="B385" s="2">
        <f>ChartDataA!$FZ$26</f>
        <v>0</v>
      </c>
      <c r="C385" s="2">
        <f>ChartDataA!$FZ$27</f>
        <v>5.5409749000000001E-2</v>
      </c>
      <c r="D385" s="2">
        <f>ChartDataA!$FZ$28</f>
        <v>0</v>
      </c>
      <c r="E385" s="2">
        <f>ChartDataA!$FZ$29</f>
        <v>2.1739999999999999E-6</v>
      </c>
      <c r="F385" s="2">
        <f>ChartDataA!$FZ$30</f>
        <v>2.7304959999999998E-3</v>
      </c>
      <c r="G385" s="2">
        <f>ChartDataA!$FZ$31</f>
        <v>0</v>
      </c>
      <c r="H385" s="2">
        <f>ChartDataA!$FZ$32</f>
        <v>1.8931900000000002E-4</v>
      </c>
      <c r="I385" s="2">
        <f>ChartDataA!$FZ$34</f>
        <v>2.9432389999999999E-2</v>
      </c>
      <c r="J385" s="2">
        <f>ChartDataA!$FZ$34</f>
        <v>2.9432389999999999E-2</v>
      </c>
      <c r="K385" s="2">
        <f>ChartDataA!$FZ$35</f>
        <v>0</v>
      </c>
      <c r="L385" s="2">
        <f>ChartDataA!$FZ$36</f>
        <v>6.5350000000000003E-5</v>
      </c>
      <c r="M385" s="2">
        <f>ChartDataA!$FZ$37</f>
        <v>1.504668999999996E-2</v>
      </c>
    </row>
    <row r="386" spans="1:13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</row>
    <row r="387" spans="1:13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</row>
    <row r="388" spans="1:13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</row>
    <row r="389" spans="1:13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</row>
    <row r="390" spans="1:13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</row>
    <row r="391" spans="1:13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</row>
    <row r="392" spans="1:13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</row>
    <row r="393" spans="1:1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</row>
    <row r="394" spans="1:13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</row>
    <row r="395" spans="1:13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</row>
    <row r="396" spans="1:13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</row>
    <row r="397" spans="1:13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</row>
    <row r="398" spans="1:13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</row>
    <row r="399" spans="1:13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</row>
    <row r="400" spans="1:13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</row>
    <row r="401" spans="1:13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</row>
    <row r="402" spans="1:13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</row>
    <row r="403" spans="1:1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</row>
    <row r="404" spans="1:13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</row>
    <row r="405" spans="1:13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</row>
    <row r="406" spans="1:13">
      <c r="B406" t="str">
        <f>ChartDataA!$A$46</f>
        <v>Belarus</v>
      </c>
      <c r="C406" t="str">
        <f>ChartDataA!$A$47</f>
        <v>BosniaHerzegovina</v>
      </c>
      <c r="D406" t="str">
        <f>ChartDataA!$A$48</f>
        <v>Brazil</v>
      </c>
      <c r="E406" t="str">
        <f>ChartDataA!$A$49</f>
        <v>Canada</v>
      </c>
      <c r="F406" t="str">
        <f>ChartDataA!$A$50</f>
        <v>Norway</v>
      </c>
      <c r="G406" t="str">
        <f>ChartDataA!$A$51</f>
        <v>Russia</v>
      </c>
      <c r="H406" t="str">
        <f>ChartDataA!$A$52</f>
        <v>Switzerland</v>
      </c>
      <c r="I406" t="str">
        <f>ChartDataA!$A$53</f>
        <v>UK</v>
      </c>
      <c r="J406" t="str">
        <f>ChartDataA!$A$54</f>
        <v>Ukraine</v>
      </c>
      <c r="K406" t="str">
        <f>ChartDataA!$A$55</f>
        <v>Uruguay</v>
      </c>
      <c r="L406" t="str">
        <f>ChartDataA!$A$56</f>
        <v>USA</v>
      </c>
      <c r="M406" t="str">
        <f>ChartDataA!$A$57</f>
        <v>Other non EU-27</v>
      </c>
    </row>
    <row r="407" spans="1:13">
      <c r="A407" s="2" t="str">
        <f>ChartDataA!$B$45</f>
        <v>yt 31 12 2010</v>
      </c>
      <c r="B407" s="2">
        <f>ChartDataA!$B$46</f>
        <v>0.15327949999999999</v>
      </c>
      <c r="C407" s="2">
        <f>ChartDataA!$B$47</f>
        <v>3.0766999999999995E-3</v>
      </c>
      <c r="D407" s="2">
        <f>ChartDataA!$B$48</f>
        <v>0.1543746</v>
      </c>
      <c r="E407" s="2">
        <f>ChartDataA!$B$49</f>
        <v>9.8510799999999996E-2</v>
      </c>
      <c r="F407" s="2">
        <f>ChartDataA!$B$50</f>
        <v>0.13679510000000003</v>
      </c>
      <c r="G407" s="2">
        <f>ChartDataA!$B$51</f>
        <v>1.6956052000000001</v>
      </c>
      <c r="H407" s="2">
        <f>ChartDataA!$B$52</f>
        <v>7.3947500000000013E-2</v>
      </c>
      <c r="I407" s="2">
        <f>ChartDataA!$B$53</f>
        <v>3.4035600000000006E-2</v>
      </c>
      <c r="J407" s="2">
        <f>ChartDataA!$B$54</f>
        <v>5.7440000000000005E-2</v>
      </c>
      <c r="K407" s="2">
        <f>ChartDataA!$B$55</f>
        <v>1.1203395</v>
      </c>
      <c r="L407" s="2">
        <f>ChartDataA!$B$56</f>
        <v>3.6700000000000003E-4</v>
      </c>
      <c r="M407" s="2">
        <f>ChartDataA!$B$57</f>
        <v>0.67346189999999995</v>
      </c>
    </row>
    <row r="408" spans="1:13">
      <c r="A408" s="2"/>
      <c r="B408" s="2">
        <f>ChartDataA!$C$46</f>
        <v>0.1593986</v>
      </c>
      <c r="C408" s="2">
        <f>ChartDataA!$C$47</f>
        <v>3.5427000000000002E-3</v>
      </c>
      <c r="D408" s="2">
        <f>ChartDataA!$C$48</f>
        <v>0.1543746</v>
      </c>
      <c r="E408" s="2">
        <f>ChartDataA!$C$49</f>
        <v>9.8510799999999996E-2</v>
      </c>
      <c r="F408" s="2">
        <f>ChartDataA!$C$50</f>
        <v>0.14090029999999998</v>
      </c>
      <c r="G408" s="2">
        <f>ChartDataA!$C$51</f>
        <v>1.7065336</v>
      </c>
      <c r="H408" s="2">
        <f>ChartDataA!$C$52</f>
        <v>6.9989300000000004E-2</v>
      </c>
      <c r="I408" s="2">
        <f>ChartDataA!$C$53</f>
        <v>2.7200600000000002E-2</v>
      </c>
      <c r="J408" s="2">
        <f>ChartDataA!$C$54</f>
        <v>5.30406E-2</v>
      </c>
      <c r="K408" s="2">
        <f>ChartDataA!$C$55</f>
        <v>1.1251719999999998</v>
      </c>
      <c r="L408" s="2">
        <f>ChartDataA!$C$56</f>
        <v>3.7380000000000003E-4</v>
      </c>
      <c r="M408" s="2">
        <f>ChartDataA!$C$57</f>
        <v>0.71648429999999941</v>
      </c>
    </row>
    <row r="409" spans="1:13">
      <c r="A409" s="2"/>
      <c r="B409" s="2">
        <f>ChartDataA!$D$46</f>
        <v>0.16942270000000001</v>
      </c>
      <c r="C409" s="2">
        <f>ChartDataA!$D$47</f>
        <v>3.7133000000000001E-3</v>
      </c>
      <c r="D409" s="2">
        <f>ChartDataA!$D$48</f>
        <v>0.1543746</v>
      </c>
      <c r="E409" s="2">
        <f>ChartDataA!$D$49</f>
        <v>9.8510799999999996E-2</v>
      </c>
      <c r="F409" s="2">
        <f>ChartDataA!$D$50</f>
        <v>0.14739209999999997</v>
      </c>
      <c r="G409" s="2">
        <f>ChartDataA!$D$51</f>
        <v>1.6933759000000002</v>
      </c>
      <c r="H409" s="2">
        <f>ChartDataA!$D$52</f>
        <v>6.2813399999999991E-2</v>
      </c>
      <c r="I409" s="2">
        <f>ChartDataA!$D$53</f>
        <v>2.4570499999999999E-2</v>
      </c>
      <c r="J409" s="2">
        <f>ChartDataA!$D$54</f>
        <v>5.07581E-2</v>
      </c>
      <c r="K409" s="2">
        <f>ChartDataA!$D$55</f>
        <v>1.0877599</v>
      </c>
      <c r="L409" s="2">
        <f>ChartDataA!$D$56</f>
        <v>3.7350000000000008E-4</v>
      </c>
      <c r="M409" s="2">
        <f>ChartDataA!$D$57</f>
        <v>0.82524119999999979</v>
      </c>
    </row>
    <row r="410" spans="1:13">
      <c r="A410" s="2"/>
      <c r="B410" s="2">
        <f>ChartDataA!$E$46</f>
        <v>0.17588529999999997</v>
      </c>
      <c r="C410" s="2">
        <f>ChartDataA!$E$47</f>
        <v>3.8220000000000003E-3</v>
      </c>
      <c r="D410" s="2">
        <f>ChartDataA!$E$48</f>
        <v>0.1543746</v>
      </c>
      <c r="E410" s="2">
        <f>ChartDataA!$E$49</f>
        <v>9.851399999999999E-2</v>
      </c>
      <c r="F410" s="2">
        <f>ChartDataA!$E$50</f>
        <v>0.1513727</v>
      </c>
      <c r="G410" s="2">
        <f>ChartDataA!$E$51</f>
        <v>1.6702341000000001</v>
      </c>
      <c r="H410" s="2">
        <f>ChartDataA!$E$52</f>
        <v>5.8632699999999996E-2</v>
      </c>
      <c r="I410" s="2">
        <f>ChartDataA!$E$53</f>
        <v>2.7874800000000002E-2</v>
      </c>
      <c r="J410" s="2">
        <f>ChartDataA!$E$54</f>
        <v>4.8412200000000009E-2</v>
      </c>
      <c r="K410" s="2">
        <f>ChartDataA!$E$55</f>
        <v>1.0942072</v>
      </c>
      <c r="L410" s="2">
        <f>ChartDataA!$E$56</f>
        <v>4.3750000000000006E-4</v>
      </c>
      <c r="M410" s="2">
        <f>ChartDataA!$E$57</f>
        <v>0.82847859999999995</v>
      </c>
    </row>
    <row r="411" spans="1:13">
      <c r="A411" s="2"/>
      <c r="B411" s="2">
        <f>ChartDataA!$F$46</f>
        <v>0.187226</v>
      </c>
      <c r="C411" s="2">
        <f>ChartDataA!$F$47</f>
        <v>4.3713000000000007E-3</v>
      </c>
      <c r="D411" s="2">
        <f>ChartDataA!$F$48</f>
        <v>0.195608</v>
      </c>
      <c r="E411" s="2">
        <f>ChartDataA!$F$49</f>
        <v>9.8514199999999996E-2</v>
      </c>
      <c r="F411" s="2">
        <f>ChartDataA!$F$50</f>
        <v>0.149836</v>
      </c>
      <c r="G411" s="2">
        <f>ChartDataA!$F$51</f>
        <v>1.6461485</v>
      </c>
      <c r="H411" s="2">
        <f>ChartDataA!$F$52</f>
        <v>5.6662499999999998E-2</v>
      </c>
      <c r="I411" s="2">
        <f>ChartDataA!$F$53</f>
        <v>3.0170100000000002E-2</v>
      </c>
      <c r="J411" s="2">
        <f>ChartDataA!$F$54</f>
        <v>4.3108100000000003E-2</v>
      </c>
      <c r="K411" s="2">
        <f>ChartDataA!$F$55</f>
        <v>1.2086273999999999</v>
      </c>
      <c r="L411" s="2">
        <f>ChartDataA!$F$56</f>
        <v>4.1750000000000001E-4</v>
      </c>
      <c r="M411" s="2">
        <f>ChartDataA!$F$57</f>
        <v>0.74297520000000095</v>
      </c>
    </row>
    <row r="412" spans="1:13">
      <c r="A412" s="2"/>
      <c r="B412" s="2">
        <f>ChartDataA!$G$46</f>
        <v>0.19288660000000002</v>
      </c>
      <c r="C412" s="2">
        <f>ChartDataA!$G$47</f>
        <v>5.7978999999999999E-3</v>
      </c>
      <c r="D412" s="2">
        <f>ChartDataA!$G$48</f>
        <v>0.19560849999999999</v>
      </c>
      <c r="E412" s="2">
        <f>ChartDataA!$G$49</f>
        <v>9.8514199999999996E-2</v>
      </c>
      <c r="F412" s="2">
        <f>ChartDataA!$G$50</f>
        <v>0.14739969999999999</v>
      </c>
      <c r="G412" s="2">
        <f>ChartDataA!$G$51</f>
        <v>1.6368492000000001</v>
      </c>
      <c r="H412" s="2">
        <f>ChartDataA!$G$52</f>
        <v>5.6486999999999996E-2</v>
      </c>
      <c r="I412" s="2">
        <f>ChartDataA!$G$53</f>
        <v>2.7532599999999997E-2</v>
      </c>
      <c r="J412" s="2">
        <f>ChartDataA!$G$54</f>
        <v>4.1257800000000004E-2</v>
      </c>
      <c r="K412" s="2">
        <f>ChartDataA!$G$55</f>
        <v>1.2466823999999999</v>
      </c>
      <c r="L412" s="2">
        <f>ChartDataA!$G$56</f>
        <v>4.4999999999999999E-4</v>
      </c>
      <c r="M412" s="2">
        <f>ChartDataA!$G$57</f>
        <v>0.72784430000000011</v>
      </c>
    </row>
    <row r="413" spans="1:13">
      <c r="A413" s="2" t="str">
        <f>ChartDataA!$H$45</f>
        <v>yt 30 06 2011</v>
      </c>
      <c r="B413" s="2">
        <f>ChartDataA!$H$46</f>
        <v>0.2012593</v>
      </c>
      <c r="C413" s="2">
        <f>ChartDataA!$H$47</f>
        <v>6.301000000000001E-3</v>
      </c>
      <c r="D413" s="2">
        <f>ChartDataA!$H$48</f>
        <v>0.19721630000000001</v>
      </c>
      <c r="E413" s="2">
        <f>ChartDataA!$H$49</f>
        <v>9.8514100000000007E-2</v>
      </c>
      <c r="F413" s="2">
        <f>ChartDataA!$H$50</f>
        <v>0.14485770000000001</v>
      </c>
      <c r="G413" s="2">
        <f>ChartDataA!$H$51</f>
        <v>1.6213596000000003</v>
      </c>
      <c r="H413" s="2">
        <f>ChartDataA!$H$52</f>
        <v>5.6750999999999996E-2</v>
      </c>
      <c r="I413" s="2">
        <f>ChartDataA!$H$53</f>
        <v>2.7215299999999998E-2</v>
      </c>
      <c r="J413" s="2">
        <f>ChartDataA!$H$54</f>
        <v>3.8662200000000001E-2</v>
      </c>
      <c r="K413" s="2">
        <f>ChartDataA!$H$55</f>
        <v>1.2919243999999999</v>
      </c>
      <c r="L413" s="2">
        <f>ChartDataA!$H$56</f>
        <v>4.4850000000000001E-4</v>
      </c>
      <c r="M413" s="2">
        <f>ChartDataA!$H$57</f>
        <v>0.65280379999999827</v>
      </c>
    </row>
    <row r="414" spans="1:13">
      <c r="A414" s="2"/>
      <c r="B414" s="2">
        <f>ChartDataA!$I$46</f>
        <v>0.22012470000000001</v>
      </c>
      <c r="C414" s="2">
        <f>ChartDataA!$I$47</f>
        <v>7.3532000000000007E-3</v>
      </c>
      <c r="D414" s="2">
        <f>ChartDataA!$I$48</f>
        <v>0.19721630000000001</v>
      </c>
      <c r="E414" s="2">
        <f>ChartDataA!$I$49</f>
        <v>9.8514299999999999E-2</v>
      </c>
      <c r="F414" s="2">
        <f>ChartDataA!$I$50</f>
        <v>0.1432927</v>
      </c>
      <c r="G414" s="2">
        <f>ChartDataA!$I$51</f>
        <v>1.5985752000000002</v>
      </c>
      <c r="H414" s="2">
        <f>ChartDataA!$I$52</f>
        <v>5.7431799999999998E-2</v>
      </c>
      <c r="I414" s="2">
        <f>ChartDataA!$I$53</f>
        <v>2.8761100000000005E-2</v>
      </c>
      <c r="J414" s="2">
        <f>ChartDataA!$I$54</f>
        <v>3.5339600000000006E-2</v>
      </c>
      <c r="K414" s="2">
        <f>ChartDataA!$I$55</f>
        <v>1.3454719000000002</v>
      </c>
      <c r="L414" s="2">
        <f>ChartDataA!$I$56</f>
        <v>4.9489999999999994E-4</v>
      </c>
      <c r="M414" s="2">
        <f>ChartDataA!$I$57</f>
        <v>0.66281799999999969</v>
      </c>
    </row>
    <row r="415" spans="1:13">
      <c r="A415" s="2"/>
      <c r="B415" s="2">
        <f>ChartDataA!$J$46</f>
        <v>0.23661060000000003</v>
      </c>
      <c r="C415" s="2">
        <f>ChartDataA!$J$47</f>
        <v>8.9692000000000001E-3</v>
      </c>
      <c r="D415" s="2">
        <f>ChartDataA!$J$48</f>
        <v>0.156914</v>
      </c>
      <c r="E415" s="2">
        <f>ChartDataA!$J$49</f>
        <v>9.8514299999999999E-2</v>
      </c>
      <c r="F415" s="2">
        <f>ChartDataA!$J$50</f>
        <v>0.13916780000000001</v>
      </c>
      <c r="G415" s="2">
        <f>ChartDataA!$J$51</f>
        <v>1.5960292999999997</v>
      </c>
      <c r="H415" s="2">
        <f>ChartDataA!$J$52</f>
        <v>5.6698599999999995E-2</v>
      </c>
      <c r="I415" s="2">
        <f>ChartDataA!$J$53</f>
        <v>3.0424700000000002E-2</v>
      </c>
      <c r="J415" s="2">
        <f>ChartDataA!$J$54</f>
        <v>3.3986699999999995E-2</v>
      </c>
      <c r="K415" s="2">
        <f>ChartDataA!$J$55</f>
        <v>1.2753889</v>
      </c>
      <c r="L415" s="2">
        <f>ChartDataA!$J$56</f>
        <v>4.7130000000000007E-4</v>
      </c>
      <c r="M415" s="2">
        <f>ChartDataA!$J$57</f>
        <v>0.66291380000000011</v>
      </c>
    </row>
    <row r="416" spans="1:13">
      <c r="A416" s="2"/>
      <c r="B416" s="2">
        <f>ChartDataA!$K$46</f>
        <v>0.25701820000000003</v>
      </c>
      <c r="C416" s="2">
        <f>ChartDataA!$K$47</f>
        <v>9.6667999999999997E-3</v>
      </c>
      <c r="D416" s="2">
        <f>ChartDataA!$K$48</f>
        <v>0.1171666</v>
      </c>
      <c r="E416" s="2">
        <f>ChartDataA!$K$49</f>
        <v>6.7352899999999993E-2</v>
      </c>
      <c r="F416" s="2">
        <f>ChartDataA!$K$50</f>
        <v>0.13677820000000002</v>
      </c>
      <c r="G416" s="2">
        <f>ChartDataA!$K$51</f>
        <v>1.5842171999999997</v>
      </c>
      <c r="H416" s="2">
        <f>ChartDataA!$K$52</f>
        <v>5.5822299999999991E-2</v>
      </c>
      <c r="I416" s="2">
        <f>ChartDataA!$K$53</f>
        <v>3.3723800000000012E-2</v>
      </c>
      <c r="J416" s="2">
        <f>ChartDataA!$K$54</f>
        <v>3.4030599999999994E-2</v>
      </c>
      <c r="K416" s="2">
        <f>ChartDataA!$K$55</f>
        <v>1.2311506000000001</v>
      </c>
      <c r="L416" s="2">
        <f>ChartDataA!$K$56</f>
        <v>4.9839999999999997E-4</v>
      </c>
      <c r="M416" s="2">
        <f>ChartDataA!$K$57</f>
        <v>0.64620829999999918</v>
      </c>
    </row>
    <row r="417" spans="1:13">
      <c r="A417" s="2"/>
      <c r="B417" s="2">
        <f>ChartDataA!$L$46</f>
        <v>0.27260050000000002</v>
      </c>
      <c r="C417" s="2">
        <f>ChartDataA!$L$47</f>
        <v>1.00616E-2</v>
      </c>
      <c r="D417" s="2">
        <f>ChartDataA!$L$48</f>
        <v>8.3543999999999993E-2</v>
      </c>
      <c r="E417" s="2">
        <f>ChartDataA!$L$49</f>
        <v>3.4717999999999992E-2</v>
      </c>
      <c r="F417" s="2">
        <f>ChartDataA!$L$50</f>
        <v>0.1277055</v>
      </c>
      <c r="G417" s="2">
        <f>ChartDataA!$L$51</f>
        <v>1.5509111</v>
      </c>
      <c r="H417" s="2">
        <f>ChartDataA!$L$52</f>
        <v>5.4303000000000011E-2</v>
      </c>
      <c r="I417" s="2">
        <f>ChartDataA!$L$53</f>
        <v>3.9252100000000005E-2</v>
      </c>
      <c r="J417" s="2">
        <f>ChartDataA!$L$54</f>
        <v>3.3663899999999997E-2</v>
      </c>
      <c r="K417" s="2">
        <f>ChartDataA!$L$55</f>
        <v>1.3304630999999998</v>
      </c>
      <c r="L417" s="2">
        <f>ChartDataA!$L$56</f>
        <v>5.6910000000000012E-4</v>
      </c>
      <c r="M417" s="2">
        <f>ChartDataA!$L$57</f>
        <v>0.65750879999999912</v>
      </c>
    </row>
    <row r="418" spans="1:13">
      <c r="A418" s="2"/>
      <c r="B418" s="2">
        <f>ChartDataA!$M$46</f>
        <v>0.30068750000000005</v>
      </c>
      <c r="C418" s="2">
        <f>ChartDataA!$M$47</f>
        <v>9.847100000000001E-3</v>
      </c>
      <c r="D418" s="2">
        <f>ChartDataA!$M$48</f>
        <v>8.3544199999999999E-2</v>
      </c>
      <c r="E418" s="2">
        <f>ChartDataA!$M$49</f>
        <v>3.6000000000000003E-6</v>
      </c>
      <c r="F418" s="2">
        <f>ChartDataA!$M$50</f>
        <v>0.11905049999999999</v>
      </c>
      <c r="G418" s="2">
        <f>ChartDataA!$M$51</f>
        <v>1.5376686999999998</v>
      </c>
      <c r="H418" s="2">
        <f>ChartDataA!$M$52</f>
        <v>5.5186800000000008E-2</v>
      </c>
      <c r="I418" s="2">
        <f>ChartDataA!$M$53</f>
        <v>3.6757400000000003E-2</v>
      </c>
      <c r="J418" s="2">
        <f>ChartDataA!$M$54</f>
        <v>3.3374699999999993E-2</v>
      </c>
      <c r="K418" s="2">
        <f>ChartDataA!$M$55</f>
        <v>1.2889896000000001</v>
      </c>
      <c r="L418" s="2">
        <f>ChartDataA!$M$56</f>
        <v>5.9489999999999999E-4</v>
      </c>
      <c r="M418" s="2">
        <f>ChartDataA!$M$57</f>
        <v>0.49349480000000012</v>
      </c>
    </row>
    <row r="419" spans="1:13">
      <c r="A419" s="2" t="str">
        <f>ChartDataA!$N$45</f>
        <v>yt 31 12 2011</v>
      </c>
      <c r="B419" s="2">
        <f>ChartDataA!$N$46</f>
        <v>0.32516060000000002</v>
      </c>
      <c r="C419" s="2">
        <f>ChartDataA!$N$47</f>
        <v>1.0109399999999999E-2</v>
      </c>
      <c r="D419" s="2">
        <f>ChartDataA!$N$48</f>
        <v>8.3549699999999991E-2</v>
      </c>
      <c r="E419" s="2">
        <f>ChartDataA!$N$49</f>
        <v>3.6000000000000003E-6</v>
      </c>
      <c r="F419" s="2">
        <f>ChartDataA!$N$50</f>
        <v>0.11827189999999999</v>
      </c>
      <c r="G419" s="2">
        <f>ChartDataA!$N$51</f>
        <v>1.5344593999999998</v>
      </c>
      <c r="H419" s="2">
        <f>ChartDataA!$N$52</f>
        <v>5.7677700000000012E-2</v>
      </c>
      <c r="I419" s="2">
        <f>ChartDataA!$N$53</f>
        <v>4.3137300000000003E-2</v>
      </c>
      <c r="J419" s="2">
        <f>ChartDataA!$N$54</f>
        <v>3.6022999999999999E-2</v>
      </c>
      <c r="K419" s="2">
        <f>ChartDataA!$N$55</f>
        <v>1.2931592999999999</v>
      </c>
      <c r="L419" s="2">
        <f>ChartDataA!$N$56</f>
        <v>6.0980000000000008E-4</v>
      </c>
      <c r="M419" s="2">
        <f>ChartDataA!$N$57</f>
        <v>0.50806789999999991</v>
      </c>
    </row>
    <row r="420" spans="1:13">
      <c r="A420" s="2"/>
      <c r="B420" s="2">
        <f>ChartDataA!$O$46</f>
        <v>0.34276830000000003</v>
      </c>
      <c r="C420" s="2">
        <f>ChartDataA!$O$47</f>
        <v>9.7970999999999996E-3</v>
      </c>
      <c r="D420" s="2">
        <f>ChartDataA!$O$48</f>
        <v>8.3549699999999991E-2</v>
      </c>
      <c r="E420" s="2">
        <f>ChartDataA!$O$49</f>
        <v>3.6000000000000003E-6</v>
      </c>
      <c r="F420" s="2">
        <f>ChartDataA!$O$50</f>
        <v>0.12112039999999999</v>
      </c>
      <c r="G420" s="2">
        <f>ChartDataA!$O$51</f>
        <v>1.5240259999999999</v>
      </c>
      <c r="H420" s="2">
        <f>ChartDataA!$O$52</f>
        <v>5.6667799999999997E-2</v>
      </c>
      <c r="I420" s="2">
        <f>ChartDataA!$O$53</f>
        <v>4.9278600000000006E-2</v>
      </c>
      <c r="J420" s="2">
        <f>ChartDataA!$O$54</f>
        <v>3.4998199999999993E-2</v>
      </c>
      <c r="K420" s="2">
        <f>ChartDataA!$O$55</f>
        <v>1.3352432999999997</v>
      </c>
      <c r="L420" s="2">
        <f>ChartDataA!$O$56</f>
        <v>6.533E-4</v>
      </c>
      <c r="M420" s="2">
        <f>ChartDataA!$O$57</f>
        <v>0.5043498999999998</v>
      </c>
    </row>
    <row r="421" spans="1:13">
      <c r="A421" s="2"/>
      <c r="B421" s="2">
        <f>ChartDataA!$P$46</f>
        <v>0.35673400000000005</v>
      </c>
      <c r="C421" s="2">
        <f>ChartDataA!$P$47</f>
        <v>9.5915999999999987E-3</v>
      </c>
      <c r="D421" s="2">
        <f>ChartDataA!$P$48</f>
        <v>8.3549699999999991E-2</v>
      </c>
      <c r="E421" s="2">
        <f>ChartDataA!$P$49</f>
        <v>3.8000000000000005E-6</v>
      </c>
      <c r="F421" s="2">
        <f>ChartDataA!$P$50</f>
        <v>0.13390319999999997</v>
      </c>
      <c r="G421" s="2">
        <f>ChartDataA!$P$51</f>
        <v>1.5362981</v>
      </c>
      <c r="H421" s="2">
        <f>ChartDataA!$P$52</f>
        <v>5.5233999999999998E-2</v>
      </c>
      <c r="I421" s="2">
        <f>ChartDataA!$P$53</f>
        <v>5.1962700000000001E-2</v>
      </c>
      <c r="J421" s="2">
        <f>ChartDataA!$P$54</f>
        <v>3.3654499999999997E-2</v>
      </c>
      <c r="K421" s="2">
        <f>ChartDataA!$P$55</f>
        <v>1.2979619999999998</v>
      </c>
      <c r="L421" s="2">
        <f>ChartDataA!$P$56</f>
        <v>6.8760000000000002E-4</v>
      </c>
      <c r="M421" s="2">
        <f>ChartDataA!$P$57</f>
        <v>0.35819300000000087</v>
      </c>
    </row>
    <row r="422" spans="1:13">
      <c r="A422" s="2"/>
      <c r="B422" s="2">
        <f>ChartDataA!$Q$46</f>
        <v>0.36538750000000003</v>
      </c>
      <c r="C422" s="2">
        <f>ChartDataA!$Q$47</f>
        <v>9.5957000000000004E-3</v>
      </c>
      <c r="D422" s="2">
        <f>ChartDataA!$Q$48</f>
        <v>8.3549699999999991E-2</v>
      </c>
      <c r="E422" s="2">
        <f>ChartDataA!$Q$49</f>
        <v>7.0000000000000007E-7</v>
      </c>
      <c r="F422" s="2">
        <f>ChartDataA!$Q$50</f>
        <v>0.1443556</v>
      </c>
      <c r="G422" s="2">
        <f>ChartDataA!$Q$51</f>
        <v>1.5360336000000003</v>
      </c>
      <c r="H422" s="2">
        <f>ChartDataA!$Q$52</f>
        <v>5.3379599999999999E-2</v>
      </c>
      <c r="I422" s="2">
        <f>ChartDataA!$Q$53</f>
        <v>5.6328400000000001E-2</v>
      </c>
      <c r="J422" s="2">
        <f>ChartDataA!$Q$54</f>
        <v>3.5170399999999997E-2</v>
      </c>
      <c r="K422" s="2">
        <f>ChartDataA!$Q$55</f>
        <v>1.3393736999999999</v>
      </c>
      <c r="L422" s="2">
        <f>ChartDataA!$Q$56</f>
        <v>6.4419999999999994E-4</v>
      </c>
      <c r="M422" s="2">
        <f>ChartDataA!$Q$57</f>
        <v>0.31408729999999929</v>
      </c>
    </row>
    <row r="423" spans="1:13">
      <c r="A423" s="2"/>
      <c r="B423" s="2">
        <f>ChartDataA!$R$46</f>
        <v>0.37465749999999998</v>
      </c>
      <c r="C423" s="2">
        <f>ChartDataA!$R$47</f>
        <v>9.1453000000000003E-3</v>
      </c>
      <c r="D423" s="2">
        <f>ChartDataA!$R$48</f>
        <v>4.2316399999999997E-2</v>
      </c>
      <c r="E423" s="2">
        <f>ChartDataA!$R$49</f>
        <v>1.9999999999999999E-6</v>
      </c>
      <c r="F423" s="2">
        <f>ChartDataA!$R$50</f>
        <v>0.14131209999999997</v>
      </c>
      <c r="G423" s="2">
        <f>ChartDataA!$R$51</f>
        <v>1.5645815000000001</v>
      </c>
      <c r="H423" s="2">
        <f>ChartDataA!$R$52</f>
        <v>5.3708800000000001E-2</v>
      </c>
      <c r="I423" s="2">
        <f>ChartDataA!$R$53</f>
        <v>6.3606300000000005E-2</v>
      </c>
      <c r="J423" s="2">
        <f>ChartDataA!$R$54</f>
        <v>3.3843499999999992E-2</v>
      </c>
      <c r="K423" s="2">
        <f>ChartDataA!$R$55</f>
        <v>1.2199094000000001</v>
      </c>
      <c r="L423" s="2">
        <f>ChartDataA!$R$56</f>
        <v>6.9749999999999988E-4</v>
      </c>
      <c r="M423" s="2">
        <f>ChartDataA!$R$57</f>
        <v>0.33975080000000002</v>
      </c>
    </row>
    <row r="424" spans="1:13">
      <c r="A424" s="2"/>
      <c r="B424" s="2">
        <f>ChartDataA!$S$46</f>
        <v>0.39427259999999997</v>
      </c>
      <c r="C424" s="2">
        <f>ChartDataA!$S$47</f>
        <v>7.9073000000000008E-3</v>
      </c>
      <c r="D424" s="2">
        <f>ChartDataA!$S$48</f>
        <v>4.2315899999999997E-2</v>
      </c>
      <c r="E424" s="2">
        <f>ChartDataA!$S$49</f>
        <v>3.0000000000000001E-6</v>
      </c>
      <c r="F424" s="2">
        <f>ChartDataA!$S$50</f>
        <v>0.13613359999999999</v>
      </c>
      <c r="G424" s="2">
        <f>ChartDataA!$S$51</f>
        <v>1.5626742</v>
      </c>
      <c r="H424" s="2">
        <f>ChartDataA!$S$52</f>
        <v>5.3979900000000004E-2</v>
      </c>
      <c r="I424" s="2">
        <f>ChartDataA!$S$53</f>
        <v>6.8123700000000009E-2</v>
      </c>
      <c r="J424" s="2">
        <f>ChartDataA!$S$54</f>
        <v>3.3007099999999998E-2</v>
      </c>
      <c r="K424" s="2">
        <f>ChartDataA!$S$55</f>
        <v>1.2179398999999997</v>
      </c>
      <c r="L424" s="2">
        <f>ChartDataA!$S$56</f>
        <v>7.6909999999999988E-4</v>
      </c>
      <c r="M424" s="2">
        <f>ChartDataA!$S$57</f>
        <v>0.33073030000000037</v>
      </c>
    </row>
    <row r="425" spans="1:13">
      <c r="A425" s="2" t="str">
        <f>ChartDataA!$T$45</f>
        <v>yt 30 06 2012</v>
      </c>
      <c r="B425" s="2">
        <f>ChartDataA!$T$46</f>
        <v>0.41553770000000001</v>
      </c>
      <c r="C425" s="2">
        <f>ChartDataA!$T$47</f>
        <v>7.5414000000000011E-3</v>
      </c>
      <c r="D425" s="2">
        <f>ChartDataA!$T$48</f>
        <v>6.2999999999999998E-6</v>
      </c>
      <c r="E425" s="2">
        <f>ChartDataA!$T$49</f>
        <v>3.0000000000000001E-6</v>
      </c>
      <c r="F425" s="2">
        <f>ChartDataA!$T$50</f>
        <v>0.13902230000000002</v>
      </c>
      <c r="G425" s="2">
        <f>ChartDataA!$T$51</f>
        <v>1.5601936999999999</v>
      </c>
      <c r="H425" s="2">
        <f>ChartDataA!$T$52</f>
        <v>5.3788700000000002E-2</v>
      </c>
      <c r="I425" s="2">
        <f>ChartDataA!$T$53</f>
        <v>7.1835900000000008E-2</v>
      </c>
      <c r="J425" s="2">
        <f>ChartDataA!$T$54</f>
        <v>3.3188099999999998E-2</v>
      </c>
      <c r="K425" s="2">
        <f>ChartDataA!$T$55</f>
        <v>1.1330011999999998</v>
      </c>
      <c r="L425" s="2">
        <f>ChartDataA!$T$56</f>
        <v>7.3979999999999988E-4</v>
      </c>
      <c r="M425" s="2">
        <f>ChartDataA!$T$57</f>
        <v>0.30896610000000013</v>
      </c>
    </row>
    <row r="426" spans="1:13">
      <c r="A426" s="2"/>
      <c r="B426" s="2">
        <f>ChartDataA!$U$46</f>
        <v>0.43309980000000003</v>
      </c>
      <c r="C426" s="2">
        <f>ChartDataA!$U$47</f>
        <v>6.9202999999999999E-3</v>
      </c>
      <c r="D426" s="2">
        <f>ChartDataA!$U$48</f>
        <v>6.2999999999999998E-6</v>
      </c>
      <c r="E426" s="2">
        <f>ChartDataA!$U$49</f>
        <v>2.8000000000000003E-6</v>
      </c>
      <c r="F426" s="2">
        <f>ChartDataA!$U$50</f>
        <v>0.15189920000000001</v>
      </c>
      <c r="G426" s="2">
        <f>ChartDataA!$U$51</f>
        <v>1.5632873</v>
      </c>
      <c r="H426" s="2">
        <f>ChartDataA!$U$52</f>
        <v>5.3624100000000001E-2</v>
      </c>
      <c r="I426" s="2">
        <f>ChartDataA!$U$53</f>
        <v>6.8469000000000002E-2</v>
      </c>
      <c r="J426" s="2">
        <f>ChartDataA!$U$54</f>
        <v>3.2222599999999997E-2</v>
      </c>
      <c r="K426" s="2">
        <f>ChartDataA!$U$55</f>
        <v>1.0018905</v>
      </c>
      <c r="L426" s="2">
        <f>ChartDataA!$U$56</f>
        <v>7.3240000000000002E-4</v>
      </c>
      <c r="M426" s="2">
        <f>ChartDataA!$U$57</f>
        <v>0.29073110000000035</v>
      </c>
    </row>
    <row r="427" spans="1:13">
      <c r="A427" s="2"/>
      <c r="B427" s="2">
        <f>ChartDataA!$V$46</f>
        <v>0.45627790000000001</v>
      </c>
      <c r="C427" s="2">
        <f>ChartDataA!$V$47</f>
        <v>5.5994E-3</v>
      </c>
      <c r="D427" s="2">
        <f>ChartDataA!$V$48</f>
        <v>5.7999999999999995E-6</v>
      </c>
      <c r="E427" s="2">
        <f>ChartDataA!$V$49</f>
        <v>2.8000000000000003E-6</v>
      </c>
      <c r="F427" s="2">
        <f>ChartDataA!$V$50</f>
        <v>0.1542597</v>
      </c>
      <c r="G427" s="2">
        <f>ChartDataA!$V$51</f>
        <v>1.5574824999999997</v>
      </c>
      <c r="H427" s="2">
        <f>ChartDataA!$V$52</f>
        <v>5.4070199999999999E-2</v>
      </c>
      <c r="I427" s="2">
        <f>ChartDataA!$V$53</f>
        <v>6.838169999999999E-2</v>
      </c>
      <c r="J427" s="2">
        <f>ChartDataA!$V$54</f>
        <v>2.9937999999999999E-2</v>
      </c>
      <c r="K427" s="2">
        <f>ChartDataA!$V$55</f>
        <v>0.9490232999999999</v>
      </c>
      <c r="L427" s="2">
        <f>ChartDataA!$V$56</f>
        <v>7.4980000000000012E-4</v>
      </c>
      <c r="M427" s="2">
        <f>ChartDataA!$V$57</f>
        <v>0.29053320000000049</v>
      </c>
    </row>
    <row r="428" spans="1:13">
      <c r="A428" s="2"/>
      <c r="B428" s="2">
        <f>ChartDataA!$W$46</f>
        <v>0.47565010000000002</v>
      </c>
      <c r="C428" s="2">
        <f>ChartDataA!$W$47</f>
        <v>4.8788E-3</v>
      </c>
      <c r="D428" s="2">
        <f>ChartDataA!$W$48</f>
        <v>5.7999999999999995E-6</v>
      </c>
      <c r="E428" s="2">
        <f>ChartDataA!$W$49</f>
        <v>2.8000000000000003E-6</v>
      </c>
      <c r="F428" s="2">
        <f>ChartDataA!$W$50</f>
        <v>0.1598213</v>
      </c>
      <c r="G428" s="2">
        <f>ChartDataA!$W$51</f>
        <v>1.5450333999999999</v>
      </c>
      <c r="H428" s="2">
        <f>ChartDataA!$W$52</f>
        <v>5.4989500000000004E-2</v>
      </c>
      <c r="I428" s="2">
        <f>ChartDataA!$W$53</f>
        <v>6.6638799999999984E-2</v>
      </c>
      <c r="J428" s="2">
        <f>ChartDataA!$W$54</f>
        <v>3.1226599999999997E-2</v>
      </c>
      <c r="K428" s="2">
        <f>ChartDataA!$W$55</f>
        <v>0.86383529999999986</v>
      </c>
      <c r="L428" s="2">
        <f>ChartDataA!$W$56</f>
        <v>7.6429999999999998E-4</v>
      </c>
      <c r="M428" s="2">
        <f>ChartDataA!$W$57</f>
        <v>0.29146760000000071</v>
      </c>
    </row>
    <row r="429" spans="1:13">
      <c r="A429" s="2"/>
      <c r="B429" s="2">
        <f>ChartDataA!$X$46</f>
        <v>0.48988799999999999</v>
      </c>
      <c r="C429" s="2">
        <f>ChartDataA!$X$47</f>
        <v>4.4849999999999994E-3</v>
      </c>
      <c r="D429" s="2">
        <f>ChartDataA!$X$48</f>
        <v>8.8000000000000004E-6</v>
      </c>
      <c r="E429" s="2">
        <f>ChartDataA!$X$49</f>
        <v>2.8000000000000003E-6</v>
      </c>
      <c r="F429" s="2">
        <f>ChartDataA!$X$50</f>
        <v>0.172509</v>
      </c>
      <c r="G429" s="2">
        <f>ChartDataA!$X$51</f>
        <v>1.5566568999999999</v>
      </c>
      <c r="H429" s="2">
        <f>ChartDataA!$X$52</f>
        <v>5.3687399999999996E-2</v>
      </c>
      <c r="I429" s="2">
        <f>ChartDataA!$X$53</f>
        <v>6.5388299999999996E-2</v>
      </c>
      <c r="J429" s="2">
        <f>ChartDataA!$X$54</f>
        <v>3.3192599999999996E-2</v>
      </c>
      <c r="K429" s="2">
        <f>ChartDataA!$X$55</f>
        <v>0.76963619999999988</v>
      </c>
      <c r="L429" s="2">
        <f>ChartDataA!$X$56</f>
        <v>7.4350000000000002E-4</v>
      </c>
      <c r="M429" s="2">
        <f>ChartDataA!$X$57</f>
        <v>0.23444950000000064</v>
      </c>
    </row>
    <row r="430" spans="1:13">
      <c r="A430" s="2"/>
      <c r="B430" s="2">
        <f>ChartDataA!$Y$46</f>
        <v>0.49355329999999997</v>
      </c>
      <c r="C430" s="2">
        <f>ChartDataA!$Y$47</f>
        <v>4.2832000000000009E-3</v>
      </c>
      <c r="D430" s="2">
        <f>ChartDataA!$Y$48</f>
        <v>8.599999999999999E-6</v>
      </c>
      <c r="E430" s="2">
        <f>ChartDataA!$Y$49</f>
        <v>2.8000000000000003E-6</v>
      </c>
      <c r="F430" s="2">
        <f>ChartDataA!$Y$50</f>
        <v>0.1833564</v>
      </c>
      <c r="G430" s="2">
        <f>ChartDataA!$Y$51</f>
        <v>1.5444569000000001</v>
      </c>
      <c r="H430" s="2">
        <f>ChartDataA!$Y$52</f>
        <v>5.3137400000000001E-2</v>
      </c>
      <c r="I430" s="2">
        <f>ChartDataA!$Y$53</f>
        <v>6.8904699999999999E-2</v>
      </c>
      <c r="J430" s="2">
        <f>ChartDataA!$Y$54</f>
        <v>3.4128599999999995E-2</v>
      </c>
      <c r="K430" s="2">
        <f>ChartDataA!$Y$55</f>
        <v>0.68262699999999998</v>
      </c>
      <c r="L430" s="2">
        <f>ChartDataA!$Y$56</f>
        <v>7.3480000000000008E-4</v>
      </c>
      <c r="M430" s="2">
        <f>ChartDataA!$Y$57</f>
        <v>0.25480180000000008</v>
      </c>
    </row>
    <row r="431" spans="1:13">
      <c r="A431" s="2" t="str">
        <f>ChartDataA!$Z$45</f>
        <v>yt 31 12 2012</v>
      </c>
      <c r="B431" s="2">
        <f>ChartDataA!$Z$46</f>
        <v>0.49890989999999996</v>
      </c>
      <c r="C431" s="2">
        <f>ChartDataA!$Z$47</f>
        <v>3.6872000000000007E-3</v>
      </c>
      <c r="D431" s="2">
        <f>ChartDataA!$Z$48</f>
        <v>3.1E-6</v>
      </c>
      <c r="E431" s="2">
        <f>ChartDataA!$Z$49</f>
        <v>2.8000000000000003E-6</v>
      </c>
      <c r="F431" s="2">
        <f>ChartDataA!$Z$50</f>
        <v>0.18695790000000001</v>
      </c>
      <c r="G431" s="2">
        <f>ChartDataA!$Z$51</f>
        <v>1.5433359</v>
      </c>
      <c r="H431" s="2">
        <f>ChartDataA!$Z$52</f>
        <v>5.1878000000000001E-2</v>
      </c>
      <c r="I431" s="2">
        <f>ChartDataA!$Z$53</f>
        <v>6.5072399999999989E-2</v>
      </c>
      <c r="J431" s="2">
        <f>ChartDataA!$Z$54</f>
        <v>3.1414400000000002E-2</v>
      </c>
      <c r="K431" s="2">
        <f>ChartDataA!$Z$55</f>
        <v>0.59746929999999998</v>
      </c>
      <c r="L431" s="2">
        <f>ChartDataA!$Z$56</f>
        <v>7.3130000000000005E-4</v>
      </c>
      <c r="M431" s="2">
        <f>ChartDataA!$Z$57</f>
        <v>0.2196157000000003</v>
      </c>
    </row>
    <row r="432" spans="1:13">
      <c r="A432" s="2"/>
      <c r="B432" s="2">
        <f>ChartDataA!$AA$46</f>
        <v>0.49919199999999991</v>
      </c>
      <c r="C432" s="2">
        <f>ChartDataA!$AA$47</f>
        <v>3.8503000000000005E-3</v>
      </c>
      <c r="D432" s="2">
        <f>ChartDataA!$AA$48</f>
        <v>3.1E-6</v>
      </c>
      <c r="E432" s="2">
        <f>ChartDataA!$AA$49</f>
        <v>2.9000000000000002E-6</v>
      </c>
      <c r="F432" s="2">
        <f>ChartDataA!$AA$50</f>
        <v>0.18167739999999999</v>
      </c>
      <c r="G432" s="2">
        <f>ChartDataA!$AA$51</f>
        <v>1.5523489000000001</v>
      </c>
      <c r="H432" s="2">
        <f>ChartDataA!$AA$52</f>
        <v>5.1424200000000003E-2</v>
      </c>
      <c r="I432" s="2">
        <f>ChartDataA!$AA$53</f>
        <v>6.4450599999999997E-2</v>
      </c>
      <c r="J432" s="2">
        <f>ChartDataA!$AA$54</f>
        <v>3.0771799999999998E-2</v>
      </c>
      <c r="K432" s="2">
        <f>ChartDataA!$AA$55</f>
        <v>0.56633370000000005</v>
      </c>
      <c r="L432" s="2">
        <f>ChartDataA!$AA$56</f>
        <v>6.9390000000000001E-4</v>
      </c>
      <c r="M432" s="2">
        <f>ChartDataA!$AA$57</f>
        <v>0.24127179999999937</v>
      </c>
    </row>
    <row r="433" spans="1:13">
      <c r="A433" s="2"/>
      <c r="B433" s="2">
        <f>ChartDataA!$AB$46</f>
        <v>0.50873439999999992</v>
      </c>
      <c r="C433" s="2">
        <f>ChartDataA!$AB$47</f>
        <v>4.1558000000000003E-3</v>
      </c>
      <c r="D433" s="2">
        <f>ChartDataA!$AB$48</f>
        <v>3.1E-6</v>
      </c>
      <c r="E433" s="2">
        <f>ChartDataA!$AB$49</f>
        <v>3.4000000000000005E-6</v>
      </c>
      <c r="F433" s="2">
        <f>ChartDataA!$AB$50</f>
        <v>0.1653654</v>
      </c>
      <c r="G433" s="2">
        <f>ChartDataA!$AB$51</f>
        <v>1.5550254999999999</v>
      </c>
      <c r="H433" s="2">
        <f>ChartDataA!$AB$52</f>
        <v>5.1753500000000001E-2</v>
      </c>
      <c r="I433" s="2">
        <f>ChartDataA!$AB$53</f>
        <v>6.5819600000000006E-2</v>
      </c>
      <c r="J433" s="2">
        <f>ChartDataA!$AB$54</f>
        <v>3.2487799999999997E-2</v>
      </c>
      <c r="K433" s="2">
        <f>ChartDataA!$AB$55</f>
        <v>0.56591490000000011</v>
      </c>
      <c r="L433" s="2">
        <f>ChartDataA!$AB$56</f>
        <v>6.9970000000000015E-4</v>
      </c>
      <c r="M433" s="2">
        <f>ChartDataA!$AB$57</f>
        <v>0.29553019999999952</v>
      </c>
    </row>
    <row r="434" spans="1:13">
      <c r="A434" s="2"/>
      <c r="B434" s="2">
        <f>ChartDataA!$AC$46</f>
        <v>0.5208299999999999</v>
      </c>
      <c r="C434" s="2">
        <f>ChartDataA!$AC$47</f>
        <v>4.4019000000000003E-3</v>
      </c>
      <c r="D434" s="2">
        <f>ChartDataA!$AC$48</f>
        <v>4.2723900000000002E-2</v>
      </c>
      <c r="E434" s="2">
        <f>ChartDataA!$AC$49</f>
        <v>3.3000000000000002E-6</v>
      </c>
      <c r="F434" s="2">
        <f>ChartDataA!$AC$50</f>
        <v>0.15107740000000003</v>
      </c>
      <c r="G434" s="2">
        <f>ChartDataA!$AC$51</f>
        <v>1.5566690999999999</v>
      </c>
      <c r="H434" s="2">
        <f>ChartDataA!$AC$52</f>
        <v>5.0111900000000001E-2</v>
      </c>
      <c r="I434" s="2">
        <f>ChartDataA!$AC$53</f>
        <v>7.1871100000000007E-2</v>
      </c>
      <c r="J434" s="2">
        <f>ChartDataA!$AC$54</f>
        <v>3.3340000000000002E-2</v>
      </c>
      <c r="K434" s="2">
        <f>ChartDataA!$AC$55</f>
        <v>0.48189969999999999</v>
      </c>
      <c r="L434" s="2">
        <f>ChartDataA!$AC$56</f>
        <v>7.5260000000000008E-4</v>
      </c>
      <c r="M434" s="2">
        <f>ChartDataA!$AC$57</f>
        <v>0.27468150000000024</v>
      </c>
    </row>
    <row r="435" spans="1:13">
      <c r="A435" s="2"/>
      <c r="B435" s="2">
        <f>ChartDataA!$AD$46</f>
        <v>0.53890499999999997</v>
      </c>
      <c r="C435" s="2">
        <f>ChartDataA!$AD$47</f>
        <v>4.4828000000000012E-3</v>
      </c>
      <c r="D435" s="2">
        <f>ChartDataA!$AD$48</f>
        <v>4.2723799999999999E-2</v>
      </c>
      <c r="E435" s="2">
        <f>ChartDataA!$AD$49</f>
        <v>4.7000000000000007E-6</v>
      </c>
      <c r="F435" s="2">
        <f>ChartDataA!$AD$50</f>
        <v>0.16079840000000001</v>
      </c>
      <c r="G435" s="2">
        <f>ChartDataA!$AD$51</f>
        <v>1.5403984999999998</v>
      </c>
      <c r="H435" s="2">
        <f>ChartDataA!$AD$52</f>
        <v>4.8552699999999997E-2</v>
      </c>
      <c r="I435" s="2">
        <f>ChartDataA!$AD$53</f>
        <v>7.3631500000000016E-2</v>
      </c>
      <c r="J435" s="2">
        <f>ChartDataA!$AD$54</f>
        <v>3.6423299999999999E-2</v>
      </c>
      <c r="K435" s="2">
        <f>ChartDataA!$AD$55</f>
        <v>0.48093220000000003</v>
      </c>
      <c r="L435" s="2">
        <f>ChartDataA!$AD$56</f>
        <v>8.1270000000000008E-4</v>
      </c>
      <c r="M435" s="2">
        <f>ChartDataA!$AD$57</f>
        <v>0.2632513000000003</v>
      </c>
    </row>
    <row r="436" spans="1:13">
      <c r="A436" s="2"/>
      <c r="B436" s="2">
        <f>ChartDataA!$AE$46</f>
        <v>0.54339199999999999</v>
      </c>
      <c r="C436" s="2">
        <f>ChartDataA!$AE$47</f>
        <v>4.373300000000001E-3</v>
      </c>
      <c r="D436" s="2">
        <f>ChartDataA!$AE$48</f>
        <v>4.2724100000000001E-2</v>
      </c>
      <c r="E436" s="2">
        <f>ChartDataA!$AE$49</f>
        <v>4.6E-6</v>
      </c>
      <c r="F436" s="2">
        <f>ChartDataA!$AE$50</f>
        <v>0.16070619999999997</v>
      </c>
      <c r="G436" s="2">
        <f>ChartDataA!$AE$51</f>
        <v>1.5358419999999997</v>
      </c>
      <c r="H436" s="2">
        <f>ChartDataA!$AE$52</f>
        <v>4.3640099999999994E-2</v>
      </c>
      <c r="I436" s="2">
        <f>ChartDataA!$AE$53</f>
        <v>7.9852599999999996E-2</v>
      </c>
      <c r="J436" s="2">
        <f>ChartDataA!$AE$54</f>
        <v>3.8760599999999999E-2</v>
      </c>
      <c r="K436" s="2">
        <f>ChartDataA!$AE$55</f>
        <v>0.44649469999999997</v>
      </c>
      <c r="L436" s="2">
        <f>ChartDataA!$AE$56</f>
        <v>8.3060000000000002E-4</v>
      </c>
      <c r="M436" s="2">
        <f>ChartDataA!$AE$57</f>
        <v>0.25209980000000032</v>
      </c>
    </row>
    <row r="437" spans="1:13">
      <c r="A437" s="2" t="str">
        <f>ChartDataA!$AF$45</f>
        <v>yt 30 06 2013</v>
      </c>
      <c r="B437" s="2">
        <f>ChartDataA!$AF$46</f>
        <v>0.54126019999999997</v>
      </c>
      <c r="C437" s="2">
        <f>ChartDataA!$AF$47</f>
        <v>4.7772000000000005E-3</v>
      </c>
      <c r="D437" s="2">
        <f>ChartDataA!$AF$48</f>
        <v>4.2724200000000004E-2</v>
      </c>
      <c r="E437" s="2">
        <f>ChartDataA!$AF$49</f>
        <v>5.3000000000000001E-6</v>
      </c>
      <c r="F437" s="2">
        <f>ChartDataA!$AF$50</f>
        <v>0.1613105</v>
      </c>
      <c r="G437" s="2">
        <f>ChartDataA!$AF$51</f>
        <v>1.5451924999999997</v>
      </c>
      <c r="H437" s="2">
        <f>ChartDataA!$AF$52</f>
        <v>4.1284300000000003E-2</v>
      </c>
      <c r="I437" s="2">
        <f>ChartDataA!$AF$53</f>
        <v>8.1564499999999998E-2</v>
      </c>
      <c r="J437" s="2">
        <f>ChartDataA!$AF$54</f>
        <v>4.4714199999999996E-2</v>
      </c>
      <c r="K437" s="2">
        <f>ChartDataA!$AF$55</f>
        <v>0.56372709999999993</v>
      </c>
      <c r="L437" s="2">
        <f>ChartDataA!$AF$56</f>
        <v>9.1480000000000001E-4</v>
      </c>
      <c r="M437" s="2">
        <f>ChartDataA!$AF$57</f>
        <v>0.23911160000000109</v>
      </c>
    </row>
    <row r="438" spans="1:13">
      <c r="A438" s="2"/>
      <c r="B438" s="2">
        <f>ChartDataA!$AG$46</f>
        <v>0.54402420000000007</v>
      </c>
      <c r="C438" s="2">
        <f>ChartDataA!$AG$47</f>
        <v>5.1665000000000001E-3</v>
      </c>
      <c r="D438" s="2">
        <f>ChartDataA!$AG$48</f>
        <v>4.2724200000000004E-2</v>
      </c>
      <c r="E438" s="2">
        <f>ChartDataA!$AG$49</f>
        <v>5.3000000000000001E-6</v>
      </c>
      <c r="F438" s="2">
        <f>ChartDataA!$AG$50</f>
        <v>0.14865089999999997</v>
      </c>
      <c r="G438" s="2">
        <f>ChartDataA!$AG$51</f>
        <v>1.5513333999999996</v>
      </c>
      <c r="H438" s="2">
        <f>ChartDataA!$AG$52</f>
        <v>4.2594099999999996E-2</v>
      </c>
      <c r="I438" s="2">
        <f>ChartDataA!$AG$53</f>
        <v>9.2157900000000001E-2</v>
      </c>
      <c r="J438" s="2">
        <f>ChartDataA!$AG$54</f>
        <v>5.9767099999999997E-2</v>
      </c>
      <c r="K438" s="2">
        <f>ChartDataA!$AG$55</f>
        <v>0.52542269999999991</v>
      </c>
      <c r="L438" s="2">
        <f>ChartDataA!$AG$56</f>
        <v>9.0229999999999987E-4</v>
      </c>
      <c r="M438" s="2">
        <f>ChartDataA!$AG$57</f>
        <v>0.22654080000000043</v>
      </c>
    </row>
    <row r="439" spans="1:13">
      <c r="A439" s="2"/>
      <c r="B439" s="2">
        <f>ChartDataA!$AH$46</f>
        <v>0.55639539999999998</v>
      </c>
      <c r="C439" s="2">
        <f>ChartDataA!$AH$47</f>
        <v>5.6124999999999994E-3</v>
      </c>
      <c r="D439" s="2">
        <f>ChartDataA!$AH$48</f>
        <v>4.2728200000000001E-2</v>
      </c>
      <c r="E439" s="2">
        <f>ChartDataA!$AH$49</f>
        <v>5.9000000000000003E-6</v>
      </c>
      <c r="F439" s="2">
        <f>ChartDataA!$AH$50</f>
        <v>0.1487076</v>
      </c>
      <c r="G439" s="2">
        <f>ChartDataA!$AH$51</f>
        <v>1.5357088999999997</v>
      </c>
      <c r="H439" s="2">
        <f>ChartDataA!$AH$52</f>
        <v>4.19531E-2</v>
      </c>
      <c r="I439" s="2">
        <f>ChartDataA!$AH$53</f>
        <v>0.1049621</v>
      </c>
      <c r="J439" s="2">
        <f>ChartDataA!$AH$54</f>
        <v>5.9244399999999996E-2</v>
      </c>
      <c r="K439" s="2">
        <f>ChartDataA!$AH$55</f>
        <v>0.48747170000000001</v>
      </c>
      <c r="L439" s="2">
        <f>ChartDataA!$AH$56</f>
        <v>8.9969999999999991E-4</v>
      </c>
      <c r="M439" s="2">
        <f>ChartDataA!$AH$57</f>
        <v>0.22663210000000023</v>
      </c>
    </row>
    <row r="440" spans="1:13">
      <c r="A440" s="2"/>
      <c r="B440" s="2">
        <f>ChartDataA!$AI$46</f>
        <v>0.55533589999999999</v>
      </c>
      <c r="C440" s="2">
        <f>ChartDataA!$AI$47</f>
        <v>5.9750999999999997E-3</v>
      </c>
      <c r="D440" s="2">
        <f>ChartDataA!$AI$48</f>
        <v>4.2728200000000001E-2</v>
      </c>
      <c r="E440" s="2">
        <f>ChartDataA!$AI$49</f>
        <v>5.9000000000000003E-6</v>
      </c>
      <c r="F440" s="2">
        <f>ChartDataA!$AI$50</f>
        <v>0.14831989999999998</v>
      </c>
      <c r="G440" s="2">
        <f>ChartDataA!$AI$51</f>
        <v>1.5356429999999999</v>
      </c>
      <c r="H440" s="2">
        <f>ChartDataA!$AI$52</f>
        <v>3.9624200000000005E-2</v>
      </c>
      <c r="I440" s="2">
        <f>ChartDataA!$AI$53</f>
        <v>0.107062</v>
      </c>
      <c r="J440" s="2">
        <f>ChartDataA!$AI$54</f>
        <v>5.9506899999999995E-2</v>
      </c>
      <c r="K440" s="2">
        <f>ChartDataA!$AI$55</f>
        <v>0.60978189999999999</v>
      </c>
      <c r="L440" s="2">
        <f>ChartDataA!$AI$56</f>
        <v>1.2362E-3</v>
      </c>
      <c r="M440" s="2">
        <f>ChartDataA!$AI$57</f>
        <v>0.20651820000000054</v>
      </c>
    </row>
    <row r="441" spans="1:13">
      <c r="A441" s="2"/>
      <c r="B441" s="2">
        <f>ChartDataA!$AJ$46</f>
        <v>0.55860889999999996</v>
      </c>
      <c r="C441" s="2">
        <f>ChartDataA!$AJ$47</f>
        <v>6.2996000000000007E-3</v>
      </c>
      <c r="D441" s="2">
        <f>ChartDataA!$AJ$48</f>
        <v>5.0725200000000005E-2</v>
      </c>
      <c r="E441" s="2">
        <f>ChartDataA!$AJ$49</f>
        <v>6.0000000000000002E-6</v>
      </c>
      <c r="F441" s="2">
        <f>ChartDataA!$AJ$50</f>
        <v>0.15365139999999999</v>
      </c>
      <c r="G441" s="2">
        <f>ChartDataA!$AJ$51</f>
        <v>1.5379676</v>
      </c>
      <c r="H441" s="2">
        <f>ChartDataA!$AJ$52</f>
        <v>3.8748199999999997E-2</v>
      </c>
      <c r="I441" s="2">
        <f>ChartDataA!$AJ$53</f>
        <v>0.10822490000000001</v>
      </c>
      <c r="J441" s="2">
        <f>ChartDataA!$AJ$54</f>
        <v>6.1153300000000001E-2</v>
      </c>
      <c r="K441" s="2">
        <f>ChartDataA!$AJ$55</f>
        <v>0.61111340000000003</v>
      </c>
      <c r="L441" s="2">
        <f>ChartDataA!$AJ$56</f>
        <v>1.2474999999999999E-3</v>
      </c>
      <c r="M441" s="2">
        <f>ChartDataA!$AJ$57</f>
        <v>0.20661169999999984</v>
      </c>
    </row>
    <row r="442" spans="1:13">
      <c r="A442" s="2"/>
      <c r="B442" s="2">
        <f>ChartDataA!$AK$46</f>
        <v>0.55721560000000003</v>
      </c>
      <c r="C442" s="2">
        <f>ChartDataA!$AK$47</f>
        <v>6.8383000000000011E-3</v>
      </c>
      <c r="D442" s="2">
        <f>ChartDataA!$AK$48</f>
        <v>8.2818100000000006E-2</v>
      </c>
      <c r="E442" s="2">
        <f>ChartDataA!$AK$49</f>
        <v>6.0000000000000002E-6</v>
      </c>
      <c r="F442" s="2">
        <f>ChartDataA!$AK$50</f>
        <v>0.15131610000000001</v>
      </c>
      <c r="G442" s="2">
        <f>ChartDataA!$AK$51</f>
        <v>1.5338556000000001</v>
      </c>
      <c r="H442" s="2">
        <f>ChartDataA!$AK$52</f>
        <v>3.75418E-2</v>
      </c>
      <c r="I442" s="2">
        <f>ChartDataA!$AK$53</f>
        <v>0.10884690000000001</v>
      </c>
      <c r="J442" s="2">
        <f>ChartDataA!$AK$54</f>
        <v>6.2726399999999988E-2</v>
      </c>
      <c r="K442" s="2">
        <f>ChartDataA!$AK$55</f>
        <v>0.64786330000000003</v>
      </c>
      <c r="L442" s="2">
        <f>ChartDataA!$AK$56</f>
        <v>1.2657999999999999E-3</v>
      </c>
      <c r="M442" s="2">
        <f>ChartDataA!$AK$57</f>
        <v>0.18594670000000058</v>
      </c>
    </row>
    <row r="443" spans="1:13">
      <c r="A443" s="2" t="str">
        <f>ChartDataA!$AL$45</f>
        <v>yt 31 12 2013</v>
      </c>
      <c r="B443" s="2">
        <f>ChartDataA!$AL$46</f>
        <v>0.56007499999999999</v>
      </c>
      <c r="C443" s="2">
        <f>ChartDataA!$AL$47</f>
        <v>7.2893000000000012E-3</v>
      </c>
      <c r="D443" s="2">
        <f>ChartDataA!$AL$48</f>
        <v>0.12249409999999999</v>
      </c>
      <c r="E443" s="2">
        <f>ChartDataA!$AL$49</f>
        <v>9.9999999999999991E-6</v>
      </c>
      <c r="F443" s="2">
        <f>ChartDataA!$AL$50</f>
        <v>0.16212479999999999</v>
      </c>
      <c r="G443" s="2">
        <f>ChartDataA!$AL$51</f>
        <v>1.5158596</v>
      </c>
      <c r="H443" s="2">
        <f>ChartDataA!$AL$52</f>
        <v>3.74998E-2</v>
      </c>
      <c r="I443" s="2">
        <f>ChartDataA!$AL$53</f>
        <v>0.11222790000000001</v>
      </c>
      <c r="J443" s="2">
        <f>ChartDataA!$AL$54</f>
        <v>6.6970799999999997E-2</v>
      </c>
      <c r="K443" s="2">
        <f>ChartDataA!$AL$55</f>
        <v>0.73354260000000004</v>
      </c>
      <c r="L443" s="2">
        <f>ChartDataA!$AL$56</f>
        <v>1.9178000000000001E-3</v>
      </c>
      <c r="M443" s="2">
        <f>ChartDataA!$AL$57</f>
        <v>0.19106779999999945</v>
      </c>
    </row>
    <row r="444" spans="1:13">
      <c r="A444" s="2"/>
      <c r="B444" s="2">
        <f>ChartDataA!$AM$46</f>
        <v>0.57188679999999992</v>
      </c>
      <c r="C444" s="2">
        <f>ChartDataA!$AM$47</f>
        <v>7.565399999999999E-3</v>
      </c>
      <c r="D444" s="2">
        <f>ChartDataA!$AM$48</f>
        <v>0.12249409999999999</v>
      </c>
      <c r="E444" s="2">
        <f>ChartDataA!$AM$49</f>
        <v>1.3200000000000001E-5</v>
      </c>
      <c r="F444" s="2">
        <f>ChartDataA!$AM$50</f>
        <v>0.18266579999999999</v>
      </c>
      <c r="G444" s="2">
        <f>ChartDataA!$AM$51</f>
        <v>1.5104073999999998</v>
      </c>
      <c r="H444" s="2">
        <f>ChartDataA!$AM$52</f>
        <v>3.7935700000000003E-2</v>
      </c>
      <c r="I444" s="2">
        <f>ChartDataA!$AM$53</f>
        <v>0.11320169999999999</v>
      </c>
      <c r="J444" s="2">
        <f>ChartDataA!$AM$54</f>
        <v>7.1848899999999993E-2</v>
      </c>
      <c r="K444" s="2">
        <f>ChartDataA!$AM$55</f>
        <v>0.68137040000000004</v>
      </c>
      <c r="L444" s="2">
        <f>ChartDataA!$AM$56</f>
        <v>2.029E-3</v>
      </c>
      <c r="M444" s="2">
        <f>ChartDataA!$AM$57</f>
        <v>0.17053160000000034</v>
      </c>
    </row>
    <row r="445" spans="1:13">
      <c r="A445" s="2"/>
      <c r="B445" s="2">
        <f>ChartDataA!$AN$46</f>
        <v>0.58008329999999997</v>
      </c>
      <c r="C445" s="2">
        <f>ChartDataA!$AN$47</f>
        <v>7.8195999999999995E-3</v>
      </c>
      <c r="D445" s="2">
        <f>ChartDataA!$AN$48</f>
        <v>0.16112529999999997</v>
      </c>
      <c r="E445" s="2">
        <f>ChartDataA!$AN$49</f>
        <v>1.4699999999999998E-5</v>
      </c>
      <c r="F445" s="2">
        <f>ChartDataA!$AN$50</f>
        <v>0.19414580000000001</v>
      </c>
      <c r="G445" s="2">
        <f>ChartDataA!$AN$51</f>
        <v>1.5096148</v>
      </c>
      <c r="H445" s="2">
        <f>ChartDataA!$AN$52</f>
        <v>3.7704800000000004E-2</v>
      </c>
      <c r="I445" s="2">
        <f>ChartDataA!$AN$53</f>
        <v>0.11542529999999999</v>
      </c>
      <c r="J445" s="2">
        <f>ChartDataA!$AN$54</f>
        <v>7.3201199999999994E-2</v>
      </c>
      <c r="K445" s="2">
        <f>ChartDataA!$AN$55</f>
        <v>0.64238510000000004</v>
      </c>
      <c r="L445" s="2">
        <f>ChartDataA!$AN$56</f>
        <v>1.9955000000000003E-3</v>
      </c>
      <c r="M445" s="2">
        <f>ChartDataA!$AN$57</f>
        <v>0.17843439999999955</v>
      </c>
    </row>
    <row r="446" spans="1:13">
      <c r="A446" s="2"/>
      <c r="B446" s="2">
        <f>ChartDataA!$AO$46</f>
        <v>0.61488510000000007</v>
      </c>
      <c r="C446" s="2">
        <f>ChartDataA!$AO$47</f>
        <v>8.0780999999999995E-3</v>
      </c>
      <c r="D446" s="2">
        <f>ChartDataA!$AO$48</f>
        <v>0.20739549999999998</v>
      </c>
      <c r="E446" s="2">
        <f>ChartDataA!$AO$49</f>
        <v>2.0800000000000001E-5</v>
      </c>
      <c r="F446" s="2">
        <f>ChartDataA!$AO$50</f>
        <v>0.20887920000000001</v>
      </c>
      <c r="G446" s="2">
        <f>ChartDataA!$AO$51</f>
        <v>1.4969601000000001</v>
      </c>
      <c r="H446" s="2">
        <f>ChartDataA!$AO$52</f>
        <v>3.7873100000000007E-2</v>
      </c>
      <c r="I446" s="2">
        <f>ChartDataA!$AO$53</f>
        <v>0.1105722</v>
      </c>
      <c r="J446" s="2">
        <f>ChartDataA!$AO$54</f>
        <v>7.2915199999999999E-2</v>
      </c>
      <c r="K446" s="2">
        <f>ChartDataA!$AO$55</f>
        <v>0.64792830000000001</v>
      </c>
      <c r="L446" s="2">
        <f>ChartDataA!$AO$56</f>
        <v>1.9646000000000004E-3</v>
      </c>
      <c r="M446" s="2">
        <f>ChartDataA!$AO$57</f>
        <v>0.20576329999999832</v>
      </c>
    </row>
    <row r="447" spans="1:13">
      <c r="A447" s="2"/>
      <c r="B447" s="2">
        <f>ChartDataA!$AP$46</f>
        <v>0.64535900000000002</v>
      </c>
      <c r="C447" s="2">
        <f>ChartDataA!$AP$47</f>
        <v>8.4717000000000004E-3</v>
      </c>
      <c r="D447" s="2">
        <f>ChartDataA!$AP$48</f>
        <v>0.20739629999999998</v>
      </c>
      <c r="E447" s="2">
        <f>ChartDataA!$AP$49</f>
        <v>1.9200000000000003E-5</v>
      </c>
      <c r="F447" s="2">
        <f>ChartDataA!$AP$50</f>
        <v>0.20905280000000001</v>
      </c>
      <c r="G447" s="2">
        <f>ChartDataA!$AP$51</f>
        <v>1.4813882</v>
      </c>
      <c r="H447" s="2">
        <f>ChartDataA!$AP$52</f>
        <v>3.6843000000000001E-2</v>
      </c>
      <c r="I447" s="2">
        <f>ChartDataA!$AP$53</f>
        <v>0.10876669999999999</v>
      </c>
      <c r="J447" s="2">
        <f>ChartDataA!$AP$54</f>
        <v>7.2714400000000012E-2</v>
      </c>
      <c r="K447" s="2">
        <f>ChartDataA!$AP$55</f>
        <v>0.65577660000000004</v>
      </c>
      <c r="L447" s="2">
        <f>ChartDataA!$AP$56</f>
        <v>1.9760000000000003E-3</v>
      </c>
      <c r="M447" s="2">
        <f>ChartDataA!$AP$57</f>
        <v>0.19133169999999966</v>
      </c>
    </row>
    <row r="448" spans="1:13">
      <c r="A448" s="2"/>
      <c r="B448" s="2">
        <f>ChartDataA!$AQ$46</f>
        <v>0.69380220000000004</v>
      </c>
      <c r="C448" s="2">
        <f>ChartDataA!$AQ$47</f>
        <v>8.4193999999999988E-3</v>
      </c>
      <c r="D448" s="2">
        <f>ChartDataA!$AQ$48</f>
        <v>0.207396</v>
      </c>
      <c r="E448" s="2">
        <f>ChartDataA!$AQ$49</f>
        <v>1.9000000000000001E-5</v>
      </c>
      <c r="F448" s="2">
        <f>ChartDataA!$AQ$50</f>
        <v>0.21603440000000002</v>
      </c>
      <c r="G448" s="2">
        <f>ChartDataA!$AQ$51</f>
        <v>1.4747309000000002</v>
      </c>
      <c r="H448" s="2">
        <f>ChartDataA!$AQ$52</f>
        <v>3.6174799999999993E-2</v>
      </c>
      <c r="I448" s="2">
        <f>ChartDataA!$AQ$53</f>
        <v>0.11184389999999998</v>
      </c>
      <c r="J448" s="2">
        <f>ChartDataA!$AQ$54</f>
        <v>7.4385700000000013E-2</v>
      </c>
      <c r="K448" s="2">
        <f>ChartDataA!$AQ$55</f>
        <v>0.65836949999999994</v>
      </c>
      <c r="L448" s="2">
        <f>ChartDataA!$AQ$56</f>
        <v>1.7188999999999999E-2</v>
      </c>
      <c r="M448" s="2">
        <f>ChartDataA!$AQ$57</f>
        <v>0.2091810999999999</v>
      </c>
    </row>
    <row r="449" spans="1:13">
      <c r="A449" s="2" t="str">
        <f>ChartDataA!$AR$45</f>
        <v>yt 30 06 2014</v>
      </c>
      <c r="B449" s="2">
        <f>ChartDataA!$AR$46</f>
        <v>0.74525170000000007</v>
      </c>
      <c r="C449" s="2">
        <f>ChartDataA!$AR$47</f>
        <v>7.7940999999999991E-3</v>
      </c>
      <c r="D449" s="2">
        <f>ChartDataA!$AR$48</f>
        <v>0.20739699999999997</v>
      </c>
      <c r="E449" s="2">
        <f>ChartDataA!$AR$49</f>
        <v>2.0999999999999999E-5</v>
      </c>
      <c r="F449" s="2">
        <f>ChartDataA!$AR$50</f>
        <v>0.23168549999999999</v>
      </c>
      <c r="G449" s="2">
        <f>ChartDataA!$AR$51</f>
        <v>1.4506741000000003</v>
      </c>
      <c r="H449" s="2">
        <f>ChartDataA!$AR$52</f>
        <v>3.4477399999999998E-2</v>
      </c>
      <c r="I449" s="2">
        <f>ChartDataA!$AR$53</f>
        <v>0.1112303</v>
      </c>
      <c r="J449" s="2">
        <f>ChartDataA!$AR$54</f>
        <v>7.1224300000000004E-2</v>
      </c>
      <c r="K449" s="2">
        <f>ChartDataA!$AR$55</f>
        <v>0.58289749999999996</v>
      </c>
      <c r="L449" s="2">
        <f>ChartDataA!$AR$56</f>
        <v>1.7243300000000003E-2</v>
      </c>
      <c r="M449" s="2">
        <f>ChartDataA!$AR$57</f>
        <v>0.2125246999999999</v>
      </c>
    </row>
    <row r="450" spans="1:13">
      <c r="A450" s="2"/>
      <c r="B450" s="2">
        <f>ChartDataA!$AS$46</f>
        <v>0.78113050000000006</v>
      </c>
      <c r="C450" s="2">
        <f>ChartDataA!$AS$47</f>
        <v>6.885399999999999E-3</v>
      </c>
      <c r="D450" s="2">
        <f>ChartDataA!$AS$48</f>
        <v>0.20739699999999997</v>
      </c>
      <c r="E450" s="2">
        <f>ChartDataA!$AS$49</f>
        <v>2.3399999999999996E-5</v>
      </c>
      <c r="F450" s="2">
        <f>ChartDataA!$AS$50</f>
        <v>0.24567</v>
      </c>
      <c r="G450" s="2">
        <f>ChartDataA!$AS$51</f>
        <v>1.4337169000000001</v>
      </c>
      <c r="H450" s="2">
        <f>ChartDataA!$AS$52</f>
        <v>2.9453899999999998E-2</v>
      </c>
      <c r="I450" s="2">
        <f>ChartDataA!$AS$53</f>
        <v>0.10443689999999999</v>
      </c>
      <c r="J450" s="2">
        <f>ChartDataA!$AS$54</f>
        <v>5.75132E-2</v>
      </c>
      <c r="K450" s="2">
        <f>ChartDataA!$AS$55</f>
        <v>0.67159999999999997</v>
      </c>
      <c r="L450" s="2">
        <f>ChartDataA!$AS$56</f>
        <v>1.7239000000000004E-2</v>
      </c>
      <c r="M450" s="2">
        <f>ChartDataA!$AS$57</f>
        <v>0.19703450000000089</v>
      </c>
    </row>
    <row r="451" spans="1:13">
      <c r="A451" s="2"/>
      <c r="B451" s="2">
        <f>ChartDataA!$AT$46</f>
        <v>0.8093826999999999</v>
      </c>
      <c r="C451" s="2">
        <f>ChartDataA!$AT$47</f>
        <v>5.9121999999999985E-3</v>
      </c>
      <c r="D451" s="2">
        <f>ChartDataA!$AT$48</f>
        <v>0.25054959999999998</v>
      </c>
      <c r="E451" s="2">
        <f>ChartDataA!$AT$49</f>
        <v>2.4400000000000004E-5</v>
      </c>
      <c r="F451" s="2">
        <f>ChartDataA!$AT$50</f>
        <v>0.2590751</v>
      </c>
      <c r="G451" s="2">
        <f>ChartDataA!$AT$51</f>
        <v>1.4175093000000001</v>
      </c>
      <c r="H451" s="2">
        <f>ChartDataA!$AT$52</f>
        <v>2.7190299999999997E-2</v>
      </c>
      <c r="I451" s="2">
        <f>ChartDataA!$AT$53</f>
        <v>9.2451800000000001E-2</v>
      </c>
      <c r="J451" s="2">
        <f>ChartDataA!$AT$54</f>
        <v>5.4985699999999992E-2</v>
      </c>
      <c r="K451" s="2">
        <f>ChartDataA!$AT$55</f>
        <v>0.67159999999999997</v>
      </c>
      <c r="L451" s="2">
        <f>ChartDataA!$AT$56</f>
        <v>1.7226000000000002E-2</v>
      </c>
      <c r="M451" s="2">
        <f>ChartDataA!$AT$57</f>
        <v>0.19692819999999944</v>
      </c>
    </row>
    <row r="452" spans="1:13">
      <c r="A452" s="2"/>
      <c r="B452" s="2">
        <f>ChartDataA!$AU$46</f>
        <v>0.85909069999999987</v>
      </c>
      <c r="C452" s="2">
        <f>ChartDataA!$AU$47</f>
        <v>5.3539999999999985E-3</v>
      </c>
      <c r="D452" s="2">
        <f>ChartDataA!$AU$48</f>
        <v>0.25054959999999998</v>
      </c>
      <c r="E452" s="2">
        <f>ChartDataA!$AU$49</f>
        <v>2.4400000000000004E-5</v>
      </c>
      <c r="F452" s="2">
        <f>ChartDataA!$AU$50</f>
        <v>0.26853490000000002</v>
      </c>
      <c r="G452" s="2">
        <f>ChartDataA!$AU$51</f>
        <v>1.3949322000000002</v>
      </c>
      <c r="H452" s="2">
        <f>ChartDataA!$AU$52</f>
        <v>2.5641000000000004E-2</v>
      </c>
      <c r="I452" s="2">
        <f>ChartDataA!$AU$53</f>
        <v>9.3305899999999969E-2</v>
      </c>
      <c r="J452" s="2">
        <f>ChartDataA!$AU$54</f>
        <v>5.4022500000000008E-2</v>
      </c>
      <c r="K452" s="2">
        <f>ChartDataA!$AU$55</f>
        <v>0.64173010000000008</v>
      </c>
      <c r="L452" s="2">
        <f>ChartDataA!$AU$56</f>
        <v>1.6903900000000003E-2</v>
      </c>
      <c r="M452" s="2">
        <f>ChartDataA!$AU$57</f>
        <v>0.19685500000000067</v>
      </c>
    </row>
    <row r="453" spans="1:13">
      <c r="A453" s="2"/>
      <c r="B453" s="2">
        <f>ChartDataA!$AV$46</f>
        <v>0.89762049999999993</v>
      </c>
      <c r="C453" s="2">
        <f>ChartDataA!$AV$47</f>
        <v>4.7078999999999984E-3</v>
      </c>
      <c r="D453" s="2">
        <f>ChartDataA!$AV$48</f>
        <v>0.24254959999999998</v>
      </c>
      <c r="E453" s="2">
        <f>ChartDataA!$AV$49</f>
        <v>2.4300000000000005E-5</v>
      </c>
      <c r="F453" s="2">
        <f>ChartDataA!$AV$50</f>
        <v>0.26913680000000001</v>
      </c>
      <c r="G453" s="2">
        <f>ChartDataA!$AV$51</f>
        <v>1.3806315</v>
      </c>
      <c r="H453" s="2">
        <f>ChartDataA!$AV$52</f>
        <v>2.4365399999999999E-2</v>
      </c>
      <c r="I453" s="2">
        <f>ChartDataA!$AV$53</f>
        <v>9.6149600000000002E-2</v>
      </c>
      <c r="J453" s="2">
        <f>ChartDataA!$AV$54</f>
        <v>5.3912500000000002E-2</v>
      </c>
      <c r="K453" s="2">
        <f>ChartDataA!$AV$55</f>
        <v>0.64629789999999998</v>
      </c>
      <c r="L453" s="2">
        <f>ChartDataA!$AV$56</f>
        <v>1.6880100000000006E-2</v>
      </c>
      <c r="M453" s="2">
        <f>ChartDataA!$AV$57</f>
        <v>0.24299610000000005</v>
      </c>
    </row>
    <row r="454" spans="1:13">
      <c r="A454" s="2"/>
      <c r="B454" s="2">
        <f>ChartDataA!$AW$46</f>
        <v>0.92719499999999999</v>
      </c>
      <c r="C454" s="2">
        <f>ChartDataA!$AW$47</f>
        <v>4.0154999999999991E-3</v>
      </c>
      <c r="D454" s="2">
        <f>ChartDataA!$AW$48</f>
        <v>0.2537701</v>
      </c>
      <c r="E454" s="2">
        <f>ChartDataA!$AW$49</f>
        <v>2.7400000000000005E-5</v>
      </c>
      <c r="F454" s="2">
        <f>ChartDataA!$AW$50</f>
        <v>0.28006929999999997</v>
      </c>
      <c r="G454" s="2">
        <f>ChartDataA!$AW$51</f>
        <v>1.3650425000000002</v>
      </c>
      <c r="H454" s="2">
        <f>ChartDataA!$AW$52</f>
        <v>2.4118199999999999E-2</v>
      </c>
      <c r="I454" s="2">
        <f>ChartDataA!$AW$53</f>
        <v>9.9839600000000001E-2</v>
      </c>
      <c r="J454" s="2">
        <f>ChartDataA!$AW$54</f>
        <v>5.3896100000000009E-2</v>
      </c>
      <c r="K454" s="2">
        <f>ChartDataA!$AW$55</f>
        <v>0.61048780000000002</v>
      </c>
      <c r="L454" s="2">
        <f>ChartDataA!$AW$56</f>
        <v>1.6883700000000005E-2</v>
      </c>
      <c r="M454" s="2">
        <f>ChartDataA!$AW$57</f>
        <v>0.27443799999999907</v>
      </c>
    </row>
    <row r="455" spans="1:13">
      <c r="A455" s="2" t="str">
        <f>ChartDataA!$AX$45</f>
        <v>yt 31 12 2014</v>
      </c>
      <c r="B455" s="2">
        <f>ChartDataA!$AX$46</f>
        <v>0.93840980000000007</v>
      </c>
      <c r="C455" s="2">
        <f>ChartDataA!$AX$47</f>
        <v>3.2360000000000002E-3</v>
      </c>
      <c r="D455" s="2">
        <f>ChartDataA!$AX$48</f>
        <v>0.21409919999999999</v>
      </c>
      <c r="E455" s="2">
        <f>ChartDataA!$AX$49</f>
        <v>2.6900000000000003E-5</v>
      </c>
      <c r="F455" s="2">
        <f>ChartDataA!$AX$50</f>
        <v>0.2818503</v>
      </c>
      <c r="G455" s="2">
        <f>ChartDataA!$AX$51</f>
        <v>1.3809872999999999</v>
      </c>
      <c r="H455" s="2">
        <f>ChartDataA!$AX$52</f>
        <v>2.2811499999999998E-2</v>
      </c>
      <c r="I455" s="2">
        <f>ChartDataA!$AX$53</f>
        <v>0.10774020000000001</v>
      </c>
      <c r="J455" s="2">
        <f>ChartDataA!$AX$54</f>
        <v>5.1114400000000004E-2</v>
      </c>
      <c r="K455" s="2">
        <f>ChartDataA!$AX$55</f>
        <v>0.57320090000000001</v>
      </c>
      <c r="L455" s="2">
        <f>ChartDataA!$AX$56</f>
        <v>2.0697099999999996E-2</v>
      </c>
      <c r="M455" s="2">
        <f>ChartDataA!$AX$57</f>
        <v>0.25355470000000002</v>
      </c>
    </row>
    <row r="456" spans="1:13">
      <c r="A456" s="2"/>
      <c r="B456" s="2">
        <f>ChartDataA!$AY$46</f>
        <v>0.94174780000000013</v>
      </c>
      <c r="C456" s="2">
        <f>ChartDataA!$AY$47</f>
        <v>2.6489999999999999E-3</v>
      </c>
      <c r="D456" s="2">
        <f>ChartDataA!$AY$48</f>
        <v>0.25576409999999999</v>
      </c>
      <c r="E456" s="2">
        <f>ChartDataA!$AY$49</f>
        <v>2.3900000000000002E-5</v>
      </c>
      <c r="F456" s="2">
        <f>ChartDataA!$AY$50</f>
        <v>0.27412260000000005</v>
      </c>
      <c r="G456" s="2">
        <f>ChartDataA!$AY$51</f>
        <v>1.3731140000000002</v>
      </c>
      <c r="H456" s="2">
        <f>ChartDataA!$AY$52</f>
        <v>2.1771299999999997E-2</v>
      </c>
      <c r="I456" s="2">
        <f>ChartDataA!$AY$53</f>
        <v>0.11562459999999998</v>
      </c>
      <c r="J456" s="2">
        <f>ChartDataA!$AY$54</f>
        <v>4.7898200000000002E-2</v>
      </c>
      <c r="K456" s="2">
        <f>ChartDataA!$AY$55</f>
        <v>0.61973330000000004</v>
      </c>
      <c r="L456" s="2">
        <f>ChartDataA!$AY$56</f>
        <v>2.0621800000000003E-2</v>
      </c>
      <c r="M456" s="2">
        <f>ChartDataA!$AY$57</f>
        <v>0.21295399999999987</v>
      </c>
    </row>
    <row r="457" spans="1:13">
      <c r="A457" s="2"/>
      <c r="B457" s="2">
        <f>ChartDataA!$AZ$46</f>
        <v>0.95628320000000011</v>
      </c>
      <c r="C457" s="2">
        <f>ChartDataA!$AZ$47</f>
        <v>2.1584999999999998E-3</v>
      </c>
      <c r="D457" s="2">
        <f>ChartDataA!$AZ$48</f>
        <v>0.26210719999999998</v>
      </c>
      <c r="E457" s="2">
        <f>ChartDataA!$AZ$49</f>
        <v>2.2100000000000002E-5</v>
      </c>
      <c r="F457" s="2">
        <f>ChartDataA!$AZ$50</f>
        <v>0.27819589999999994</v>
      </c>
      <c r="G457" s="2">
        <f>ChartDataA!$AZ$51</f>
        <v>1.3715416</v>
      </c>
      <c r="H457" s="2">
        <f>ChartDataA!$AZ$52</f>
        <v>2.0760699999999997E-2</v>
      </c>
      <c r="I457" s="2">
        <f>ChartDataA!$AZ$53</f>
        <v>0.1104812</v>
      </c>
      <c r="J457" s="2">
        <f>ChartDataA!$AZ$54</f>
        <v>4.6523399999999999E-2</v>
      </c>
      <c r="K457" s="2">
        <f>ChartDataA!$AZ$55</f>
        <v>0.66159199999999996</v>
      </c>
      <c r="L457" s="2">
        <f>ChartDataA!$AZ$56</f>
        <v>2.06164E-2</v>
      </c>
      <c r="M457" s="2">
        <f>ChartDataA!$AZ$57</f>
        <v>0.15070780000000061</v>
      </c>
    </row>
    <row r="458" spans="1:13">
      <c r="A458" s="2"/>
      <c r="B458" s="2">
        <f>ChartDataA!$BA$46</f>
        <v>0.96821570000000012</v>
      </c>
      <c r="C458" s="2">
        <f>ChartDataA!$BA$47</f>
        <v>1.5122E-3</v>
      </c>
      <c r="D458" s="2">
        <f>ChartDataA!$BA$48</f>
        <v>0.21833420000000001</v>
      </c>
      <c r="E458" s="2">
        <f>ChartDataA!$BA$49</f>
        <v>1.9899999999999999E-5</v>
      </c>
      <c r="F458" s="2">
        <f>ChartDataA!$BA$50</f>
        <v>0.2878484</v>
      </c>
      <c r="G458" s="2">
        <f>ChartDataA!$BA$51</f>
        <v>1.3783934999999998</v>
      </c>
      <c r="H458" s="2">
        <f>ChartDataA!$BA$52</f>
        <v>2.0819499999999998E-2</v>
      </c>
      <c r="I458" s="2">
        <f>ChartDataA!$BA$53</f>
        <v>0.11745860000000001</v>
      </c>
      <c r="J458" s="2">
        <f>ChartDataA!$BA$54</f>
        <v>4.5880900000000002E-2</v>
      </c>
      <c r="K458" s="2">
        <f>ChartDataA!$BA$55</f>
        <v>0.70264879999999996</v>
      </c>
      <c r="L458" s="2">
        <f>ChartDataA!$BA$56</f>
        <v>2.0619800000000001E-2</v>
      </c>
      <c r="M458" s="2">
        <f>ChartDataA!$BA$57</f>
        <v>0.10523190000000016</v>
      </c>
    </row>
    <row r="459" spans="1:13">
      <c r="A459" s="2"/>
      <c r="B459" s="2">
        <f>ChartDataA!$BB$46</f>
        <v>0.9752204000000001</v>
      </c>
      <c r="C459" s="2">
        <f>ChartDataA!$BB$47</f>
        <v>9.8149999999999973E-4</v>
      </c>
      <c r="D459" s="2">
        <f>ChartDataA!$BB$48</f>
        <v>0.21833340000000001</v>
      </c>
      <c r="E459" s="2">
        <f>ChartDataA!$BB$49</f>
        <v>2.2900000000000001E-5</v>
      </c>
      <c r="F459" s="2">
        <f>ChartDataA!$BB$50</f>
        <v>0.30312829999999996</v>
      </c>
      <c r="G459" s="2">
        <f>ChartDataA!$BB$51</f>
        <v>1.3655524999999999</v>
      </c>
      <c r="H459" s="2">
        <f>ChartDataA!$BB$52</f>
        <v>2.04324E-2</v>
      </c>
      <c r="I459" s="2">
        <f>ChartDataA!$BB$53</f>
        <v>0.11551690000000002</v>
      </c>
      <c r="J459" s="2">
        <f>ChartDataA!$BB$54</f>
        <v>4.2164899999999998E-2</v>
      </c>
      <c r="K459" s="2">
        <f>ChartDataA!$BB$55</f>
        <v>0.65661910000000001</v>
      </c>
      <c r="L459" s="2">
        <f>ChartDataA!$BB$56</f>
        <v>2.0634400000000001E-2</v>
      </c>
      <c r="M459" s="2">
        <f>ChartDataA!$BB$57</f>
        <v>0.10520700000000094</v>
      </c>
    </row>
    <row r="460" spans="1:13">
      <c r="A460" s="2"/>
      <c r="B460" s="2">
        <f>ChartDataA!$BC$46</f>
        <v>0.99251020000000012</v>
      </c>
      <c r="C460" s="2">
        <f>ChartDataA!$BC$47</f>
        <v>9.1730000000000002E-4</v>
      </c>
      <c r="D460" s="2">
        <f>ChartDataA!$BC$48</f>
        <v>0.21833340000000001</v>
      </c>
      <c r="E460" s="2">
        <f>ChartDataA!$BC$49</f>
        <v>2.3300000000000004E-5</v>
      </c>
      <c r="F460" s="2">
        <f>ChartDataA!$BC$50</f>
        <v>0.32205789999999995</v>
      </c>
      <c r="G460" s="2">
        <f>ChartDataA!$BC$51</f>
        <v>1.3612356000000001</v>
      </c>
      <c r="H460" s="2">
        <f>ChartDataA!$BC$52</f>
        <v>2.0292000000000001E-2</v>
      </c>
      <c r="I460" s="2">
        <f>ChartDataA!$BC$53</f>
        <v>0.10450140000000001</v>
      </c>
      <c r="J460" s="2">
        <f>ChartDataA!$BC$54</f>
        <v>4.1219199999999998E-2</v>
      </c>
      <c r="K460" s="2">
        <f>ChartDataA!$BC$55</f>
        <v>0.6524953</v>
      </c>
      <c r="L460" s="2">
        <f>ChartDataA!$BC$56</f>
        <v>5.3784999999999987E-3</v>
      </c>
      <c r="M460" s="2">
        <f>ChartDataA!$BC$57</f>
        <v>8.5793499999999856E-2</v>
      </c>
    </row>
    <row r="461" spans="1:13">
      <c r="A461" s="2" t="str">
        <f>ChartDataA!$BD$45</f>
        <v>yt 30 06 2015</v>
      </c>
      <c r="B461" s="2">
        <f>ChartDataA!$BD$46</f>
        <v>1.0075025000000002</v>
      </c>
      <c r="C461" s="2">
        <f>ChartDataA!$BD$47</f>
        <v>9.0050000000000004E-4</v>
      </c>
      <c r="D461" s="2">
        <f>ChartDataA!$BD$48</f>
        <v>0.21833229999999998</v>
      </c>
      <c r="E461" s="2">
        <f>ChartDataA!$BD$49</f>
        <v>2.0700000000000005E-5</v>
      </c>
      <c r="F461" s="2">
        <f>ChartDataA!$BD$50</f>
        <v>0.32660699999999993</v>
      </c>
      <c r="G461" s="2">
        <f>ChartDataA!$BD$51</f>
        <v>1.3634484</v>
      </c>
      <c r="H461" s="2">
        <f>ChartDataA!$BD$52</f>
        <v>2.10756E-2</v>
      </c>
      <c r="I461" s="2">
        <f>ChartDataA!$BD$53</f>
        <v>9.8142800000000002E-2</v>
      </c>
      <c r="J461" s="2">
        <f>ChartDataA!$BD$54</f>
        <v>3.9115199999999996E-2</v>
      </c>
      <c r="K461" s="2">
        <f>ChartDataA!$BD$55</f>
        <v>0.6486135999999999</v>
      </c>
      <c r="L461" s="2">
        <f>ChartDataA!$BD$56</f>
        <v>5.3140999999999996E-3</v>
      </c>
      <c r="M461" s="2">
        <f>ChartDataA!$BD$57</f>
        <v>7.8387099999999599E-2</v>
      </c>
    </row>
    <row r="462" spans="1:13">
      <c r="A462" s="2"/>
      <c r="B462" s="2">
        <f>ChartDataA!$BE$46</f>
        <v>1.0208832000000003</v>
      </c>
      <c r="C462" s="2">
        <f>ChartDataA!$BE$47</f>
        <v>9.9120000000000002E-4</v>
      </c>
      <c r="D462" s="2">
        <f>ChartDataA!$BE$48</f>
        <v>0.21833319999999998</v>
      </c>
      <c r="E462" s="2">
        <f>ChartDataA!$BE$49</f>
        <v>1.8300000000000004E-5</v>
      </c>
      <c r="F462" s="2">
        <f>ChartDataA!$BE$50</f>
        <v>0.33327259999999997</v>
      </c>
      <c r="G462" s="2">
        <f>ChartDataA!$BE$51</f>
        <v>1.3588331999999999</v>
      </c>
      <c r="H462" s="2">
        <f>ChartDataA!$BE$52</f>
        <v>2.2020100000000001E-2</v>
      </c>
      <c r="I462" s="2">
        <f>ChartDataA!$BE$53</f>
        <v>9.7148699999999991E-2</v>
      </c>
      <c r="J462" s="2">
        <f>ChartDataA!$BE$54</f>
        <v>3.6588799999999991E-2</v>
      </c>
      <c r="K462" s="2">
        <f>ChartDataA!$BE$55</f>
        <v>0.55991109999999999</v>
      </c>
      <c r="L462" s="2">
        <f>ChartDataA!$BE$56</f>
        <v>5.3907E-3</v>
      </c>
      <c r="M462" s="2">
        <f>ChartDataA!$BE$57</f>
        <v>7.8423099999999746E-2</v>
      </c>
    </row>
    <row r="463" spans="1:13">
      <c r="A463" s="2"/>
      <c r="B463" s="2">
        <f>ChartDataA!$BF$46</f>
        <v>1.0055767000000002</v>
      </c>
      <c r="C463" s="2">
        <f>ChartDataA!$BF$47</f>
        <v>1.0688000000000002E-3</v>
      </c>
      <c r="D463" s="2">
        <f>ChartDataA!$BF$48</f>
        <v>0.17517669999999999</v>
      </c>
      <c r="E463" s="2">
        <f>ChartDataA!$BF$49</f>
        <v>1.6700000000000003E-5</v>
      </c>
      <c r="F463" s="2">
        <f>ChartDataA!$BF$50</f>
        <v>0.34047830000000001</v>
      </c>
      <c r="G463" s="2">
        <f>ChartDataA!$BF$51</f>
        <v>1.3651228000000002</v>
      </c>
      <c r="H463" s="2">
        <f>ChartDataA!$BF$52</f>
        <v>2.3007400000000004E-2</v>
      </c>
      <c r="I463" s="2">
        <f>ChartDataA!$BF$53</f>
        <v>9.7155699999999998E-2</v>
      </c>
      <c r="J463" s="2">
        <f>ChartDataA!$BF$54</f>
        <v>3.8624200000000004E-2</v>
      </c>
      <c r="K463" s="2">
        <f>ChartDataA!$BF$55</f>
        <v>0.59908519999999987</v>
      </c>
      <c r="L463" s="2">
        <f>ChartDataA!$BF$56</f>
        <v>5.5160999999999995E-3</v>
      </c>
      <c r="M463" s="2">
        <f>ChartDataA!$BF$57</f>
        <v>7.8383999999999343E-2</v>
      </c>
    </row>
    <row r="464" spans="1:13">
      <c r="A464" s="2"/>
      <c r="B464" s="2">
        <f>ChartDataA!$BG$46</f>
        <v>0.97922710000000002</v>
      </c>
      <c r="C464" s="2">
        <f>ChartDataA!$BG$47</f>
        <v>1.1731999999999999E-3</v>
      </c>
      <c r="D464" s="2">
        <f>ChartDataA!$BG$48</f>
        <v>0.17517669999999999</v>
      </c>
      <c r="E464" s="2">
        <f>ChartDataA!$BG$49</f>
        <v>1.7100000000000002E-5</v>
      </c>
      <c r="F464" s="2">
        <f>ChartDataA!$BG$50</f>
        <v>0.35617020000000005</v>
      </c>
      <c r="G464" s="2">
        <f>ChartDataA!$BG$51</f>
        <v>1.3718592000000001</v>
      </c>
      <c r="H464" s="2">
        <f>ChartDataA!$BG$52</f>
        <v>2.4335600000000002E-2</v>
      </c>
      <c r="I464" s="2">
        <f>ChartDataA!$BG$53</f>
        <v>9.4686599999999996E-2</v>
      </c>
      <c r="J464" s="2">
        <f>ChartDataA!$BG$54</f>
        <v>4.0982400000000002E-2</v>
      </c>
      <c r="K464" s="2">
        <f>ChartDataA!$BG$55</f>
        <v>0.50664489999999995</v>
      </c>
      <c r="L464" s="2">
        <f>ChartDataA!$BG$56</f>
        <v>5.5385E-3</v>
      </c>
      <c r="M464" s="2">
        <f>ChartDataA!$BG$57</f>
        <v>7.8365899999999211E-2</v>
      </c>
    </row>
    <row r="465" spans="1:13">
      <c r="A465" s="2"/>
      <c r="B465" s="2">
        <f>ChartDataA!$BH$46</f>
        <v>0.9855952</v>
      </c>
      <c r="C465" s="2">
        <f>ChartDataA!$BH$47</f>
        <v>1.3823000000000002E-3</v>
      </c>
      <c r="D465" s="2">
        <f>ChartDataA!$BH$48</f>
        <v>0.21576090000000001</v>
      </c>
      <c r="E465" s="2">
        <f>ChartDataA!$BH$49</f>
        <v>1.7700000000000003E-5</v>
      </c>
      <c r="F465" s="2">
        <f>ChartDataA!$BH$50</f>
        <v>0.35399719999999996</v>
      </c>
      <c r="G465" s="2">
        <f>ChartDataA!$BH$51</f>
        <v>1.3690011999999998</v>
      </c>
      <c r="H465" s="2">
        <f>ChartDataA!$BH$52</f>
        <v>2.4568200000000002E-2</v>
      </c>
      <c r="I465" s="2">
        <f>ChartDataA!$BH$53</f>
        <v>9.064599999999999E-2</v>
      </c>
      <c r="J465" s="2">
        <f>ChartDataA!$BH$54</f>
        <v>3.8646899999999998E-2</v>
      </c>
      <c r="K465" s="2">
        <f>ChartDataA!$BH$55</f>
        <v>0.54411809999999994</v>
      </c>
      <c r="L465" s="2">
        <f>ChartDataA!$BH$56</f>
        <v>5.5212999999999998E-3</v>
      </c>
      <c r="M465" s="2">
        <f>ChartDataA!$BH$57</f>
        <v>3.2132300000000225E-2</v>
      </c>
    </row>
    <row r="466" spans="1:13">
      <c r="A466" s="2"/>
      <c r="B466" s="2">
        <f>ChartDataA!$BI$46</f>
        <v>1.0155387</v>
      </c>
      <c r="C466" s="2">
        <f>ChartDataA!$BI$47</f>
        <v>1.4939E-3</v>
      </c>
      <c r="D466" s="2">
        <f>ChartDataA!$BI$48</f>
        <v>0.21373049999999999</v>
      </c>
      <c r="E466" s="2">
        <f>ChartDataA!$BI$49</f>
        <v>1.6499999999999998E-5</v>
      </c>
      <c r="F466" s="2">
        <f>ChartDataA!$BI$50</f>
        <v>0.35985129999999999</v>
      </c>
      <c r="G466" s="2">
        <f>ChartDataA!$BI$51</f>
        <v>1.3873286000000002</v>
      </c>
      <c r="H466" s="2">
        <f>ChartDataA!$BI$52</f>
        <v>2.3760300000000002E-2</v>
      </c>
      <c r="I466" s="2">
        <f>ChartDataA!$BI$53</f>
        <v>8.9024200000000012E-2</v>
      </c>
      <c r="J466" s="2">
        <f>ChartDataA!$BI$54</f>
        <v>3.7204299999999996E-2</v>
      </c>
      <c r="K466" s="2">
        <f>ChartDataA!$BI$55</f>
        <v>0.54411579999999993</v>
      </c>
      <c r="L466" s="2">
        <f>ChartDataA!$BI$56</f>
        <v>5.5301999999999999E-3</v>
      </c>
      <c r="M466" s="2">
        <f>ChartDataA!$BI$57</f>
        <v>7.1689999999868803E-4</v>
      </c>
    </row>
    <row r="467" spans="1:13">
      <c r="A467" s="2" t="str">
        <f>ChartDataA!$BJ$45</f>
        <v>yt 31 12 2015</v>
      </c>
      <c r="B467" s="2">
        <f>ChartDataA!$BJ$46</f>
        <v>1.0776256</v>
      </c>
      <c r="C467" s="2">
        <f>ChartDataA!$BJ$47</f>
        <v>1.7630999999999999E-3</v>
      </c>
      <c r="D467" s="2">
        <f>ChartDataA!$BJ$48</f>
        <v>0.21372540000000001</v>
      </c>
      <c r="E467" s="2">
        <f>ChartDataA!$BJ$49</f>
        <v>1.34E-5</v>
      </c>
      <c r="F467" s="2">
        <f>ChartDataA!$BJ$50</f>
        <v>0.37281930000000002</v>
      </c>
      <c r="G467" s="2">
        <f>ChartDataA!$BJ$51</f>
        <v>1.3897621000000002</v>
      </c>
      <c r="H467" s="2">
        <f>ChartDataA!$BJ$52</f>
        <v>2.3563000000000004E-2</v>
      </c>
      <c r="I467" s="2">
        <f>ChartDataA!$BJ$53</f>
        <v>7.3821200000000003E-2</v>
      </c>
      <c r="J467" s="2">
        <f>ChartDataA!$BJ$54</f>
        <v>3.9142699999999996E-2</v>
      </c>
      <c r="K467" s="2">
        <f>ChartDataA!$BJ$55</f>
        <v>0.53827420000000004</v>
      </c>
      <c r="L467" s="2">
        <f>ChartDataA!$BJ$56</f>
        <v>1.1249999999999999E-3</v>
      </c>
      <c r="M467" s="2">
        <f>ChartDataA!$BJ$57</f>
        <v>6.7219999999945657E-4</v>
      </c>
    </row>
    <row r="468" spans="1:13">
      <c r="A468" s="2"/>
      <c r="B468" s="2">
        <f>ChartDataA!$BK$46</f>
        <v>1.1435521999999998</v>
      </c>
      <c r="C468" s="2">
        <f>ChartDataA!$BK$47</f>
        <v>1.8163000000000001E-3</v>
      </c>
      <c r="D468" s="2">
        <f>ChartDataA!$BK$48</f>
        <v>0.25592429999999999</v>
      </c>
      <c r="E468" s="2">
        <f>ChartDataA!$BK$49</f>
        <v>1.3200000000000001E-5</v>
      </c>
      <c r="F468" s="2">
        <f>ChartDataA!$BK$50</f>
        <v>0.38738159999999994</v>
      </c>
      <c r="G468" s="2">
        <f>ChartDataA!$BK$51</f>
        <v>1.4037592000000003</v>
      </c>
      <c r="H468" s="2">
        <f>ChartDataA!$BK$52</f>
        <v>2.2548100000000005E-2</v>
      </c>
      <c r="I468" s="2">
        <f>ChartDataA!$BK$53</f>
        <v>6.249579999999999E-2</v>
      </c>
      <c r="J468" s="2">
        <f>ChartDataA!$BK$54</f>
        <v>4.1246000000000005E-2</v>
      </c>
      <c r="K468" s="2">
        <f>ChartDataA!$BK$55</f>
        <v>0.53712209999999994</v>
      </c>
      <c r="L468" s="2">
        <f>ChartDataA!$BK$56</f>
        <v>1.1203000000000001E-3</v>
      </c>
      <c r="M468" s="2">
        <f>ChartDataA!$BK$57</f>
        <v>6.6460000000034825E-4</v>
      </c>
    </row>
    <row r="469" spans="1:13">
      <c r="A469" s="2"/>
      <c r="B469" s="2">
        <f>ChartDataA!$BL$46</f>
        <v>1.2271433</v>
      </c>
      <c r="C469" s="2">
        <f>ChartDataA!$BL$47</f>
        <v>1.8070000000000002E-3</v>
      </c>
      <c r="D469" s="2">
        <f>ChartDataA!$BL$48</f>
        <v>0.2555964</v>
      </c>
      <c r="E469" s="2">
        <f>ChartDataA!$BL$49</f>
        <v>1.3499999999999998E-5</v>
      </c>
      <c r="F469" s="2">
        <f>ChartDataA!$BL$50</f>
        <v>0.40314710000000009</v>
      </c>
      <c r="G469" s="2">
        <f>ChartDataA!$BL$51</f>
        <v>1.4093619000000002</v>
      </c>
      <c r="H469" s="2">
        <f>ChartDataA!$BL$52</f>
        <v>2.2254699999999999E-2</v>
      </c>
      <c r="I469" s="2">
        <f>ChartDataA!$BL$53</f>
        <v>6.7936099999999999E-2</v>
      </c>
      <c r="J469" s="2">
        <f>ChartDataA!$BL$54</f>
        <v>4.2537200000000004E-2</v>
      </c>
      <c r="K469" s="2">
        <f>ChartDataA!$BL$55</f>
        <v>0.57794679999999998</v>
      </c>
      <c r="L469" s="2">
        <f>ChartDataA!$BL$56</f>
        <v>1.176E-3</v>
      </c>
      <c r="M469" s="2">
        <f>ChartDataA!$BL$57</f>
        <v>4.1869000000005485E-3</v>
      </c>
    </row>
    <row r="470" spans="1:13">
      <c r="A470" s="2"/>
      <c r="B470" s="2">
        <f>ChartDataA!$BM$46</f>
        <v>1.2812602</v>
      </c>
      <c r="C470" s="2">
        <f>ChartDataA!$BM$47</f>
        <v>1.9148000000000001E-3</v>
      </c>
      <c r="D470" s="2">
        <f>ChartDataA!$BM$48</f>
        <v>0.30236570000000002</v>
      </c>
      <c r="E470" s="2">
        <f>ChartDataA!$BM$49</f>
        <v>1.0199999999999999E-5</v>
      </c>
      <c r="F470" s="2">
        <f>ChartDataA!$BM$50</f>
        <v>0.40398790000000001</v>
      </c>
      <c r="G470" s="2">
        <f>ChartDataA!$BM$51</f>
        <v>1.4175115</v>
      </c>
      <c r="H470" s="2">
        <f>ChartDataA!$BM$52</f>
        <v>2.1892200000000001E-2</v>
      </c>
      <c r="I470" s="2">
        <f>ChartDataA!$BM$53</f>
        <v>5.5331500000000006E-2</v>
      </c>
      <c r="J470" s="2">
        <f>ChartDataA!$BM$54</f>
        <v>4.2760699999999992E-2</v>
      </c>
      <c r="K470" s="2">
        <f>ChartDataA!$BM$55</f>
        <v>0.62228299999999992</v>
      </c>
      <c r="L470" s="2">
        <f>ChartDataA!$BM$56</f>
        <v>1.2038999999999999E-3</v>
      </c>
      <c r="M470" s="2">
        <f>ChartDataA!$BM$57</f>
        <v>6.129200000001056E-3</v>
      </c>
    </row>
    <row r="471" spans="1:13">
      <c r="A471" s="2"/>
      <c r="B471" s="2">
        <f>ChartDataA!$BN$46</f>
        <v>1.3318594000000001</v>
      </c>
      <c r="C471" s="2">
        <f>ChartDataA!$BN$47</f>
        <v>1.9778999999999999E-3</v>
      </c>
      <c r="D471" s="2">
        <f>ChartDataA!$BN$48</f>
        <v>0.30236570000000002</v>
      </c>
      <c r="E471" s="2">
        <f>ChartDataA!$BN$49</f>
        <v>6.3000000000000007E-6</v>
      </c>
      <c r="F471" s="2">
        <f>ChartDataA!$BN$50</f>
        <v>0.41014850000000003</v>
      </c>
      <c r="G471" s="2">
        <f>ChartDataA!$BN$51</f>
        <v>1.4372308999999999</v>
      </c>
      <c r="H471" s="2">
        <f>ChartDataA!$BN$52</f>
        <v>2.1607999999999999E-2</v>
      </c>
      <c r="I471" s="2">
        <f>ChartDataA!$BN$53</f>
        <v>4.7854199999999993E-2</v>
      </c>
      <c r="J471" s="2">
        <f>ChartDataA!$BN$54</f>
        <v>4.7416199999999992E-2</v>
      </c>
      <c r="K471" s="2">
        <f>ChartDataA!$BN$55</f>
        <v>0.62771339999999998</v>
      </c>
      <c r="L471" s="2">
        <f>ChartDataA!$BN$56</f>
        <v>1.2393E-3</v>
      </c>
      <c r="M471" s="2">
        <f>ChartDataA!$BN$57</f>
        <v>6.1134000000002686E-3</v>
      </c>
    </row>
    <row r="472" spans="1:13">
      <c r="A472" s="2"/>
      <c r="B472" s="2">
        <f>ChartDataA!$BO$46</f>
        <v>1.3528399</v>
      </c>
      <c r="C472" s="2">
        <f>ChartDataA!$BO$47</f>
        <v>1.9854E-3</v>
      </c>
      <c r="D472" s="2">
        <f>ChartDataA!$BO$48</f>
        <v>0.30236779999999996</v>
      </c>
      <c r="E472" s="2">
        <f>ChartDataA!$BO$49</f>
        <v>7.1000000000000015E-6</v>
      </c>
      <c r="F472" s="2">
        <f>ChartDataA!$BO$50</f>
        <v>0.41427320000000001</v>
      </c>
      <c r="G472" s="2">
        <f>ChartDataA!$BO$51</f>
        <v>1.4483168999999998</v>
      </c>
      <c r="H472" s="2">
        <f>ChartDataA!$BO$52</f>
        <v>2.2068999999999998E-2</v>
      </c>
      <c r="I472" s="2">
        <f>ChartDataA!$BO$53</f>
        <v>4.5619999999999994E-2</v>
      </c>
      <c r="J472" s="2">
        <f>ChartDataA!$BO$54</f>
        <v>4.8601200000000004E-2</v>
      </c>
      <c r="K472" s="2">
        <f>ChartDataA!$BO$55</f>
        <v>0.63236120000000007</v>
      </c>
      <c r="L472" s="2">
        <f>ChartDataA!$BO$56</f>
        <v>1.2317000000000003E-3</v>
      </c>
      <c r="M472" s="2">
        <f>ChartDataA!$BO$57</f>
        <v>6.0027000000006936E-3</v>
      </c>
    </row>
    <row r="473" spans="1:13">
      <c r="A473" s="2" t="str">
        <f>ChartDataA!$BP$45</f>
        <v>yt 30 06 2016</v>
      </c>
      <c r="B473" s="2">
        <f>ChartDataA!$BP$46</f>
        <v>1.3551085000000003</v>
      </c>
      <c r="C473" s="2">
        <f>ChartDataA!$BP$47</f>
        <v>2.1630000000000004E-3</v>
      </c>
      <c r="D473" s="2">
        <f>ChartDataA!$BP$48</f>
        <v>0.36292439999999998</v>
      </c>
      <c r="E473" s="2">
        <f>ChartDataA!$BP$49</f>
        <v>9.2000000000000017E-6</v>
      </c>
      <c r="F473" s="2">
        <f>ChartDataA!$BP$50</f>
        <v>0.40850980000000003</v>
      </c>
      <c r="G473" s="2">
        <f>ChartDataA!$BP$51</f>
        <v>1.4541398999999999</v>
      </c>
      <c r="H473" s="2">
        <f>ChartDataA!$BP$52</f>
        <v>2.2476100000000002E-2</v>
      </c>
      <c r="I473" s="2">
        <f>ChartDataA!$BP$53</f>
        <v>4.5527799999999993E-2</v>
      </c>
      <c r="J473" s="2">
        <f>ChartDataA!$BP$54</f>
        <v>5.1724600000000003E-2</v>
      </c>
      <c r="K473" s="2">
        <f>ChartDataA!$BP$55</f>
        <v>0.68760640000000006</v>
      </c>
      <c r="L473" s="2">
        <f>ChartDataA!$BP$56</f>
        <v>1.3904E-3</v>
      </c>
      <c r="M473" s="2">
        <f>ChartDataA!$BP$57</f>
        <v>5.9768000000000043E-3</v>
      </c>
    </row>
    <row r="474" spans="1:13">
      <c r="A474" s="2"/>
      <c r="B474" s="2">
        <f>ChartDataA!$BQ$46</f>
        <v>1.3819601000000001</v>
      </c>
      <c r="C474" s="2">
        <f>ChartDataA!$BQ$47</f>
        <v>2.1873999999999999E-3</v>
      </c>
      <c r="D474" s="2">
        <f>ChartDataA!$BQ$48</f>
        <v>0.36292350000000001</v>
      </c>
      <c r="E474" s="2">
        <f>ChartDataA!$BQ$49</f>
        <v>9.3000000000000024E-6</v>
      </c>
      <c r="F474" s="2">
        <f>ChartDataA!$BQ$50</f>
        <v>0.40144660000000004</v>
      </c>
      <c r="G474" s="2">
        <f>ChartDataA!$BQ$51</f>
        <v>1.4470977999999999</v>
      </c>
      <c r="H474" s="2">
        <f>ChartDataA!$BQ$52</f>
        <v>2.2949200000000003E-2</v>
      </c>
      <c r="I474" s="2">
        <f>ChartDataA!$BQ$53</f>
        <v>4.2925299999999993E-2</v>
      </c>
      <c r="J474" s="2">
        <f>ChartDataA!$BQ$54</f>
        <v>5.5380600000000002E-2</v>
      </c>
      <c r="K474" s="2">
        <f>ChartDataA!$BQ$55</f>
        <v>0.7328317000000002</v>
      </c>
      <c r="L474" s="2">
        <f>ChartDataA!$BQ$56</f>
        <v>1.3021999999999999E-3</v>
      </c>
      <c r="M474" s="2">
        <f>ChartDataA!$BQ$57</f>
        <v>5.9399999999998343E-3</v>
      </c>
    </row>
    <row r="475" spans="1:13">
      <c r="A475" s="2"/>
      <c r="B475" s="2">
        <f>ChartDataA!$BR$46</f>
        <v>1.4315352000000001</v>
      </c>
      <c r="C475" s="2">
        <f>ChartDataA!$BR$47</f>
        <v>2.3963999999999999E-3</v>
      </c>
      <c r="D475" s="2">
        <f>ChartDataA!$BR$48</f>
        <v>0.36292340000000001</v>
      </c>
      <c r="E475" s="2">
        <f>ChartDataA!$BR$49</f>
        <v>5.5200000000000007E-5</v>
      </c>
      <c r="F475" s="2">
        <f>ChartDataA!$BR$50</f>
        <v>0.39621099999999998</v>
      </c>
      <c r="G475" s="2">
        <f>ChartDataA!$BR$51</f>
        <v>1.4464485</v>
      </c>
      <c r="H475" s="2">
        <f>ChartDataA!$BR$52</f>
        <v>2.2244700000000003E-2</v>
      </c>
      <c r="I475" s="2">
        <f>ChartDataA!$BR$53</f>
        <v>3.8905999999999996E-2</v>
      </c>
      <c r="J475" s="2">
        <f>ChartDataA!$BR$54</f>
        <v>5.6830899999999997E-2</v>
      </c>
      <c r="K475" s="2">
        <f>ChartDataA!$BR$55</f>
        <v>0.74038710000000008</v>
      </c>
      <c r="L475" s="2">
        <f>ChartDataA!$BR$56</f>
        <v>1.2327E-3</v>
      </c>
      <c r="M475" s="2">
        <f>ChartDataA!$BR$57</f>
        <v>6.0265000000008229E-3</v>
      </c>
    </row>
    <row r="476" spans="1:13">
      <c r="A476" s="2"/>
      <c r="B476" s="2">
        <f>ChartDataA!$BS$46</f>
        <v>1.4598240000000002</v>
      </c>
      <c r="C476" s="2">
        <f>ChartDataA!$BS$47</f>
        <v>2.6261000000000001E-3</v>
      </c>
      <c r="D476" s="2">
        <f>ChartDataA!$BS$48</f>
        <v>0.36292340000000001</v>
      </c>
      <c r="E476" s="2">
        <f>ChartDataA!$BS$49</f>
        <v>5.4800000000000004E-5</v>
      </c>
      <c r="F476" s="2">
        <f>ChartDataA!$BS$50</f>
        <v>0.3975515</v>
      </c>
      <c r="G476" s="2">
        <f>ChartDataA!$BS$51</f>
        <v>1.4257175</v>
      </c>
      <c r="H476" s="2">
        <f>ChartDataA!$BS$52</f>
        <v>2.1143200000000001E-2</v>
      </c>
      <c r="I476" s="2">
        <f>ChartDataA!$BS$53</f>
        <v>3.6900099999999998E-2</v>
      </c>
      <c r="J476" s="2">
        <f>ChartDataA!$BS$54</f>
        <v>5.7365899999999997E-2</v>
      </c>
      <c r="K476" s="2">
        <f>ChartDataA!$BS$55</f>
        <v>0.78736940000000011</v>
      </c>
      <c r="L476" s="2">
        <f>ChartDataA!$BS$56</f>
        <v>1.186E-3</v>
      </c>
      <c r="M476" s="2">
        <f>ChartDataA!$BS$57</f>
        <v>6.00230000000046E-3</v>
      </c>
    </row>
    <row r="477" spans="1:13">
      <c r="A477" s="2"/>
      <c r="B477" s="2">
        <f>ChartDataA!$BT$46</f>
        <v>1.4730815000000004</v>
      </c>
      <c r="C477" s="2">
        <f>ChartDataA!$BT$47</f>
        <v>3.1624999999999999E-3</v>
      </c>
      <c r="D477" s="2">
        <f>ChartDataA!$BT$48</f>
        <v>0.36527219999999999</v>
      </c>
      <c r="E477" s="2">
        <f>ChartDataA!$BT$49</f>
        <v>5.4200000000000003E-5</v>
      </c>
      <c r="F477" s="2">
        <f>ChartDataA!$BT$50</f>
        <v>0.41657820000000007</v>
      </c>
      <c r="G477" s="2">
        <f>ChartDataA!$BT$51</f>
        <v>1.4447426000000001</v>
      </c>
      <c r="H477" s="2">
        <f>ChartDataA!$BT$52</f>
        <v>2.0484700000000002E-2</v>
      </c>
      <c r="I477" s="2">
        <f>ChartDataA!$BT$53</f>
        <v>3.2512700000000005E-2</v>
      </c>
      <c r="J477" s="2">
        <f>ChartDataA!$BT$54</f>
        <v>6.2926499999999996E-2</v>
      </c>
      <c r="K477" s="2">
        <f>ChartDataA!$BT$55</f>
        <v>0.74738130000000014</v>
      </c>
      <c r="L477" s="2">
        <f>ChartDataA!$BT$56</f>
        <v>1.2079999999999999E-3</v>
      </c>
      <c r="M477" s="2">
        <f>ChartDataA!$BT$57</f>
        <v>5.9662000000004767E-3</v>
      </c>
    </row>
    <row r="478" spans="1:13">
      <c r="A478" s="2"/>
      <c r="B478" s="2">
        <f>ChartDataA!$BU$46</f>
        <v>1.4764933</v>
      </c>
      <c r="C478" s="2">
        <f>ChartDataA!$BU$47</f>
        <v>4.0517000000000001E-3</v>
      </c>
      <c r="D478" s="2">
        <f>ChartDataA!$BU$48</f>
        <v>0.32398919999999998</v>
      </c>
      <c r="E478" s="2">
        <f>ChartDataA!$BU$49</f>
        <v>5.2800000000000003E-5</v>
      </c>
      <c r="F478" s="2">
        <f>ChartDataA!$BU$50</f>
        <v>0.42139140000000003</v>
      </c>
      <c r="G478" s="2">
        <f>ChartDataA!$BU$51</f>
        <v>1.4521286999999998</v>
      </c>
      <c r="H478" s="2">
        <f>ChartDataA!$BU$52</f>
        <v>2.0432599999999999E-2</v>
      </c>
      <c r="I478" s="2">
        <f>ChartDataA!$BU$53</f>
        <v>2.6317500000000004E-2</v>
      </c>
      <c r="J478" s="2">
        <f>ChartDataA!$BU$54</f>
        <v>6.6517300000000001E-2</v>
      </c>
      <c r="K478" s="2">
        <f>ChartDataA!$BU$55</f>
        <v>0.70367420000000014</v>
      </c>
      <c r="L478" s="2">
        <f>ChartDataA!$BU$56</f>
        <v>1.2449E-3</v>
      </c>
      <c r="M478" s="2">
        <f>ChartDataA!$BU$57</f>
        <v>5.9433000000002068E-3</v>
      </c>
    </row>
    <row r="479" spans="1:13">
      <c r="A479" s="2" t="str">
        <f>ChartDataA!$BV$45</f>
        <v>yt 31 12 2016</v>
      </c>
      <c r="B479" s="2">
        <f>ChartDataA!$BV$46</f>
        <v>1.4802426000000002</v>
      </c>
      <c r="C479" s="2">
        <f>ChartDataA!$BV$47</f>
        <v>4.4052000000000006E-3</v>
      </c>
      <c r="D479" s="2">
        <f>ChartDataA!$BV$48</f>
        <v>0.32398919999999998</v>
      </c>
      <c r="E479" s="2">
        <f>ChartDataA!$BV$49</f>
        <v>5.3600000000000009E-5</v>
      </c>
      <c r="F479" s="2">
        <f>ChartDataA!$BV$50</f>
        <v>0.42347309999999999</v>
      </c>
      <c r="G479" s="2">
        <f>ChartDataA!$BV$51</f>
        <v>1.4698125999999998</v>
      </c>
      <c r="H479" s="2">
        <f>ChartDataA!$BV$52</f>
        <v>2.0868999999999995E-2</v>
      </c>
      <c r="I479" s="2">
        <f>ChartDataA!$BV$53</f>
        <v>2.8419700000000003E-2</v>
      </c>
      <c r="J479" s="2">
        <f>ChartDataA!$BV$54</f>
        <v>6.7580699999999994E-2</v>
      </c>
      <c r="K479" s="2">
        <f>ChartDataA!$BV$55</f>
        <v>0.75245280000000014</v>
      </c>
      <c r="L479" s="2">
        <f>ChartDataA!$BV$56</f>
        <v>1.2209E-3</v>
      </c>
      <c r="M479" s="2">
        <f>ChartDataA!$BV$57</f>
        <v>2.7198399999999623E-2</v>
      </c>
    </row>
    <row r="480" spans="1:13">
      <c r="B480" s="2">
        <f>ChartDataA!$BW$46</f>
        <v>1.4657111</v>
      </c>
      <c r="C480" s="2">
        <f>ChartDataA!$BW$47</f>
        <v>4.6878349999999996E-3</v>
      </c>
      <c r="D480" s="2">
        <f>ChartDataA!$BW$48</f>
        <v>0.28580840000000002</v>
      </c>
      <c r="E480" s="2">
        <f>ChartDataA!$BW$49</f>
        <v>5.3700000000000004E-5</v>
      </c>
      <c r="F480" s="2">
        <f>ChartDataA!$BW$50</f>
        <v>0.42113709999999988</v>
      </c>
      <c r="G480" s="2">
        <f>ChartDataA!$BW$51</f>
        <v>1.4920488000000001</v>
      </c>
      <c r="H480" s="2">
        <f>ChartDataA!$BW$52</f>
        <v>2.0658199999999998E-2</v>
      </c>
      <c r="I480" s="2">
        <f>ChartDataA!$BW$53</f>
        <v>2.4445300000000003E-2</v>
      </c>
      <c r="J480" s="2">
        <f>ChartDataA!$BW$54</f>
        <v>6.8463399999999994E-2</v>
      </c>
      <c r="K480" s="2">
        <f>ChartDataA!$BW$55</f>
        <v>0.75344250000000001</v>
      </c>
      <c r="L480" s="2">
        <f>ChartDataA!$BW$56</f>
        <v>1.2022999999999999E-3</v>
      </c>
      <c r="M480" s="2">
        <f>ChartDataA!$BW$57</f>
        <v>2.7221199999999612E-2</v>
      </c>
    </row>
    <row r="481" spans="1:13">
      <c r="B481" s="2">
        <f>ChartDataA!$BX$46</f>
        <v>1.4341691000000001</v>
      </c>
      <c r="C481" s="2">
        <f>ChartDataA!$BX$47</f>
        <v>4.8496349999999997E-3</v>
      </c>
      <c r="D481" s="2">
        <f>ChartDataA!$BX$48</f>
        <v>0.24116199999999999</v>
      </c>
      <c r="E481" s="2">
        <f>ChartDataA!$BX$49</f>
        <v>5.3000000000000014E-5</v>
      </c>
      <c r="F481" s="2">
        <f>ChartDataA!$BX$50</f>
        <v>0.42278679999999996</v>
      </c>
      <c r="G481" s="2">
        <f>ChartDataA!$BX$51</f>
        <v>1.5057427000000001</v>
      </c>
      <c r="H481" s="2">
        <f>ChartDataA!$BX$52</f>
        <v>2.0635380000000005E-2</v>
      </c>
      <c r="I481" s="2">
        <f>ChartDataA!$BX$53</f>
        <v>1.6285499999999998E-2</v>
      </c>
      <c r="J481" s="2">
        <f>ChartDataA!$BX$54</f>
        <v>6.9859699999999997E-2</v>
      </c>
      <c r="K481" s="2">
        <f>ChartDataA!$BX$55</f>
        <v>0.71567190000000003</v>
      </c>
      <c r="L481" s="2">
        <f>ChartDataA!$BX$56</f>
        <v>1.1790999999999995E-3</v>
      </c>
      <c r="M481" s="2">
        <f>ChartDataA!$BX$57</f>
        <v>7.6091099999999301E-2</v>
      </c>
    </row>
    <row r="482" spans="1:13">
      <c r="B482" s="2">
        <f>ChartDataA!$BY$46</f>
        <v>1.4223306999999998</v>
      </c>
      <c r="C482" s="2">
        <f>ChartDataA!$BY$47</f>
        <v>4.9078350000000001E-3</v>
      </c>
      <c r="D482" s="2">
        <f>ChartDataA!$BY$48</f>
        <v>0.18804030000000002</v>
      </c>
      <c r="E482" s="2">
        <f>ChartDataA!$BY$49</f>
        <v>5.5700000000000005E-5</v>
      </c>
      <c r="F482" s="2">
        <f>ChartDataA!$BY$50</f>
        <v>0.43778579999999995</v>
      </c>
      <c r="G482" s="2">
        <f>ChartDataA!$BY$51</f>
        <v>1.5205088000000002</v>
      </c>
      <c r="H482" s="2">
        <f>ChartDataA!$BY$52</f>
        <v>2.0828108000000001E-2</v>
      </c>
      <c r="I482" s="2">
        <f>ChartDataA!$BY$53</f>
        <v>1.6628E-2</v>
      </c>
      <c r="J482" s="2">
        <f>ChartDataA!$BY$54</f>
        <v>7.4453199999999983E-2</v>
      </c>
      <c r="K482" s="2">
        <f>ChartDataA!$BY$55</f>
        <v>0.67215480000000016</v>
      </c>
      <c r="L482" s="2">
        <f>ChartDataA!$BY$56</f>
        <v>1.1939999999999997E-3</v>
      </c>
      <c r="M482" s="2">
        <f>ChartDataA!$BY$57</f>
        <v>7.4250000000000149E-2</v>
      </c>
    </row>
    <row r="483" spans="1:13">
      <c r="B483" s="2">
        <f>ChartDataA!$BZ$46</f>
        <v>1.4124000999999997</v>
      </c>
      <c r="C483" s="2">
        <f>ChartDataA!$BZ$47</f>
        <v>4.8155949999999989E-3</v>
      </c>
      <c r="D483" s="2">
        <f>ChartDataA!$BZ$48</f>
        <v>0.18806700000000001</v>
      </c>
      <c r="E483" s="2">
        <f>ChartDataA!$BZ$49</f>
        <v>5.5300000000000009E-5</v>
      </c>
      <c r="F483" s="2">
        <f>ChartDataA!$BZ$50</f>
        <v>0.43374679999999999</v>
      </c>
      <c r="G483" s="2">
        <f>ChartDataA!$BZ$51</f>
        <v>1.5397787000000001</v>
      </c>
      <c r="H483" s="2">
        <f>ChartDataA!$BZ$52</f>
        <v>2.0087808000000002E-2</v>
      </c>
      <c r="I483" s="2">
        <f>ChartDataA!$BZ$53</f>
        <v>1.7105200000000001E-2</v>
      </c>
      <c r="J483" s="2">
        <f>ChartDataA!$BZ$54</f>
        <v>7.69566E-2</v>
      </c>
      <c r="K483" s="2">
        <f>ChartDataA!$BZ$55</f>
        <v>0.62833919999999999</v>
      </c>
      <c r="L483" s="2">
        <f>ChartDataA!$BZ$56</f>
        <v>1.0671999999999999E-3</v>
      </c>
      <c r="M483" s="2">
        <f>ChartDataA!$BZ$57</f>
        <v>7.4316600000000399E-2</v>
      </c>
    </row>
    <row r="484" spans="1:13">
      <c r="B484" s="2">
        <f>ChartDataA!$CA$46</f>
        <v>1.4105749999999999</v>
      </c>
      <c r="C484" s="2">
        <f>ChartDataA!$CA$47</f>
        <v>5.0686949999999998E-3</v>
      </c>
      <c r="D484" s="2">
        <f>ChartDataA!$CA$48</f>
        <v>0.18806502</v>
      </c>
      <c r="E484" s="2">
        <f>ChartDataA!$CA$49</f>
        <v>5.3699999999999997E-5</v>
      </c>
      <c r="F484" s="2">
        <f>ChartDataA!$CA$50</f>
        <v>0.44395819999999997</v>
      </c>
      <c r="G484" s="2">
        <f>ChartDataA!$CA$51</f>
        <v>1.5588814000000002</v>
      </c>
      <c r="H484" s="2">
        <f>ChartDataA!$CA$52</f>
        <v>1.9418499000000002E-2</v>
      </c>
      <c r="I484" s="2">
        <f>ChartDataA!$CA$53</f>
        <v>1.7329999999999998E-2</v>
      </c>
      <c r="J484" s="2">
        <f>ChartDataA!$CA$54</f>
        <v>8.1154999999999991E-2</v>
      </c>
      <c r="K484" s="2">
        <f>ChartDataA!$CA$55</f>
        <v>0.66338719999999995</v>
      </c>
      <c r="L484" s="2">
        <f>ChartDataA!$CA$56</f>
        <v>1.0157999999999999E-3</v>
      </c>
      <c r="M484" s="2">
        <f>ChartDataA!$CA$57</f>
        <v>0.1248629999999995</v>
      </c>
    </row>
    <row r="485" spans="1:13">
      <c r="A485" s="2" t="str">
        <f>ChartDataA!$CB$45</f>
        <v>yt 30 06 2017</v>
      </c>
      <c r="B485" s="2">
        <f>ChartDataA!$CB$46</f>
        <v>1.4121319000000001</v>
      </c>
      <c r="C485" s="2">
        <f>ChartDataA!$CB$47</f>
        <v>5.1320949999999988E-3</v>
      </c>
      <c r="D485" s="2">
        <f>ChartDataA!$CB$48</f>
        <v>0.12750863299999998</v>
      </c>
      <c r="E485" s="2">
        <f>ChartDataA!$CB$49</f>
        <v>5.1500000000000005E-5</v>
      </c>
      <c r="F485" s="2">
        <f>ChartDataA!$CB$50</f>
        <v>0.45492880000000002</v>
      </c>
      <c r="G485" s="2">
        <f>ChartDataA!$CB$51</f>
        <v>1.5747331000000002</v>
      </c>
      <c r="H485" s="2">
        <f>ChartDataA!$CB$52</f>
        <v>1.7932299000000002E-2</v>
      </c>
      <c r="I485" s="2">
        <f>ChartDataA!$CB$53</f>
        <v>1.8992900000000004E-2</v>
      </c>
      <c r="J485" s="2">
        <f>ChartDataA!$CB$54</f>
        <v>8.5968000000000017E-2</v>
      </c>
      <c r="K485" s="2">
        <f>ChartDataA!$CB$55</f>
        <v>0.61399069999999989</v>
      </c>
      <c r="L485" s="2">
        <f>ChartDataA!$CB$56</f>
        <v>9.6939999999999993E-4</v>
      </c>
      <c r="M485" s="2">
        <f>ChartDataA!$CB$57</f>
        <v>0.14512859999999961</v>
      </c>
    </row>
    <row r="486" spans="1:13">
      <c r="B486" s="2">
        <f>ChartDataA!$CC$46</f>
        <v>1.4063297999999997</v>
      </c>
      <c r="C486" s="2">
        <f>ChartDataA!$CC$47</f>
        <v>5.1754949999999987E-3</v>
      </c>
      <c r="D486" s="2">
        <f>ChartDataA!$CC$48</f>
        <v>0.12750863299999998</v>
      </c>
      <c r="E486" s="2">
        <f>ChartDataA!$CC$49</f>
        <v>7.7199999999999993E-5</v>
      </c>
      <c r="F486" s="2">
        <f>ChartDataA!$CC$50</f>
        <v>0.46200760000000002</v>
      </c>
      <c r="G486" s="2">
        <f>ChartDataA!$CC$51</f>
        <v>1.5982449000000003</v>
      </c>
      <c r="H486" s="2">
        <f>ChartDataA!$CC$52</f>
        <v>1.6491198999999998E-2</v>
      </c>
      <c r="I486" s="2">
        <f>ChartDataA!$CC$53</f>
        <v>2.14564E-2</v>
      </c>
      <c r="J486" s="2">
        <f>ChartDataA!$CC$54</f>
        <v>9.0333200000000002E-2</v>
      </c>
      <c r="K486" s="2">
        <f>ChartDataA!$CC$55</f>
        <v>0.60979630000000007</v>
      </c>
      <c r="L486" s="2">
        <f>ChartDataA!$CC$56</f>
        <v>9.4410000000000002E-4</v>
      </c>
      <c r="M486" s="2">
        <f>ChartDataA!$CC$57</f>
        <v>0.17384890000000119</v>
      </c>
    </row>
    <row r="487" spans="1:13">
      <c r="B487" s="2">
        <f>ChartDataA!$CD$46</f>
        <v>1.3998919999999999</v>
      </c>
      <c r="C487" s="2">
        <f>ChartDataA!$CD$47</f>
        <v>5.0885199999999992E-3</v>
      </c>
      <c r="D487" s="2">
        <f>ChartDataA!$CD$48</f>
        <v>0.12750863299999998</v>
      </c>
      <c r="E487" s="2">
        <f>ChartDataA!$CD$49</f>
        <v>3.1600000000000002E-5</v>
      </c>
      <c r="F487" s="2">
        <f>ChartDataA!$CD$50</f>
        <v>0.48512510000000003</v>
      </c>
      <c r="G487" s="2">
        <f>ChartDataA!$CD$51</f>
        <v>1.6032702000000001</v>
      </c>
      <c r="H487" s="2">
        <f>ChartDataA!$CD$52</f>
        <v>1.5979798999999999E-2</v>
      </c>
      <c r="I487" s="2">
        <f>ChartDataA!$CD$53</f>
        <v>2.3678399999999999E-2</v>
      </c>
      <c r="J487" s="2">
        <f>ChartDataA!$CD$54</f>
        <v>9.4346900000000011E-2</v>
      </c>
      <c r="K487" s="2">
        <f>ChartDataA!$CD$55</f>
        <v>0.56306679999999998</v>
      </c>
      <c r="L487" s="2">
        <f>ChartDataA!$CD$56</f>
        <v>9.6329999999999994E-4</v>
      </c>
      <c r="M487" s="2">
        <f>ChartDataA!$CD$57</f>
        <v>0.21735980000000055</v>
      </c>
    </row>
    <row r="488" spans="1:13">
      <c r="B488" s="2">
        <f>ChartDataA!$CE$46</f>
        <v>1.3988226000000001</v>
      </c>
      <c r="C488" s="2">
        <f>ChartDataA!$CE$47</f>
        <v>4.8192199999999991E-3</v>
      </c>
      <c r="D488" s="2">
        <f>ChartDataA!$CE$48</f>
        <v>0.12750863299999998</v>
      </c>
      <c r="E488" s="2">
        <f>ChartDataA!$CE$49</f>
        <v>3.1699999999999998E-5</v>
      </c>
      <c r="F488" s="2">
        <f>ChartDataA!$CE$50</f>
        <v>0.49487909999999996</v>
      </c>
      <c r="G488" s="2">
        <f>ChartDataA!$CE$51</f>
        <v>1.6347265999999998</v>
      </c>
      <c r="H488" s="2">
        <f>ChartDataA!$CE$52</f>
        <v>1.5754998999999999E-2</v>
      </c>
      <c r="I488" s="2">
        <f>ChartDataA!$CE$53</f>
        <v>3.27753E-2</v>
      </c>
      <c r="J488" s="2">
        <f>ChartDataA!$CE$54</f>
        <v>9.6660600000000013E-2</v>
      </c>
      <c r="K488" s="2">
        <f>ChartDataA!$CE$55</f>
        <v>0.55822870000000002</v>
      </c>
      <c r="L488" s="2">
        <f>ChartDataA!$CE$56</f>
        <v>1.049335E-3</v>
      </c>
      <c r="M488" s="2">
        <f>ChartDataA!$CE$57</f>
        <v>0.21737450000000003</v>
      </c>
    </row>
    <row r="489" spans="1:13">
      <c r="B489" s="2">
        <f>ChartDataA!$CF$46</f>
        <v>1.4130505999999998</v>
      </c>
      <c r="C489" s="2">
        <f>ChartDataA!$CF$47</f>
        <v>4.4305520000000008E-3</v>
      </c>
      <c r="D489" s="2">
        <f>ChartDataA!$CF$48</f>
        <v>0.13147403299999999</v>
      </c>
      <c r="E489" s="2">
        <f>ChartDataA!$CF$49</f>
        <v>3.18E-5</v>
      </c>
      <c r="F489" s="2">
        <f>ChartDataA!$CF$50</f>
        <v>0.52929819999999994</v>
      </c>
      <c r="G489" s="2">
        <f>ChartDataA!$CF$51</f>
        <v>1.6480398999999999</v>
      </c>
      <c r="H489" s="2">
        <f>ChartDataA!$CF$52</f>
        <v>1.6048003999999998E-2</v>
      </c>
      <c r="I489" s="2">
        <f>ChartDataA!$CF$53</f>
        <v>3.4805700000000002E-2</v>
      </c>
      <c r="J489" s="2">
        <f>ChartDataA!$CF$54</f>
        <v>9.9426899999999999E-2</v>
      </c>
      <c r="K489" s="2">
        <f>ChartDataA!$CF$55</f>
        <v>0.55866719999999992</v>
      </c>
      <c r="L489" s="2">
        <f>ChartDataA!$CF$56</f>
        <v>1.0787350000000002E-3</v>
      </c>
      <c r="M489" s="2">
        <f>ChartDataA!$CF$57</f>
        <v>0.24475010000000097</v>
      </c>
    </row>
    <row r="490" spans="1:13">
      <c r="B490" s="2">
        <f>ChartDataA!$CG$46</f>
        <v>1.4187369000000001</v>
      </c>
      <c r="C490" s="2">
        <f>ChartDataA!$CG$47</f>
        <v>3.6239890000000002E-3</v>
      </c>
      <c r="D490" s="2">
        <f>ChartDataA!$CG$48</f>
        <v>0.16491733299999997</v>
      </c>
      <c r="E490" s="2">
        <f>ChartDataA!$CG$49</f>
        <v>3.1300000000000002E-5</v>
      </c>
      <c r="F490" s="2">
        <f>ChartDataA!$CG$50</f>
        <v>0.56543109999999996</v>
      </c>
      <c r="G490" s="2">
        <f>ChartDataA!$CG$51</f>
        <v>1.6434960000000001</v>
      </c>
      <c r="H490" s="2">
        <f>ChartDataA!$CG$52</f>
        <v>1.5051603999999998E-2</v>
      </c>
      <c r="I490" s="2">
        <f>ChartDataA!$CG$53</f>
        <v>3.5190600000000002E-2</v>
      </c>
      <c r="J490" s="2">
        <f>ChartDataA!$CG$54</f>
        <v>0.10601629999999998</v>
      </c>
      <c r="K490" s="2">
        <f>ChartDataA!$CG$55</f>
        <v>0.55866719999999992</v>
      </c>
      <c r="L490" s="2">
        <f>ChartDataA!$CG$56</f>
        <v>1.0449349999999999E-3</v>
      </c>
      <c r="M490" s="2">
        <f>ChartDataA!$CG$57</f>
        <v>0.26334381999999934</v>
      </c>
    </row>
    <row r="491" spans="1:13">
      <c r="A491" s="2" t="str">
        <f>ChartDataA!$CH$45</f>
        <v>yt 31 12 2017</v>
      </c>
      <c r="B491" s="2">
        <f>ChartDataA!$CH$46</f>
        <v>1.4290515999999998</v>
      </c>
      <c r="C491" s="2">
        <f>ChartDataA!$CH$47</f>
        <v>3.1430890000000004E-3</v>
      </c>
      <c r="D491" s="2">
        <f>ChartDataA!$CH$48</f>
        <v>0.20961883299999998</v>
      </c>
      <c r="E491" s="2">
        <f>ChartDataA!$CH$49</f>
        <v>3.0100000000000003E-5</v>
      </c>
      <c r="F491" s="2">
        <f>ChartDataA!$CH$50</f>
        <v>0.60687259999999998</v>
      </c>
      <c r="G491" s="2">
        <f>ChartDataA!$CH$51</f>
        <v>1.6174474999999999</v>
      </c>
      <c r="H491" s="2">
        <f>ChartDataA!$CH$52</f>
        <v>1.4264003999999999E-2</v>
      </c>
      <c r="I491" s="2">
        <f>ChartDataA!$CH$53</f>
        <v>4.1333499999999995E-2</v>
      </c>
      <c r="J491" s="2">
        <f>ChartDataA!$CH$54</f>
        <v>0.110660552</v>
      </c>
      <c r="K491" s="2">
        <f>ChartDataA!$CH$55</f>
        <v>0.58515670000000009</v>
      </c>
      <c r="L491" s="2">
        <f>ChartDataA!$CH$56</f>
        <v>1.035135E-3</v>
      </c>
      <c r="M491" s="2">
        <f>ChartDataA!$CH$57</f>
        <v>0.24229322000000053</v>
      </c>
    </row>
    <row r="492" spans="1:13">
      <c r="B492" s="2">
        <f>ChartDataA!$CI$46</f>
        <v>1.5085805999999997</v>
      </c>
      <c r="C492" s="2">
        <f>ChartDataA!$CI$47</f>
        <v>3.0060539999999998E-3</v>
      </c>
      <c r="D492" s="2">
        <f>ChartDataA!$CI$48</f>
        <v>0.20853773299999998</v>
      </c>
      <c r="E492" s="2">
        <f>ChartDataA!$CI$49</f>
        <v>2.9900000000000005E-5</v>
      </c>
      <c r="F492" s="2">
        <f>ChartDataA!$CI$50</f>
        <v>0.63052649999999999</v>
      </c>
      <c r="G492" s="2">
        <f>ChartDataA!$CI$51</f>
        <v>1.589936</v>
      </c>
      <c r="H492" s="2">
        <f>ChartDataA!$CI$52</f>
        <v>1.5008803999999999E-2</v>
      </c>
      <c r="I492" s="2">
        <f>ChartDataA!$CI$53</f>
        <v>4.0814799999999991E-2</v>
      </c>
      <c r="J492" s="2">
        <f>ChartDataA!$CI$54</f>
        <v>0.11356525199999999</v>
      </c>
      <c r="K492" s="2">
        <f>ChartDataA!$CI$55</f>
        <v>0.49962509999999999</v>
      </c>
      <c r="L492" s="2">
        <f>ChartDataA!$CI$56</f>
        <v>1.057035E-3</v>
      </c>
      <c r="M492" s="2">
        <f>ChartDataA!$CI$57</f>
        <v>0.24240362000000104</v>
      </c>
    </row>
    <row r="493" spans="1:13">
      <c r="B493" s="2">
        <f>ChartDataA!$CJ$46</f>
        <v>1.5778524999999999</v>
      </c>
      <c r="C493" s="2">
        <f>ChartDataA!$CJ$47</f>
        <v>2.845354E-3</v>
      </c>
      <c r="D493" s="2">
        <f>ChartDataA!$CJ$48</f>
        <v>0.20853783299999998</v>
      </c>
      <c r="E493" s="2">
        <f>ChartDataA!$CJ$49</f>
        <v>2.9900000000000005E-5</v>
      </c>
      <c r="F493" s="2">
        <f>ChartDataA!$CJ$50</f>
        <v>0.65193420000000002</v>
      </c>
      <c r="G493" s="2">
        <f>ChartDataA!$CJ$51</f>
        <v>1.5793363000000002</v>
      </c>
      <c r="H493" s="2">
        <f>ChartDataA!$CJ$52</f>
        <v>1.5157624000000001E-2</v>
      </c>
      <c r="I493" s="2">
        <f>ChartDataA!$CJ$53</f>
        <v>5.0010099999999995E-2</v>
      </c>
      <c r="J493" s="2">
        <f>ChartDataA!$CJ$54</f>
        <v>0.117775852</v>
      </c>
      <c r="K493" s="2">
        <f>ChartDataA!$CJ$55</f>
        <v>0.58336690000000002</v>
      </c>
      <c r="L493" s="2">
        <f>ChartDataA!$CJ$56</f>
        <v>1.0179350000000002E-3</v>
      </c>
      <c r="M493" s="2">
        <f>ChartDataA!$CJ$57</f>
        <v>0.19013082000000026</v>
      </c>
    </row>
    <row r="494" spans="1:13">
      <c r="B494" s="2">
        <f>ChartDataA!$CK$46</f>
        <v>1.6589916</v>
      </c>
      <c r="C494" s="2">
        <f>ChartDataA!$CK$47</f>
        <v>2.823454E-3</v>
      </c>
      <c r="D494" s="2">
        <f>ChartDataA!$CK$48</f>
        <v>0.20653423300000001</v>
      </c>
      <c r="E494" s="2">
        <f>ChartDataA!$CK$49</f>
        <v>2.6700000000000005E-5</v>
      </c>
      <c r="F494" s="2">
        <f>ChartDataA!$CK$50</f>
        <v>0.65725590000000012</v>
      </c>
      <c r="G494" s="2">
        <f>ChartDataA!$CK$51</f>
        <v>1.5575981000000001</v>
      </c>
      <c r="H494" s="2">
        <f>ChartDataA!$CK$52</f>
        <v>1.4920796000000002E-2</v>
      </c>
      <c r="I494" s="2">
        <f>ChartDataA!$CK$53</f>
        <v>5.0710399999999989E-2</v>
      </c>
      <c r="J494" s="2">
        <f>ChartDataA!$CK$54</f>
        <v>0.120906052</v>
      </c>
      <c r="K494" s="2">
        <f>ChartDataA!$CK$55</f>
        <v>0.56836069999999994</v>
      </c>
      <c r="L494" s="2">
        <f>ChartDataA!$CK$56</f>
        <v>1.0759350000000001E-3</v>
      </c>
      <c r="M494" s="2">
        <f>ChartDataA!$CK$57</f>
        <v>0.20645252000000092</v>
      </c>
    </row>
    <row r="495" spans="1:13">
      <c r="B495" s="2">
        <f>ChartDataA!$CL$46</f>
        <v>1.7361302000000001</v>
      </c>
      <c r="C495" s="2">
        <f>ChartDataA!$CL$47</f>
        <v>2.8642939999999999E-3</v>
      </c>
      <c r="D495" s="2">
        <f>ChartDataA!$CL$48</f>
        <v>0.25430343299999997</v>
      </c>
      <c r="E495" s="2">
        <f>ChartDataA!$CL$49</f>
        <v>2.8700000000000006E-5</v>
      </c>
      <c r="F495" s="2">
        <f>ChartDataA!$CL$50</f>
        <v>0.67776019999999992</v>
      </c>
      <c r="G495" s="2">
        <f>ChartDataA!$CL$51</f>
        <v>1.5464442</v>
      </c>
      <c r="H495" s="2">
        <f>ChartDataA!$CL$52</f>
        <v>1.5207896000000002E-2</v>
      </c>
      <c r="I495" s="2">
        <f>ChartDataA!$CL$53</f>
        <v>5.3814600000000011E-2</v>
      </c>
      <c r="J495" s="2">
        <f>ChartDataA!$CL$54</f>
        <v>0.12279065200000003</v>
      </c>
      <c r="K495" s="2">
        <f>ChartDataA!$CL$55</f>
        <v>0.6534203999999999</v>
      </c>
      <c r="L495" s="2">
        <f>ChartDataA!$CL$56</f>
        <v>1.0902350000000002E-3</v>
      </c>
      <c r="M495" s="2">
        <f>ChartDataA!$CL$57</f>
        <v>0.20641712000000023</v>
      </c>
    </row>
    <row r="496" spans="1:13">
      <c r="B496" s="2">
        <f>ChartDataA!$CM$46</f>
        <v>1.8101325000000001</v>
      </c>
      <c r="C496" s="2">
        <f>ChartDataA!$CM$47</f>
        <v>2.6991939999999998E-3</v>
      </c>
      <c r="D496" s="2">
        <f>ChartDataA!$CM$48</f>
        <v>0.33905271299999995</v>
      </c>
      <c r="E496" s="2">
        <f>ChartDataA!$CM$49</f>
        <v>2.8400000000000006E-5</v>
      </c>
      <c r="F496" s="2">
        <f>ChartDataA!$CM$50</f>
        <v>0.68047239999999998</v>
      </c>
      <c r="G496" s="2">
        <f>ChartDataA!$CM$51</f>
        <v>1.5289451000000001</v>
      </c>
      <c r="H496" s="2">
        <f>ChartDataA!$CM$52</f>
        <v>1.4786405000000001E-2</v>
      </c>
      <c r="I496" s="2">
        <f>ChartDataA!$CM$53</f>
        <v>5.5521900000000013E-2</v>
      </c>
      <c r="J496" s="2">
        <f>ChartDataA!$CM$54</f>
        <v>0.12338805200000003</v>
      </c>
      <c r="K496" s="2">
        <f>ChartDataA!$CM$55</f>
        <v>0.61257439999999996</v>
      </c>
      <c r="L496" s="2">
        <f>ChartDataA!$CM$56</f>
        <v>1.133535E-3</v>
      </c>
      <c r="M496" s="2">
        <f>ChartDataA!$CM$57</f>
        <v>0.15592122000000064</v>
      </c>
    </row>
    <row r="497" spans="1:13">
      <c r="A497" s="2" t="str">
        <f>ChartDataA!$CN$45</f>
        <v>yt 30 06 2018</v>
      </c>
      <c r="B497" s="2">
        <f>ChartDataA!$CN$46</f>
        <v>1.8827689000000003</v>
      </c>
      <c r="C497" s="2">
        <f>ChartDataA!$CN$47</f>
        <v>2.7154939999999997E-3</v>
      </c>
      <c r="D497" s="2">
        <f>ChartDataA!$CN$48</f>
        <v>0.38517729999999994</v>
      </c>
      <c r="E497" s="2">
        <f>ChartDataA!$CN$49</f>
        <v>4.8300000000000009E-5</v>
      </c>
      <c r="F497" s="2">
        <f>ChartDataA!$CN$50</f>
        <v>0.67756740000000004</v>
      </c>
      <c r="G497" s="2">
        <f>ChartDataA!$CN$51</f>
        <v>1.5299648999999997</v>
      </c>
      <c r="H497" s="2">
        <f>ChartDataA!$CN$52</f>
        <v>1.4164605E-2</v>
      </c>
      <c r="I497" s="2">
        <f>ChartDataA!$CN$53</f>
        <v>5.6265300000000004E-2</v>
      </c>
      <c r="J497" s="2">
        <f>ChartDataA!$CN$54</f>
        <v>0.12291035200000004</v>
      </c>
      <c r="K497" s="2">
        <f>ChartDataA!$CN$55</f>
        <v>0.65899089999999982</v>
      </c>
      <c r="L497" s="2">
        <f>ChartDataA!$CN$56</f>
        <v>1.111835E-3</v>
      </c>
      <c r="M497" s="2">
        <f>ChartDataA!$CN$57</f>
        <v>0.13565862000000006</v>
      </c>
    </row>
    <row r="498" spans="1:13">
      <c r="B498" s="2">
        <f>ChartDataA!$CO$46</f>
        <v>1.9633341000000002</v>
      </c>
      <c r="C498" s="2">
        <f>ChartDataA!$CO$47</f>
        <v>2.8226939999999997E-3</v>
      </c>
      <c r="D498" s="2">
        <f>ChartDataA!$CO$48</f>
        <v>0.38517729999999994</v>
      </c>
      <c r="E498" s="2">
        <f>ChartDataA!$CO$49</f>
        <v>2.4500000000000003E-5</v>
      </c>
      <c r="F498" s="2">
        <f>ChartDataA!$CO$50</f>
        <v>0.68406559999999994</v>
      </c>
      <c r="G498" s="2">
        <f>ChartDataA!$CO$51</f>
        <v>1.5429679999999999</v>
      </c>
      <c r="H498" s="2">
        <f>ChartDataA!$CO$52</f>
        <v>1.3976805E-2</v>
      </c>
      <c r="I498" s="2">
        <f>ChartDataA!$CO$53</f>
        <v>5.5634400000000014E-2</v>
      </c>
      <c r="J498" s="2">
        <f>ChartDataA!$CO$54</f>
        <v>0.12124145200000003</v>
      </c>
      <c r="K498" s="2">
        <f>ChartDataA!$CO$55</f>
        <v>0.70695140000000012</v>
      </c>
      <c r="L498" s="2">
        <f>ChartDataA!$CO$56</f>
        <v>1.0963349999999999E-3</v>
      </c>
      <c r="M498" s="2">
        <f>ChartDataA!$CO$57</f>
        <v>0.10686382000000005</v>
      </c>
    </row>
    <row r="499" spans="1:13">
      <c r="B499" s="2">
        <f>ChartDataA!$CP$46</f>
        <v>2.0619182000000005</v>
      </c>
      <c r="C499" s="2">
        <f>ChartDataA!$CP$47</f>
        <v>2.9773690000000005E-3</v>
      </c>
      <c r="D499" s="2">
        <f>ChartDataA!$CP$48</f>
        <v>0.4315618</v>
      </c>
      <c r="E499" s="2">
        <f>ChartDataA!$CP$49</f>
        <v>2.4200000000000002E-5</v>
      </c>
      <c r="F499" s="2">
        <f>ChartDataA!$CP$50</f>
        <v>0.67069620000000008</v>
      </c>
      <c r="G499" s="2">
        <f>ChartDataA!$CP$51</f>
        <v>1.5686553000000001</v>
      </c>
      <c r="H499" s="2">
        <f>ChartDataA!$CP$52</f>
        <v>1.3959504999999999E-2</v>
      </c>
      <c r="I499" s="2">
        <f>ChartDataA!$CP$53</f>
        <v>5.3663500000000003E-2</v>
      </c>
      <c r="J499" s="2">
        <f>ChartDataA!$CP$54</f>
        <v>0.12219115200000001</v>
      </c>
      <c r="K499" s="2">
        <f>ChartDataA!$CP$55</f>
        <v>0.75571470000000018</v>
      </c>
      <c r="L499" s="2">
        <f>ChartDataA!$CP$56</f>
        <v>1.0277350000000001E-3</v>
      </c>
      <c r="M499" s="2">
        <f>ChartDataA!$CP$57</f>
        <v>6.333982000000038E-2</v>
      </c>
    </row>
    <row r="500" spans="1:13">
      <c r="B500" s="2">
        <f>ChartDataA!$CQ$46</f>
        <v>2.1600410000000005</v>
      </c>
      <c r="C500" s="2">
        <f>ChartDataA!$CQ$47</f>
        <v>3.2061689999999996E-3</v>
      </c>
      <c r="D500" s="2">
        <f>ChartDataA!$CQ$48</f>
        <v>0.43161109999999997</v>
      </c>
      <c r="E500" s="2">
        <f>ChartDataA!$CQ$49</f>
        <v>2.4300000000000001E-5</v>
      </c>
      <c r="F500" s="2">
        <f>ChartDataA!$CQ$50</f>
        <v>0.67512140000000009</v>
      </c>
      <c r="G500" s="2">
        <f>ChartDataA!$CQ$51</f>
        <v>1.5775306000000002</v>
      </c>
      <c r="H500" s="2">
        <f>ChartDataA!$CQ$52</f>
        <v>1.3767004999999999E-2</v>
      </c>
      <c r="I500" s="2">
        <f>ChartDataA!$CQ$53</f>
        <v>4.4594000000000009E-2</v>
      </c>
      <c r="J500" s="2">
        <f>ChartDataA!$CQ$54</f>
        <v>0.12125825200000001</v>
      </c>
      <c r="K500" s="2">
        <f>ChartDataA!$CQ$55</f>
        <v>0.80581910000000001</v>
      </c>
      <c r="L500" s="2">
        <f>ChartDataA!$CQ$56</f>
        <v>8.8900000000000003E-4</v>
      </c>
      <c r="M500" s="2">
        <f>ChartDataA!$CQ$57</f>
        <v>9.006291999999938E-2</v>
      </c>
    </row>
    <row r="501" spans="1:13">
      <c r="B501" s="2">
        <f>ChartDataA!$CR$46</f>
        <v>2.2470251999999999</v>
      </c>
      <c r="C501" s="2">
        <f>ChartDataA!$CR$47</f>
        <v>3.1767369999999994E-3</v>
      </c>
      <c r="D501" s="2">
        <f>ChartDataA!$CR$48</f>
        <v>0.45740249999999999</v>
      </c>
      <c r="E501" s="2">
        <f>ChartDataA!$CR$49</f>
        <v>2.44E-5</v>
      </c>
      <c r="F501" s="2">
        <f>ChartDataA!$CR$50</f>
        <v>0.66929490000000003</v>
      </c>
      <c r="G501" s="2">
        <f>ChartDataA!$CR$51</f>
        <v>1.5917886000000001</v>
      </c>
      <c r="H501" s="2">
        <f>ChartDataA!$CR$52</f>
        <v>1.3237400000000002E-2</v>
      </c>
      <c r="I501" s="2">
        <f>ChartDataA!$CR$53</f>
        <v>4.5809999999999997E-2</v>
      </c>
      <c r="J501" s="2">
        <f>ChartDataA!$CR$54</f>
        <v>0.12043655199999999</v>
      </c>
      <c r="K501" s="2">
        <f>ChartDataA!$CR$55</f>
        <v>0.85808870000000004</v>
      </c>
      <c r="L501" s="2">
        <f>ChartDataA!$CR$56</f>
        <v>8.5829999999999999E-4</v>
      </c>
      <c r="M501" s="2">
        <f>ChartDataA!$CR$57</f>
        <v>6.2774819999998677E-2</v>
      </c>
    </row>
    <row r="502" spans="1:13">
      <c r="B502" s="2">
        <f>ChartDataA!$CS$46</f>
        <v>2.3538166</v>
      </c>
      <c r="C502" s="2">
        <f>ChartDataA!$CS$47</f>
        <v>3.2271999999999999E-3</v>
      </c>
      <c r="D502" s="2">
        <f>ChartDataA!$CS$48</f>
        <v>0.46475169999999993</v>
      </c>
      <c r="E502" s="2">
        <f>ChartDataA!$CS$49</f>
        <v>2.48E-5</v>
      </c>
      <c r="F502" s="2">
        <f>ChartDataA!$CS$50</f>
        <v>0.67407720000000004</v>
      </c>
      <c r="G502" s="2">
        <f>ChartDataA!$CS$51</f>
        <v>1.6277761999999998</v>
      </c>
      <c r="H502" s="2">
        <f>ChartDataA!$CS$52</f>
        <v>1.36037E-2</v>
      </c>
      <c r="I502" s="2">
        <f>ChartDataA!$CS$53</f>
        <v>8.2319100000000006E-2</v>
      </c>
      <c r="J502" s="2">
        <f>ChartDataA!$CS$54</f>
        <v>0.12459395199999999</v>
      </c>
      <c r="K502" s="2">
        <f>ChartDataA!$CS$55</f>
        <v>0.94067080000000003</v>
      </c>
      <c r="L502" s="2">
        <f>ChartDataA!$CS$56</f>
        <v>8.3379999999999988E-4</v>
      </c>
      <c r="M502" s="2">
        <f>ChartDataA!$CS$57</f>
        <v>4.4177300000000308E-2</v>
      </c>
    </row>
    <row r="503" spans="1:13">
      <c r="A503" s="2" t="str">
        <f>ChartDataA!$CT$45</f>
        <v>yt 31 12 2018</v>
      </c>
      <c r="B503" s="2">
        <f>ChartDataA!$CT$46</f>
        <v>2.5112933000000002</v>
      </c>
      <c r="C503" s="2">
        <f>ChartDataA!$CT$47</f>
        <v>3.2637E-3</v>
      </c>
      <c r="D503" s="2">
        <f>ChartDataA!$CT$48</f>
        <v>0.46004099999999992</v>
      </c>
      <c r="E503" s="2">
        <f>ChartDataA!$CT$49</f>
        <v>2.48E-5</v>
      </c>
      <c r="F503" s="2">
        <f>ChartDataA!$CT$50</f>
        <v>0.66124530000000015</v>
      </c>
      <c r="G503" s="2">
        <f>ChartDataA!$CT$51</f>
        <v>1.6952783999999999</v>
      </c>
      <c r="H503" s="2">
        <f>ChartDataA!$CT$52</f>
        <v>1.4104499999999999E-2</v>
      </c>
      <c r="I503" s="2">
        <f>ChartDataA!$CT$53</f>
        <v>7.4893000000000001E-2</v>
      </c>
      <c r="J503" s="2">
        <f>ChartDataA!$CT$54</f>
        <v>0.13170570000000001</v>
      </c>
      <c r="K503" s="2">
        <f>ChartDataA!$CT$55</f>
        <v>0.96491280000000001</v>
      </c>
      <c r="L503" s="2">
        <f>ChartDataA!$CT$56</f>
        <v>8.0540000000000006E-4</v>
      </c>
      <c r="M503" s="2">
        <f>ChartDataA!$CT$57</f>
        <v>4.4045699999999854E-2</v>
      </c>
    </row>
    <row r="504" spans="1:13">
      <c r="B504" s="2">
        <f>ChartDataA!$CU$46</f>
        <v>2.6091168000000002</v>
      </c>
      <c r="C504" s="2">
        <f>ChartDataA!$CU$47</f>
        <v>3.0923000000000001E-3</v>
      </c>
      <c r="D504" s="2">
        <f>ChartDataA!$CU$48</f>
        <v>0.46034549999999996</v>
      </c>
      <c r="E504" s="2">
        <f>ChartDataA!$CU$49</f>
        <v>2.55E-5</v>
      </c>
      <c r="F504" s="2">
        <f>ChartDataA!$CU$50</f>
        <v>0.66095430000000011</v>
      </c>
      <c r="G504" s="2">
        <f>ChartDataA!$CU$51</f>
        <v>1.7234384999999999</v>
      </c>
      <c r="H504" s="2">
        <f>ChartDataA!$CU$52</f>
        <v>1.4202500000000003E-2</v>
      </c>
      <c r="I504" s="2">
        <f>ChartDataA!$CU$53</f>
        <v>7.547319999999999E-2</v>
      </c>
      <c r="J504" s="2">
        <f>ChartDataA!$CU$54</f>
        <v>0.13559959999999999</v>
      </c>
      <c r="K504" s="2">
        <f>ChartDataA!$CU$55</f>
        <v>0.98057039999999995</v>
      </c>
      <c r="L504" s="2">
        <f>ChartDataA!$CU$56</f>
        <v>7.5440000000000001E-4</v>
      </c>
      <c r="M504" s="2">
        <f>ChartDataA!$CU$57</f>
        <v>4.4038100000000746E-2</v>
      </c>
    </row>
    <row r="505" spans="1:13">
      <c r="B505" s="2">
        <f>ChartDataA!$CV$46</f>
        <v>2.6902981000000006</v>
      </c>
      <c r="C505" s="2">
        <f>ChartDataA!$CV$47</f>
        <v>3.2599E-3</v>
      </c>
      <c r="D505" s="2">
        <f>ChartDataA!$CV$48</f>
        <v>0.46034539999999996</v>
      </c>
      <c r="E505" s="2">
        <f>ChartDataA!$CV$49</f>
        <v>2.5899999999999996E-5</v>
      </c>
      <c r="F505" s="2">
        <f>ChartDataA!$CV$50</f>
        <v>0.64714290000000008</v>
      </c>
      <c r="G505" s="2">
        <f>ChartDataA!$CV$51</f>
        <v>1.7624077999999996</v>
      </c>
      <c r="H505" s="2">
        <f>ChartDataA!$CV$52</f>
        <v>1.3869900000000003E-2</v>
      </c>
      <c r="I505" s="2">
        <f>ChartDataA!$CV$53</f>
        <v>6.8420099999999998E-2</v>
      </c>
      <c r="J505" s="2">
        <f>ChartDataA!$CV$54</f>
        <v>0.1385537</v>
      </c>
      <c r="K505" s="2">
        <f>ChartDataA!$CV$55</f>
        <v>1.0117306000000001</v>
      </c>
      <c r="L505" s="2">
        <f>ChartDataA!$CV$56</f>
        <v>7.473E-4</v>
      </c>
      <c r="M505" s="2">
        <f>ChartDataA!$CV$57</f>
        <v>4.4018899999999306E-2</v>
      </c>
    </row>
    <row r="506" spans="1:13">
      <c r="B506" s="2">
        <f>ChartDataA!$CW$46</f>
        <v>2.7727559000000004</v>
      </c>
      <c r="C506" s="2">
        <f>ChartDataA!$CW$47</f>
        <v>3.6787E-3</v>
      </c>
      <c r="D506" s="2">
        <f>ChartDataA!$CW$48</f>
        <v>0.42348340000000001</v>
      </c>
      <c r="E506" s="2">
        <f>ChartDataA!$CW$49</f>
        <v>1.55003E-2</v>
      </c>
      <c r="F506" s="2">
        <f>ChartDataA!$CW$50</f>
        <v>0.65534420000000004</v>
      </c>
      <c r="G506" s="2">
        <f>ChartDataA!$CW$51</f>
        <v>1.8051225</v>
      </c>
      <c r="H506" s="2">
        <f>ChartDataA!$CW$52</f>
        <v>1.4032900000000003E-2</v>
      </c>
      <c r="I506" s="2">
        <f>ChartDataA!$CW$53</f>
        <v>6.3473500000000002E-2</v>
      </c>
      <c r="J506" s="2">
        <f>ChartDataA!$CW$54</f>
        <v>0.13949739999999999</v>
      </c>
      <c r="K506" s="2">
        <f>ChartDataA!$CW$55</f>
        <v>0.98692239999999998</v>
      </c>
      <c r="L506" s="2">
        <f>ChartDataA!$CW$56</f>
        <v>6.6659999999999994E-4</v>
      </c>
      <c r="M506" s="2">
        <f>ChartDataA!$CW$57</f>
        <v>2.7669800000000855E-2</v>
      </c>
    </row>
    <row r="507" spans="1:13">
      <c r="B507" s="2">
        <f>ChartDataA!$CX$46</f>
        <v>2.8148328999999999</v>
      </c>
      <c r="C507" s="2">
        <f>ChartDataA!$CX$47</f>
        <v>3.8108000000000005E-3</v>
      </c>
      <c r="D507" s="2">
        <f>ChartDataA!$CX$48</f>
        <v>0.42314679999999999</v>
      </c>
      <c r="E507" s="2">
        <f>ChartDataA!$CX$49</f>
        <v>1.54983E-2</v>
      </c>
      <c r="F507" s="2">
        <f>ChartDataA!$CX$50</f>
        <v>0.63858380000000015</v>
      </c>
      <c r="G507" s="2">
        <f>ChartDataA!$CX$51</f>
        <v>1.8364499999999999</v>
      </c>
      <c r="H507" s="2">
        <f>ChartDataA!$CX$52</f>
        <v>1.3884400000000002E-2</v>
      </c>
      <c r="I507" s="2">
        <f>ChartDataA!$CX$53</f>
        <v>6.3072600000000006E-2</v>
      </c>
      <c r="J507" s="2">
        <f>ChartDataA!$CX$54</f>
        <v>0.13667219999999999</v>
      </c>
      <c r="K507" s="2">
        <f>ChartDataA!$CX$55</f>
        <v>0.99312869999999998</v>
      </c>
      <c r="L507" s="2">
        <f>ChartDataA!$CX$56</f>
        <v>6.1170000000000007E-4</v>
      </c>
      <c r="M507" s="2">
        <f>ChartDataA!$CX$57</f>
        <v>5.3365700000000516E-2</v>
      </c>
    </row>
    <row r="508" spans="1:13">
      <c r="B508" s="2">
        <f>ChartDataA!$CY$46</f>
        <v>2.8598981999999999</v>
      </c>
      <c r="C508" s="2">
        <f>ChartDataA!$CY$47</f>
        <v>3.7788000000000001E-3</v>
      </c>
      <c r="D508" s="2">
        <f>ChartDataA!$CY$48</f>
        <v>0.4186339</v>
      </c>
      <c r="E508" s="2">
        <f>ChartDataA!$CY$49</f>
        <v>1.5499599999999999E-2</v>
      </c>
      <c r="F508" s="2">
        <f>ChartDataA!$CY$50</f>
        <v>0.62761880000000014</v>
      </c>
      <c r="G508" s="2">
        <f>ChartDataA!$CY$51</f>
        <v>1.8745003</v>
      </c>
      <c r="H508" s="2">
        <f>ChartDataA!$CY$52</f>
        <v>1.3776600000000002E-2</v>
      </c>
      <c r="I508" s="2">
        <f>ChartDataA!$CY$53</f>
        <v>6.3579499999999997E-2</v>
      </c>
      <c r="J508" s="2">
        <f>ChartDataA!$CY$54</f>
        <v>0.13466479999999997</v>
      </c>
      <c r="K508" s="2">
        <f>ChartDataA!$CY$55</f>
        <v>1.0377562</v>
      </c>
      <c r="L508" s="2">
        <f>ChartDataA!$CY$56</f>
        <v>6.0280000000000012E-4</v>
      </c>
      <c r="M508" s="2">
        <f>ChartDataA!$CY$57</f>
        <v>5.3527799999998571E-2</v>
      </c>
    </row>
    <row r="509" spans="1:13">
      <c r="A509" s="2" t="str">
        <f>ChartDataA!$CZ$45</f>
        <v>yt 30 06 2019</v>
      </c>
      <c r="B509" s="2">
        <f>ChartDataA!$CZ$46</f>
        <v>2.9051833</v>
      </c>
      <c r="C509" s="2">
        <f>ChartDataA!$CZ$47</f>
        <v>3.5761E-3</v>
      </c>
      <c r="D509" s="2">
        <f>ChartDataA!$CZ$48</f>
        <v>0.37251350000000005</v>
      </c>
      <c r="E509" s="2">
        <f>ChartDataA!$CZ$49</f>
        <v>1.5479900000000001E-2</v>
      </c>
      <c r="F509" s="2">
        <f>ChartDataA!$CZ$50</f>
        <v>0.62612970000000001</v>
      </c>
      <c r="G509" s="2">
        <f>ChartDataA!$CZ$51</f>
        <v>1.8906550000000002</v>
      </c>
      <c r="H509" s="2">
        <f>ChartDataA!$CZ$52</f>
        <v>1.4055000000000002E-2</v>
      </c>
      <c r="I509" s="2">
        <f>ChartDataA!$CZ$53</f>
        <v>6.1243100000000002E-2</v>
      </c>
      <c r="J509" s="2">
        <f>ChartDataA!$CZ$54</f>
        <v>0.13414599999999999</v>
      </c>
      <c r="K509" s="2">
        <f>ChartDataA!$CZ$55</f>
        <v>0.99495690000000003</v>
      </c>
      <c r="L509" s="2">
        <f>ChartDataA!$CZ$56</f>
        <v>4.6969999999999998E-4</v>
      </c>
      <c r="M509" s="2">
        <f>ChartDataA!$CZ$57</f>
        <v>5.3512799999999139E-2</v>
      </c>
    </row>
    <row r="510" spans="1:13">
      <c r="B510" s="2">
        <f>ChartDataA!$DA$46</f>
        <v>2.9480128000000003</v>
      </c>
      <c r="C510" s="2">
        <f>ChartDataA!$DA$47</f>
        <v>3.3228999999999997E-3</v>
      </c>
      <c r="D510" s="2">
        <f>ChartDataA!$DA$48</f>
        <v>0.37251350000000005</v>
      </c>
      <c r="E510" s="2">
        <f>ChartDataA!$DA$49</f>
        <v>1.5477900000000001E-2</v>
      </c>
      <c r="F510" s="2">
        <f>ChartDataA!$DA$50</f>
        <v>0.63022959999999995</v>
      </c>
      <c r="G510" s="2">
        <f>ChartDataA!$DA$51</f>
        <v>1.9214806</v>
      </c>
      <c r="H510" s="2">
        <f>ChartDataA!$DA$52</f>
        <v>1.39303E-2</v>
      </c>
      <c r="I510" s="2">
        <f>ChartDataA!$DA$53</f>
        <v>6.4139000000000002E-2</v>
      </c>
      <c r="J510" s="2">
        <f>ChartDataA!$DA$54</f>
        <v>0.13753970000000001</v>
      </c>
      <c r="K510" s="2">
        <f>ChartDataA!$DA$55</f>
        <v>1.0439757999999999</v>
      </c>
      <c r="L510" s="2">
        <f>ChartDataA!$DA$56</f>
        <v>5.8569999999999998E-4</v>
      </c>
      <c r="M510" s="2">
        <f>ChartDataA!$DA$57</f>
        <v>5.3632900000000205E-2</v>
      </c>
    </row>
    <row r="511" spans="1:13">
      <c r="B511" s="2">
        <f>ChartDataA!$DB$46</f>
        <v>3.0056802000000005</v>
      </c>
      <c r="C511" s="2">
        <f>ChartDataA!$DB$47</f>
        <v>3.4097000000000003E-3</v>
      </c>
      <c r="D511" s="2">
        <f>ChartDataA!$DB$48</f>
        <v>0.32616900000000004</v>
      </c>
      <c r="E511" s="2">
        <f>ChartDataA!$DB$49</f>
        <v>1.5478E-2</v>
      </c>
      <c r="F511" s="2">
        <f>ChartDataA!$DB$50</f>
        <v>0.63625539999999992</v>
      </c>
      <c r="G511" s="2">
        <f>ChartDataA!$DB$51</f>
        <v>1.9618569000000001</v>
      </c>
      <c r="H511" s="2">
        <f>ChartDataA!$DB$52</f>
        <v>1.38034E-2</v>
      </c>
      <c r="I511" s="2">
        <f>ChartDataA!$DB$53</f>
        <v>6.6364100000000009E-2</v>
      </c>
      <c r="J511" s="2">
        <f>ChartDataA!$DB$54</f>
        <v>0.13794139999999999</v>
      </c>
      <c r="K511" s="2">
        <f>ChartDataA!$DB$55</f>
        <v>1.0854109000000001</v>
      </c>
      <c r="L511" s="2">
        <f>ChartDataA!$DB$56</f>
        <v>6.2319999999999986E-4</v>
      </c>
      <c r="M511" s="2">
        <f>ChartDataA!$DB$57</f>
        <v>9.0273799999999405E-2</v>
      </c>
    </row>
    <row r="512" spans="1:13">
      <c r="B512" s="2">
        <f>ChartDataA!$DC$46</f>
        <v>3.0924504000000002</v>
      </c>
      <c r="C512" s="2">
        <f>ChartDataA!$DC$47</f>
        <v>3.0925000000000002E-3</v>
      </c>
      <c r="D512" s="2">
        <f>ChartDataA!$DC$48</f>
        <v>0.3700016000000001</v>
      </c>
      <c r="E512" s="2">
        <f>ChartDataA!$DC$49</f>
        <v>1.5477800000000002E-2</v>
      </c>
      <c r="F512" s="2">
        <f>ChartDataA!$DC$50</f>
        <v>0.62324630000000003</v>
      </c>
      <c r="G512" s="2">
        <f>ChartDataA!$DC$51</f>
        <v>2.0163951</v>
      </c>
      <c r="H512" s="2">
        <f>ChartDataA!$DC$52</f>
        <v>1.39848E-2</v>
      </c>
      <c r="I512" s="2">
        <f>ChartDataA!$DC$53</f>
        <v>6.6798699999999989E-2</v>
      </c>
      <c r="J512" s="2">
        <f>ChartDataA!$DC$54</f>
        <v>0.13941089999999998</v>
      </c>
      <c r="K512" s="2">
        <f>ChartDataA!$DC$55</f>
        <v>0.99316230000000005</v>
      </c>
      <c r="L512" s="2">
        <f>ChartDataA!$DC$56</f>
        <v>6.5839999999999996E-4</v>
      </c>
      <c r="M512" s="2">
        <f>ChartDataA!$DC$57</f>
        <v>6.3535700000000972E-2</v>
      </c>
    </row>
    <row r="513" spans="1:13">
      <c r="B513" s="2">
        <f>ChartDataA!$DD$46</f>
        <v>3.1955999000000004</v>
      </c>
      <c r="C513" s="2">
        <f>ChartDataA!$DD$47</f>
        <v>2.9355999999999996E-3</v>
      </c>
      <c r="D513" s="2">
        <f>ChartDataA!$DD$48</f>
        <v>0.312886</v>
      </c>
      <c r="E513" s="2">
        <f>ChartDataA!$DD$49</f>
        <v>1.5481100000000001E-2</v>
      </c>
      <c r="F513" s="2">
        <f>ChartDataA!$DD$50</f>
        <v>0.61017639999999995</v>
      </c>
      <c r="G513" s="2">
        <f>ChartDataA!$DD$51</f>
        <v>2.0677400000000006</v>
      </c>
      <c r="H513" s="2">
        <f>ChartDataA!$DD$52</f>
        <v>1.3645699999999998E-2</v>
      </c>
      <c r="I513" s="2">
        <f>ChartDataA!$DD$53</f>
        <v>6.6056600000000007E-2</v>
      </c>
      <c r="J513" s="2">
        <f>ChartDataA!$DD$54</f>
        <v>0.13383200000000001</v>
      </c>
      <c r="K513" s="2">
        <f>ChartDataA!$DD$55</f>
        <v>1.0401568000000001</v>
      </c>
      <c r="L513" s="2">
        <f>ChartDataA!$DD$56</f>
        <v>6.6509999999999996E-4</v>
      </c>
      <c r="M513" s="2">
        <f>ChartDataA!$DD$57</f>
        <v>6.3481400000000576E-2</v>
      </c>
    </row>
    <row r="514" spans="1:13">
      <c r="B514" s="2">
        <f>ChartDataA!$DE$46</f>
        <v>3.2968887000000002</v>
      </c>
      <c r="C514" s="2">
        <f>ChartDataA!$DE$47</f>
        <v>2.6397999999999999E-3</v>
      </c>
      <c r="D514" s="2">
        <f>ChartDataA!$DE$48</f>
        <v>0.30482819999999999</v>
      </c>
      <c r="E514" s="2">
        <f>ChartDataA!$DE$49</f>
        <v>1.5480700000000002E-2</v>
      </c>
      <c r="F514" s="2">
        <f>ChartDataA!$DE$50</f>
        <v>0.60111840000000016</v>
      </c>
      <c r="G514" s="2">
        <f>ChartDataA!$DE$51</f>
        <v>2.1227155999999998</v>
      </c>
      <c r="H514" s="2">
        <f>ChartDataA!$DE$52</f>
        <v>1.2981399999999999E-2</v>
      </c>
      <c r="I514" s="2">
        <f>ChartDataA!$DE$53</f>
        <v>3.1315100000000005E-2</v>
      </c>
      <c r="J514" s="2">
        <f>ChartDataA!$DE$54</f>
        <v>0.12397480000000002</v>
      </c>
      <c r="K514" s="2">
        <f>ChartDataA!$DE$55</f>
        <v>1.0045067000000001</v>
      </c>
      <c r="L514" s="2">
        <f>ChartDataA!$DE$56</f>
        <v>6.4040000000000006E-4</v>
      </c>
      <c r="M514" s="2">
        <f>ChartDataA!$DE$57</f>
        <v>6.3446700000000966E-2</v>
      </c>
    </row>
    <row r="515" spans="1:13">
      <c r="A515" s="2" t="str">
        <f>ChartDataA!$DF$45</f>
        <v>yt 31 12 2019</v>
      </c>
      <c r="B515" s="2">
        <f>ChartDataA!$DF$46</f>
        <v>3.3238076000000003</v>
      </c>
      <c r="C515" s="2">
        <f>ChartDataA!$DF$47</f>
        <v>2.8650999999999998E-3</v>
      </c>
      <c r="D515" s="2">
        <f>ChartDataA!$DF$48</f>
        <v>0.30940489999999998</v>
      </c>
      <c r="E515" s="2">
        <f>ChartDataA!$DF$49</f>
        <v>3.1550700000000001E-2</v>
      </c>
      <c r="F515" s="2">
        <f>ChartDataA!$DF$50</f>
        <v>0.58718309999999996</v>
      </c>
      <c r="G515" s="2">
        <f>ChartDataA!$DF$51</f>
        <v>2.1722454999999998</v>
      </c>
      <c r="H515" s="2">
        <f>ChartDataA!$DF$52</f>
        <v>1.20061E-2</v>
      </c>
      <c r="I515" s="2">
        <f>ChartDataA!$DF$53</f>
        <v>3.0607399999999996E-2</v>
      </c>
      <c r="J515" s="2">
        <f>ChartDataA!$DF$54</f>
        <v>0.1156624</v>
      </c>
      <c r="K515" s="2">
        <f>ChartDataA!$DF$55</f>
        <v>0.9590455</v>
      </c>
      <c r="L515" s="2">
        <f>ChartDataA!$DF$56</f>
        <v>6.1250000000000009E-4</v>
      </c>
      <c r="M515" s="2">
        <f>ChartDataA!$DF$57</f>
        <v>6.3488900000000292E-2</v>
      </c>
    </row>
    <row r="516" spans="1:13">
      <c r="B516" s="2">
        <f>ChartDataA!$DG$46</f>
        <v>3.3122973940000002</v>
      </c>
      <c r="C516" s="2">
        <f>ChartDataA!$DG$47</f>
        <v>3.4522740000000004E-3</v>
      </c>
      <c r="D516" s="2">
        <f>ChartDataA!$DG$48</f>
        <v>0.2870434</v>
      </c>
      <c r="E516" s="2">
        <f>ChartDataA!$DG$49</f>
        <v>3.1551001000000002E-2</v>
      </c>
      <c r="F516" s="2">
        <f>ChartDataA!$DG$50</f>
        <v>0.5916416550000001</v>
      </c>
      <c r="G516" s="2">
        <f>ChartDataA!$DG$51</f>
        <v>2.239866744</v>
      </c>
      <c r="H516" s="2">
        <f>ChartDataA!$DG$52</f>
        <v>1.0722810999999999E-2</v>
      </c>
      <c r="I516" s="2">
        <f>ChartDataA!$DG$53</f>
        <v>3.0366453000000005E-2</v>
      </c>
      <c r="J516" s="2">
        <f>ChartDataA!$DG$54</f>
        <v>0.11066203300000002</v>
      </c>
      <c r="K516" s="2">
        <f>ChartDataA!$DG$55</f>
        <v>1.0279986900000002</v>
      </c>
      <c r="L516" s="2">
        <f>ChartDataA!$DG$56</f>
        <v>5.9326999999999991E-4</v>
      </c>
      <c r="M516" s="2">
        <f>ChartDataA!$DG$57</f>
        <v>6.6245255000001002E-2</v>
      </c>
    </row>
    <row r="517" spans="1:13">
      <c r="B517" s="2">
        <f>ChartDataA!$DH$46</f>
        <v>3.3031063069999993</v>
      </c>
      <c r="C517" s="2">
        <f>ChartDataA!$DH$47</f>
        <v>3.5230729999999998E-3</v>
      </c>
      <c r="D517" s="2">
        <f>ChartDataA!$DH$48</f>
        <v>0.36427151000000002</v>
      </c>
      <c r="E517" s="2">
        <f>ChartDataA!$DH$49</f>
        <v>3.1550600999999998E-2</v>
      </c>
      <c r="F517" s="2">
        <f>ChartDataA!$DH$50</f>
        <v>0.59253974100000018</v>
      </c>
      <c r="G517" s="2">
        <f>ChartDataA!$DH$51</f>
        <v>2.286282763</v>
      </c>
      <c r="H517" s="2">
        <f>ChartDataA!$DH$52</f>
        <v>1.0196557999999998E-2</v>
      </c>
      <c r="I517" s="2">
        <f>ChartDataA!$DH$53</f>
        <v>2.9444686000000001E-2</v>
      </c>
      <c r="J517" s="2">
        <f>ChartDataA!$DH$54</f>
        <v>0.10868623600000002</v>
      </c>
      <c r="K517" s="2">
        <f>ChartDataA!$DH$55</f>
        <v>0.86818389000000007</v>
      </c>
      <c r="L517" s="2">
        <f>ChartDataA!$DH$56</f>
        <v>6.4169300000000004E-4</v>
      </c>
      <c r="M517" s="2">
        <f>ChartDataA!$DH$57</f>
        <v>6.740678099999986E-2</v>
      </c>
    </row>
    <row r="518" spans="1:13">
      <c r="B518" s="2">
        <f>ChartDataA!$DI$46</f>
        <v>3.2562066339999993</v>
      </c>
      <c r="C518" s="2">
        <f>ChartDataA!$DI$47</f>
        <v>3.1630650000000005E-3</v>
      </c>
      <c r="D518" s="2">
        <f>ChartDataA!$DI$48</f>
        <v>0.36427151000000002</v>
      </c>
      <c r="E518" s="2">
        <f>ChartDataA!$DI$49</f>
        <v>1.6076100999999999E-2</v>
      </c>
      <c r="F518" s="2">
        <f>ChartDataA!$DI$50</f>
        <v>0.578329816</v>
      </c>
      <c r="G518" s="2">
        <f>ChartDataA!$DI$51</f>
        <v>2.3437205640000003</v>
      </c>
      <c r="H518" s="2">
        <f>ChartDataA!$DI$52</f>
        <v>8.7671329999999999E-3</v>
      </c>
      <c r="I518" s="2">
        <f>ChartDataA!$DI$53</f>
        <v>2.9405140000000003E-2</v>
      </c>
      <c r="J518" s="2">
        <f>ChartDataA!$DI$54</f>
        <v>0.11040292</v>
      </c>
      <c r="K518" s="2">
        <f>ChartDataA!$DI$55</f>
        <v>0.90680903999999996</v>
      </c>
      <c r="L518" s="2">
        <f>ChartDataA!$DI$56</f>
        <v>6.184519999999998E-4</v>
      </c>
      <c r="M518" s="2">
        <f>ChartDataA!$DI$57</f>
        <v>7.0932054000000022E-2</v>
      </c>
    </row>
    <row r="519" spans="1:13">
      <c r="B519" s="2">
        <f>ChartDataA!$DJ$46</f>
        <v>3.2109593439999999</v>
      </c>
      <c r="C519" s="2">
        <f>ChartDataA!$DJ$47</f>
        <v>2.969785E-3</v>
      </c>
      <c r="D519" s="2">
        <f>ChartDataA!$DJ$48</f>
        <v>0.38944897000000001</v>
      </c>
      <c r="E519" s="2">
        <f>ChartDataA!$DJ$49</f>
        <v>1.6076100999999999E-2</v>
      </c>
      <c r="F519" s="2">
        <f>ChartDataA!$DJ$50</f>
        <v>0.58011462200000008</v>
      </c>
      <c r="G519" s="2">
        <f>ChartDataA!$DJ$51</f>
        <v>2.3879811409999996</v>
      </c>
      <c r="H519" s="2">
        <f>ChartDataA!$DJ$52</f>
        <v>8.0697629999999989E-3</v>
      </c>
      <c r="I519" s="2">
        <f>ChartDataA!$DJ$53</f>
        <v>2.7294473E-2</v>
      </c>
      <c r="J519" s="2">
        <f>ChartDataA!$DJ$54</f>
        <v>0.106990627</v>
      </c>
      <c r="K519" s="2">
        <f>ChartDataA!$DJ$55</f>
        <v>0.81554304</v>
      </c>
      <c r="L519" s="2">
        <f>ChartDataA!$DJ$56</f>
        <v>6.3629699999999986E-4</v>
      </c>
      <c r="M519" s="2">
        <f>ChartDataA!$DJ$57</f>
        <v>4.5823500000001793E-2</v>
      </c>
    </row>
    <row r="520" spans="1:13">
      <c r="B520" s="2">
        <f>ChartDataA!$DK$46</f>
        <v>3.1569810109999996</v>
      </c>
      <c r="C520" s="2">
        <f>ChartDataA!$DK$47</f>
        <v>2.9494730000000002E-3</v>
      </c>
      <c r="D520" s="2">
        <f>ChartDataA!$DK$48</f>
        <v>0.39255127000000001</v>
      </c>
      <c r="E520" s="2">
        <f>ChartDataA!$DK$49</f>
        <v>1.6074801E-2</v>
      </c>
      <c r="F520" s="2">
        <f>ChartDataA!$DK$50</f>
        <v>0.57441317300000005</v>
      </c>
      <c r="G520" s="2">
        <f>ChartDataA!$DK$51</f>
        <v>2.4230771280000005</v>
      </c>
      <c r="H520" s="2">
        <f>ChartDataA!$DK$52</f>
        <v>7.702843E-3</v>
      </c>
      <c r="I520" s="2">
        <f>ChartDataA!$DK$53</f>
        <v>2.6608413999999997E-2</v>
      </c>
      <c r="J520" s="2">
        <f>ChartDataA!$DK$54</f>
        <v>0.10199651100000001</v>
      </c>
      <c r="K520" s="2">
        <f>ChartDataA!$DK$55</f>
        <v>0.8115102700000002</v>
      </c>
      <c r="L520" s="2">
        <f>ChartDataA!$DK$56</f>
        <v>6.9178000000000002E-4</v>
      </c>
      <c r="M520" s="2">
        <f>ChartDataA!$DK$57</f>
        <v>4.6462353999999095E-2</v>
      </c>
    </row>
    <row r="521" spans="1:13">
      <c r="A521" s="2" t="str">
        <f>ChartDataA!$DL$45</f>
        <v>yt 30 06 2020</v>
      </c>
      <c r="B521" s="2">
        <f>ChartDataA!$DL$46</f>
        <v>3.1187319760000003</v>
      </c>
      <c r="C521" s="2">
        <f>ChartDataA!$DL$47</f>
        <v>2.9168920000000004E-3</v>
      </c>
      <c r="D521" s="2">
        <f>ChartDataA!$DL$48</f>
        <v>0.39254686999999999</v>
      </c>
      <c r="E521" s="2">
        <f>ChartDataA!$DL$49</f>
        <v>1.6074601000000001E-2</v>
      </c>
      <c r="F521" s="2">
        <f>ChartDataA!$DL$50</f>
        <v>0.56898912600000018</v>
      </c>
      <c r="G521" s="2">
        <f>ChartDataA!$DL$51</f>
        <v>2.4765807249999998</v>
      </c>
      <c r="H521" s="2">
        <f>ChartDataA!$DL$52</f>
        <v>7.1323390000000006E-3</v>
      </c>
      <c r="I521" s="2">
        <f>ChartDataA!$DL$53</f>
        <v>2.8994061999999994E-2</v>
      </c>
      <c r="J521" s="2">
        <f>ChartDataA!$DL$54</f>
        <v>0.100558852</v>
      </c>
      <c r="K521" s="2">
        <f>ChartDataA!$DL$55</f>
        <v>0.76416567000000013</v>
      </c>
      <c r="L521" s="2">
        <f>ChartDataA!$DL$56</f>
        <v>7.0630500000000006E-4</v>
      </c>
      <c r="M521" s="2">
        <f>ChartDataA!$DL$57</f>
        <v>4.7546586000001057E-2</v>
      </c>
    </row>
    <row r="522" spans="1:13">
      <c r="B522" s="2">
        <f>ChartDataA!$DM$46</f>
        <v>3.07747291</v>
      </c>
      <c r="C522" s="2">
        <f>ChartDataA!$DM$47</f>
        <v>3.3162109999999999E-3</v>
      </c>
      <c r="D522" s="2">
        <f>ChartDataA!$DM$48</f>
        <v>0.39254686999999999</v>
      </c>
      <c r="E522" s="2">
        <f>ChartDataA!$DM$49</f>
        <v>1.6074601000000001E-2</v>
      </c>
      <c r="F522" s="2">
        <f>ChartDataA!$DM$50</f>
        <v>0.55319878</v>
      </c>
      <c r="G522" s="2">
        <f>ChartDataA!$DM$51</f>
        <v>2.5112828150000004</v>
      </c>
      <c r="H522" s="2">
        <f>ChartDataA!$DM$52</f>
        <v>6.8635189999999993E-3</v>
      </c>
      <c r="I522" s="2">
        <f>ChartDataA!$DM$53</f>
        <v>2.7015672999999994E-2</v>
      </c>
      <c r="J522" s="2">
        <f>ChartDataA!$DM$54</f>
        <v>0.10236070800000001</v>
      </c>
      <c r="K522" s="2">
        <f>ChartDataA!$DM$55</f>
        <v>0.6261553700000001</v>
      </c>
      <c r="L522" s="2">
        <f>ChartDataA!$DM$56</f>
        <v>6.9588500000000004E-4</v>
      </c>
      <c r="M522" s="2">
        <f>ChartDataA!$DM$57</f>
        <v>4.765221599999947E-2</v>
      </c>
    </row>
    <row r="523" spans="1:13">
      <c r="B523" s="2">
        <f>ChartDataA!$DN$46</f>
        <v>3.0017259680000001</v>
      </c>
      <c r="C523" s="2">
        <f>ChartDataA!$DN$47</f>
        <v>3.4162340000000002E-3</v>
      </c>
      <c r="D523" s="2">
        <f>ChartDataA!$DN$48</f>
        <v>0.39250688</v>
      </c>
      <c r="E523" s="2">
        <f>ChartDataA!$DN$49</f>
        <v>1.6074500999999998E-2</v>
      </c>
      <c r="F523" s="2">
        <f>ChartDataA!$DN$50</f>
        <v>0.54032850600000004</v>
      </c>
      <c r="G523" s="2">
        <f>ChartDataA!$DN$51</f>
        <v>2.5250915479999998</v>
      </c>
      <c r="H523" s="2">
        <f>ChartDataA!$DN$52</f>
        <v>6.4647470000000007E-3</v>
      </c>
      <c r="I523" s="2">
        <f>ChartDataA!$DN$53</f>
        <v>2.7449132000000001E-2</v>
      </c>
      <c r="J523" s="2">
        <f>ChartDataA!$DN$54</f>
        <v>0.10232017200000001</v>
      </c>
      <c r="K523" s="2">
        <f>ChartDataA!$DN$55</f>
        <v>0.53595697000000009</v>
      </c>
      <c r="L523" s="2">
        <f>ChartDataA!$DN$56</f>
        <v>6.5025800000000013E-4</v>
      </c>
      <c r="M523" s="2">
        <f>ChartDataA!$DN$57</f>
        <v>4.4034995000000521E-2</v>
      </c>
    </row>
    <row r="524" spans="1:13">
      <c r="B524" s="2">
        <f>ChartDataA!$DO$46</f>
        <v>2.9565668900000004</v>
      </c>
      <c r="C524" s="2">
        <f>ChartDataA!$DO$47</f>
        <v>3.6341900000000003E-3</v>
      </c>
      <c r="D524" s="2">
        <f>ChartDataA!$DO$48</f>
        <v>0.34862498000000003</v>
      </c>
      <c r="E524" s="2">
        <f>ChartDataA!$DO$49</f>
        <v>1.6074500999999998E-2</v>
      </c>
      <c r="F524" s="2">
        <f>ChartDataA!$DO$50</f>
        <v>0.53910444699999993</v>
      </c>
      <c r="G524" s="2">
        <f>ChartDataA!$DO$51</f>
        <v>2.5471557909999998</v>
      </c>
      <c r="H524" s="2">
        <f>ChartDataA!$DO$52</f>
        <v>5.9744819999999997E-3</v>
      </c>
      <c r="I524" s="2">
        <f>ChartDataA!$DO$53</f>
        <v>2.9603369999999997E-2</v>
      </c>
      <c r="J524" s="2">
        <f>ChartDataA!$DO$54</f>
        <v>0.10705595100000001</v>
      </c>
      <c r="K524" s="2">
        <f>ChartDataA!$DO$55</f>
        <v>0.53595697000000009</v>
      </c>
      <c r="L524" s="2">
        <f>ChartDataA!$DO$56</f>
        <v>6.2632500000000017E-4</v>
      </c>
      <c r="M524" s="2">
        <f>ChartDataA!$DO$57</f>
        <v>4.6936531000000059E-2</v>
      </c>
    </row>
    <row r="525" spans="1:13">
      <c r="B525" s="2">
        <f>ChartDataA!$DP$46</f>
        <v>2.9520405670000005</v>
      </c>
      <c r="C525" s="2">
        <f>ChartDataA!$DP$47</f>
        <v>3.6048930000000005E-3</v>
      </c>
      <c r="D525" s="2">
        <f>ChartDataA!$DP$48</f>
        <v>0.33305077999999999</v>
      </c>
      <c r="E525" s="2">
        <f>ChartDataA!$DP$49</f>
        <v>1.6071000999999998E-2</v>
      </c>
      <c r="F525" s="2">
        <f>ChartDataA!$DP$50</f>
        <v>0.51855724199999997</v>
      </c>
      <c r="G525" s="2">
        <f>ChartDataA!$DP$51</f>
        <v>2.5548268090000001</v>
      </c>
      <c r="H525" s="2">
        <f>ChartDataA!$DP$52</f>
        <v>6.040592E-3</v>
      </c>
      <c r="I525" s="2">
        <f>ChartDataA!$DP$53</f>
        <v>3.0919285999999997E-2</v>
      </c>
      <c r="J525" s="2">
        <f>ChartDataA!$DP$54</f>
        <v>0.11861837900000002</v>
      </c>
      <c r="K525" s="2">
        <f>ChartDataA!$DP$55</f>
        <v>0.39135187000000005</v>
      </c>
      <c r="L525" s="2">
        <f>ChartDataA!$DP$56</f>
        <v>6.1662200000000005E-4</v>
      </c>
      <c r="M525" s="2">
        <f>ChartDataA!$DP$57</f>
        <v>4.7129358000001176E-2</v>
      </c>
    </row>
    <row r="526" spans="1:13">
      <c r="B526" s="2">
        <f>ChartDataA!$DQ$46</f>
        <v>2.9479980759999997</v>
      </c>
      <c r="C526" s="2">
        <f>ChartDataA!$DQ$47</f>
        <v>3.7897450000000002E-3</v>
      </c>
      <c r="D526" s="2">
        <f>ChartDataA!$DQ$48</f>
        <v>0.33561648000000005</v>
      </c>
      <c r="E526" s="2">
        <f>ChartDataA!$DQ$49</f>
        <v>1.6071000999999998E-2</v>
      </c>
      <c r="F526" s="2">
        <f>ChartDataA!$DQ$50</f>
        <v>0.50641185899999996</v>
      </c>
      <c r="G526" s="2">
        <f>ChartDataA!$DQ$51</f>
        <v>2.5281703299999996</v>
      </c>
      <c r="H526" s="2">
        <f>ChartDataA!$DQ$52</f>
        <v>6.7540340000000008E-3</v>
      </c>
      <c r="I526" s="2">
        <f>ChartDataA!$DQ$53</f>
        <v>3.3009584000000002E-2</v>
      </c>
      <c r="J526" s="2">
        <f>ChartDataA!$DQ$54</f>
        <v>0.12573109100000002</v>
      </c>
      <c r="K526" s="2">
        <f>ChartDataA!$DQ$55</f>
        <v>0.34441987000000002</v>
      </c>
      <c r="L526" s="2">
        <f>ChartDataA!$DQ$56</f>
        <v>6.1489800000000012E-4</v>
      </c>
      <c r="M526" s="2">
        <f>ChartDataA!$DQ$57</f>
        <v>4.7314201999999916E-2</v>
      </c>
    </row>
    <row r="527" spans="1:13">
      <c r="A527" s="2" t="str">
        <f>ChartDataA!$DR$45</f>
        <v>yt 31 12 2020</v>
      </c>
      <c r="B527" s="2">
        <f>ChartDataA!$DR$46</f>
        <v>2.9546518220000002</v>
      </c>
      <c r="C527" s="2">
        <f>ChartDataA!$DR$47</f>
        <v>3.5694770000000002E-3</v>
      </c>
      <c r="D527" s="2">
        <f>ChartDataA!$DR$48</f>
        <v>0.31148018000000005</v>
      </c>
      <c r="E527" s="2">
        <f>ChartDataA!$DR$49</f>
        <v>1.001E-6</v>
      </c>
      <c r="F527" s="2">
        <f>ChartDataA!$DR$50</f>
        <v>0.52611374799999999</v>
      </c>
      <c r="G527" s="2">
        <f>ChartDataA!$DR$51</f>
        <v>2.509849574</v>
      </c>
      <c r="H527" s="2">
        <f>ChartDataA!$DR$52</f>
        <v>6.7376739999999999E-3</v>
      </c>
      <c r="I527" s="2">
        <f>ChartDataA!$DR$53</f>
        <v>3.3770754999999993E-2</v>
      </c>
      <c r="J527" s="2">
        <f>ChartDataA!$DR$54</f>
        <v>0.13198786399999998</v>
      </c>
      <c r="K527" s="2">
        <f>ChartDataA!$DR$55</f>
        <v>0.24782017000000003</v>
      </c>
      <c r="L527" s="2">
        <f>ChartDataA!$DR$56</f>
        <v>6.163430000000001E-4</v>
      </c>
      <c r="M527" s="2">
        <f>ChartDataA!$DR$57</f>
        <v>4.8330236000000859E-2</v>
      </c>
    </row>
    <row r="528" spans="1:13">
      <c r="B528" s="2">
        <f>ChartDataA!$DS$46</f>
        <v>2.951292816</v>
      </c>
      <c r="C528" s="2">
        <f>ChartDataA!$DS$47</f>
        <v>2.897504E-3</v>
      </c>
      <c r="D528" s="2">
        <f>ChartDataA!$DS$48</f>
        <v>0.37893378000000005</v>
      </c>
      <c r="E528" s="2">
        <f>ChartDataA!$DS$49</f>
        <v>0</v>
      </c>
      <c r="F528" s="2">
        <f>ChartDataA!$DS$50</f>
        <v>0.53353695800000001</v>
      </c>
      <c r="G528" s="2">
        <f>ChartDataA!$DS$51</f>
        <v>2.5146224650000004</v>
      </c>
      <c r="H528" s="2">
        <f>ChartDataA!$DS$52</f>
        <v>6.6719009999999992E-3</v>
      </c>
      <c r="I528" s="2">
        <f>ChartDataA!$DS$53</f>
        <v>3.2914701999999997E-2</v>
      </c>
      <c r="J528" s="2">
        <f>ChartDataA!$DS$54</f>
        <v>0.13578011000000001</v>
      </c>
      <c r="K528" s="2">
        <f>ChartDataA!$DS$55</f>
        <v>0.16320937999999999</v>
      </c>
      <c r="L528" s="2">
        <f>ChartDataA!$DS$56</f>
        <v>6.8756000000000004E-4</v>
      </c>
      <c r="M528" s="2">
        <f>ChartDataA!$DS$57</f>
        <v>4.5453637000000491E-2</v>
      </c>
    </row>
    <row r="529" spans="1:13">
      <c r="B529" s="2">
        <f>ChartDataA!$DT$46</f>
        <v>2.9122097530000004</v>
      </c>
      <c r="C529" s="2">
        <f>ChartDataA!$DT$47</f>
        <v>2.6686080000000003E-3</v>
      </c>
      <c r="D529" s="2">
        <f>ChartDataA!$DT$48</f>
        <v>0.33833898000000001</v>
      </c>
      <c r="E529" s="2">
        <f>ChartDataA!$DT$49</f>
        <v>0</v>
      </c>
      <c r="F529" s="2">
        <f>ChartDataA!$DT$50</f>
        <v>0.54364374400000004</v>
      </c>
      <c r="G529" s="2">
        <f>ChartDataA!$DT$51</f>
        <v>2.510453584</v>
      </c>
      <c r="H529" s="2">
        <f>ChartDataA!$DT$52</f>
        <v>6.9282679999999996E-3</v>
      </c>
      <c r="I529" s="2">
        <f>ChartDataA!$DT$53</f>
        <v>3.0220703000000002E-2</v>
      </c>
      <c r="J529" s="2">
        <f>ChartDataA!$DT$54</f>
        <v>0.139666441</v>
      </c>
      <c r="K529" s="2">
        <f>ChartDataA!$DT$55</f>
        <v>0.16320937999999999</v>
      </c>
      <c r="L529" s="2">
        <f>ChartDataA!$DT$56</f>
        <v>6.5627399999999998E-4</v>
      </c>
      <c r="M529" s="2">
        <f>ChartDataA!$DT$57</f>
        <v>4.4278145999999019E-2</v>
      </c>
    </row>
    <row r="530" spans="1:13">
      <c r="B530" s="2">
        <f>ChartDataA!$DU$46</f>
        <v>2.866030844</v>
      </c>
      <c r="C530" s="2">
        <f>ChartDataA!$DU$47</f>
        <v>2.5479610000000001E-3</v>
      </c>
      <c r="D530" s="2">
        <f>ChartDataA!$DU$48</f>
        <v>0.42132904599999998</v>
      </c>
      <c r="E530" s="2">
        <f>ChartDataA!$DU$49</f>
        <v>7.3000000000000005E-8</v>
      </c>
      <c r="F530" s="2">
        <f>ChartDataA!$DU$50</f>
        <v>0.54872013700000011</v>
      </c>
      <c r="G530" s="2">
        <f>ChartDataA!$DU$51</f>
        <v>2.5059076830000002</v>
      </c>
      <c r="H530" s="2">
        <f>ChartDataA!$DU$52</f>
        <v>7.3587270000000007E-3</v>
      </c>
      <c r="I530" s="2">
        <f>ChartDataA!$DU$53</f>
        <v>2.9886347000000001E-2</v>
      </c>
      <c r="J530" s="2">
        <f>ChartDataA!$DU$54</f>
        <v>0.145371959</v>
      </c>
      <c r="K530" s="2">
        <f>ChartDataA!$DU$55</f>
        <v>0.16831416000000002</v>
      </c>
      <c r="L530" s="2">
        <f>ChartDataA!$DU$56</f>
        <v>7.234390000000002E-4</v>
      </c>
      <c r="M530" s="2">
        <f>ChartDataA!$DU$57</f>
        <v>6.3418754000000632E-2</v>
      </c>
    </row>
    <row r="531" spans="1:13">
      <c r="B531" s="2">
        <f>ChartDataA!$DV$46</f>
        <v>2.8511873749999999</v>
      </c>
      <c r="C531" s="2">
        <f>ChartDataA!$DV$47</f>
        <v>2.755628E-3</v>
      </c>
      <c r="D531" s="2">
        <f>ChartDataA!$DV$48</f>
        <v>0.42145593599999998</v>
      </c>
      <c r="E531" s="2">
        <f>ChartDataA!$DV$49</f>
        <v>9.4000000000000008E-8</v>
      </c>
      <c r="F531" s="2">
        <f>ChartDataA!$DV$50</f>
        <v>0.54547741500000002</v>
      </c>
      <c r="G531" s="2">
        <f>ChartDataA!$DV$51</f>
        <v>2.5043036179999998</v>
      </c>
      <c r="H531" s="2">
        <f>ChartDataA!$DV$52</f>
        <v>7.6258479999999993E-3</v>
      </c>
      <c r="I531" s="2">
        <f>ChartDataA!$DV$53</f>
        <v>2.9829746000000001E-2</v>
      </c>
      <c r="J531" s="2">
        <f>ChartDataA!$DV$54</f>
        <v>0.16112668399999999</v>
      </c>
      <c r="K531" s="2">
        <f>ChartDataA!$DV$55</f>
        <v>0.16831425600000002</v>
      </c>
      <c r="L531" s="2">
        <f>ChartDataA!$DV$56</f>
        <v>7.3443100000000012E-4</v>
      </c>
      <c r="M531" s="2">
        <f>ChartDataA!$DV$57</f>
        <v>6.2928889000001043E-2</v>
      </c>
    </row>
    <row r="532" spans="1:13">
      <c r="B532" s="2">
        <f>ChartDataA!$DW$46</f>
        <v>2.8416890299999995</v>
      </c>
      <c r="C532" s="2">
        <f>ChartDataA!$DW$47</f>
        <v>2.7637849999999999E-3</v>
      </c>
      <c r="D532" s="2">
        <f>ChartDataA!$DW$48</f>
        <v>0.38112868099999991</v>
      </c>
      <c r="E532" s="2">
        <f>ChartDataA!$DW$49</f>
        <v>9.4000000000000008E-8</v>
      </c>
      <c r="F532" s="2">
        <f>ChartDataA!$DW$50</f>
        <v>0.54862278100000006</v>
      </c>
      <c r="G532" s="2">
        <f>ChartDataA!$DW$51</f>
        <v>2.495578654</v>
      </c>
      <c r="H532" s="2">
        <f>ChartDataA!$DW$52</f>
        <v>7.669656999999999E-3</v>
      </c>
      <c r="I532" s="2">
        <f>ChartDataA!$DW$53</f>
        <v>2.8406986000000002E-2</v>
      </c>
      <c r="J532" s="2">
        <f>ChartDataA!$DW$54</f>
        <v>0.174968926</v>
      </c>
      <c r="K532" s="2">
        <f>ChartDataA!$DW$55</f>
        <v>0.12741390600000002</v>
      </c>
      <c r="L532" s="2">
        <f>ChartDataA!$DW$56</f>
        <v>6.9581600000000003E-4</v>
      </c>
      <c r="M532" s="2">
        <f>ChartDataA!$DW$57</f>
        <v>6.2139293999999623E-2</v>
      </c>
    </row>
    <row r="533" spans="1:13">
      <c r="A533" s="2" t="str">
        <f>ChartDataA!$DX$45</f>
        <v>yt 30 06 2021</v>
      </c>
      <c r="B533" s="2">
        <f>ChartDataA!$DX$46</f>
        <v>2.8068831730000001</v>
      </c>
      <c r="C533" s="2">
        <f>ChartDataA!$DX$47</f>
        <v>2.8018399999999995E-3</v>
      </c>
      <c r="D533" s="2">
        <f>ChartDataA!$DX$48</f>
        <v>0.38112868099999991</v>
      </c>
      <c r="E533" s="2">
        <f>ChartDataA!$DX$49</f>
        <v>9.4000000000000008E-8</v>
      </c>
      <c r="F533" s="2">
        <f>ChartDataA!$DX$50</f>
        <v>0.55338346500000002</v>
      </c>
      <c r="G533" s="2">
        <f>ChartDataA!$DX$51</f>
        <v>2.4617842690000002</v>
      </c>
      <c r="H533" s="2">
        <f>ChartDataA!$DX$52</f>
        <v>8.0042110000000007E-3</v>
      </c>
      <c r="I533" s="2">
        <f>ChartDataA!$DX$53</f>
        <v>2.6173975000000006E-2</v>
      </c>
      <c r="J533" s="2">
        <f>ChartDataA!$DX$54</f>
        <v>0.17962499299999998</v>
      </c>
      <c r="K533" s="2">
        <f>ChartDataA!$DX$55</f>
        <v>0.12741390600000002</v>
      </c>
      <c r="L533" s="2">
        <f>ChartDataA!$DX$56</f>
        <v>8.2318199999999999E-4</v>
      </c>
      <c r="M533" s="2">
        <f>ChartDataA!$DX$57</f>
        <v>6.1093418999998761E-2</v>
      </c>
    </row>
    <row r="534" spans="1:13">
      <c r="B534" s="2">
        <f>ChartDataA!$DY$46</f>
        <v>2.7305355920000007</v>
      </c>
      <c r="C534" s="2">
        <f>ChartDataA!$DY$47</f>
        <v>2.4729650000000001E-3</v>
      </c>
      <c r="D534" s="2">
        <f>ChartDataA!$DY$48</f>
        <v>0.42460468099999993</v>
      </c>
      <c r="E534" s="2">
        <f>ChartDataA!$DY$49</f>
        <v>9.4000000000000008E-8</v>
      </c>
      <c r="F534" s="2">
        <f>ChartDataA!$DY$50</f>
        <v>0.54932895400000004</v>
      </c>
      <c r="G534" s="2">
        <f>ChartDataA!$DY$51</f>
        <v>2.44232023</v>
      </c>
      <c r="H534" s="2">
        <f>ChartDataA!$DY$52</f>
        <v>7.8307610000000003E-3</v>
      </c>
      <c r="I534" s="2">
        <f>ChartDataA!$DY$53</f>
        <v>2.3200471E-2</v>
      </c>
      <c r="J534" s="2">
        <f>ChartDataA!$DY$54</f>
        <v>0.18163168299999999</v>
      </c>
      <c r="K534" s="2">
        <f>ChartDataA!$DY$55</f>
        <v>0.173095151</v>
      </c>
      <c r="L534" s="2">
        <f>ChartDataA!$DY$56</f>
        <v>8.2065000000000003E-4</v>
      </c>
      <c r="M534" s="2">
        <f>ChartDataA!$DY$57</f>
        <v>6.0881867999999173E-2</v>
      </c>
    </row>
    <row r="535" spans="1:13">
      <c r="B535" s="2">
        <f>ChartDataA!$DZ$46</f>
        <v>2.6571840190000002</v>
      </c>
      <c r="C535" s="2">
        <f>ChartDataA!$DZ$47</f>
        <v>1.9878930000000006E-3</v>
      </c>
      <c r="D535" s="2">
        <f>ChartDataA!$DZ$48</f>
        <v>0.46520077100000007</v>
      </c>
      <c r="E535" s="2">
        <f>ChartDataA!$DZ$49</f>
        <v>2.9300000000000004E-7</v>
      </c>
      <c r="F535" s="2">
        <f>ChartDataA!$DZ$50</f>
        <v>0.54601450299999998</v>
      </c>
      <c r="G535" s="2">
        <f>ChartDataA!$DZ$51</f>
        <v>2.4270679529999994</v>
      </c>
      <c r="H535" s="2">
        <f>ChartDataA!$DZ$52</f>
        <v>7.8435559999999981E-3</v>
      </c>
      <c r="I535" s="2">
        <f>ChartDataA!$DZ$53</f>
        <v>2.00013E-2</v>
      </c>
      <c r="J535" s="2">
        <f>ChartDataA!$DZ$54</f>
        <v>0.18240764900000001</v>
      </c>
      <c r="K535" s="2">
        <f>ChartDataA!$DZ$55</f>
        <v>0.173095151</v>
      </c>
      <c r="L535" s="2">
        <f>ChartDataA!$DZ$56</f>
        <v>9.5397700000000006E-4</v>
      </c>
      <c r="M535" s="2">
        <f>ChartDataA!$DZ$57</f>
        <v>2.7776493000001068E-2</v>
      </c>
    </row>
    <row r="536" spans="1:13">
      <c r="B536" s="2">
        <f>ChartDataA!$EA$46</f>
        <v>2.5275237740000001</v>
      </c>
      <c r="C536" s="2">
        <f>ChartDataA!$EA$47</f>
        <v>1.8664750000000003E-3</v>
      </c>
      <c r="D536" s="2">
        <f>ChartDataA!$EA$48</f>
        <v>0.54211230700000002</v>
      </c>
      <c r="E536" s="2">
        <f>ChartDataA!$EA$49</f>
        <v>8.7300000000000005E-7</v>
      </c>
      <c r="F536" s="2">
        <f>ChartDataA!$EA$50</f>
        <v>0.53811837900000004</v>
      </c>
      <c r="G536" s="2">
        <f>ChartDataA!$EA$51</f>
        <v>2.4092678699999999</v>
      </c>
      <c r="H536" s="2">
        <f>ChartDataA!$EA$52</f>
        <v>7.7466209999999978E-3</v>
      </c>
      <c r="I536" s="2">
        <f>ChartDataA!$EA$53</f>
        <v>1.7516196999999997E-2</v>
      </c>
      <c r="J536" s="2">
        <f>ChartDataA!$EA$54</f>
        <v>0.179475943</v>
      </c>
      <c r="K536" s="2">
        <f>ChartDataA!$EA$55</f>
        <v>0.215618001</v>
      </c>
      <c r="L536" s="2">
        <f>ChartDataA!$EA$56</f>
        <v>1.1343120000000002E-3</v>
      </c>
      <c r="M536" s="2">
        <f>ChartDataA!$EA$57</f>
        <v>2.4925253999999342E-2</v>
      </c>
    </row>
    <row r="537" spans="1:13">
      <c r="B537" s="2">
        <f>ChartDataA!$EB$46</f>
        <v>2.3287495430000003</v>
      </c>
      <c r="C537" s="2">
        <f>ChartDataA!$EB$47</f>
        <v>1.830108E-3</v>
      </c>
      <c r="D537" s="2">
        <f>ChartDataA!$EB$48</f>
        <v>0.58386070700000003</v>
      </c>
      <c r="E537" s="2">
        <f>ChartDataA!$EB$49</f>
        <v>1.0060000000000002E-6</v>
      </c>
      <c r="F537" s="2">
        <f>ChartDataA!$EB$50</f>
        <v>0.56002898000000001</v>
      </c>
      <c r="G537" s="2">
        <f>ChartDataA!$EB$51</f>
        <v>2.3860367689999999</v>
      </c>
      <c r="H537" s="2">
        <f>ChartDataA!$EB$52</f>
        <v>7.3159929999999989E-3</v>
      </c>
      <c r="I537" s="2">
        <f>ChartDataA!$EB$53</f>
        <v>1.4119269E-2</v>
      </c>
      <c r="J537" s="2">
        <f>ChartDataA!$EB$54</f>
        <v>0.17149762299999999</v>
      </c>
      <c r="K537" s="2">
        <f>ChartDataA!$EB$55</f>
        <v>0.25131430100000002</v>
      </c>
      <c r="L537" s="2">
        <f>ChartDataA!$EB$56</f>
        <v>1.192514E-3</v>
      </c>
      <c r="M537" s="2">
        <f>ChartDataA!$EB$57</f>
        <v>5.1182281999999191E-2</v>
      </c>
    </row>
    <row r="538" spans="1:13">
      <c r="B538" s="2">
        <f>ChartDataA!$EC$46</f>
        <v>2.1030017799999996</v>
      </c>
      <c r="C538" s="2">
        <f>ChartDataA!$EC$47</f>
        <v>1.721427E-3</v>
      </c>
      <c r="D538" s="2">
        <f>ChartDataA!$EC$48</f>
        <v>0.57758709699999999</v>
      </c>
      <c r="E538" s="2">
        <f>ChartDataA!$EC$49</f>
        <v>6.6750000000000005E-6</v>
      </c>
      <c r="F538" s="2">
        <f>ChartDataA!$EC$50</f>
        <v>0.56648916100000002</v>
      </c>
      <c r="G538" s="2">
        <f>ChartDataA!$EC$51</f>
        <v>2.4275121500000001</v>
      </c>
      <c r="H538" s="2">
        <f>ChartDataA!$EC$52</f>
        <v>6.5640969999999996E-3</v>
      </c>
      <c r="I538" s="2">
        <f>ChartDataA!$EC$53</f>
        <v>1.0015149000000001E-2</v>
      </c>
      <c r="J538" s="2">
        <f>ChartDataA!$EC$54</f>
        <v>0.16536570499999997</v>
      </c>
      <c r="K538" s="2">
        <f>ChartDataA!$EC$55</f>
        <v>0.41484252100000002</v>
      </c>
      <c r="L538" s="2">
        <f>ChartDataA!$EC$56</f>
        <v>1.4061170000000001E-3</v>
      </c>
      <c r="M538" s="2">
        <f>ChartDataA!$EC$57</f>
        <v>7.7653060000000274E-2</v>
      </c>
    </row>
    <row r="539" spans="1:13">
      <c r="A539" s="2" t="str">
        <f>ChartDataA!$ED$45</f>
        <v>yt 31 12 2021</v>
      </c>
      <c r="B539" s="2">
        <f>ChartDataA!$ED$46</f>
        <v>1.8882638550000002</v>
      </c>
      <c r="C539" s="2">
        <f>ChartDataA!$ED$47</f>
        <v>1.7253050000000001E-3</v>
      </c>
      <c r="D539" s="2">
        <f>ChartDataA!$ED$48</f>
        <v>0.69500019699999993</v>
      </c>
      <c r="E539" s="2">
        <f>ChartDataA!$ED$49</f>
        <v>6.6750000000000005E-6</v>
      </c>
      <c r="F539" s="2">
        <f>ChartDataA!$ED$50</f>
        <v>0.55392305800000008</v>
      </c>
      <c r="G539" s="2">
        <f>ChartDataA!$ED$51</f>
        <v>2.4255823360000002</v>
      </c>
      <c r="H539" s="2">
        <f>ChartDataA!$ED$52</f>
        <v>6.4819009999999991E-3</v>
      </c>
      <c r="I539" s="2">
        <f>ChartDataA!$ED$53</f>
        <v>8.8118079999999991E-3</v>
      </c>
      <c r="J539" s="2">
        <f>ChartDataA!$ED$54</f>
        <v>0.156209927</v>
      </c>
      <c r="K539" s="2">
        <f>ChartDataA!$ED$55</f>
        <v>0.41484252100000002</v>
      </c>
      <c r="L539" s="2">
        <f>ChartDataA!$ED$56</f>
        <v>1.4153620000000001E-3</v>
      </c>
      <c r="M539" s="2">
        <f>ChartDataA!$ED$57</f>
        <v>0.10191607100000066</v>
      </c>
    </row>
    <row r="540" spans="1:13">
      <c r="B540" s="2">
        <f>ChartDataA!$EE$46</f>
        <v>1.7043834810000003</v>
      </c>
      <c r="C540" s="2">
        <f>ChartDataA!$EE$47</f>
        <v>1.8489440000000004E-3</v>
      </c>
      <c r="D540" s="2">
        <f>ChartDataA!$EE$48</f>
        <v>0.68149418799999995</v>
      </c>
      <c r="E540" s="2">
        <f>ChartDataA!$EE$49</f>
        <v>1.8468999999999999E-5</v>
      </c>
      <c r="F540" s="2">
        <f>ChartDataA!$EE$50</f>
        <v>0.56328577399999991</v>
      </c>
      <c r="G540" s="2">
        <f>ChartDataA!$EE$51</f>
        <v>2.415342812</v>
      </c>
      <c r="H540" s="2">
        <f>ChartDataA!$EE$52</f>
        <v>7.0087709999999996E-3</v>
      </c>
      <c r="I540" s="2">
        <f>ChartDataA!$EE$53</f>
        <v>1.1198717999999998E-2</v>
      </c>
      <c r="J540" s="2">
        <f>ChartDataA!$EE$54</f>
        <v>0.15180780099999999</v>
      </c>
      <c r="K540" s="2">
        <f>ChartDataA!$EE$55</f>
        <v>0.45940562100000004</v>
      </c>
      <c r="L540" s="2">
        <f>ChartDataA!$EE$56</f>
        <v>1.355057E-3</v>
      </c>
      <c r="M540" s="2">
        <f>ChartDataA!$EE$57</f>
        <v>0.10208679300000068</v>
      </c>
    </row>
    <row r="541" spans="1:13">
      <c r="B541" s="2">
        <f>ChartDataA!$EF$46</f>
        <v>1.5670027330000003</v>
      </c>
      <c r="C541" s="2">
        <f>ChartDataA!$EF$47</f>
        <v>1.8610520000000002E-3</v>
      </c>
      <c r="D541" s="2">
        <f>ChartDataA!$EF$48</f>
        <v>0.72032157200000013</v>
      </c>
      <c r="E541" s="2">
        <f>ChartDataA!$EF$49</f>
        <v>1.8471E-5</v>
      </c>
      <c r="F541" s="2">
        <f>ChartDataA!$EF$50</f>
        <v>0.56287315000000004</v>
      </c>
      <c r="G541" s="2">
        <f>ChartDataA!$EF$51</f>
        <v>2.3939688480000001</v>
      </c>
      <c r="H541" s="2">
        <f>ChartDataA!$EF$52</f>
        <v>6.7298570000000005E-3</v>
      </c>
      <c r="I541" s="2">
        <f>ChartDataA!$EF$53</f>
        <v>1.1387154E-2</v>
      </c>
      <c r="J541" s="2">
        <f>ChartDataA!$EF$54</f>
        <v>0.14462012000000002</v>
      </c>
      <c r="K541" s="2">
        <f>ChartDataA!$EF$55</f>
        <v>0.54980558099999999</v>
      </c>
      <c r="L541" s="2">
        <f>ChartDataA!$EF$56</f>
        <v>1.3871980000000001E-3</v>
      </c>
      <c r="M541" s="2">
        <f>ChartDataA!$EF$57</f>
        <v>0.10216286299999844</v>
      </c>
    </row>
    <row r="542" spans="1:13">
      <c r="B542" s="2">
        <f>ChartDataA!$EG$46</f>
        <v>1.4475455380000002</v>
      </c>
      <c r="C542" s="2">
        <f>ChartDataA!$EG$47</f>
        <v>2.0059040000000002E-3</v>
      </c>
      <c r="D542" s="2">
        <f>ChartDataA!$EG$48</f>
        <v>0.70275467100000011</v>
      </c>
      <c r="E542" s="2">
        <f>ChartDataA!$EG$49</f>
        <v>1.8397999999999999E-5</v>
      </c>
      <c r="F542" s="2">
        <f>ChartDataA!$EG$50</f>
        <v>0.57258707600000003</v>
      </c>
      <c r="G542" s="2">
        <f>ChartDataA!$EG$51</f>
        <v>2.2286622110000001</v>
      </c>
      <c r="H542" s="2">
        <f>ChartDataA!$EG$52</f>
        <v>6.8528870000000011E-3</v>
      </c>
      <c r="I542" s="2">
        <f>ChartDataA!$EG$53</f>
        <v>1.8110393999999998E-2</v>
      </c>
      <c r="J542" s="2">
        <f>ChartDataA!$EG$54</f>
        <v>0.12797241199999998</v>
      </c>
      <c r="K542" s="2">
        <f>ChartDataA!$EG$55</f>
        <v>0.49494478099999994</v>
      </c>
      <c r="L542" s="2">
        <f>ChartDataA!$EG$56</f>
        <v>1.3585940000000001E-3</v>
      </c>
      <c r="M542" s="2">
        <f>ChartDataA!$EG$57</f>
        <v>7.9426939999998503E-2</v>
      </c>
    </row>
    <row r="543" spans="1:13">
      <c r="B543" s="2">
        <f>ChartDataA!$EH$46</f>
        <v>1.3651996220000002</v>
      </c>
      <c r="C543" s="2">
        <f>ChartDataA!$EH$47</f>
        <v>1.9610130000000002E-3</v>
      </c>
      <c r="D543" s="2">
        <f>ChartDataA!$EH$48</f>
        <v>0.70224532699999997</v>
      </c>
      <c r="E543" s="2">
        <f>ChartDataA!$EH$49</f>
        <v>1.8376999999999997E-5</v>
      </c>
      <c r="F543" s="2">
        <f>ChartDataA!$EH$50</f>
        <v>0.58668005000000001</v>
      </c>
      <c r="G543" s="2">
        <f>ChartDataA!$EH$51</f>
        <v>2.0158207989999997</v>
      </c>
      <c r="H543" s="2">
        <f>ChartDataA!$EH$52</f>
        <v>7.0916019999999998E-3</v>
      </c>
      <c r="I543" s="2">
        <f>ChartDataA!$EH$53</f>
        <v>2.0090369E-2</v>
      </c>
      <c r="J543" s="2">
        <f>ChartDataA!$EH$54</f>
        <v>0.11532486399999999</v>
      </c>
      <c r="K543" s="2">
        <f>ChartDataA!$EH$55</f>
        <v>0.58254190399999994</v>
      </c>
      <c r="L543" s="2">
        <f>ChartDataA!$EH$56</f>
        <v>1.671931E-3</v>
      </c>
      <c r="M543" s="2">
        <f>ChartDataA!$EH$57</f>
        <v>7.9298613000001517E-2</v>
      </c>
    </row>
    <row r="544" spans="1:13">
      <c r="B544" s="2">
        <f>ChartDataA!$EI$46</f>
        <v>1.3199751810000002</v>
      </c>
      <c r="C544" s="2">
        <f>ChartDataA!$EI$47</f>
        <v>2.1055600000000002E-3</v>
      </c>
      <c r="D544" s="2">
        <f>ChartDataA!$EI$48</f>
        <v>0.738074868</v>
      </c>
      <c r="E544" s="2">
        <f>ChartDataA!$EI$49</f>
        <v>2.4406999999999999E-5</v>
      </c>
      <c r="F544" s="2">
        <f>ChartDataA!$EI$50</f>
        <v>0.60626882400000004</v>
      </c>
      <c r="G544" s="2">
        <f>ChartDataA!$EI$51</f>
        <v>1.828232919</v>
      </c>
      <c r="H544" s="2">
        <f>ChartDataA!$EI$52</f>
        <v>7.7108039999999999E-3</v>
      </c>
      <c r="I544" s="2">
        <f>ChartDataA!$EI$53</f>
        <v>2.4597778000000001E-2</v>
      </c>
      <c r="J544" s="2">
        <f>ChartDataA!$EI$54</f>
        <v>0.11105195799999998</v>
      </c>
      <c r="K544" s="2">
        <f>ChartDataA!$EI$55</f>
        <v>0.61540140399999999</v>
      </c>
      <c r="L544" s="2">
        <f>ChartDataA!$EI$56</f>
        <v>1.8800670000000002E-3</v>
      </c>
      <c r="M544" s="2">
        <f>ChartDataA!$EI$57</f>
        <v>7.9239817999998685E-2</v>
      </c>
    </row>
    <row r="545" spans="1:13">
      <c r="A545" s="2" t="str">
        <f>ChartDataA!$EJ$45</f>
        <v>yt 30 06 2022</v>
      </c>
      <c r="B545" s="2">
        <f>ChartDataA!$EJ$46</f>
        <v>1.1671361840000003</v>
      </c>
      <c r="C545" s="2">
        <f>ChartDataA!$EJ$47</f>
        <v>2.2428600000000006E-3</v>
      </c>
      <c r="D545" s="2">
        <f>ChartDataA!$EJ$48</f>
        <v>0.81916607200000002</v>
      </c>
      <c r="E545" s="2">
        <f>ChartDataA!$EJ$49</f>
        <v>2.4406999999999999E-5</v>
      </c>
      <c r="F545" s="2">
        <f>ChartDataA!$EJ$50</f>
        <v>0.61771695799999993</v>
      </c>
      <c r="G545" s="2">
        <f>ChartDataA!$EJ$51</f>
        <v>1.6629679670000002</v>
      </c>
      <c r="H545" s="2">
        <f>ChartDataA!$EJ$52</f>
        <v>8.2422350000000005E-3</v>
      </c>
      <c r="I545" s="2">
        <f>ChartDataA!$EJ$53</f>
        <v>2.6726989999999999E-2</v>
      </c>
      <c r="J545" s="2">
        <f>ChartDataA!$EJ$54</f>
        <v>0.10364110099999999</v>
      </c>
      <c r="K545" s="2">
        <f>ChartDataA!$EJ$55</f>
        <v>0.65871406399999999</v>
      </c>
      <c r="L545" s="2">
        <f>ChartDataA!$EJ$56</f>
        <v>2.014807E-3</v>
      </c>
      <c r="M545" s="2">
        <f>ChartDataA!$EJ$57</f>
        <v>0.11444290800000001</v>
      </c>
    </row>
    <row r="546" spans="1:13">
      <c r="B546" s="2">
        <f>ChartDataA!$EK$46</f>
        <v>1.0403342309999999</v>
      </c>
      <c r="C546" s="2">
        <f>ChartDataA!$EK$47</f>
        <v>2.0910159999999998E-3</v>
      </c>
      <c r="D546" s="2">
        <f>ChartDataA!$EK$48</f>
        <v>0.81630927200000003</v>
      </c>
      <c r="E546" s="2">
        <f>ChartDataA!$EK$49</f>
        <v>2.4418999999999998E-5</v>
      </c>
      <c r="F546" s="2">
        <f>ChartDataA!$EK$50</f>
        <v>0.63239075799999989</v>
      </c>
      <c r="G546" s="2">
        <f>ChartDataA!$EK$51</f>
        <v>1.4788234360000001</v>
      </c>
      <c r="H546" s="2">
        <f>ChartDataA!$EK$52</f>
        <v>8.9047599999999994E-3</v>
      </c>
      <c r="I546" s="2">
        <f>ChartDataA!$EK$53</f>
        <v>3.6215108000000003E-2</v>
      </c>
      <c r="J546" s="2">
        <f>ChartDataA!$EK$54</f>
        <v>9.9765233000000009E-2</v>
      </c>
      <c r="K546" s="2">
        <f>ChartDataA!$EK$55</f>
        <v>0.70101265800000001</v>
      </c>
      <c r="L546" s="2">
        <f>ChartDataA!$EK$56</f>
        <v>2.2157750000000001E-3</v>
      </c>
      <c r="M546" s="2">
        <f>ChartDataA!$EK$57</f>
        <v>0.1549508399999997</v>
      </c>
    </row>
    <row r="547" spans="1:13">
      <c r="B547" s="2">
        <f>ChartDataA!$EL$46</f>
        <v>0.91389424599999991</v>
      </c>
      <c r="C547" s="2">
        <f>ChartDataA!$EL$47</f>
        <v>2.0000650000000001E-3</v>
      </c>
      <c r="D547" s="2">
        <f>ChartDataA!$EL$48</f>
        <v>0.89018785199999995</v>
      </c>
      <c r="E547" s="2">
        <f>ChartDataA!$EL$49</f>
        <v>2.4220000000000002E-5</v>
      </c>
      <c r="F547" s="2">
        <f>ChartDataA!$EL$50</f>
        <v>0.65014263800000005</v>
      </c>
      <c r="G547" s="2">
        <f>ChartDataA!$EL$51</f>
        <v>1.2956529800000001</v>
      </c>
      <c r="H547" s="2">
        <f>ChartDataA!$EL$52</f>
        <v>9.829707E-3</v>
      </c>
      <c r="I547" s="2">
        <f>ChartDataA!$EL$53</f>
        <v>4.5163978E-2</v>
      </c>
      <c r="J547" s="2">
        <f>ChartDataA!$EL$54</f>
        <v>9.8385465999999991E-2</v>
      </c>
      <c r="K547" s="2">
        <f>ChartDataA!$EL$55</f>
        <v>0.70101265800000001</v>
      </c>
      <c r="L547" s="2">
        <f>ChartDataA!$EL$56</f>
        <v>2.2521780000000001E-3</v>
      </c>
      <c r="M547" s="2">
        <f>ChartDataA!$EL$57</f>
        <v>0.191471374999999</v>
      </c>
    </row>
    <row r="548" spans="1:13">
      <c r="B548" s="2">
        <f>ChartDataA!$EM$46</f>
        <v>0.8002579689999999</v>
      </c>
      <c r="C548" s="2">
        <f>ChartDataA!$EM$47</f>
        <v>1.9065990000000001E-3</v>
      </c>
      <c r="D548" s="2">
        <f>ChartDataA!$EM$48</f>
        <v>0.84507037200000001</v>
      </c>
      <c r="E548" s="2">
        <f>ChartDataA!$EM$49</f>
        <v>2.3640000000000001E-5</v>
      </c>
      <c r="F548" s="2">
        <f>ChartDataA!$EM$50</f>
        <v>0.66144487799999996</v>
      </c>
      <c r="G548" s="2">
        <f>ChartDataA!$EM$51</f>
        <v>1.10088952</v>
      </c>
      <c r="H548" s="2">
        <f>ChartDataA!$EM$52</f>
        <v>1.0636197E-2</v>
      </c>
      <c r="I548" s="2">
        <f>ChartDataA!$EM$53</f>
        <v>5.9818075999999998E-2</v>
      </c>
      <c r="J548" s="2">
        <f>ChartDataA!$EM$54</f>
        <v>9.6148997999999999E-2</v>
      </c>
      <c r="K548" s="2">
        <f>ChartDataA!$EM$55</f>
        <v>0.73421433400000002</v>
      </c>
      <c r="L548" s="2">
        <f>ChartDataA!$EM$56</f>
        <v>2.2214550000000002E-3</v>
      </c>
      <c r="M548" s="2">
        <f>ChartDataA!$EM$57</f>
        <v>0.21882198899999938</v>
      </c>
    </row>
    <row r="549" spans="1:13">
      <c r="B549" s="2">
        <f>ChartDataA!$EN$46</f>
        <v>0.6887084229999999</v>
      </c>
      <c r="C549" s="2">
        <f>ChartDataA!$EN$47</f>
        <v>2.539917E-3</v>
      </c>
      <c r="D549" s="2">
        <f>ChartDataA!$EN$48</f>
        <v>0.90959678999999993</v>
      </c>
      <c r="E549" s="2">
        <f>ChartDataA!$EN$49</f>
        <v>2.3507E-5</v>
      </c>
      <c r="F549" s="2">
        <f>ChartDataA!$EN$50</f>
        <v>0.65532928099999987</v>
      </c>
      <c r="G549" s="2">
        <f>ChartDataA!$EN$51</f>
        <v>0.89810250299999983</v>
      </c>
      <c r="H549" s="2">
        <f>ChartDataA!$EN$52</f>
        <v>1.1389256E-2</v>
      </c>
      <c r="I549" s="2">
        <f>ChartDataA!$EN$53</f>
        <v>7.3804575000000011E-2</v>
      </c>
      <c r="J549" s="2">
        <f>ChartDataA!$EN$54</f>
        <v>9.8559517999999999E-2</v>
      </c>
      <c r="K549" s="2">
        <f>ChartDataA!$EN$55</f>
        <v>0.77475768200000006</v>
      </c>
      <c r="L549" s="2">
        <f>ChartDataA!$EN$56</f>
        <v>2.2109770000000003E-3</v>
      </c>
      <c r="M549" s="2">
        <f>ChartDataA!$EN$57</f>
        <v>0.1928271610000003</v>
      </c>
    </row>
    <row r="550" spans="1:13">
      <c r="B550" s="2">
        <f>ChartDataA!$EO$46</f>
        <v>0.59536387699999993</v>
      </c>
      <c r="C550" s="2">
        <f>ChartDataA!$EO$47</f>
        <v>2.8113169999999998E-3</v>
      </c>
      <c r="D550" s="2">
        <f>ChartDataA!$EO$48</f>
        <v>0.94306949299999987</v>
      </c>
      <c r="E550" s="2">
        <f>ChartDataA!$EO$49</f>
        <v>1.7839E-5</v>
      </c>
      <c r="F550" s="2">
        <f>ChartDataA!$EO$50</f>
        <v>0.65426249299999995</v>
      </c>
      <c r="G550" s="2">
        <f>ChartDataA!$EO$51</f>
        <v>0.66157710099999989</v>
      </c>
      <c r="H550" s="2">
        <f>ChartDataA!$EO$52</f>
        <v>1.2063262999999999E-2</v>
      </c>
      <c r="I550" s="2">
        <f>ChartDataA!$EO$53</f>
        <v>9.8083946000000005E-2</v>
      </c>
      <c r="J550" s="2">
        <f>ChartDataA!$EO$54</f>
        <v>0.10461207799999998</v>
      </c>
      <c r="K550" s="2">
        <f>ChartDataA!$EO$55</f>
        <v>0.72256581600000003</v>
      </c>
      <c r="L550" s="2">
        <f>ChartDataA!$EO$56</f>
        <v>2.112535E-3</v>
      </c>
      <c r="M550" s="2">
        <f>ChartDataA!$EO$57</f>
        <v>0.19204780100000063</v>
      </c>
    </row>
    <row r="551" spans="1:13">
      <c r="A551" s="2" t="str">
        <f>ChartDataA!$EP$45</f>
        <v>yt 31 12 2022</v>
      </c>
      <c r="B551" s="2">
        <f>ChartDataA!$EP$46</f>
        <v>0.48296225600000003</v>
      </c>
      <c r="C551" s="2">
        <f>ChartDataA!$EP$47</f>
        <v>2.7532049999999999E-3</v>
      </c>
      <c r="D551" s="2">
        <f>ChartDataA!$EP$48</f>
        <v>0.838415193</v>
      </c>
      <c r="E551" s="2">
        <f>ChartDataA!$EP$49</f>
        <v>1.7976000000000002E-5</v>
      </c>
      <c r="F551" s="2">
        <f>ChartDataA!$EP$50</f>
        <v>0.64348691800000002</v>
      </c>
      <c r="G551" s="2">
        <f>ChartDataA!$EP$51</f>
        <v>0.44851837099999992</v>
      </c>
      <c r="H551" s="2">
        <f>ChartDataA!$EP$52</f>
        <v>1.2367178000000001E-2</v>
      </c>
      <c r="I551" s="2">
        <f>ChartDataA!$EP$53</f>
        <v>0.112932267</v>
      </c>
      <c r="J551" s="2">
        <f>ChartDataA!$EP$54</f>
        <v>0.103170444</v>
      </c>
      <c r="K551" s="2">
        <f>ChartDataA!$EP$55</f>
        <v>0.81215746500000008</v>
      </c>
      <c r="L551" s="2">
        <f>ChartDataA!$EP$56</f>
        <v>2.2205770000000001E-3</v>
      </c>
      <c r="M551" s="2">
        <f>ChartDataA!$EP$57</f>
        <v>0.1666983580000001</v>
      </c>
    </row>
    <row r="552" spans="1:13">
      <c r="B552" s="2">
        <f>ChartDataA!$EQ$46</f>
        <v>0.40546264199999998</v>
      </c>
      <c r="C552" s="2">
        <f>ChartDataA!$EQ$47</f>
        <v>2.7350920000000006E-3</v>
      </c>
      <c r="D552" s="2">
        <f>ChartDataA!$EQ$48</f>
        <v>0.86737051700000001</v>
      </c>
      <c r="E552" s="2">
        <f>ChartDataA!$EQ$49</f>
        <v>1.7512121999999998E-2</v>
      </c>
      <c r="F552" s="2">
        <f>ChartDataA!$EQ$50</f>
        <v>0.63351717200000002</v>
      </c>
      <c r="G552" s="2">
        <f>ChartDataA!$EQ$51</f>
        <v>0.25447586</v>
      </c>
      <c r="H552" s="2">
        <f>ChartDataA!$EQ$52</f>
        <v>1.3001200000000003E-2</v>
      </c>
      <c r="I552" s="2">
        <f>ChartDataA!$EQ$53</f>
        <v>0.11608154200000001</v>
      </c>
      <c r="J552" s="2">
        <f>ChartDataA!$EQ$54</f>
        <v>9.7962492000000012E-2</v>
      </c>
      <c r="K552" s="2">
        <f>ChartDataA!$EQ$55</f>
        <v>0.84245448500000009</v>
      </c>
      <c r="L552" s="2">
        <f>ChartDataA!$EQ$56</f>
        <v>2.2759390000000003E-3</v>
      </c>
      <c r="M552" s="2">
        <f>ChartDataA!$EQ$57</f>
        <v>0.22656966899999986</v>
      </c>
    </row>
    <row r="553" spans="1:13">
      <c r="B553" s="2">
        <f>ChartDataA!$ER$46</f>
        <v>0.32419493999999993</v>
      </c>
      <c r="C553" s="2">
        <f>ChartDataA!$ER$47</f>
        <v>2.8319120000000007E-3</v>
      </c>
      <c r="D553" s="2">
        <f>ChartDataA!$ER$48</f>
        <v>0.85127507300000005</v>
      </c>
      <c r="E553" s="2">
        <f>ChartDataA!$ER$49</f>
        <v>1.7512119999999999E-2</v>
      </c>
      <c r="F553" s="2">
        <f>ChartDataA!$ER$50</f>
        <v>0.65851660599999984</v>
      </c>
      <c r="G553" s="2">
        <f>ChartDataA!$ER$51</f>
        <v>6.7662786000000003E-2</v>
      </c>
      <c r="H553" s="2">
        <f>ChartDataA!$ER$52</f>
        <v>1.3185527000000001E-2</v>
      </c>
      <c r="I553" s="2">
        <f>ChartDataA!$ER$53</f>
        <v>0.13818571800000001</v>
      </c>
      <c r="J553" s="2">
        <f>ChartDataA!$ER$54</f>
        <v>9.0438481000000001E-2</v>
      </c>
      <c r="K553" s="2">
        <f>ChartDataA!$ER$55</f>
        <v>0.824149244</v>
      </c>
      <c r="L553" s="2">
        <f>ChartDataA!$ER$56</f>
        <v>2.2826730000000003E-3</v>
      </c>
      <c r="M553" s="2">
        <f>ChartDataA!$ER$57</f>
        <v>0.22672485600000014</v>
      </c>
    </row>
    <row r="554" spans="1:13">
      <c r="B554" s="2">
        <f>ChartDataA!$ES$46</f>
        <v>0.24415841699999999</v>
      </c>
      <c r="C554" s="2">
        <f>ChartDataA!$ES$47</f>
        <v>3.9646280000000004E-3</v>
      </c>
      <c r="D554" s="2">
        <f>ChartDataA!$ES$48</f>
        <v>0.92961970800000004</v>
      </c>
      <c r="E554" s="2">
        <f>ChartDataA!$ES$49</f>
        <v>1.7512119999999999E-2</v>
      </c>
      <c r="F554" s="2">
        <f>ChartDataA!$ES$50</f>
        <v>0.6681716099999998</v>
      </c>
      <c r="G554" s="2">
        <f>ChartDataA!$ES$51</f>
        <v>4.2064229999999999E-3</v>
      </c>
      <c r="H554" s="2">
        <f>ChartDataA!$ES$52</f>
        <v>1.2822053000000003E-2</v>
      </c>
      <c r="I554" s="2">
        <f>ChartDataA!$ES$54</f>
        <v>0.10513254899999999</v>
      </c>
      <c r="J554" s="2">
        <f>ChartDataA!$ES$54</f>
        <v>0.10513254899999999</v>
      </c>
      <c r="K554" s="2">
        <f>ChartDataA!$ES$55</f>
        <v>0.893293275</v>
      </c>
      <c r="L554" s="2">
        <f>ChartDataA!$ES$56</f>
        <v>2.3518720000000001E-3</v>
      </c>
      <c r="M554" s="2">
        <f>ChartDataA!$ES$57</f>
        <v>0.22822861699999963</v>
      </c>
    </row>
    <row r="555" spans="1:13">
      <c r="B555" s="2">
        <f>ChartDataA!$ET$46</f>
        <v>0.13954699199999998</v>
      </c>
      <c r="C555" s="2">
        <f>ChartDataA!$ET$47</f>
        <v>6.6677329999999995E-3</v>
      </c>
      <c r="D555" s="2">
        <f>ChartDataA!$ET$48</f>
        <v>1.070603159</v>
      </c>
      <c r="E555" s="2">
        <f>ChartDataA!$ET$49</f>
        <v>1.7512676999999997E-2</v>
      </c>
      <c r="F555" s="2">
        <f>ChartDataA!$ET$50</f>
        <v>0.65686543299999989</v>
      </c>
      <c r="G555" s="2">
        <f>ChartDataA!$ET$51</f>
        <v>3.0794229999999995E-3</v>
      </c>
      <c r="H555" s="2">
        <f>ChartDataA!$ET$52</f>
        <v>1.2678697000000003E-2</v>
      </c>
      <c r="I555" s="2">
        <f>ChartDataA!$ET$54</f>
        <v>0.11604606699999999</v>
      </c>
      <c r="J555" s="2">
        <f>ChartDataA!$ET$54</f>
        <v>0.11604606699999999</v>
      </c>
      <c r="K555" s="2">
        <f>ChartDataA!$ET$55</f>
        <v>0.84594224699999998</v>
      </c>
      <c r="L555" s="2">
        <f>ChartDataA!$ET$56</f>
        <v>2.1270959999999998E-3</v>
      </c>
      <c r="M555" s="2">
        <f>ChartDataA!$ET$57</f>
        <v>0.22971865999999919</v>
      </c>
    </row>
    <row r="556" spans="1:13">
      <c r="B556" s="2">
        <f>ChartDataA!$EU$46</f>
        <v>3.8528109999999994E-3</v>
      </c>
      <c r="C556" s="2">
        <f>ChartDataA!$EU$47</f>
        <v>9.9108909999999998E-3</v>
      </c>
      <c r="D556" s="2">
        <f>ChartDataA!$EU$48</f>
        <v>1.020809332</v>
      </c>
      <c r="E556" s="2">
        <f>ChartDataA!$EU$49</f>
        <v>1.7506655999999999E-2</v>
      </c>
      <c r="F556" s="2">
        <f>ChartDataA!$EU$50</f>
        <v>0.63844432999999989</v>
      </c>
      <c r="G556" s="2">
        <f>ChartDataA!$EU$51</f>
        <v>2.1025799999999997E-3</v>
      </c>
      <c r="H556" s="2">
        <f>ChartDataA!$EU$52</f>
        <v>1.2620339999999999E-2</v>
      </c>
      <c r="I556" s="2">
        <f>ChartDataA!$EU$54</f>
        <v>0.120495888</v>
      </c>
      <c r="J556" s="2">
        <f>ChartDataA!$EU$54</f>
        <v>0.120495888</v>
      </c>
      <c r="K556" s="2">
        <f>ChartDataA!$EU$55</f>
        <v>0.875940685</v>
      </c>
      <c r="L556" s="2">
        <f>ChartDataA!$EU$56</f>
        <v>1.9018130000000002E-3</v>
      </c>
      <c r="M556" s="2">
        <f>ChartDataA!$EU$57</f>
        <v>0.2339006140000004</v>
      </c>
    </row>
    <row r="557" spans="1:13">
      <c r="A557" s="2" t="str">
        <f>ChartDataA!$EV$45</f>
        <v>yt 30 06 2023</v>
      </c>
      <c r="B557" s="2">
        <f>ChartDataA!$EV$46</f>
        <v>0</v>
      </c>
      <c r="C557" s="2">
        <f>ChartDataA!$EV$47</f>
        <v>1.1781046999999999E-2</v>
      </c>
      <c r="D557" s="2">
        <f>ChartDataA!$EV$48</f>
        <v>1.0212534089999998</v>
      </c>
      <c r="E557" s="2">
        <f>ChartDataA!$EV$49</f>
        <v>1.7506655999999999E-2</v>
      </c>
      <c r="F557" s="2">
        <f>ChartDataA!$EV$50</f>
        <v>0.62946594</v>
      </c>
      <c r="G557" s="2">
        <f>ChartDataA!$EV$51</f>
        <v>3.2922000000000002E-4</v>
      </c>
      <c r="H557" s="2">
        <f>ChartDataA!$EV$52</f>
        <v>1.2508830000000002E-2</v>
      </c>
      <c r="I557" s="2">
        <f>ChartDataA!$EV$54</f>
        <v>0.13619736999999998</v>
      </c>
      <c r="J557" s="2">
        <f>ChartDataA!$EV$54</f>
        <v>0.13619736999999998</v>
      </c>
      <c r="K557" s="2">
        <f>ChartDataA!$EV$55</f>
        <v>0.87746858499999991</v>
      </c>
      <c r="L557" s="2">
        <f>ChartDataA!$EV$56</f>
        <v>1.5882570000000003E-3</v>
      </c>
      <c r="M557" s="2">
        <f>ChartDataA!$EV$57</f>
        <v>0.19885078600000039</v>
      </c>
    </row>
    <row r="558" spans="1:13">
      <c r="B558" s="2">
        <f>ChartDataA!$EW$46</f>
        <v>0</v>
      </c>
      <c r="C558" s="2">
        <f>ChartDataA!$EW$47</f>
        <v>1.4104802999999999E-2</v>
      </c>
      <c r="D558" s="2">
        <f>ChartDataA!$EW$48</f>
        <v>0.98063420899999987</v>
      </c>
      <c r="E558" s="2">
        <f>ChartDataA!$EW$49</f>
        <v>1.7506643999999995E-2</v>
      </c>
      <c r="F558" s="2">
        <f>ChartDataA!$EW$50</f>
        <v>0.62293767</v>
      </c>
      <c r="G558" s="2">
        <f>ChartDataA!$EW$51</f>
        <v>0</v>
      </c>
      <c r="H558" s="2">
        <f>ChartDataA!$EW$52</f>
        <v>1.3340586999999999E-2</v>
      </c>
      <c r="I558" s="2">
        <f>ChartDataA!$EW$54</f>
        <v>0.14403700600000002</v>
      </c>
      <c r="J558" s="2">
        <f>ChartDataA!$EW$54</f>
        <v>0.14403700600000002</v>
      </c>
      <c r="K558" s="2">
        <f>ChartDataA!$EW$55</f>
        <v>0.83207541600000001</v>
      </c>
      <c r="L558" s="2">
        <f>ChartDataA!$EW$56</f>
        <v>1.4785100000000002E-3</v>
      </c>
      <c r="M558" s="2">
        <f>ChartDataA!$EW$57</f>
        <v>0.15857666999999998</v>
      </c>
    </row>
    <row r="559" spans="1:13">
      <c r="B559" s="2">
        <f>ChartDataA!$EX$46</f>
        <v>0</v>
      </c>
      <c r="C559" s="2">
        <f>ChartDataA!$EX$47</f>
        <v>1.5803299E-2</v>
      </c>
      <c r="D559" s="2">
        <f>ChartDataA!$EX$48</f>
        <v>0.90552139199999993</v>
      </c>
      <c r="E559" s="2">
        <f>ChartDataA!$EX$49</f>
        <v>1.7506652999999994E-2</v>
      </c>
      <c r="F559" s="2">
        <f>ChartDataA!$EX$50</f>
        <v>0.61495039299999987</v>
      </c>
      <c r="G559" s="2">
        <f>ChartDataA!$EX$51</f>
        <v>0</v>
      </c>
      <c r="H559" s="2">
        <f>ChartDataA!$EX$52</f>
        <v>1.3083247999999999E-2</v>
      </c>
      <c r="I559" s="2">
        <f>ChartDataA!$EX$54</f>
        <v>0.140204461</v>
      </c>
      <c r="J559" s="2">
        <f>ChartDataA!$EX$54</f>
        <v>0.140204461</v>
      </c>
      <c r="K559" s="2">
        <f>ChartDataA!$EX$55</f>
        <v>0.87400324000000007</v>
      </c>
      <c r="L559" s="2">
        <f>ChartDataA!$EX$56</f>
        <v>1.3253349999999998E-3</v>
      </c>
      <c r="M559" s="2">
        <f>ChartDataA!$EX$57</f>
        <v>0.12226739099999939</v>
      </c>
    </row>
    <row r="560" spans="1:13">
      <c r="B560" s="2">
        <f>ChartDataA!$EY$46</f>
        <v>0</v>
      </c>
      <c r="C560" s="2">
        <f>ChartDataA!$EY$47</f>
        <v>1.7646702999999996E-2</v>
      </c>
      <c r="D560" s="2">
        <f>ChartDataA!$EY$48</f>
        <v>0.87373830699999999</v>
      </c>
      <c r="E560" s="2">
        <f>ChartDataA!$EY$49</f>
        <v>1.7506652999999994E-2</v>
      </c>
      <c r="F560" s="2">
        <f>ChartDataA!$EY$50</f>
        <v>0.60600263799999987</v>
      </c>
      <c r="G560" s="2">
        <f>ChartDataA!$EY$51</f>
        <v>0</v>
      </c>
      <c r="H560" s="2">
        <f>ChartDataA!$EY$52</f>
        <v>1.3016984000000001E-2</v>
      </c>
      <c r="I560" s="2">
        <f>ChartDataA!$EY$54</f>
        <v>0.13624094099999998</v>
      </c>
      <c r="J560" s="2">
        <f>ChartDataA!$EY$54</f>
        <v>0.13624094099999998</v>
      </c>
      <c r="K560" s="2">
        <f>ChartDataA!$EY$55</f>
        <v>0.84199672000000003</v>
      </c>
      <c r="L560" s="2">
        <f>ChartDataA!$EY$56</f>
        <v>1.293036E-3</v>
      </c>
      <c r="M560" s="2">
        <f>ChartDataA!$EY$57</f>
        <v>9.4941264000000025E-2</v>
      </c>
    </row>
    <row r="561" spans="1:13">
      <c r="B561" s="2">
        <f>ChartDataA!$EZ$46</f>
        <v>0</v>
      </c>
      <c r="C561" s="2">
        <f>ChartDataA!$EZ$47</f>
        <v>1.9307595999999996E-2</v>
      </c>
      <c r="D561" s="2">
        <f>ChartDataA!$EZ$48</f>
        <v>0.83542804199999987</v>
      </c>
      <c r="E561" s="2">
        <f>ChartDataA!$EZ$49</f>
        <v>1.7506704999999994E-2</v>
      </c>
      <c r="F561" s="2">
        <f>ChartDataA!$EZ$50</f>
        <v>0.59775428499999994</v>
      </c>
      <c r="G561" s="2">
        <f>ChartDataA!$EZ$51</f>
        <v>0</v>
      </c>
      <c r="H561" s="2">
        <f>ChartDataA!$EZ$52</f>
        <v>1.2664610999999999E-2</v>
      </c>
      <c r="I561" s="2">
        <f>ChartDataA!$EZ$54</f>
        <v>0.13436583900000001</v>
      </c>
      <c r="J561" s="2">
        <f>ChartDataA!$EZ$54</f>
        <v>0.13436583900000001</v>
      </c>
      <c r="K561" s="2">
        <f>ChartDataA!$EZ$55</f>
        <v>0.80764286200000002</v>
      </c>
      <c r="L561" s="2">
        <f>ChartDataA!$EZ$56</f>
        <v>1.3834850000000003E-3</v>
      </c>
      <c r="M561" s="2">
        <f>ChartDataA!$EZ$57</f>
        <v>0.10419716900000076</v>
      </c>
    </row>
    <row r="562" spans="1:13">
      <c r="B562" s="2">
        <f>ChartDataA!$FA$46</f>
        <v>0</v>
      </c>
      <c r="C562" s="2">
        <f>ChartDataA!$FA$47</f>
        <v>2.1949722999999997E-2</v>
      </c>
      <c r="D562" s="2">
        <f>ChartDataA!$FA$48</f>
        <v>0.84964254999999977</v>
      </c>
      <c r="E562" s="2">
        <f>ChartDataA!$FA$49</f>
        <v>1.7515626999999992E-2</v>
      </c>
      <c r="F562" s="2">
        <f>ChartDataA!$FA$50</f>
        <v>0.58866480599999993</v>
      </c>
      <c r="G562" s="2">
        <f>ChartDataA!$FA$51</f>
        <v>0</v>
      </c>
      <c r="H562" s="2">
        <f>ChartDataA!$FA$52</f>
        <v>1.1522582999999998E-2</v>
      </c>
      <c r="I562" s="2">
        <f>ChartDataA!$FA$54</f>
        <v>0.130089545</v>
      </c>
      <c r="J562" s="2">
        <f>ChartDataA!$FA$54</f>
        <v>0.130089545</v>
      </c>
      <c r="K562" s="2">
        <f>ChartDataA!$FA$55</f>
        <v>0.74091365800000009</v>
      </c>
      <c r="L562" s="2">
        <f>ChartDataA!$FA$56</f>
        <v>1.3224710000000002E-3</v>
      </c>
      <c r="M562" s="2">
        <f>ChartDataA!$FA$57</f>
        <v>7.8323533000000722E-2</v>
      </c>
    </row>
    <row r="563" spans="1:13">
      <c r="A563" s="2" t="str">
        <f>ChartDataA!$FB$45</f>
        <v>yt 31 12 2023</v>
      </c>
      <c r="B563" s="2">
        <f>ChartDataA!$FB$46</f>
        <v>0</v>
      </c>
      <c r="C563" s="2">
        <f>ChartDataA!$FB$47</f>
        <v>2.3589332000000001E-2</v>
      </c>
      <c r="D563" s="2">
        <f>ChartDataA!$FB$48</f>
        <v>0.8897857109999997</v>
      </c>
      <c r="E563" s="2">
        <f>ChartDataA!$FB$49</f>
        <v>1.7515499999999993E-2</v>
      </c>
      <c r="F563" s="2">
        <f>ChartDataA!$FB$50</f>
        <v>0.60045910199999986</v>
      </c>
      <c r="G563" s="2">
        <f>ChartDataA!$FB$51</f>
        <v>0</v>
      </c>
      <c r="H563" s="2">
        <f>ChartDataA!$FB$52</f>
        <v>1.1081834999999998E-2</v>
      </c>
      <c r="I563" s="2">
        <f>ChartDataA!$FB$54</f>
        <v>0.13401107399999998</v>
      </c>
      <c r="J563" s="2">
        <f>ChartDataA!$FB$54</f>
        <v>0.13401107399999998</v>
      </c>
      <c r="K563" s="2">
        <f>ChartDataA!$FB$55</f>
        <v>0.69411302900000005</v>
      </c>
      <c r="L563" s="2">
        <f>ChartDataA!$FB$56</f>
        <v>1.2089760000000001E-3</v>
      </c>
      <c r="M563" s="2">
        <f>ChartDataA!$FB$57</f>
        <v>7.8331295000000356E-2</v>
      </c>
    </row>
    <row r="564" spans="1:13">
      <c r="B564" s="2">
        <f>ChartDataA!$FC$46</f>
        <v>0</v>
      </c>
      <c r="C564" s="2">
        <f>ChartDataA!$FC$47</f>
        <v>2.5220207000000005E-2</v>
      </c>
      <c r="D564" s="2">
        <f>ChartDataA!$FC$48</f>
        <v>0.92582062000000009</v>
      </c>
      <c r="E564" s="2">
        <f>ChartDataA!$FC$49</f>
        <v>1.7534665000000001E-2</v>
      </c>
      <c r="F564" s="2">
        <f>ChartDataA!$FC$50</f>
        <v>0.59937087699999991</v>
      </c>
      <c r="G564" s="2">
        <f>ChartDataA!$FC$51</f>
        <v>0</v>
      </c>
      <c r="H564" s="2">
        <f>ChartDataA!$FC$52</f>
        <v>9.974644999999999E-3</v>
      </c>
      <c r="I564" s="2">
        <f>ChartDataA!$FC$53</f>
        <v>0.15227778900000005</v>
      </c>
      <c r="J564" s="2">
        <f>ChartDataA!$FC$54</f>
        <v>0.13647237500000001</v>
      </c>
      <c r="K564" s="2">
        <f>ChartDataA!$FC$55</f>
        <v>0.69381565000000012</v>
      </c>
      <c r="L564" s="2">
        <f>ChartDataA!$FC$56</f>
        <v>1.1796230000000001E-3</v>
      </c>
      <c r="M564" s="2">
        <f>ChartDataA!$FC$57</f>
        <v>3.6819867999999811E-2</v>
      </c>
    </row>
    <row r="565" spans="1:13">
      <c r="B565" s="2">
        <f>ChartDataA!$FD$46</f>
        <v>0</v>
      </c>
      <c r="C565" s="2">
        <f>ChartDataA!$FD$47</f>
        <v>2.6214907000000006E-2</v>
      </c>
      <c r="D565" s="2">
        <f>ChartDataA!$FD$48</f>
        <v>0.96821727000000013</v>
      </c>
      <c r="E565" s="2">
        <f>ChartDataA!$FD$49</f>
        <v>1.7534665000000001E-2</v>
      </c>
      <c r="F565" s="2">
        <f>ChartDataA!$FD$50</f>
        <v>0.56881672500000002</v>
      </c>
      <c r="G565" s="2">
        <f>ChartDataA!$FD$51</f>
        <v>0</v>
      </c>
      <c r="H565" s="2">
        <f>ChartDataA!$FD$52</f>
        <v>9.6991539999999998E-3</v>
      </c>
      <c r="I565" s="2">
        <f>ChartDataA!$FD$53</f>
        <v>0.14933511500000002</v>
      </c>
      <c r="J565" s="2">
        <f>ChartDataA!$FD$54</f>
        <v>0.136574632</v>
      </c>
      <c r="K565" s="2">
        <f>ChartDataA!$FD$55</f>
        <v>0.69397895800000009</v>
      </c>
      <c r="L565" s="2">
        <f>ChartDataA!$FD$56</f>
        <v>1.1673950000000001E-3</v>
      </c>
      <c r="M565" s="2">
        <f>ChartDataA!$FD$57</f>
        <v>5.6548387000000311E-2</v>
      </c>
    </row>
    <row r="566" spans="1:13">
      <c r="B566" s="2">
        <f>ChartDataA!$FE$46</f>
        <v>0</v>
      </c>
      <c r="C566" s="2">
        <f>ChartDataA!$FE$47</f>
        <v>2.7680070000000001E-2</v>
      </c>
      <c r="D566" s="2">
        <f>ChartDataA!$FE$48</f>
        <v>0.93075543699999996</v>
      </c>
      <c r="E566" s="2">
        <f>ChartDataA!$FE$49</f>
        <v>1.7557155000000001E-2</v>
      </c>
      <c r="F566" s="2">
        <f>ChartDataA!$FE$50</f>
        <v>0.57436648400000001</v>
      </c>
      <c r="G566" s="2">
        <f>ChartDataA!$FE$51</f>
        <v>0</v>
      </c>
      <c r="H566" s="2">
        <f>ChartDataA!$FE$52</f>
        <v>9.2717250000000015E-3</v>
      </c>
      <c r="I566" s="2">
        <f>ChartDataA!$FE$53</f>
        <v>0.13993225200000001</v>
      </c>
      <c r="J566" s="2">
        <f>ChartDataA!$FE$54</f>
        <v>0.12516696999999999</v>
      </c>
      <c r="K566" s="2">
        <f>ChartDataA!$FE$55</f>
        <v>0.62328835100000013</v>
      </c>
      <c r="L566" s="2">
        <f>ChartDataA!$FE$56</f>
        <v>1.072663E-3</v>
      </c>
      <c r="M566" s="2">
        <f>ChartDataA!$FE$57</f>
        <v>6.794162299999984E-2</v>
      </c>
    </row>
    <row r="567" spans="1:13">
      <c r="B567" s="2">
        <f>ChartDataA!$FF$46</f>
        <v>0</v>
      </c>
      <c r="C567" s="2">
        <f>ChartDataA!$FF$47</f>
        <v>2.7441385000000006E-2</v>
      </c>
      <c r="D567" s="2">
        <f>ChartDataA!$FF$48</f>
        <v>0.87340025799999998</v>
      </c>
      <c r="E567" s="2">
        <f>ChartDataA!$FF$49</f>
        <v>1.7556598E-2</v>
      </c>
      <c r="F567" s="2">
        <f>ChartDataA!$FF$50</f>
        <v>0.57886618400000012</v>
      </c>
      <c r="G567" s="2">
        <f>ChartDataA!$FF$51</f>
        <v>0</v>
      </c>
      <c r="H567" s="2">
        <f>ChartDataA!$FF$52</f>
        <v>8.7700190000000022E-3</v>
      </c>
      <c r="I567" s="2">
        <f>ChartDataA!$FF$53</f>
        <v>0.13798243799999999</v>
      </c>
      <c r="J567" s="2">
        <f>ChartDataA!$FF$54</f>
        <v>0.11699814799999998</v>
      </c>
      <c r="K567" s="2">
        <f>ChartDataA!$FF$55</f>
        <v>0.61684478300000001</v>
      </c>
      <c r="L567" s="2">
        <f>ChartDataA!$FF$56</f>
        <v>1.0171679999999999E-3</v>
      </c>
      <c r="M567" s="2">
        <f>ChartDataA!$FF$57</f>
        <v>8.0987845999999752E-2</v>
      </c>
    </row>
    <row r="568" spans="1:13">
      <c r="B568" s="2">
        <f>ChartDataA!$FG$46</f>
        <v>0</v>
      </c>
      <c r="C568" s="2">
        <f>ChartDataA!$FG$47</f>
        <v>2.6391335000000002E-2</v>
      </c>
      <c r="D568" s="2">
        <f>ChartDataA!$FG$48</f>
        <v>0.8896171799999999</v>
      </c>
      <c r="E568" s="2">
        <f>ChartDataA!$FG$49</f>
        <v>1.7562620999999997E-2</v>
      </c>
      <c r="F568" s="2">
        <f>ChartDataA!$FG$50</f>
        <v>0.58602969100000013</v>
      </c>
      <c r="G568" s="2">
        <f>ChartDataA!$FG$51</f>
        <v>0</v>
      </c>
      <c r="H568" s="2">
        <f>ChartDataA!$FG$52</f>
        <v>8.0386750000000003E-3</v>
      </c>
      <c r="I568" s="2">
        <f>ChartDataA!$FG$53</f>
        <v>0.13481019699999999</v>
      </c>
      <c r="J568" s="2">
        <f>ChartDataA!$FG$54</f>
        <v>0.10530394099999998</v>
      </c>
      <c r="K568" s="2">
        <f>ChartDataA!$FG$55</f>
        <v>0.51354636900000006</v>
      </c>
      <c r="L568" s="2">
        <f>ChartDataA!$FG$56</f>
        <v>1.3605289999999999E-3</v>
      </c>
      <c r="M568" s="2">
        <f>ChartDataA!$FG$57</f>
        <v>9.247735300000004E-2</v>
      </c>
    </row>
    <row r="569" spans="1:13">
      <c r="A569" s="2" t="str">
        <f>ChartDataA!$FH$45</f>
        <v>yt 30 06 2024</v>
      </c>
      <c r="B569" s="2">
        <f>ChartDataA!$FH$46</f>
        <v>0</v>
      </c>
      <c r="C569" s="2">
        <f>ChartDataA!$FH$47</f>
        <v>2.6470684000000005E-2</v>
      </c>
      <c r="D569" s="2">
        <f>ChartDataA!$FH$48</f>
        <v>0.89895012899999993</v>
      </c>
      <c r="E569" s="2">
        <f>ChartDataA!$FH$49</f>
        <v>1.7562639999999997E-2</v>
      </c>
      <c r="F569" s="2">
        <f>ChartDataA!$FH$50</f>
        <v>0.57962350500000015</v>
      </c>
      <c r="G569" s="2">
        <f>ChartDataA!$FH$51</f>
        <v>0</v>
      </c>
      <c r="H569" s="2">
        <f>ChartDataA!$FH$52</f>
        <v>7.1374450000000001E-3</v>
      </c>
      <c r="I569" s="2">
        <f>ChartDataA!$FH$53</f>
        <v>0.136762155</v>
      </c>
      <c r="J569" s="2">
        <f>ChartDataA!$FH$54</f>
        <v>8.9284018000000007E-2</v>
      </c>
      <c r="K569" s="2">
        <f>ChartDataA!$FH$55</f>
        <v>0.544552641</v>
      </c>
      <c r="L569" s="2">
        <f>ChartDataA!$FH$56</f>
        <v>1.4874649999999999E-3</v>
      </c>
      <c r="M569" s="2">
        <f>ChartDataA!$FH$57</f>
        <v>9.6283827000000155E-2</v>
      </c>
    </row>
    <row r="570" spans="1:13">
      <c r="B570" s="2">
        <f>ChartDataA!$FI$46</f>
        <v>0</v>
      </c>
      <c r="C570" s="2">
        <f>ChartDataA!$FI$47</f>
        <v>2.7550910000000001E-2</v>
      </c>
      <c r="D570" s="2">
        <f>ChartDataA!$FI$48</f>
        <v>0.94360208999999995</v>
      </c>
      <c r="E570" s="2">
        <f>ChartDataA!$FI$49</f>
        <v>1.7584420999999999E-2</v>
      </c>
      <c r="F570" s="2">
        <f>ChartDataA!$FI$50</f>
        <v>0.57899900500000012</v>
      </c>
      <c r="G570" s="2">
        <f>ChartDataA!$FI$51</f>
        <v>0</v>
      </c>
      <c r="H570" s="2">
        <f>ChartDataA!$FI$52</f>
        <v>5.4553049999999988E-3</v>
      </c>
      <c r="I570" s="2">
        <f>ChartDataA!$FI$53</f>
        <v>0.14375098700000002</v>
      </c>
      <c r="J570" s="2">
        <f>ChartDataA!$FI$54</f>
        <v>7.5936167000000013E-2</v>
      </c>
      <c r="K570" s="2">
        <f>ChartDataA!$FI$55</f>
        <v>0.50197357200000003</v>
      </c>
      <c r="L570" s="2">
        <f>ChartDataA!$FI$56</f>
        <v>1.3585030000000001E-3</v>
      </c>
      <c r="M570" s="2">
        <f>ChartDataA!$FI$57</f>
        <v>0.10671088799999984</v>
      </c>
    </row>
    <row r="571" spans="1:13">
      <c r="B571" s="2">
        <f>ChartDataA!$FJ$46</f>
        <v>0</v>
      </c>
      <c r="C571" s="2">
        <f>ChartDataA!$FJ$47</f>
        <v>2.8246423E-2</v>
      </c>
      <c r="D571" s="2">
        <f>ChartDataA!$FJ$48</f>
        <v>0.95277106199999984</v>
      </c>
      <c r="E571" s="2">
        <f>ChartDataA!$FJ$49</f>
        <v>1.7584445000000001E-2</v>
      </c>
      <c r="F571" s="2">
        <f>ChartDataA!$FJ$50</f>
        <v>0.56747930499999999</v>
      </c>
      <c r="G571" s="2">
        <f>ChartDataA!$FJ$51</f>
        <v>0</v>
      </c>
      <c r="H571" s="2">
        <f>ChartDataA!$FJ$52</f>
        <v>4.5065799999999996E-3</v>
      </c>
      <c r="I571" s="2">
        <f>ChartDataA!$FJ$53</f>
        <v>0.14612048399999997</v>
      </c>
      <c r="J571" s="2">
        <f>ChartDataA!$FJ$54</f>
        <v>7.5056321999999995E-2</v>
      </c>
      <c r="K571" s="2">
        <f>ChartDataA!$FJ$55</f>
        <v>0.50299951800000009</v>
      </c>
      <c r="L571" s="2">
        <f>ChartDataA!$FJ$56</f>
        <v>1.344069E-3</v>
      </c>
      <c r="M571" s="2">
        <f>ChartDataA!$FJ$57</f>
        <v>0.11275879600000005</v>
      </c>
    </row>
    <row r="572" spans="1:13">
      <c r="B572" s="2">
        <f>ChartDataA!$FK$46</f>
        <v>0</v>
      </c>
      <c r="C572" s="2">
        <f>ChartDataA!$FK$47</f>
        <v>2.9412576999999999E-2</v>
      </c>
      <c r="D572" s="2">
        <f>ChartDataA!$FK$48</f>
        <v>1.0347685969999998</v>
      </c>
      <c r="E572" s="2">
        <f>ChartDataA!$FK$49</f>
        <v>1.7584463999999998E-2</v>
      </c>
      <c r="F572" s="2">
        <f>ChartDataA!$FK$50</f>
        <v>0.563532319</v>
      </c>
      <c r="G572" s="2">
        <f>ChartDataA!$FK$51</f>
        <v>0</v>
      </c>
      <c r="H572" s="2">
        <f>ChartDataA!$FK$52</f>
        <v>3.6363190000000003E-3</v>
      </c>
      <c r="I572" s="2">
        <f>ChartDataA!$FK$53</f>
        <v>0.14975668199999997</v>
      </c>
      <c r="J572" s="2">
        <f>ChartDataA!$FK$54</f>
        <v>7.6124665999999994E-2</v>
      </c>
      <c r="K572" s="2">
        <f>ChartDataA!$FK$55</f>
        <v>0.45928151200000006</v>
      </c>
      <c r="L572" s="2">
        <f>ChartDataA!$FK$56</f>
        <v>1.3074300000000001E-3</v>
      </c>
      <c r="M572" s="2">
        <f>ChartDataA!$FK$57</f>
        <v>0.12302916099999939</v>
      </c>
    </row>
    <row r="573" spans="1:13">
      <c r="B573" s="2">
        <f>ChartDataA!$FL$46</f>
        <v>0</v>
      </c>
      <c r="C573" s="2">
        <f>ChartDataA!$FL$47</f>
        <v>2.9396767000000004E-2</v>
      </c>
      <c r="D573" s="2">
        <f>ChartDataA!$FL$48</f>
        <v>1.0588423829999998</v>
      </c>
      <c r="E573" s="2">
        <f>ChartDataA!$FL$49</f>
        <v>1.7596231E-2</v>
      </c>
      <c r="F573" s="2">
        <f>ChartDataA!$FL$50</f>
        <v>0.55656724099999999</v>
      </c>
      <c r="G573" s="2">
        <f>ChartDataA!$FL$51</f>
        <v>0</v>
      </c>
      <c r="H573" s="2">
        <f>ChartDataA!$FL$52</f>
        <v>3.1771149999999995E-3</v>
      </c>
      <c r="I573" s="2">
        <f>ChartDataA!$FL$53</f>
        <v>0.14527733499999998</v>
      </c>
      <c r="J573" s="2">
        <f>ChartDataA!$FL$54</f>
        <v>7.4536761999999993E-2</v>
      </c>
      <c r="K573" s="2">
        <f>ChartDataA!$FL$55</f>
        <v>0.45942831200000012</v>
      </c>
      <c r="L573" s="2">
        <f>ChartDataA!$FL$56</f>
        <v>1.210813E-3</v>
      </c>
      <c r="M573" s="2">
        <f>ChartDataA!$FL$57</f>
        <v>0.11894733899999999</v>
      </c>
    </row>
    <row r="574" spans="1:13">
      <c r="B574" s="2">
        <f>ChartDataA!$FM$46</f>
        <v>0</v>
      </c>
      <c r="C574" s="2">
        <f>ChartDataA!$FM$47</f>
        <v>2.8518754000000004E-2</v>
      </c>
      <c r="D574" s="2">
        <f>ChartDataA!$FM$48</f>
        <v>1.1269801430000002</v>
      </c>
      <c r="E574" s="2">
        <f>ChartDataA!$FM$49</f>
        <v>1.7587307999999996E-2</v>
      </c>
      <c r="F574" s="2">
        <f>ChartDataA!$FM$50</f>
        <v>0.54689788299999997</v>
      </c>
      <c r="G574" s="2">
        <f>ChartDataA!$FM$51</f>
        <v>0</v>
      </c>
      <c r="H574" s="2">
        <f>ChartDataA!$FM$52</f>
        <v>3.3252829999999996E-3</v>
      </c>
      <c r="I574" s="2">
        <f>ChartDataA!$FM$53</f>
        <v>0.14352086700000002</v>
      </c>
      <c r="J574" s="2">
        <f>ChartDataA!$FM$54</f>
        <v>7.5324528999999987E-2</v>
      </c>
      <c r="K574" s="2">
        <f>ChartDataA!$FM$55</f>
        <v>0.41482116200000008</v>
      </c>
      <c r="L574" s="2">
        <f>ChartDataA!$FM$56</f>
        <v>1.2369760000000003E-3</v>
      </c>
      <c r="M574" s="2">
        <f>ChartDataA!$FM$57</f>
        <v>0.13027364199999925</v>
      </c>
    </row>
    <row r="575" spans="1:13">
      <c r="A575" s="2" t="str">
        <f>ChartDataA!$FN$45</f>
        <v>yt 31 12 2024</v>
      </c>
      <c r="B575" s="2">
        <f>ChartDataA!$FN$46</f>
        <v>0</v>
      </c>
      <c r="C575" s="2">
        <f>ChartDataA!$FN$47</f>
        <v>2.8249165000000007E-2</v>
      </c>
      <c r="D575" s="2">
        <f>ChartDataA!$FN$48</f>
        <v>1.1722648069999999</v>
      </c>
      <c r="E575" s="2">
        <f>ChartDataA!$FN$49</f>
        <v>1.7587297999999998E-2</v>
      </c>
      <c r="F575" s="2">
        <f>ChartDataA!$FN$50</f>
        <v>0.52094748700000004</v>
      </c>
      <c r="G575" s="2">
        <f>ChartDataA!$FN$51</f>
        <v>0</v>
      </c>
      <c r="H575" s="2">
        <f>ChartDataA!$FN$52</f>
        <v>3.3780030000000001E-3</v>
      </c>
      <c r="I575" s="2">
        <f>ChartDataA!$FN$53</f>
        <v>0.14062447600000003</v>
      </c>
      <c r="J575" s="2">
        <f>ChartDataA!$FN$54</f>
        <v>7.6243258999999994E-2</v>
      </c>
      <c r="K575" s="2">
        <f>ChartDataA!$FN$55</f>
        <v>0.45417175200000004</v>
      </c>
      <c r="L575" s="2">
        <f>ChartDataA!$FN$56</f>
        <v>1.2402660000000003E-3</v>
      </c>
      <c r="M575" s="2">
        <f>ChartDataA!$FN$57</f>
        <v>0.14413770999999986</v>
      </c>
    </row>
    <row r="576" spans="1:13">
      <c r="A576" s="12"/>
      <c r="B576" s="2">
        <f>ChartDataA!$FO$46</f>
        <v>0</v>
      </c>
      <c r="C576" s="2">
        <f>ChartDataA!$FO$47</f>
        <v>2.9671149000000004E-2</v>
      </c>
      <c r="D576" s="2">
        <f>ChartDataA!$FO$48</f>
        <v>1.1324378029999997</v>
      </c>
      <c r="E576" s="2">
        <f>ChartDataA!$FO$49</f>
        <v>6.2193000000000006E-5</v>
      </c>
      <c r="F576" s="2">
        <f>ChartDataA!$FO$50</f>
        <v>0.49205997500000009</v>
      </c>
      <c r="G576" s="2">
        <f>ChartDataA!$FO$51</f>
        <v>0</v>
      </c>
      <c r="H576" s="2">
        <f>ChartDataA!$FO$52</f>
        <v>3.5936019999999996E-3</v>
      </c>
      <c r="I576" s="2">
        <f>ChartDataA!$FO$53</f>
        <v>0.12857796000000002</v>
      </c>
      <c r="J576" s="2">
        <f>ChartDataA!$FO$54</f>
        <v>7.4114682000000001E-2</v>
      </c>
      <c r="K576" s="2">
        <f>ChartDataA!$FO$55</f>
        <v>0.40945493199999999</v>
      </c>
      <c r="L576" s="2">
        <f>ChartDataA!$FO$56</f>
        <v>1.347315E-3</v>
      </c>
      <c r="M576" s="2">
        <f>ChartDataA!$FO$57</f>
        <v>0.13213508600000035</v>
      </c>
    </row>
    <row r="577" spans="1:13">
      <c r="B577" s="2">
        <f>ChartDataA!$FP$46</f>
        <v>0</v>
      </c>
      <c r="C577" s="2">
        <f>ChartDataA!$FP$47</f>
        <v>3.0216056000000005E-2</v>
      </c>
      <c r="D577" s="2">
        <f>ChartDataA!$FP$48</f>
        <v>1.2237473029999997</v>
      </c>
      <c r="E577" s="2">
        <f>ChartDataA!$FP$49</f>
        <v>6.247300000000001E-5</v>
      </c>
      <c r="F577" s="2">
        <f>ChartDataA!$FP$50</f>
        <v>0.47191843299999992</v>
      </c>
      <c r="G577" s="2">
        <f>ChartDataA!$FP$51</f>
        <v>0</v>
      </c>
      <c r="H577" s="2">
        <f>ChartDataA!$FP$52</f>
        <v>3.7326639999999997E-3</v>
      </c>
      <c r="I577" s="2">
        <f>ChartDataA!$FP$53</f>
        <v>0.11832393200000001</v>
      </c>
      <c r="J577" s="2">
        <f>ChartDataA!$FP$54</f>
        <v>7.6678522999999998E-2</v>
      </c>
      <c r="K577" s="2">
        <f>ChartDataA!$FP$55</f>
        <v>0.44985638300000003</v>
      </c>
      <c r="L577" s="2">
        <f>ChartDataA!$FP$56</f>
        <v>1.3250320000000001E-3</v>
      </c>
      <c r="M577" s="2">
        <f>ChartDataA!$FP$57</f>
        <v>0.12184603799999971</v>
      </c>
    </row>
    <row r="578" spans="1:13" hidden="1">
      <c r="B578" s="2">
        <f>ChartDataA!$FQ$46</f>
        <v>0</v>
      </c>
      <c r="C578" s="2">
        <f>ChartDataA!$FQ$47</f>
        <v>2.7382180000000002E-2</v>
      </c>
      <c r="D578" s="2">
        <f>ChartDataA!$FQ$48</f>
        <v>1.1174413360000002</v>
      </c>
      <c r="E578" s="2">
        <f>ChartDataA!$FQ$49</f>
        <v>3.9983E-5</v>
      </c>
      <c r="F578" s="2">
        <f>ChartDataA!$FQ$50</f>
        <v>0.39396007599999999</v>
      </c>
      <c r="G578" s="2">
        <f>ChartDataA!$FQ$51</f>
        <v>0</v>
      </c>
      <c r="H578" s="2">
        <f>ChartDataA!$FQ$52</f>
        <v>3.4585029999999995E-3</v>
      </c>
      <c r="I578" s="2">
        <f>ChartDataA!$FQ$53</f>
        <v>0.105401391</v>
      </c>
      <c r="J578" s="2">
        <f>ChartDataA!$FQ$54</f>
        <v>6.9919823000000006E-2</v>
      </c>
      <c r="K578" s="2">
        <f>ChartDataA!$FQ$55</f>
        <v>0.41929042899999996</v>
      </c>
      <c r="L578" s="2">
        <f>ChartDataA!$FQ$56</f>
        <v>1.257445E-3</v>
      </c>
      <c r="M578" s="2">
        <f>ChartDataA!$FQ$57</f>
        <v>0.10891948300000021</v>
      </c>
    </row>
    <row r="579" spans="1:13" hidden="1">
      <c r="B579" s="2">
        <f>ChartDataA!$FR$46</f>
        <v>0</v>
      </c>
      <c r="C579" s="2">
        <f>ChartDataA!$FR$47</f>
        <v>2.4743464000000003E-2</v>
      </c>
      <c r="D579" s="2">
        <f>ChartDataA!$FR$48</f>
        <v>0.96155875800000001</v>
      </c>
      <c r="E579" s="2">
        <f>ChartDataA!$FR$49</f>
        <v>3.9983E-5</v>
      </c>
      <c r="F579" s="2">
        <f>ChartDataA!$FR$50</f>
        <v>0.34913119500000006</v>
      </c>
      <c r="G579" s="2">
        <f>ChartDataA!$FR$51</f>
        <v>0</v>
      </c>
      <c r="H579" s="2">
        <f>ChartDataA!$FR$52</f>
        <v>3.1174989999999997E-3</v>
      </c>
      <c r="I579" s="2">
        <f>ChartDataA!$FR$53</f>
        <v>9.0887279000000001E-2</v>
      </c>
      <c r="J579" s="2">
        <f>ChartDataA!$FR$54</f>
        <v>6.0995343E-2</v>
      </c>
      <c r="K579" s="2">
        <f>ChartDataA!$FR$55</f>
        <v>0.38548780599999999</v>
      </c>
      <c r="L579" s="2">
        <f>ChartDataA!$FR$56</f>
        <v>1.1575419999999999E-3</v>
      </c>
      <c r="M579" s="2">
        <f>ChartDataA!$FR$57</f>
        <v>9.4358362999999557E-2</v>
      </c>
    </row>
    <row r="580" spans="1:13" hidden="1">
      <c r="B580" s="2">
        <f>ChartDataA!$FS$46</f>
        <v>0</v>
      </c>
      <c r="C580" s="2">
        <f>ChartDataA!$FS$47</f>
        <v>2.2334764000000003E-2</v>
      </c>
      <c r="D580" s="2">
        <f>ChartDataA!$FS$48</f>
        <v>0.91629457700000005</v>
      </c>
      <c r="E580" s="2">
        <f>ChartDataA!$FS$49</f>
        <v>3.3951000000000001E-5</v>
      </c>
      <c r="F580" s="2">
        <f>ChartDataA!$FS$50</f>
        <v>0.30356770000000005</v>
      </c>
      <c r="G580" s="2">
        <f>ChartDataA!$FS$51</f>
        <v>0</v>
      </c>
      <c r="H580" s="2">
        <f>ChartDataA!$FS$52</f>
        <v>2.822509E-3</v>
      </c>
      <c r="I580" s="2">
        <f>ChartDataA!$FS$54</f>
        <v>5.4873808999999996E-2</v>
      </c>
      <c r="J580" s="2">
        <f>ChartDataA!$FS$54</f>
        <v>5.4873808999999996E-2</v>
      </c>
      <c r="K580" s="2">
        <f>ChartDataA!$FS$55</f>
        <v>0.38548780199999999</v>
      </c>
      <c r="L580" s="2">
        <f>ChartDataA!$FS$56</f>
        <v>7.4125999999999999E-4</v>
      </c>
      <c r="M580" s="2">
        <f>ChartDataA!$FS$57</f>
        <v>7.8682837999999977E-2</v>
      </c>
    </row>
    <row r="581" spans="1:13" hidden="1">
      <c r="A581" s="2" t="str">
        <f>ChartDataA!$FT$45</f>
        <v>yt 30 06 2025</v>
      </c>
      <c r="B581" s="2">
        <f>ChartDataA!$FT$46</f>
        <v>0</v>
      </c>
      <c r="C581" s="2">
        <f>ChartDataA!$FT$47</f>
        <v>2.0169684999999996E-2</v>
      </c>
      <c r="D581" s="2">
        <f>ChartDataA!$FT$48</f>
        <v>0.82542634699999995</v>
      </c>
      <c r="E581" s="2">
        <f>ChartDataA!$FT$49</f>
        <v>3.3932E-5</v>
      </c>
      <c r="F581" s="2">
        <f>ChartDataA!$FT$50</f>
        <v>0.27487780499999998</v>
      </c>
      <c r="G581" s="2">
        <f>ChartDataA!$FT$51</f>
        <v>0</v>
      </c>
      <c r="H581" s="2">
        <f>ChartDataA!$FT$52</f>
        <v>2.521868E-3</v>
      </c>
      <c r="I581" s="2">
        <f>ChartDataA!$FT$54</f>
        <v>4.9097598999999992E-2</v>
      </c>
      <c r="J581" s="2">
        <f>ChartDataA!$FT$54</f>
        <v>4.9097598999999992E-2</v>
      </c>
      <c r="K581" s="2">
        <f>ChartDataA!$FT$55</f>
        <v>0.30964096999999996</v>
      </c>
      <c r="L581" s="2">
        <f>ChartDataA!$FT$56</f>
        <v>5.9044899999999994E-4</v>
      </c>
      <c r="M581" s="2">
        <f>ChartDataA!$FT$57</f>
        <v>7.4662245000000071E-2</v>
      </c>
    </row>
    <row r="582" spans="1:13" hidden="1">
      <c r="B582" s="2">
        <f>ChartDataA!$FU$46</f>
        <v>0</v>
      </c>
      <c r="C582" s="2">
        <f>ChartDataA!$FU$47</f>
        <v>1.6765703E-2</v>
      </c>
      <c r="D582" s="2">
        <f>ChartDataA!$FU$48</f>
        <v>0.78077438600000004</v>
      </c>
      <c r="E582" s="2">
        <f>ChartDataA!$FU$49</f>
        <v>1.2150999999999999E-5</v>
      </c>
      <c r="F582" s="2">
        <f>ChartDataA!$FU$50</f>
        <v>0.25189803199999999</v>
      </c>
      <c r="G582" s="2">
        <f>ChartDataA!$FU$51</f>
        <v>0</v>
      </c>
      <c r="H582" s="2">
        <f>ChartDataA!$FU$52</f>
        <v>2.305596E-3</v>
      </c>
      <c r="I582" s="2">
        <f>ChartDataA!$FU$54</f>
        <v>4.3282135999999999E-2</v>
      </c>
      <c r="J582" s="2">
        <f>ChartDataA!$FU$54</f>
        <v>4.3282135999999999E-2</v>
      </c>
      <c r="K582" s="2">
        <f>ChartDataA!$FU$55</f>
        <v>0.30963336900000005</v>
      </c>
      <c r="L582" s="2">
        <f>ChartDataA!$FU$56</f>
        <v>5.0764199999999999E-4</v>
      </c>
      <c r="M582" s="2">
        <f>ChartDataA!$FU$57</f>
        <v>6.3971289000000153E-2</v>
      </c>
    </row>
    <row r="583" spans="1:13" hidden="1">
      <c r="B583" s="2">
        <f>ChartDataA!$FV$46</f>
        <v>0</v>
      </c>
      <c r="C583" s="2">
        <f>ChartDataA!$FV$47</f>
        <v>1.4371693999999999E-2</v>
      </c>
      <c r="D583" s="2">
        <f>ChartDataA!$FV$48</f>
        <v>0.73224355100000005</v>
      </c>
      <c r="E583" s="2">
        <f>ChartDataA!$FV$49</f>
        <v>1.2118E-5</v>
      </c>
      <c r="F583" s="2">
        <f>ChartDataA!$FV$50</f>
        <v>0.22814215399999999</v>
      </c>
      <c r="G583" s="2">
        <f>ChartDataA!$FV$51</f>
        <v>0</v>
      </c>
      <c r="H583" s="2">
        <f>ChartDataA!$FV$52</f>
        <v>2.1795899999999995E-3</v>
      </c>
      <c r="I583" s="2">
        <f>ChartDataA!$FV$54</f>
        <v>3.7524662999999993E-2</v>
      </c>
      <c r="J583" s="2">
        <f>ChartDataA!$FV$54</f>
        <v>3.7524662999999993E-2</v>
      </c>
      <c r="K583" s="2">
        <f>ChartDataA!$FV$55</f>
        <v>0.26667959900000004</v>
      </c>
      <c r="L583" s="2">
        <f>ChartDataA!$FV$56</f>
        <v>4.7224800000000004E-4</v>
      </c>
      <c r="M583" s="2">
        <f>ChartDataA!$FV$57</f>
        <v>5.7696720999999895E-2</v>
      </c>
    </row>
    <row r="584" spans="1:13" hidden="1">
      <c r="B584" s="2">
        <f>ChartDataA!$FW$46</f>
        <v>0</v>
      </c>
      <c r="C584" s="2">
        <f>ChartDataA!$FW$47</f>
        <v>1.1237563999999998E-2</v>
      </c>
      <c r="D584" s="2">
        <f>ChartDataA!$FW$48</f>
        <v>0.65023504500000007</v>
      </c>
      <c r="E584" s="2">
        <f>ChartDataA!$FW$49</f>
        <v>1.2098999999999999E-5</v>
      </c>
      <c r="F584" s="2">
        <f>ChartDataA!$FW$50</f>
        <v>0.19675963799999999</v>
      </c>
      <c r="G584" s="2">
        <f>ChartDataA!$FW$51</f>
        <v>0</v>
      </c>
      <c r="H584" s="2">
        <f>ChartDataA!$FW$52</f>
        <v>1.8444249999999996E-3</v>
      </c>
      <c r="I584" s="2">
        <f>ChartDataA!$FW$54</f>
        <v>3.1453834E-2</v>
      </c>
      <c r="J584" s="2">
        <f>ChartDataA!$FW$54</f>
        <v>3.1453834E-2</v>
      </c>
      <c r="K584" s="2">
        <f>ChartDataA!$FW$55</f>
        <v>0.26667959900000004</v>
      </c>
      <c r="L584" s="2">
        <f>ChartDataA!$FW$56</f>
        <v>3.6850700000000001E-4</v>
      </c>
      <c r="M584" s="2">
        <f>ChartDataA!$FW$57</f>
        <v>4.7314272000000157E-2</v>
      </c>
    </row>
    <row r="585" spans="1:13" hidden="1">
      <c r="B585" s="2">
        <f>ChartDataA!$FX$46</f>
        <v>0</v>
      </c>
      <c r="C585" s="2">
        <f>ChartDataA!$FX$47</f>
        <v>8.7761269999999999E-3</v>
      </c>
      <c r="D585" s="2">
        <f>ChartDataA!$FX$48</f>
        <v>0.55819670599999993</v>
      </c>
      <c r="E585" s="2">
        <f>ChartDataA!$FX$49</f>
        <v>2.8000000000000002E-7</v>
      </c>
      <c r="F585" s="2">
        <f>ChartDataA!$FX$50</f>
        <v>0.15610706999999999</v>
      </c>
      <c r="G585" s="2">
        <f>ChartDataA!$FX$51</f>
        <v>0</v>
      </c>
      <c r="H585" s="2">
        <f>ChartDataA!$FX$52</f>
        <v>1.4510609999999996E-3</v>
      </c>
      <c r="I585" s="2">
        <f>ChartDataA!$FX$54</f>
        <v>2.4210411999999997E-2</v>
      </c>
      <c r="J585" s="2">
        <f>ChartDataA!$FX$54</f>
        <v>2.4210411999999997E-2</v>
      </c>
      <c r="K585" s="2">
        <f>ChartDataA!$FX$55</f>
        <v>0.22464700900000001</v>
      </c>
      <c r="L585" s="2">
        <f>ChartDataA!$FX$56</f>
        <v>2.8745399999999998E-4</v>
      </c>
      <c r="M585" s="2">
        <f>ChartDataA!$FX$57</f>
        <v>4.1624362000000081E-2</v>
      </c>
    </row>
    <row r="586" spans="1:13" hidden="1">
      <c r="B586" s="2">
        <f>ChartDataA!$FY$46</f>
        <v>0</v>
      </c>
      <c r="C586" s="2">
        <f>ChartDataA!$FY$47</f>
        <v>6.5754420000000008E-3</v>
      </c>
      <c r="D586" s="2">
        <f>ChartDataA!$FY$48</f>
        <v>0.41334494500000002</v>
      </c>
      <c r="E586" s="2">
        <f>ChartDataA!$FY$49</f>
        <v>2.8000000000000002E-7</v>
      </c>
      <c r="F586" s="2">
        <f>ChartDataA!$FY$50</f>
        <v>0.110772097</v>
      </c>
      <c r="G586" s="2">
        <f>ChartDataA!$FY$51</f>
        <v>0</v>
      </c>
      <c r="H586" s="2">
        <f>ChartDataA!$FY$52</f>
        <v>1.1019679999999998E-3</v>
      </c>
      <c r="I586" s="2">
        <f>ChartDataA!$FY$54</f>
        <v>1.3786484999999999E-2</v>
      </c>
      <c r="J586" s="2">
        <f>ChartDataA!$FY$54</f>
        <v>1.3786484999999999E-2</v>
      </c>
      <c r="K586" s="2">
        <f>ChartDataA!$FY$55</f>
        <v>0.22464700900000001</v>
      </c>
      <c r="L586" s="2">
        <f>ChartDataA!$FY$56</f>
        <v>1.93468E-4</v>
      </c>
      <c r="M586" s="2">
        <f>ChartDataA!$FY$57</f>
        <v>3.0244533000000073E-2</v>
      </c>
    </row>
    <row r="587" spans="1:13" hidden="1">
      <c r="A587" s="2" t="str">
        <f>ChartDataA!$FZ$45</f>
        <v>yt 31 12 2025</v>
      </c>
      <c r="B587" s="2">
        <f>ChartDataA!$FZ$46</f>
        <v>0</v>
      </c>
      <c r="C587" s="2">
        <f>ChartDataA!$FZ$47</f>
        <v>5.0400239999999997E-3</v>
      </c>
      <c r="D587" s="2">
        <f>ChartDataA!$FZ$48</f>
        <v>0.29472712000000001</v>
      </c>
      <c r="E587" s="2">
        <f>ChartDataA!$FZ$49</f>
        <v>2.8000000000000002E-7</v>
      </c>
      <c r="F587" s="2">
        <f>ChartDataA!$FZ$50</f>
        <v>7.4045385999999991E-2</v>
      </c>
      <c r="G587" s="2">
        <f>ChartDataA!$FZ$51</f>
        <v>0</v>
      </c>
      <c r="H587" s="2">
        <f>ChartDataA!$FZ$52</f>
        <v>8.106369999999999E-4</v>
      </c>
      <c r="I587" s="2">
        <f>ChartDataA!$FZ$54</f>
        <v>4.3673650000000007E-3</v>
      </c>
      <c r="J587" s="2">
        <f>ChartDataA!$FZ$54</f>
        <v>4.3673650000000007E-3</v>
      </c>
      <c r="K587" s="2">
        <f>ChartDataA!$FZ$55</f>
        <v>0.142505399</v>
      </c>
      <c r="L587" s="2">
        <f>ChartDataA!$FZ$56</f>
        <v>1.8134100000000001E-4</v>
      </c>
      <c r="M587" s="2">
        <f>ChartDataA!$FZ$57</f>
        <v>1.6326301000000099E-2</v>
      </c>
    </row>
    <row r="588" spans="1:13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</row>
    <row r="589" spans="1:13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</row>
    <row r="590" spans="1:13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</row>
    <row r="591" spans="1:13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</row>
    <row r="592" spans="1:13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</row>
    <row r="593" spans="1:1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</row>
    <row r="594" spans="1:13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</row>
    <row r="595" spans="1:13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</row>
    <row r="596" spans="1:13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</row>
    <row r="597" spans="1:13">
      <c r="B597" s="2"/>
      <c r="L597" s="2"/>
      <c r="M597" s="2"/>
    </row>
    <row r="598" spans="1:13">
      <c r="B598" s="2"/>
      <c r="L598" s="2"/>
      <c r="M598" s="2"/>
    </row>
    <row r="599" spans="1:13">
      <c r="B599" s="2"/>
      <c r="L599" s="2"/>
      <c r="M599" s="2"/>
    </row>
    <row r="600" spans="1:13">
      <c r="B600" s="2"/>
      <c r="L600" s="2"/>
      <c r="M600" s="2"/>
    </row>
    <row r="601" spans="1:13">
      <c r="B601" s="2"/>
      <c r="L601" s="2"/>
      <c r="M601" s="2"/>
    </row>
    <row r="602" spans="1:13">
      <c r="B602" s="2"/>
      <c r="L602" s="2"/>
      <c r="M602" s="2"/>
    </row>
    <row r="603" spans="1:13">
      <c r="B603" s="2"/>
      <c r="L603" s="2"/>
      <c r="M603" s="2"/>
    </row>
    <row r="604" spans="1:13">
      <c r="B604" s="2"/>
      <c r="L604" s="2"/>
      <c r="M604" s="2"/>
    </row>
    <row r="605" spans="1:13">
      <c r="B605" s="2"/>
      <c r="L605" s="2"/>
      <c r="M605" s="2"/>
    </row>
    <row r="606" spans="1:13">
      <c r="B606" s="2"/>
      <c r="L606" s="2"/>
      <c r="M606" s="2"/>
    </row>
    <row r="607" spans="1:13">
      <c r="B607" s="2"/>
      <c r="L607" s="2"/>
      <c r="M607" s="2"/>
    </row>
    <row r="608" spans="1:13">
      <c r="B608" t="str">
        <f>ChartDataA!$A$66</f>
        <v>Belarus</v>
      </c>
      <c r="C608" t="str">
        <f>ChartDataA!$A$67</f>
        <v>BosniaHerzegovina</v>
      </c>
      <c r="D608" t="str">
        <f>ChartDataA!$A$68</f>
        <v>Brazil</v>
      </c>
      <c r="E608" t="str">
        <f>ChartDataA!$A$69</f>
        <v>Canada</v>
      </c>
      <c r="F608" t="str">
        <f>ChartDataA!$A$70</f>
        <v>Norway</v>
      </c>
      <c r="G608" t="str">
        <f>ChartDataA!$A$71</f>
        <v>Russia</v>
      </c>
      <c r="H608" t="str">
        <f>ChartDataA!$A$72</f>
        <v>Switzerland</v>
      </c>
      <c r="I608" t="str">
        <f>ChartDataA!$A$73</f>
        <v>UK</v>
      </c>
      <c r="J608" t="str">
        <f>ChartDataA!$A$74</f>
        <v>Ukraine</v>
      </c>
      <c r="K608" t="str">
        <f>ChartDataA!$A$75</f>
        <v>Uruguay</v>
      </c>
      <c r="L608" t="str">
        <f>ChartDataA!$A$76</f>
        <v>USA</v>
      </c>
      <c r="M608" t="str">
        <f>ChartDataA!$A$77</f>
        <v>Other non EU-27</v>
      </c>
    </row>
    <row r="609" spans="1:13">
      <c r="A609" s="2" t="str">
        <f>ChartDataA!$B$65</f>
        <v>yt 31 12 2010</v>
      </c>
      <c r="B609" s="2">
        <f>ChartDataA!$B$66</f>
        <v>4.3051899999999997E-2</v>
      </c>
      <c r="C609" s="2">
        <f>ChartDataA!$B$67</f>
        <v>0.12255390000000001</v>
      </c>
      <c r="D609" s="2">
        <f>ChartDataA!$B$68</f>
        <v>1.4660000000000001E-4</v>
      </c>
      <c r="E609" s="2">
        <f>ChartDataA!$B$69</f>
        <v>8.3000000000000716E-5</v>
      </c>
      <c r="F609" s="2">
        <f>ChartDataA!$B$70</f>
        <v>0.44442390000000004</v>
      </c>
      <c r="G609" s="2">
        <f>ChartDataA!$B$71</f>
        <v>0.40077819999999997</v>
      </c>
      <c r="H609" s="2">
        <f>ChartDataA!$B$72</f>
        <v>0.48619590000000001</v>
      </c>
      <c r="I609" s="2">
        <f>ChartDataA!$B$73</f>
        <v>0.62426249999999994</v>
      </c>
      <c r="J609" s="2">
        <f>ChartDataA!$B$74</f>
        <v>0.10744770000000002</v>
      </c>
      <c r="K609" s="2">
        <f>ChartDataA!$B$75</f>
        <v>3.3916799999999997E-2</v>
      </c>
      <c r="L609" s="2">
        <f>ChartDataA!$B$76</f>
        <v>7.8261000000000008E-3</v>
      </c>
      <c r="M609" s="2">
        <f>ChartDataA!$B$77</f>
        <v>0.20130660000000011</v>
      </c>
    </row>
    <row r="610" spans="1:13">
      <c r="A610" s="2"/>
      <c r="B610" s="2">
        <f>ChartDataA!$C$66</f>
        <v>4.5439000000000007E-2</v>
      </c>
      <c r="C610" s="2">
        <f>ChartDataA!$C$67</f>
        <v>0.12391579999999998</v>
      </c>
      <c r="D610" s="2">
        <f>ChartDataA!$C$68</f>
        <v>1.4660000000000001E-4</v>
      </c>
      <c r="E610" s="2">
        <f>ChartDataA!$C$69</f>
        <v>8.1500000000000002E-5</v>
      </c>
      <c r="F610" s="2">
        <f>ChartDataA!$C$70</f>
        <v>0.46191060000000006</v>
      </c>
      <c r="G610" s="2">
        <f>ChartDataA!$C$71</f>
        <v>0.39415990000000001</v>
      </c>
      <c r="H610" s="2">
        <f>ChartDataA!$C$72</f>
        <v>0.48760589999999998</v>
      </c>
      <c r="I610" s="2">
        <f>ChartDataA!$C$73</f>
        <v>0.6101316</v>
      </c>
      <c r="J610" s="2">
        <f>ChartDataA!$C$74</f>
        <v>0.10979300000000002</v>
      </c>
      <c r="K610" s="2">
        <f>ChartDataA!$C$75</f>
        <v>3.3916799999999997E-2</v>
      </c>
      <c r="L610" s="2">
        <f>ChartDataA!$C$76</f>
        <v>7.7847999999999945E-3</v>
      </c>
      <c r="M610" s="2">
        <f>ChartDataA!$C$77</f>
        <v>0.18005219999999955</v>
      </c>
    </row>
    <row r="611" spans="1:13">
      <c r="A611" s="2"/>
      <c r="B611" s="2">
        <f>ChartDataA!$D$66</f>
        <v>4.70946E-2</v>
      </c>
      <c r="C611" s="2">
        <f>ChartDataA!$D$67</f>
        <v>0.1259277</v>
      </c>
      <c r="D611" s="2">
        <f>ChartDataA!$D$68</f>
        <v>5.1E-5</v>
      </c>
      <c r="E611" s="2">
        <f>ChartDataA!$D$69</f>
        <v>4.6254E-3</v>
      </c>
      <c r="F611" s="2">
        <f>ChartDataA!$D$70</f>
        <v>0.47842750000000001</v>
      </c>
      <c r="G611" s="2">
        <f>ChartDataA!$D$71</f>
        <v>0.38848050000000001</v>
      </c>
      <c r="H611" s="2">
        <f>ChartDataA!$D$72</f>
        <v>0.49132039999999999</v>
      </c>
      <c r="I611" s="2">
        <f>ChartDataA!$D$73</f>
        <v>0.60659449999999993</v>
      </c>
      <c r="J611" s="2">
        <f>ChartDataA!$D$74</f>
        <v>0.11304170000000001</v>
      </c>
      <c r="K611" s="2">
        <f>ChartDataA!$D$75</f>
        <v>3.3916799999999997E-2</v>
      </c>
      <c r="L611" s="2">
        <f>ChartDataA!$D$76</f>
        <v>1.7858999999999928E-3</v>
      </c>
      <c r="M611" s="2">
        <f>ChartDataA!$D$77</f>
        <v>0.17881259999999921</v>
      </c>
    </row>
    <row r="612" spans="1:13">
      <c r="A612" s="2"/>
      <c r="B612" s="2">
        <f>ChartDataA!$E$66</f>
        <v>4.8125100000000004E-2</v>
      </c>
      <c r="C612" s="2">
        <f>ChartDataA!$E$67</f>
        <v>0.12900829999999999</v>
      </c>
      <c r="D612" s="2">
        <f>ChartDataA!$E$68</f>
        <v>5.1E-5</v>
      </c>
      <c r="E612" s="2">
        <f>ChartDataA!$E$69</f>
        <v>1.3736E-2</v>
      </c>
      <c r="F612" s="2">
        <f>ChartDataA!$E$70</f>
        <v>0.50546600000000008</v>
      </c>
      <c r="G612" s="2">
        <f>ChartDataA!$E$71</f>
        <v>0.38387769999999993</v>
      </c>
      <c r="H612" s="2">
        <f>ChartDataA!$E$72</f>
        <v>0.49505200000000005</v>
      </c>
      <c r="I612" s="2">
        <f>ChartDataA!$E$73</f>
        <v>0.61255579999999998</v>
      </c>
      <c r="J612" s="2">
        <f>ChartDataA!$E$74</f>
        <v>0.11514640000000002</v>
      </c>
      <c r="K612" s="2">
        <f>ChartDataA!$E$75</f>
        <v>3.3916799999999997E-2</v>
      </c>
      <c r="L612" s="2">
        <f>ChartDataA!$E$76</f>
        <v>1.7274999999999925E-3</v>
      </c>
      <c r="M612" s="2">
        <f>ChartDataA!$E$77</f>
        <v>0.16104089999999927</v>
      </c>
    </row>
    <row r="613" spans="1:13">
      <c r="A613" s="2"/>
      <c r="B613" s="2">
        <f>ChartDataA!$F$66</f>
        <v>5.0115600000000003E-2</v>
      </c>
      <c r="C613" s="2">
        <f>ChartDataA!$F$67</f>
        <v>0.13103870000000001</v>
      </c>
      <c r="D613" s="2">
        <f>ChartDataA!$F$68</f>
        <v>5.1E-5</v>
      </c>
      <c r="E613" s="2">
        <f>ChartDataA!$F$69</f>
        <v>1.37357E-2</v>
      </c>
      <c r="F613" s="2">
        <f>ChartDataA!$F$70</f>
        <v>0.52052430000000005</v>
      </c>
      <c r="G613" s="2">
        <f>ChartDataA!$F$71</f>
        <v>0.37776019999999999</v>
      </c>
      <c r="H613" s="2">
        <f>ChartDataA!$F$72</f>
        <v>0.49503720000000007</v>
      </c>
      <c r="I613" s="2">
        <f>ChartDataA!$F$73</f>
        <v>0.60402180000000016</v>
      </c>
      <c r="J613" s="2">
        <f>ChartDataA!$F$74</f>
        <v>0.1165409</v>
      </c>
      <c r="K613" s="2">
        <f>ChartDataA!$F$75</f>
        <v>3.3916799999999997E-2</v>
      </c>
      <c r="L613" s="2">
        <f>ChartDataA!$F$76</f>
        <v>1.8538999999999904E-3</v>
      </c>
      <c r="M613" s="2">
        <f>ChartDataA!$F$77</f>
        <v>0.16073019999999927</v>
      </c>
    </row>
    <row r="614" spans="1:13">
      <c r="A614" s="2"/>
      <c r="B614" s="2">
        <f>ChartDataA!$G$66</f>
        <v>5.325280000000001E-2</v>
      </c>
      <c r="C614" s="2">
        <f>ChartDataA!$G$67</f>
        <v>0.1369541</v>
      </c>
      <c r="D614" s="2">
        <f>ChartDataA!$G$68</f>
        <v>2.4300000000000001E-5</v>
      </c>
      <c r="E614" s="2">
        <f>ChartDataA!$G$69</f>
        <v>1.3716200000000001E-2</v>
      </c>
      <c r="F614" s="2">
        <f>ChartDataA!$G$70</f>
        <v>0.52976840000000003</v>
      </c>
      <c r="G614" s="2">
        <f>ChartDataA!$G$71</f>
        <v>0.39135110000000001</v>
      </c>
      <c r="H614" s="2">
        <f>ChartDataA!$G$72</f>
        <v>0.49696820000000003</v>
      </c>
      <c r="I614" s="2">
        <f>ChartDataA!$G$73</f>
        <v>0.55831379999999997</v>
      </c>
      <c r="J614" s="2">
        <f>ChartDataA!$G$74</f>
        <v>0.1192681</v>
      </c>
      <c r="K614" s="2">
        <f>ChartDataA!$G$75</f>
        <v>3.3916799999999997E-2</v>
      </c>
      <c r="L614" s="2">
        <f>ChartDataA!$G$76</f>
        <v>1.6654999999999912E-3</v>
      </c>
      <c r="M614" s="2">
        <f>ChartDataA!$G$77</f>
        <v>0.18216589999999933</v>
      </c>
    </row>
    <row r="615" spans="1:13">
      <c r="A615" s="2" t="str">
        <f>ChartDataA!$H$65</f>
        <v>yt 30 06 2011</v>
      </c>
      <c r="B615" s="2">
        <f>ChartDataA!$H$66</f>
        <v>5.4839800000000008E-2</v>
      </c>
      <c r="C615" s="2">
        <f>ChartDataA!$H$67</f>
        <v>0.13970490000000002</v>
      </c>
      <c r="D615" s="2">
        <f>ChartDataA!$H$68</f>
        <v>3.65E-5</v>
      </c>
      <c r="E615" s="2">
        <f>ChartDataA!$H$69</f>
        <v>1.37164E-2</v>
      </c>
      <c r="F615" s="2">
        <f>ChartDataA!$H$70</f>
        <v>0.53529359999999993</v>
      </c>
      <c r="G615" s="2">
        <f>ChartDataA!$H$71</f>
        <v>0.39800370000000007</v>
      </c>
      <c r="H615" s="2">
        <f>ChartDataA!$H$72</f>
        <v>0.48961900000000003</v>
      </c>
      <c r="I615" s="2">
        <f>ChartDataA!$H$73</f>
        <v>0.48597449999999992</v>
      </c>
      <c r="J615" s="2">
        <f>ChartDataA!$H$74</f>
        <v>0.12131790000000001</v>
      </c>
      <c r="K615" s="2">
        <f>ChartDataA!$H$75</f>
        <v>0</v>
      </c>
      <c r="L615" s="2">
        <f>ChartDataA!$H$76</f>
        <v>1.308599999999999E-2</v>
      </c>
      <c r="M615" s="2">
        <f>ChartDataA!$H$77</f>
        <v>0.18130869999999977</v>
      </c>
    </row>
    <row r="616" spans="1:13">
      <c r="A616" s="2"/>
      <c r="B616" s="2">
        <f>ChartDataA!$I$66</f>
        <v>5.7644499999999994E-2</v>
      </c>
      <c r="C616" s="2">
        <f>ChartDataA!$I$67</f>
        <v>0.14332890000000001</v>
      </c>
      <c r="D616" s="2">
        <f>ChartDataA!$I$68</f>
        <v>3.65E-5</v>
      </c>
      <c r="E616" s="2">
        <f>ChartDataA!$I$69</f>
        <v>1.37164E-2</v>
      </c>
      <c r="F616" s="2">
        <f>ChartDataA!$I$70</f>
        <v>0.53498180000000006</v>
      </c>
      <c r="G616" s="2">
        <f>ChartDataA!$I$71</f>
        <v>0.39547120000000008</v>
      </c>
      <c r="H616" s="2">
        <f>ChartDataA!$I$72</f>
        <v>0.49025550000000001</v>
      </c>
      <c r="I616" s="2">
        <f>ChartDataA!$I$73</f>
        <v>0.42182989999999998</v>
      </c>
      <c r="J616" s="2">
        <f>ChartDataA!$I$74</f>
        <v>0.12326119999999999</v>
      </c>
      <c r="K616" s="2">
        <f>ChartDataA!$I$75</f>
        <v>0</v>
      </c>
      <c r="L616" s="2">
        <f>ChartDataA!$I$76</f>
        <v>1.7696999999999991E-2</v>
      </c>
      <c r="M616" s="2">
        <f>ChartDataA!$I$77</f>
        <v>0.181546599999999</v>
      </c>
    </row>
    <row r="617" spans="1:13">
      <c r="A617" s="2"/>
      <c r="B617" s="2">
        <f>ChartDataA!$J$66</f>
        <v>5.9233399999999999E-2</v>
      </c>
      <c r="C617" s="2">
        <f>ChartDataA!$J$67</f>
        <v>0.14712020000000001</v>
      </c>
      <c r="D617" s="2">
        <f>ChartDataA!$J$68</f>
        <v>3.65E-5</v>
      </c>
      <c r="E617" s="2">
        <f>ChartDataA!$J$69</f>
        <v>1.3710900000000003E-2</v>
      </c>
      <c r="F617" s="2">
        <f>ChartDataA!$J$70</f>
        <v>0.54028790000000004</v>
      </c>
      <c r="G617" s="2">
        <f>ChartDataA!$J$71</f>
        <v>0.41018719999999997</v>
      </c>
      <c r="H617" s="2">
        <f>ChartDataA!$J$72</f>
        <v>0.48303550000000012</v>
      </c>
      <c r="I617" s="2">
        <f>ChartDataA!$J$73</f>
        <v>0.40966880000000006</v>
      </c>
      <c r="J617" s="2">
        <f>ChartDataA!$J$74</f>
        <v>0.1275645</v>
      </c>
      <c r="K617" s="2">
        <f>ChartDataA!$J$75</f>
        <v>0</v>
      </c>
      <c r="L617" s="2">
        <f>ChartDataA!$J$76</f>
        <v>2.5543699999999996E-2</v>
      </c>
      <c r="M617" s="2">
        <f>ChartDataA!$J$77</f>
        <v>0.18056649999999985</v>
      </c>
    </row>
    <row r="618" spans="1:13">
      <c r="A618" s="2"/>
      <c r="B618" s="2">
        <f>ChartDataA!$K$66</f>
        <v>5.9435499999999995E-2</v>
      </c>
      <c r="C618" s="2">
        <f>ChartDataA!$K$67</f>
        <v>0.14850440000000001</v>
      </c>
      <c r="D618" s="2">
        <f>ChartDataA!$K$68</f>
        <v>3.65E-5</v>
      </c>
      <c r="E618" s="2">
        <f>ChartDataA!$K$69</f>
        <v>1.3706100000000001E-2</v>
      </c>
      <c r="F618" s="2">
        <f>ChartDataA!$K$70</f>
        <v>0.54927979999999998</v>
      </c>
      <c r="G618" s="2">
        <f>ChartDataA!$K$71</f>
        <v>0.41328189999999998</v>
      </c>
      <c r="H618" s="2">
        <f>ChartDataA!$K$72</f>
        <v>0.47348770000000001</v>
      </c>
      <c r="I618" s="2">
        <f>ChartDataA!$K$73</f>
        <v>0.43195539999999999</v>
      </c>
      <c r="J618" s="2">
        <f>ChartDataA!$K$74</f>
        <v>0.12993009999999999</v>
      </c>
      <c r="K618" s="2">
        <f>ChartDataA!$K$75</f>
        <v>0</v>
      </c>
      <c r="L618" s="2">
        <f>ChartDataA!$K$76</f>
        <v>2.5474399999999998E-2</v>
      </c>
      <c r="M618" s="2">
        <f>ChartDataA!$K$77</f>
        <v>0.14239390000000007</v>
      </c>
    </row>
    <row r="619" spans="1:13">
      <c r="A619" s="2"/>
      <c r="B619" s="2">
        <f>ChartDataA!$L$66</f>
        <v>5.9286699999999998E-2</v>
      </c>
      <c r="C619" s="2">
        <f>ChartDataA!$L$67</f>
        <v>0.15176550000000003</v>
      </c>
      <c r="D619" s="2">
        <f>ChartDataA!$L$68</f>
        <v>5.6900000000000001E-5</v>
      </c>
      <c r="E619" s="2">
        <f>ChartDataA!$L$69</f>
        <v>1.3706400000000001E-2</v>
      </c>
      <c r="F619" s="2">
        <f>ChartDataA!$L$70</f>
        <v>0.55569449999999998</v>
      </c>
      <c r="G619" s="2">
        <f>ChartDataA!$L$71</f>
        <v>0.41713269999999997</v>
      </c>
      <c r="H619" s="2">
        <f>ChartDataA!$L$72</f>
        <v>0.46782639999999998</v>
      </c>
      <c r="I619" s="2">
        <f>ChartDataA!$L$73</f>
        <v>0.45102720000000002</v>
      </c>
      <c r="J619" s="2">
        <f>ChartDataA!$L$74</f>
        <v>0.13632349999999999</v>
      </c>
      <c r="K619" s="2">
        <f>ChartDataA!$L$75</f>
        <v>0</v>
      </c>
      <c r="L619" s="2">
        <f>ChartDataA!$L$76</f>
        <v>2.5714299999999999E-2</v>
      </c>
      <c r="M619" s="2">
        <f>ChartDataA!$L$77</f>
        <v>9.0676299999999266E-2</v>
      </c>
    </row>
    <row r="620" spans="1:13">
      <c r="A620" s="2"/>
      <c r="B620" s="2">
        <f>ChartDataA!$M$66</f>
        <v>6.3290399999999997E-2</v>
      </c>
      <c r="C620" s="2">
        <f>ChartDataA!$M$67</f>
        <v>0.1536353</v>
      </c>
      <c r="D620" s="2">
        <f>ChartDataA!$M$68</f>
        <v>3.26E-5</v>
      </c>
      <c r="E620" s="2">
        <f>ChartDataA!$M$69</f>
        <v>1.3712000000000002E-2</v>
      </c>
      <c r="F620" s="2">
        <f>ChartDataA!$M$70</f>
        <v>0.56193130000000002</v>
      </c>
      <c r="G620" s="2">
        <f>ChartDataA!$M$71</f>
        <v>0.41448599999999997</v>
      </c>
      <c r="H620" s="2">
        <f>ChartDataA!$M$72</f>
        <v>0.46867419999999999</v>
      </c>
      <c r="I620" s="2">
        <f>ChartDataA!$M$73</f>
        <v>0.4969865</v>
      </c>
      <c r="J620" s="2">
        <f>ChartDataA!$M$74</f>
        <v>0.1383501</v>
      </c>
      <c r="K620" s="2">
        <f>ChartDataA!$M$75</f>
        <v>0</v>
      </c>
      <c r="L620" s="2">
        <f>ChartDataA!$M$76</f>
        <v>2.57089E-2</v>
      </c>
      <c r="M620" s="2">
        <f>ChartDataA!$M$77</f>
        <v>9.0031300000000147E-2</v>
      </c>
    </row>
    <row r="621" spans="1:13">
      <c r="A621" s="2" t="str">
        <f>ChartDataA!$N$65</f>
        <v>yt 31 12 2011</v>
      </c>
      <c r="B621" s="2">
        <f>ChartDataA!$N$66</f>
        <v>6.5950800000000004E-2</v>
      </c>
      <c r="C621" s="2">
        <f>ChartDataA!$N$67</f>
        <v>0.15384139999999999</v>
      </c>
      <c r="D621" s="2">
        <f>ChartDataA!$N$68</f>
        <v>3.26E-5</v>
      </c>
      <c r="E621" s="2">
        <f>ChartDataA!$N$69</f>
        <v>1.3713200000000002E-2</v>
      </c>
      <c r="F621" s="2">
        <f>ChartDataA!$N$70</f>
        <v>0.56325790000000009</v>
      </c>
      <c r="G621" s="2">
        <f>ChartDataA!$N$71</f>
        <v>0.39330769999999998</v>
      </c>
      <c r="H621" s="2">
        <f>ChartDataA!$N$72</f>
        <v>0.4694777</v>
      </c>
      <c r="I621" s="2">
        <f>ChartDataA!$N$73</f>
        <v>0.50351659999999998</v>
      </c>
      <c r="J621" s="2">
        <f>ChartDataA!$N$74</f>
        <v>0.13847309999999996</v>
      </c>
      <c r="K621" s="2">
        <f>ChartDataA!$N$75</f>
        <v>0</v>
      </c>
      <c r="L621" s="2">
        <f>ChartDataA!$N$76</f>
        <v>2.56329E-2</v>
      </c>
      <c r="M621" s="2">
        <f>ChartDataA!$N$77</f>
        <v>8.9147999999999783E-2</v>
      </c>
    </row>
    <row r="622" spans="1:13">
      <c r="A622" s="2"/>
      <c r="B622" s="2">
        <f>ChartDataA!$O$66</f>
        <v>6.6234000000000015E-2</v>
      </c>
      <c r="C622" s="2">
        <f>ChartDataA!$O$67</f>
        <v>0.15220500000000001</v>
      </c>
      <c r="D622" s="2">
        <f>ChartDataA!$O$68</f>
        <v>3.2700000000000002E-5</v>
      </c>
      <c r="E622" s="2">
        <f>ChartDataA!$O$69</f>
        <v>1.3690100000000004E-2</v>
      </c>
      <c r="F622" s="2">
        <f>ChartDataA!$O$70</f>
        <v>0.55363610000000008</v>
      </c>
      <c r="G622" s="2">
        <f>ChartDataA!$O$71</f>
        <v>0.38900879999999999</v>
      </c>
      <c r="H622" s="2">
        <f>ChartDataA!$O$72</f>
        <v>0.46993379999999996</v>
      </c>
      <c r="I622" s="2">
        <f>ChartDataA!$O$73</f>
        <v>0.54034490000000002</v>
      </c>
      <c r="J622" s="2">
        <f>ChartDataA!$O$74</f>
        <v>0.13598259999999998</v>
      </c>
      <c r="K622" s="2">
        <f>ChartDataA!$O$75</f>
        <v>0</v>
      </c>
      <c r="L622" s="2">
        <f>ChartDataA!$O$76</f>
        <v>6.2373899999999996E-2</v>
      </c>
      <c r="M622" s="2">
        <f>ChartDataA!$O$77</f>
        <v>7.6977099999999687E-2</v>
      </c>
    </row>
    <row r="623" spans="1:13">
      <c r="A623" s="2"/>
      <c r="B623" s="2">
        <f>ChartDataA!$P$66</f>
        <v>6.7117499999999997E-2</v>
      </c>
      <c r="C623" s="2">
        <f>ChartDataA!$P$67</f>
        <v>0.14950849999999999</v>
      </c>
      <c r="D623" s="2">
        <f>ChartDataA!$P$68</f>
        <v>1.2940000000000003E-4</v>
      </c>
      <c r="E623" s="2">
        <f>ChartDataA!$P$69</f>
        <v>2.9383700000000002E-2</v>
      </c>
      <c r="F623" s="2">
        <f>ChartDataA!$P$70</f>
        <v>0.54153289999999998</v>
      </c>
      <c r="G623" s="2">
        <f>ChartDataA!$P$71</f>
        <v>0.37886590000000003</v>
      </c>
      <c r="H623" s="2">
        <f>ChartDataA!$P$72</f>
        <v>0.45758389999999993</v>
      </c>
      <c r="I623" s="2">
        <f>ChartDataA!$P$73</f>
        <v>0.54910459999999994</v>
      </c>
      <c r="J623" s="2">
        <f>ChartDataA!$P$74</f>
        <v>0.13060659999999999</v>
      </c>
      <c r="K623" s="2">
        <f>ChartDataA!$P$75</f>
        <v>0</v>
      </c>
      <c r="L623" s="2">
        <f>ChartDataA!$P$76</f>
        <v>0.11077380000000001</v>
      </c>
      <c r="M623" s="2">
        <f>ChartDataA!$P$77</f>
        <v>7.8614099999999798E-2</v>
      </c>
    </row>
    <row r="624" spans="1:13">
      <c r="A624" s="2"/>
      <c r="B624" s="2">
        <f>ChartDataA!$Q$66</f>
        <v>6.8560599999999985E-2</v>
      </c>
      <c r="C624" s="2">
        <f>ChartDataA!$Q$67</f>
        <v>0.14460440000000002</v>
      </c>
      <c r="D624" s="2">
        <f>ChartDataA!$Q$68</f>
        <v>1.2940000000000003E-4</v>
      </c>
      <c r="E624" s="2">
        <f>ChartDataA!$Q$69</f>
        <v>2.0274E-2</v>
      </c>
      <c r="F624" s="2">
        <f>ChartDataA!$Q$70</f>
        <v>0.52171120000000004</v>
      </c>
      <c r="G624" s="2">
        <f>ChartDataA!$Q$71</f>
        <v>0.37458209999999997</v>
      </c>
      <c r="H624" s="2">
        <f>ChartDataA!$Q$72</f>
        <v>0.44515479999999991</v>
      </c>
      <c r="I624" s="2">
        <f>ChartDataA!$Q$73</f>
        <v>0.56572999999999996</v>
      </c>
      <c r="J624" s="2">
        <f>ChartDataA!$Q$74</f>
        <v>0.12791859999999999</v>
      </c>
      <c r="K624" s="2">
        <f>ChartDataA!$Q$75</f>
        <v>0</v>
      </c>
      <c r="L624" s="2">
        <f>ChartDataA!$Q$76</f>
        <v>0.1167528</v>
      </c>
      <c r="M624" s="2">
        <f>ChartDataA!$Q$77</f>
        <v>5.2385500000000196E-2</v>
      </c>
    </row>
    <row r="625" spans="1:13">
      <c r="A625" s="2"/>
      <c r="B625" s="2">
        <f>ChartDataA!$R$66</f>
        <v>6.9148299999999996E-2</v>
      </c>
      <c r="C625" s="2">
        <f>ChartDataA!$R$67</f>
        <v>0.1406075</v>
      </c>
      <c r="D625" s="2">
        <f>ChartDataA!$R$68</f>
        <v>1.2940000000000003E-4</v>
      </c>
      <c r="E625" s="2">
        <f>ChartDataA!$R$69</f>
        <v>2.0272100000000001E-2</v>
      </c>
      <c r="F625" s="2">
        <f>ChartDataA!$R$70</f>
        <v>0.50420370000000003</v>
      </c>
      <c r="G625" s="2">
        <f>ChartDataA!$R$71</f>
        <v>0.36520389999999997</v>
      </c>
      <c r="H625" s="2">
        <f>ChartDataA!$R$72</f>
        <v>0.44216119999999998</v>
      </c>
      <c r="I625" s="2">
        <f>ChartDataA!$R$73</f>
        <v>0.55667010000000006</v>
      </c>
      <c r="J625" s="2">
        <f>ChartDataA!$R$74</f>
        <v>0.12399979999999999</v>
      </c>
      <c r="K625" s="2">
        <f>ChartDataA!$R$75</f>
        <v>0</v>
      </c>
      <c r="L625" s="2">
        <f>ChartDataA!$R$76</f>
        <v>0.11658280000000001</v>
      </c>
      <c r="M625" s="2">
        <f>ChartDataA!$R$77</f>
        <v>5.1578899999999983E-2</v>
      </c>
    </row>
    <row r="626" spans="1:13">
      <c r="A626" s="2"/>
      <c r="B626" s="2">
        <f>ChartDataA!$S$66</f>
        <v>6.9251999999999994E-2</v>
      </c>
      <c r="C626" s="2">
        <f>ChartDataA!$S$67</f>
        <v>0.1361077</v>
      </c>
      <c r="D626" s="2">
        <f>ChartDataA!$S$68</f>
        <v>1.2940000000000003E-4</v>
      </c>
      <c r="E626" s="2">
        <f>ChartDataA!$S$69</f>
        <v>2.0271999999999998E-2</v>
      </c>
      <c r="F626" s="2">
        <f>ChartDataA!$S$70</f>
        <v>0.49399180000000004</v>
      </c>
      <c r="G626" s="2">
        <f>ChartDataA!$S$71</f>
        <v>0.34985339999999993</v>
      </c>
      <c r="H626" s="2">
        <f>ChartDataA!$S$72</f>
        <v>0.43348499999999995</v>
      </c>
      <c r="I626" s="2">
        <f>ChartDataA!$S$73</f>
        <v>0.58391190000000004</v>
      </c>
      <c r="J626" s="2">
        <f>ChartDataA!$S$74</f>
        <v>0.1201546</v>
      </c>
      <c r="K626" s="2">
        <f>ChartDataA!$S$75</f>
        <v>0</v>
      </c>
      <c r="L626" s="2">
        <f>ChartDataA!$S$76</f>
        <v>0.12484960000000003</v>
      </c>
      <c r="M626" s="2">
        <f>ChartDataA!$S$77</f>
        <v>2.924089999999957E-2</v>
      </c>
    </row>
    <row r="627" spans="1:13">
      <c r="A627" s="2" t="str">
        <f>ChartDataA!$T$65</f>
        <v>yt 30 06 2012</v>
      </c>
      <c r="B627" s="2">
        <f>ChartDataA!$T$66</f>
        <v>7.1389300000000003E-2</v>
      </c>
      <c r="C627" s="2">
        <f>ChartDataA!$T$67</f>
        <v>0.1309911</v>
      </c>
      <c r="D627" s="2">
        <f>ChartDataA!$T$68</f>
        <v>1.1720000000000002E-4</v>
      </c>
      <c r="E627" s="2">
        <f>ChartDataA!$T$69</f>
        <v>2.02489E-2</v>
      </c>
      <c r="F627" s="2">
        <f>ChartDataA!$T$70</f>
        <v>0.47877190000000003</v>
      </c>
      <c r="G627" s="2">
        <f>ChartDataA!$T$71</f>
        <v>0.34481820000000002</v>
      </c>
      <c r="H627" s="2">
        <f>ChartDataA!$T$72</f>
        <v>0.43143949999999998</v>
      </c>
      <c r="I627" s="2">
        <f>ChartDataA!$T$73</f>
        <v>0.57911450000000009</v>
      </c>
      <c r="J627" s="2">
        <f>ChartDataA!$T$74</f>
        <v>0.117302</v>
      </c>
      <c r="K627" s="2">
        <f>ChartDataA!$T$75</f>
        <v>0</v>
      </c>
      <c r="L627" s="2">
        <f>ChartDataA!$T$76</f>
        <v>0.11332040000000003</v>
      </c>
      <c r="M627" s="2">
        <f>ChartDataA!$T$77</f>
        <v>2.9666699999999935E-2</v>
      </c>
    </row>
    <row r="628" spans="1:13">
      <c r="A628" s="2"/>
      <c r="B628" s="2">
        <f>ChartDataA!$U$66</f>
        <v>7.5006800000000012E-2</v>
      </c>
      <c r="C628" s="2">
        <f>ChartDataA!$U$67</f>
        <v>0.12601399999999999</v>
      </c>
      <c r="D628" s="2">
        <f>ChartDataA!$U$68</f>
        <v>1.1720000000000002E-4</v>
      </c>
      <c r="E628" s="2">
        <f>ChartDataA!$U$69</f>
        <v>2.0249300000000001E-2</v>
      </c>
      <c r="F628" s="2">
        <f>ChartDataA!$U$70</f>
        <v>0.46607860000000001</v>
      </c>
      <c r="G628" s="2">
        <f>ChartDataA!$U$71</f>
        <v>0.33870859999999997</v>
      </c>
      <c r="H628" s="2">
        <f>ChartDataA!$U$72</f>
        <v>0.42510189999999998</v>
      </c>
      <c r="I628" s="2">
        <f>ChartDataA!$U$73</f>
        <v>0.57453189999999998</v>
      </c>
      <c r="J628" s="2">
        <f>ChartDataA!$U$74</f>
        <v>0.11855680000000002</v>
      </c>
      <c r="K628" s="2">
        <f>ChartDataA!$U$75</f>
        <v>0</v>
      </c>
      <c r="L628" s="2">
        <f>ChartDataA!$U$76</f>
        <v>0.10912300000000003</v>
      </c>
      <c r="M628" s="2">
        <f>ChartDataA!$U$77</f>
        <v>3.0674000000000312E-2</v>
      </c>
    </row>
    <row r="629" spans="1:13">
      <c r="A629" s="2"/>
      <c r="B629" s="2">
        <f>ChartDataA!$V$66</f>
        <v>7.7899599999999999E-2</v>
      </c>
      <c r="C629" s="2">
        <f>ChartDataA!$V$67</f>
        <v>0.12014199999999998</v>
      </c>
      <c r="D629" s="2">
        <f>ChartDataA!$V$68</f>
        <v>1.1820000000000001E-4</v>
      </c>
      <c r="E629" s="2">
        <f>ChartDataA!$V$69</f>
        <v>2.0249199999999995E-2</v>
      </c>
      <c r="F629" s="2">
        <f>ChartDataA!$V$70</f>
        <v>0.44980240000000005</v>
      </c>
      <c r="G629" s="2">
        <f>ChartDataA!$V$71</f>
        <v>0.33078689999999994</v>
      </c>
      <c r="H629" s="2">
        <f>ChartDataA!$V$72</f>
        <v>0.41554240000000009</v>
      </c>
      <c r="I629" s="2">
        <f>ChartDataA!$V$73</f>
        <v>0.57406699999999999</v>
      </c>
      <c r="J629" s="2">
        <f>ChartDataA!$V$74</f>
        <v>0.11877050000000003</v>
      </c>
      <c r="K629" s="2">
        <f>ChartDataA!$V$75</f>
        <v>0</v>
      </c>
      <c r="L629" s="2">
        <f>ChartDataA!$V$76</f>
        <v>0.10101990000000004</v>
      </c>
      <c r="M629" s="2">
        <f>ChartDataA!$V$77</f>
        <v>3.1583099999999309E-2</v>
      </c>
    </row>
    <row r="630" spans="1:13">
      <c r="A630" s="2"/>
      <c r="B630" s="2">
        <f>ChartDataA!$W$66</f>
        <v>8.0650400000000011E-2</v>
      </c>
      <c r="C630" s="2">
        <f>ChartDataA!$W$67</f>
        <v>0.11808080000000001</v>
      </c>
      <c r="D630" s="2">
        <f>ChartDataA!$W$68</f>
        <v>1.1820000000000001E-4</v>
      </c>
      <c r="E630" s="2">
        <f>ChartDataA!$W$69</f>
        <v>2.02489E-2</v>
      </c>
      <c r="F630" s="2">
        <f>ChartDataA!$W$70</f>
        <v>0.43577070000000007</v>
      </c>
      <c r="G630" s="2">
        <f>ChartDataA!$W$71</f>
        <v>0.32698339999999992</v>
      </c>
      <c r="H630" s="2">
        <f>ChartDataA!$W$72</f>
        <v>0.40938419999999998</v>
      </c>
      <c r="I630" s="2">
        <f>ChartDataA!$W$73</f>
        <v>0.54622289999999996</v>
      </c>
      <c r="J630" s="2">
        <f>ChartDataA!$W$74</f>
        <v>0.11850329999999999</v>
      </c>
      <c r="K630" s="2">
        <f>ChartDataA!$W$75</f>
        <v>0</v>
      </c>
      <c r="L630" s="2">
        <f>ChartDataA!$W$76</f>
        <v>0.10452350000000002</v>
      </c>
      <c r="M630" s="2">
        <f>ChartDataA!$W$77</f>
        <v>3.4189699999999767E-2</v>
      </c>
    </row>
    <row r="631" spans="1:13">
      <c r="A631" s="2"/>
      <c r="B631" s="2">
        <f>ChartDataA!$X$66</f>
        <v>8.5427900000000015E-2</v>
      </c>
      <c r="C631" s="2">
        <f>ChartDataA!$X$67</f>
        <v>0.11907849999999999</v>
      </c>
      <c r="D631" s="2">
        <f>ChartDataA!$X$68</f>
        <v>9.7800000000000006E-5</v>
      </c>
      <c r="E631" s="2">
        <f>ChartDataA!$X$69</f>
        <v>2.0252899999999997E-2</v>
      </c>
      <c r="F631" s="2">
        <f>ChartDataA!$X$70</f>
        <v>0.42643600000000009</v>
      </c>
      <c r="G631" s="2">
        <f>ChartDataA!$X$71</f>
        <v>0.32702619999999999</v>
      </c>
      <c r="H631" s="2">
        <f>ChartDataA!$X$72</f>
        <v>0.41606700000000002</v>
      </c>
      <c r="I631" s="2">
        <f>ChartDataA!$X$73</f>
        <v>0.5266438</v>
      </c>
      <c r="J631" s="2">
        <f>ChartDataA!$X$74</f>
        <v>0.11665020000000001</v>
      </c>
      <c r="K631" s="2">
        <f>ChartDataA!$X$75</f>
        <v>0</v>
      </c>
      <c r="L631" s="2">
        <f>ChartDataA!$X$76</f>
        <v>0.11367950000000004</v>
      </c>
      <c r="M631" s="2">
        <f>ChartDataA!$X$77</f>
        <v>3.690450000000034E-2</v>
      </c>
    </row>
    <row r="632" spans="1:13">
      <c r="A632" s="2"/>
      <c r="B632" s="2">
        <f>ChartDataA!$Y$66</f>
        <v>8.8715600000000006E-2</v>
      </c>
      <c r="C632" s="2">
        <f>ChartDataA!$Y$67</f>
        <v>0.11833289999999999</v>
      </c>
      <c r="D632" s="2">
        <f>ChartDataA!$Y$68</f>
        <v>9.7800000000000006E-5</v>
      </c>
      <c r="E632" s="2">
        <f>ChartDataA!$Y$69</f>
        <v>2.0247299999999999E-2</v>
      </c>
      <c r="F632" s="2">
        <f>ChartDataA!$Y$70</f>
        <v>0.42164980000000007</v>
      </c>
      <c r="G632" s="2">
        <f>ChartDataA!$Y$71</f>
        <v>0.34644810000000004</v>
      </c>
      <c r="H632" s="2">
        <f>ChartDataA!$Y$72</f>
        <v>0.41481559999999995</v>
      </c>
      <c r="I632" s="2">
        <f>ChartDataA!$Y$73</f>
        <v>0.49906020000000006</v>
      </c>
      <c r="J632" s="2">
        <f>ChartDataA!$Y$74</f>
        <v>0.11600479999999998</v>
      </c>
      <c r="K632" s="2">
        <f>ChartDataA!$Y$75</f>
        <v>0</v>
      </c>
      <c r="L632" s="2">
        <f>ChartDataA!$Y$76</f>
        <v>0.11357700000000005</v>
      </c>
      <c r="M632" s="2">
        <f>ChartDataA!$Y$77</f>
        <v>3.9282099999999431E-2</v>
      </c>
    </row>
    <row r="633" spans="1:13">
      <c r="A633" s="2" t="str">
        <f>ChartDataA!$Z$65</f>
        <v>yt 31 12 2012</v>
      </c>
      <c r="B633" s="2">
        <f>ChartDataA!$Z$66</f>
        <v>9.0588700000000008E-2</v>
      </c>
      <c r="C633" s="2">
        <f>ChartDataA!$Z$67</f>
        <v>0.11738169999999998</v>
      </c>
      <c r="D633" s="2">
        <f>ChartDataA!$Z$68</f>
        <v>9.7800000000000006E-5</v>
      </c>
      <c r="E633" s="2">
        <f>ChartDataA!$Z$69</f>
        <v>2.0246100000000003E-2</v>
      </c>
      <c r="F633" s="2">
        <f>ChartDataA!$Z$70</f>
        <v>0.41194540000000007</v>
      </c>
      <c r="G633" s="2">
        <f>ChartDataA!$Z$71</f>
        <v>0.35665819999999998</v>
      </c>
      <c r="H633" s="2">
        <f>ChartDataA!$Z$72</f>
        <v>0.40562250000000005</v>
      </c>
      <c r="I633" s="2">
        <f>ChartDataA!$Z$73</f>
        <v>0.5062605</v>
      </c>
      <c r="J633" s="2">
        <f>ChartDataA!$Z$74</f>
        <v>0.1158232</v>
      </c>
      <c r="K633" s="2">
        <f>ChartDataA!$Z$75</f>
        <v>0</v>
      </c>
      <c r="L633" s="2">
        <f>ChartDataA!$Z$76</f>
        <v>0.11407910000000004</v>
      </c>
      <c r="M633" s="2">
        <f>ChartDataA!$Z$77</f>
        <v>4.1863799999999785E-2</v>
      </c>
    </row>
    <row r="634" spans="1:13">
      <c r="A634" s="2"/>
      <c r="B634" s="2">
        <f>ChartDataA!$AA$66</f>
        <v>9.4182500000000002E-2</v>
      </c>
      <c r="C634" s="2">
        <f>ChartDataA!$AA$67</f>
        <v>0.12103759999999998</v>
      </c>
      <c r="D634" s="2">
        <f>ChartDataA!$AA$68</f>
        <v>9.7700000000000017E-5</v>
      </c>
      <c r="E634" s="2">
        <f>ChartDataA!$AA$69</f>
        <v>2.0246400000000001E-2</v>
      </c>
      <c r="F634" s="2">
        <f>ChartDataA!$AA$70</f>
        <v>0.4176764</v>
      </c>
      <c r="G634" s="2">
        <f>ChartDataA!$AA$71</f>
        <v>0.36799099999999996</v>
      </c>
      <c r="H634" s="2">
        <f>ChartDataA!$AA$72</f>
        <v>0.40053689999999997</v>
      </c>
      <c r="I634" s="2">
        <f>ChartDataA!$AA$73</f>
        <v>0.46347930000000004</v>
      </c>
      <c r="J634" s="2">
        <f>ChartDataA!$AA$74</f>
        <v>0.11967029999999999</v>
      </c>
      <c r="K634" s="2">
        <f>ChartDataA!$AA$75</f>
        <v>4.9999999999999998E-7</v>
      </c>
      <c r="L634" s="2">
        <f>ChartDataA!$AA$76</f>
        <v>7.7246300000000032E-2</v>
      </c>
      <c r="M634" s="2">
        <f>ChartDataA!$AA$77</f>
        <v>4.3279999999999319E-2</v>
      </c>
    </row>
    <row r="635" spans="1:13">
      <c r="A635" s="2"/>
      <c r="B635" s="2">
        <f>ChartDataA!$AB$66</f>
        <v>9.7312799999999977E-2</v>
      </c>
      <c r="C635" s="2">
        <f>ChartDataA!$AB$67</f>
        <v>0.12311759999999995</v>
      </c>
      <c r="D635" s="2">
        <f>ChartDataA!$AB$68</f>
        <v>9.9999999999999995E-7</v>
      </c>
      <c r="E635" s="2">
        <f>ChartDataA!$AB$69</f>
        <v>1.0990000000000145E-4</v>
      </c>
      <c r="F635" s="2">
        <f>ChartDataA!$AB$70</f>
        <v>0.42352980000000001</v>
      </c>
      <c r="G635" s="2">
        <f>ChartDataA!$AB$71</f>
        <v>0.37068260000000003</v>
      </c>
      <c r="H635" s="2">
        <f>ChartDataA!$AB$72</f>
        <v>0.39448350000000004</v>
      </c>
      <c r="I635" s="2">
        <f>ChartDataA!$AB$73</f>
        <v>0.45526730000000004</v>
      </c>
      <c r="J635" s="2">
        <f>ChartDataA!$AB$74</f>
        <v>0.12398169999999999</v>
      </c>
      <c r="K635" s="2">
        <f>ChartDataA!$AB$75</f>
        <v>4.9999999999999998E-7</v>
      </c>
      <c r="L635" s="2">
        <f>ChartDataA!$AB$76</f>
        <v>2.8838700000000026E-2</v>
      </c>
      <c r="M635" s="2">
        <f>ChartDataA!$AB$77</f>
        <v>4.2913499999999605E-2</v>
      </c>
    </row>
    <row r="636" spans="1:13">
      <c r="A636" s="2"/>
      <c r="B636" s="2">
        <f>ChartDataA!$AC$66</f>
        <v>9.9580199999999994E-2</v>
      </c>
      <c r="C636" s="2">
        <f>ChartDataA!$AC$67</f>
        <v>0.12525929999999996</v>
      </c>
      <c r="D636" s="2">
        <f>ChartDataA!$AC$68</f>
        <v>9.9999999999999995E-7</v>
      </c>
      <c r="E636" s="2">
        <f>ChartDataA!$AC$69</f>
        <v>4.4440000000000088E-4</v>
      </c>
      <c r="F636" s="2">
        <f>ChartDataA!$AC$70</f>
        <v>0.43468410000000002</v>
      </c>
      <c r="G636" s="2">
        <f>ChartDataA!$AC$71</f>
        <v>0.37267049999999996</v>
      </c>
      <c r="H636" s="2">
        <f>ChartDataA!$AC$72</f>
        <v>0.38660559999999999</v>
      </c>
      <c r="I636" s="2">
        <f>ChartDataA!$AC$73</f>
        <v>0.42447860000000009</v>
      </c>
      <c r="J636" s="2">
        <f>ChartDataA!$AC$74</f>
        <v>0.12293069999999999</v>
      </c>
      <c r="K636" s="2">
        <f>ChartDataA!$AC$75</f>
        <v>4.9999999999999998E-7</v>
      </c>
      <c r="L636" s="2">
        <f>ChartDataA!$AC$76</f>
        <v>2.2784900000000025E-2</v>
      </c>
      <c r="M636" s="2">
        <f>ChartDataA!$AC$77</f>
        <v>4.1948500000000166E-2</v>
      </c>
    </row>
    <row r="637" spans="1:13">
      <c r="A637" s="2"/>
      <c r="B637" s="2">
        <f>ChartDataA!$AD$66</f>
        <v>0.10169840000000001</v>
      </c>
      <c r="C637" s="2">
        <f>ChartDataA!$AD$67</f>
        <v>0.12814479999999998</v>
      </c>
      <c r="D637" s="2">
        <f>ChartDataA!$AD$68</f>
        <v>9.9999999999999995E-7</v>
      </c>
      <c r="E637" s="2">
        <f>ChartDataA!$AD$69</f>
        <v>4.452000000000009E-4</v>
      </c>
      <c r="F637" s="2">
        <f>ChartDataA!$AD$70</f>
        <v>0.44655619999999996</v>
      </c>
      <c r="G637" s="2">
        <f>ChartDataA!$AD$71</f>
        <v>0.38201480000000004</v>
      </c>
      <c r="H637" s="2">
        <f>ChartDataA!$AD$72</f>
        <v>0.38207680000000005</v>
      </c>
      <c r="I637" s="2">
        <f>ChartDataA!$AD$73</f>
        <v>0.41317490000000007</v>
      </c>
      <c r="J637" s="2">
        <f>ChartDataA!$AD$74</f>
        <v>0.12540560000000001</v>
      </c>
      <c r="K637" s="2">
        <f>ChartDataA!$AD$75</f>
        <v>4.9999999999999998E-7</v>
      </c>
      <c r="L637" s="2">
        <f>ChartDataA!$AD$76</f>
        <v>2.2849900000000031E-2</v>
      </c>
      <c r="M637" s="2">
        <f>ChartDataA!$AD$77</f>
        <v>4.1863599999999668E-2</v>
      </c>
    </row>
    <row r="638" spans="1:13">
      <c r="A638" s="2"/>
      <c r="B638" s="2">
        <f>ChartDataA!$AE$66</f>
        <v>0.10179370000000001</v>
      </c>
      <c r="C638" s="2">
        <f>ChartDataA!$AE$67</f>
        <v>0.12607639999999998</v>
      </c>
      <c r="D638" s="2">
        <f>ChartDataA!$AE$68</f>
        <v>9.9999999999999995E-7</v>
      </c>
      <c r="E638" s="2">
        <f>ChartDataA!$AE$69</f>
        <v>4.451000000000009E-4</v>
      </c>
      <c r="F638" s="2">
        <f>ChartDataA!$AE$70</f>
        <v>0.45537789999999995</v>
      </c>
      <c r="G638" s="2">
        <f>ChartDataA!$AE$71</f>
        <v>0.37591460000000004</v>
      </c>
      <c r="H638" s="2">
        <f>ChartDataA!$AE$72</f>
        <v>0.37778720000000005</v>
      </c>
      <c r="I638" s="2">
        <f>ChartDataA!$AE$73</f>
        <v>0.37531049999999999</v>
      </c>
      <c r="J638" s="2">
        <f>ChartDataA!$AE$74</f>
        <v>0.125915</v>
      </c>
      <c r="K638" s="2">
        <f>ChartDataA!$AE$75</f>
        <v>4.9999999999999998E-7</v>
      </c>
      <c r="L638" s="2">
        <f>ChartDataA!$AE$76</f>
        <v>1.4564700000000022E-2</v>
      </c>
      <c r="M638" s="2">
        <f>ChartDataA!$AE$77</f>
        <v>4.2109299999999905E-2</v>
      </c>
    </row>
    <row r="639" spans="1:13">
      <c r="A639" s="2" t="str">
        <f>ChartDataA!$AF$65</f>
        <v>yt 30 06 2013</v>
      </c>
      <c r="B639" s="2">
        <f>ChartDataA!$AF$66</f>
        <v>0.10232340000000002</v>
      </c>
      <c r="C639" s="2">
        <f>ChartDataA!$AF$67</f>
        <v>0.1247042</v>
      </c>
      <c r="D639" s="2">
        <f>ChartDataA!$AF$68</f>
        <v>9.9999999999999995E-7</v>
      </c>
      <c r="E639" s="2">
        <f>ChartDataA!$AF$69</f>
        <v>4.4550000000000091E-4</v>
      </c>
      <c r="F639" s="2">
        <f>ChartDataA!$AF$70</f>
        <v>0.45789589999999997</v>
      </c>
      <c r="G639" s="2">
        <f>ChartDataA!$AF$71</f>
        <v>0.37123690000000009</v>
      </c>
      <c r="H639" s="2">
        <f>ChartDataA!$AF$72</f>
        <v>0.38376749999999998</v>
      </c>
      <c r="I639" s="2">
        <f>ChartDataA!$AF$73</f>
        <v>0.36910359999999998</v>
      </c>
      <c r="J639" s="2">
        <f>ChartDataA!$AF$74</f>
        <v>0.12505630000000001</v>
      </c>
      <c r="K639" s="2">
        <f>ChartDataA!$AF$75</f>
        <v>4.9999999999999998E-7</v>
      </c>
      <c r="L639" s="2">
        <f>ChartDataA!$AF$76</f>
        <v>1.4634100000000018E-2</v>
      </c>
      <c r="M639" s="2">
        <f>ChartDataA!$AF$77</f>
        <v>4.1670099999999266E-2</v>
      </c>
    </row>
    <row r="640" spans="1:13">
      <c r="A640" s="2"/>
      <c r="B640" s="2">
        <f>ChartDataA!$AG$66</f>
        <v>0.10350460000000002</v>
      </c>
      <c r="C640" s="2">
        <f>ChartDataA!$AG$67</f>
        <v>0.12489099999999997</v>
      </c>
      <c r="D640" s="2">
        <f>ChartDataA!$AG$68</f>
        <v>9.9999999999999995E-7</v>
      </c>
      <c r="E640" s="2">
        <f>ChartDataA!$AG$69</f>
        <v>4.4510000000000128E-4</v>
      </c>
      <c r="F640" s="2">
        <f>ChartDataA!$AG$70</f>
        <v>0.45749669999999992</v>
      </c>
      <c r="G640" s="2">
        <f>ChartDataA!$AG$71</f>
        <v>0.38382810000000006</v>
      </c>
      <c r="H640" s="2">
        <f>ChartDataA!$AG$72</f>
        <v>0.38755359999999994</v>
      </c>
      <c r="I640" s="2">
        <f>ChartDataA!$AG$73</f>
        <v>0.38239879999999998</v>
      </c>
      <c r="J640" s="2">
        <f>ChartDataA!$AG$74</f>
        <v>0.12433660000000001</v>
      </c>
      <c r="K640" s="2">
        <f>ChartDataA!$AG$75</f>
        <v>4.9999999999999998E-7</v>
      </c>
      <c r="L640" s="2">
        <f>ChartDataA!$AG$76</f>
        <v>1.4901800000000007E-2</v>
      </c>
      <c r="M640" s="2">
        <f>ChartDataA!$AG$77</f>
        <v>4.0125199999999639E-2</v>
      </c>
    </row>
    <row r="641" spans="1:13">
      <c r="A641" s="2"/>
      <c r="B641" s="2">
        <f>ChartDataA!$AH$66</f>
        <v>0.10471130000000002</v>
      </c>
      <c r="C641" s="2">
        <f>ChartDataA!$AH$67</f>
        <v>0.12277139999999999</v>
      </c>
      <c r="D641" s="2">
        <f>ChartDataA!$AH$68</f>
        <v>0</v>
      </c>
      <c r="E641" s="2">
        <f>ChartDataA!$AH$69</f>
        <v>4.4700000000000122E-4</v>
      </c>
      <c r="F641" s="2">
        <f>ChartDataA!$AH$70</f>
        <v>0.45318519999999995</v>
      </c>
      <c r="G641" s="2">
        <f>ChartDataA!$AH$71</f>
        <v>0.38691220000000009</v>
      </c>
      <c r="H641" s="2">
        <f>ChartDataA!$AH$72</f>
        <v>0.39073170000000002</v>
      </c>
      <c r="I641" s="2">
        <f>ChartDataA!$AH$73</f>
        <v>0.39325749999999998</v>
      </c>
      <c r="J641" s="2">
        <f>ChartDataA!$AH$74</f>
        <v>0.1218036</v>
      </c>
      <c r="K641" s="2">
        <f>ChartDataA!$AH$75</f>
        <v>4.9999999999999998E-7</v>
      </c>
      <c r="L641" s="2">
        <f>ChartDataA!$AH$76</f>
        <v>1.5334799999999994E-2</v>
      </c>
      <c r="M641" s="2">
        <f>ChartDataA!$AH$77</f>
        <v>4.0406699999999907E-2</v>
      </c>
    </row>
    <row r="642" spans="1:13">
      <c r="A642" s="2"/>
      <c r="B642" s="2">
        <f>ChartDataA!$AI$66</f>
        <v>0.10790500000000001</v>
      </c>
      <c r="C642" s="2">
        <f>ChartDataA!$AI$67</f>
        <v>0.1214715</v>
      </c>
      <c r="D642" s="2">
        <f>ChartDataA!$AI$68</f>
        <v>0</v>
      </c>
      <c r="E642" s="2">
        <f>ChartDataA!$AI$69</f>
        <v>4.6440000000000121E-4</v>
      </c>
      <c r="F642" s="2">
        <f>ChartDataA!$AI$70</f>
        <v>0.44419659999999994</v>
      </c>
      <c r="G642" s="2">
        <f>ChartDataA!$AI$71</f>
        <v>0.39152379999999998</v>
      </c>
      <c r="H642" s="2">
        <f>ChartDataA!$AI$72</f>
        <v>0.39592620000000001</v>
      </c>
      <c r="I642" s="2">
        <f>ChartDataA!$AI$73</f>
        <v>0.4042692</v>
      </c>
      <c r="J642" s="2">
        <f>ChartDataA!$AI$74</f>
        <v>0.12001620000000002</v>
      </c>
      <c r="K642" s="2">
        <f>ChartDataA!$AI$75</f>
        <v>4.9999999999999998E-7</v>
      </c>
      <c r="L642" s="2">
        <f>ChartDataA!$AI$76</f>
        <v>1.3141799999999992E-2</v>
      </c>
      <c r="M642" s="2">
        <f>ChartDataA!$AI$77</f>
        <v>4.1227899999999762E-2</v>
      </c>
    </row>
    <row r="643" spans="1:13">
      <c r="A643" s="2"/>
      <c r="B643" s="2">
        <f>ChartDataA!$AJ$66</f>
        <v>0.10793460000000002</v>
      </c>
      <c r="C643" s="2">
        <f>ChartDataA!$AJ$67</f>
        <v>0.1162107</v>
      </c>
      <c r="D643" s="2">
        <f>ChartDataA!$AJ$68</f>
        <v>4.9999999999999998E-7</v>
      </c>
      <c r="E643" s="2">
        <f>ChartDataA!$AJ$69</f>
        <v>1.7747999999999989E-3</v>
      </c>
      <c r="F643" s="2">
        <f>ChartDataA!$AJ$70</f>
        <v>0.44538710000000004</v>
      </c>
      <c r="G643" s="2">
        <f>ChartDataA!$AJ$71</f>
        <v>0.38667089999999998</v>
      </c>
      <c r="H643" s="2">
        <f>ChartDataA!$AJ$72</f>
        <v>0.39532010000000001</v>
      </c>
      <c r="I643" s="2">
        <f>ChartDataA!$AJ$73</f>
        <v>0.40262619999999999</v>
      </c>
      <c r="J643" s="2">
        <f>ChartDataA!$AJ$74</f>
        <v>0.11611500000000001</v>
      </c>
      <c r="K643" s="2">
        <f>ChartDataA!$AJ$75</f>
        <v>4.9999999999999998E-7</v>
      </c>
      <c r="L643" s="2">
        <f>ChartDataA!$AJ$76</f>
        <v>5.3549999999999839E-3</v>
      </c>
      <c r="M643" s="2">
        <f>ChartDataA!$AJ$77</f>
        <v>4.1310900000000261E-2</v>
      </c>
    </row>
    <row r="644" spans="1:13">
      <c r="A644" s="2"/>
      <c r="B644" s="2">
        <f>ChartDataA!$AK$66</f>
        <v>0.1075603</v>
      </c>
      <c r="C644" s="2">
        <f>ChartDataA!$AK$67</f>
        <v>0.11191550000000001</v>
      </c>
      <c r="D644" s="2">
        <f>ChartDataA!$AK$68</f>
        <v>4.9999999999999998E-7</v>
      </c>
      <c r="E644" s="2">
        <f>ChartDataA!$AK$69</f>
        <v>1.792199999999999E-3</v>
      </c>
      <c r="F644" s="2">
        <f>ChartDataA!$AK$70</f>
        <v>0.44581200000000004</v>
      </c>
      <c r="G644" s="2">
        <f>ChartDataA!$AK$71</f>
        <v>0.36385719999999999</v>
      </c>
      <c r="H644" s="2">
        <f>ChartDataA!$AK$72</f>
        <v>0.39156510000000005</v>
      </c>
      <c r="I644" s="2">
        <f>ChartDataA!$AK$73</f>
        <v>0.38059320000000002</v>
      </c>
      <c r="J644" s="2">
        <f>ChartDataA!$AK$74</f>
        <v>0.11403130000000002</v>
      </c>
      <c r="K644" s="2">
        <f>ChartDataA!$AK$75</f>
        <v>4.9999999999999998E-7</v>
      </c>
      <c r="L644" s="2">
        <f>ChartDataA!$AK$76</f>
        <v>7.04909999999998E-3</v>
      </c>
      <c r="M644" s="2">
        <f>ChartDataA!$AK$77</f>
        <v>4.1332499999999994E-2</v>
      </c>
    </row>
    <row r="645" spans="1:13">
      <c r="A645" s="2" t="str">
        <f>ChartDataA!$AL$65</f>
        <v>yt 31 12 2013</v>
      </c>
      <c r="B645" s="2">
        <f>ChartDataA!$AL$66</f>
        <v>0.10923629999999999</v>
      </c>
      <c r="C645" s="2">
        <f>ChartDataA!$AL$67</f>
        <v>0.11068819999999997</v>
      </c>
      <c r="D645" s="2">
        <f>ChartDataA!$AL$68</f>
        <v>4.9999999999999998E-7</v>
      </c>
      <c r="E645" s="2">
        <f>ChartDataA!$AL$69</f>
        <v>1.8134000000000021E-3</v>
      </c>
      <c r="F645" s="2">
        <f>ChartDataA!$AL$70</f>
        <v>0.45628760000000002</v>
      </c>
      <c r="G645" s="2">
        <f>ChartDataA!$AL$71</f>
        <v>0.35298909999999994</v>
      </c>
      <c r="H645" s="2">
        <f>ChartDataA!$AL$72</f>
        <v>0.39262740000000002</v>
      </c>
      <c r="I645" s="2">
        <f>ChartDataA!$AL$73</f>
        <v>0.38792279999999996</v>
      </c>
      <c r="J645" s="2">
        <f>ChartDataA!$AL$74</f>
        <v>0.1138692</v>
      </c>
      <c r="K645" s="2">
        <f>ChartDataA!$AL$75</f>
        <v>4.9999999999999998E-7</v>
      </c>
      <c r="L645" s="2">
        <f>ChartDataA!$AL$76</f>
        <v>8.6793999999999864E-3</v>
      </c>
      <c r="M645" s="2">
        <f>ChartDataA!$AL$77</f>
        <v>4.1801800000000444E-2</v>
      </c>
    </row>
    <row r="646" spans="1:13">
      <c r="A646" s="2"/>
      <c r="B646" s="2">
        <f>ChartDataA!$AM$66</f>
        <v>0.11068520000000001</v>
      </c>
      <c r="C646" s="2">
        <f>ChartDataA!$AM$67</f>
        <v>0.11008</v>
      </c>
      <c r="D646" s="2">
        <f>ChartDataA!$AM$68</f>
        <v>4.9999999999999998E-7</v>
      </c>
      <c r="E646" s="2">
        <f>ChartDataA!$AM$69</f>
        <v>1.8291000000000021E-3</v>
      </c>
      <c r="F646" s="2">
        <f>ChartDataA!$AM$70</f>
        <v>0.45496500000000006</v>
      </c>
      <c r="G646" s="2">
        <f>ChartDataA!$AM$71</f>
        <v>0.34600049999999999</v>
      </c>
      <c r="H646" s="2">
        <f>ChartDataA!$AM$72</f>
        <v>0.39739390000000002</v>
      </c>
      <c r="I646" s="2">
        <f>ChartDataA!$AM$73</f>
        <v>0.38293579999999999</v>
      </c>
      <c r="J646" s="2">
        <f>ChartDataA!$AM$74</f>
        <v>0.11338780000000001</v>
      </c>
      <c r="K646" s="2">
        <f>ChartDataA!$AM$75</f>
        <v>0</v>
      </c>
      <c r="L646" s="2">
        <f>ChartDataA!$AM$76</f>
        <v>1.0624899999999986E-2</v>
      </c>
      <c r="M646" s="2">
        <f>ChartDataA!$AM$77</f>
        <v>4.2842399999999836E-2</v>
      </c>
    </row>
    <row r="647" spans="1:13">
      <c r="A647" s="2"/>
      <c r="B647" s="2">
        <f>ChartDataA!$AN$66</f>
        <v>0.11211370000000001</v>
      </c>
      <c r="C647" s="2">
        <f>ChartDataA!$AN$67</f>
        <v>0.110417</v>
      </c>
      <c r="D647" s="2">
        <f>ChartDataA!$AN$68</f>
        <v>4.9999999999999998E-7</v>
      </c>
      <c r="E647" s="2">
        <f>ChartDataA!$AN$69</f>
        <v>1.7257000000000025E-3</v>
      </c>
      <c r="F647" s="2">
        <f>ChartDataA!$AN$70</f>
        <v>0.46963150000000004</v>
      </c>
      <c r="G647" s="2">
        <f>ChartDataA!$AN$71</f>
        <v>0.34620620000000002</v>
      </c>
      <c r="H647" s="2">
        <f>ChartDataA!$AN$72</f>
        <v>0.40818359999999998</v>
      </c>
      <c r="I647" s="2">
        <f>ChartDataA!$AN$73</f>
        <v>0.39504860000000008</v>
      </c>
      <c r="J647" s="2">
        <f>ChartDataA!$AN$74</f>
        <v>0.11062740000000003</v>
      </c>
      <c r="K647" s="2">
        <f>ChartDataA!$AN$75</f>
        <v>0</v>
      </c>
      <c r="L647" s="2">
        <f>ChartDataA!$AN$76</f>
        <v>1.1676899999999987E-2</v>
      </c>
      <c r="M647" s="2">
        <f>ChartDataA!$AN$77</f>
        <v>4.4585699999999617E-2</v>
      </c>
    </row>
    <row r="648" spans="1:13">
      <c r="A648" s="2"/>
      <c r="B648" s="2">
        <f>ChartDataA!$AO$66</f>
        <v>0.11363429999999998</v>
      </c>
      <c r="C648" s="2">
        <f>ChartDataA!$AO$67</f>
        <v>0.11136209999999998</v>
      </c>
      <c r="D648" s="2">
        <f>ChartDataA!$AO$68</f>
        <v>4.9999999999999998E-7</v>
      </c>
      <c r="E648" s="2">
        <f>ChartDataA!$AO$69</f>
        <v>1.3901000000000031E-3</v>
      </c>
      <c r="F648" s="2">
        <f>ChartDataA!$AO$70</f>
        <v>0.48155899999999996</v>
      </c>
      <c r="G648" s="2">
        <f>ChartDataA!$AO$71</f>
        <v>0.33887669999999998</v>
      </c>
      <c r="H648" s="2">
        <f>ChartDataA!$AO$72</f>
        <v>0.41871589999999992</v>
      </c>
      <c r="I648" s="2">
        <f>ChartDataA!$AO$73</f>
        <v>0.40692620000000007</v>
      </c>
      <c r="J648" s="2">
        <f>ChartDataA!$AO$74</f>
        <v>0.10805160000000001</v>
      </c>
      <c r="K648" s="2">
        <f>ChartDataA!$AO$75</f>
        <v>0</v>
      </c>
      <c r="L648" s="2">
        <f>ChartDataA!$AO$76</f>
        <v>1.4521999999999988E-2</v>
      </c>
      <c r="M648" s="2">
        <f>ChartDataA!$AO$77</f>
        <v>4.7144799999999876E-2</v>
      </c>
    </row>
    <row r="649" spans="1:13">
      <c r="A649" s="2"/>
      <c r="B649" s="2">
        <f>ChartDataA!$AP$66</f>
        <v>0.11745480000000001</v>
      </c>
      <c r="C649" s="2">
        <f>ChartDataA!$AP$67</f>
        <v>0.11079849999999998</v>
      </c>
      <c r="D649" s="2">
        <f>ChartDataA!$AP$68</f>
        <v>4.9999999999999998E-7</v>
      </c>
      <c r="E649" s="2">
        <f>ChartDataA!$AP$69</f>
        <v>1.3894000000000031E-3</v>
      </c>
      <c r="F649" s="2">
        <f>ChartDataA!$AP$70</f>
        <v>0.47717880000000001</v>
      </c>
      <c r="G649" s="2">
        <f>ChartDataA!$AP$71</f>
        <v>0.33567979999999997</v>
      </c>
      <c r="H649" s="2">
        <f>ChartDataA!$AP$72</f>
        <v>0.42513679999999998</v>
      </c>
      <c r="I649" s="2">
        <f>ChartDataA!$AP$73</f>
        <v>0.41401150000000003</v>
      </c>
      <c r="J649" s="2">
        <f>ChartDataA!$AP$74</f>
        <v>0.10440680000000001</v>
      </c>
      <c r="K649" s="2">
        <f>ChartDataA!$AP$75</f>
        <v>0</v>
      </c>
      <c r="L649" s="2">
        <f>ChartDataA!$AP$76</f>
        <v>1.4717299999999992E-2</v>
      </c>
      <c r="M649" s="2">
        <f>ChartDataA!$AP$77</f>
        <v>4.9023099999999875E-2</v>
      </c>
    </row>
    <row r="650" spans="1:13">
      <c r="A650" s="2"/>
      <c r="B650" s="2">
        <f>ChartDataA!$AQ$66</f>
        <v>0.11995080000000001</v>
      </c>
      <c r="C650" s="2">
        <f>ChartDataA!$AQ$67</f>
        <v>0.11024010000000001</v>
      </c>
      <c r="D650" s="2">
        <f>ChartDataA!$AQ$68</f>
        <v>4.9999999999999998E-7</v>
      </c>
      <c r="E650" s="2">
        <f>ChartDataA!$AQ$69</f>
        <v>1.3895000000000029E-3</v>
      </c>
      <c r="F650" s="2">
        <f>ChartDataA!$AQ$70</f>
        <v>0.47364790000000001</v>
      </c>
      <c r="G650" s="2">
        <f>ChartDataA!$AQ$71</f>
        <v>0.33802750000000004</v>
      </c>
      <c r="H650" s="2">
        <f>ChartDataA!$AQ$72</f>
        <v>0.42885489999999998</v>
      </c>
      <c r="I650" s="2">
        <f>ChartDataA!$AQ$73</f>
        <v>0.42304130000000001</v>
      </c>
      <c r="J650" s="2">
        <f>ChartDataA!$AQ$74</f>
        <v>0.10320600000000001</v>
      </c>
      <c r="K650" s="2">
        <f>ChartDataA!$AQ$75</f>
        <v>0</v>
      </c>
      <c r="L650" s="2">
        <f>ChartDataA!$AQ$76</f>
        <v>1.5386199999999994E-2</v>
      </c>
      <c r="M650" s="2">
        <f>ChartDataA!$AQ$77</f>
        <v>5.001420000000012E-2</v>
      </c>
    </row>
    <row r="651" spans="1:13">
      <c r="A651" s="2" t="str">
        <f>ChartDataA!$AR$65</f>
        <v>yt 30 06 2014</v>
      </c>
      <c r="B651" s="2">
        <f>ChartDataA!$AR$66</f>
        <v>0.12583350000000001</v>
      </c>
      <c r="C651" s="2">
        <f>ChartDataA!$AR$67</f>
        <v>0.1106917</v>
      </c>
      <c r="D651" s="2">
        <f>ChartDataA!$AR$68</f>
        <v>4.9999999999999998E-7</v>
      </c>
      <c r="E651" s="2">
        <f>ChartDataA!$AR$69</f>
        <v>1.3945000000000029E-3</v>
      </c>
      <c r="F651" s="2">
        <f>ChartDataA!$AR$70</f>
        <v>0.46720139999999999</v>
      </c>
      <c r="G651" s="2">
        <f>ChartDataA!$AR$71</f>
        <v>0.33464000000000005</v>
      </c>
      <c r="H651" s="2">
        <f>ChartDataA!$AR$72</f>
        <v>0.42335970000000006</v>
      </c>
      <c r="I651" s="2">
        <f>ChartDataA!$AR$73</f>
        <v>0.43356990000000001</v>
      </c>
      <c r="J651" s="2">
        <f>ChartDataA!$AR$74</f>
        <v>0.10532610000000001</v>
      </c>
      <c r="K651" s="2">
        <f>ChartDataA!$AR$75</f>
        <v>0</v>
      </c>
      <c r="L651" s="2">
        <f>ChartDataA!$AR$76</f>
        <v>1.5791699999999999E-2</v>
      </c>
      <c r="M651" s="2">
        <f>ChartDataA!$AR$77</f>
        <v>5.1269099999999845E-2</v>
      </c>
    </row>
    <row r="652" spans="1:13">
      <c r="A652" s="2"/>
      <c r="B652" s="2">
        <f>ChartDataA!$AS$66</f>
        <v>0.1264644</v>
      </c>
      <c r="C652" s="2">
        <f>ChartDataA!$AS$67</f>
        <v>0.1109248</v>
      </c>
      <c r="D652" s="2">
        <f>ChartDataA!$AS$68</f>
        <v>4.9999999999999998E-7</v>
      </c>
      <c r="E652" s="2">
        <f>ChartDataA!$AS$69</f>
        <v>1.3945000000000029E-3</v>
      </c>
      <c r="F652" s="2">
        <f>ChartDataA!$AS$70</f>
        <v>0.46364670000000002</v>
      </c>
      <c r="G652" s="2">
        <f>ChartDataA!$AS$71</f>
        <v>0.32478500000000005</v>
      </c>
      <c r="H652" s="2">
        <f>ChartDataA!$AS$72</f>
        <v>0.42321710000000007</v>
      </c>
      <c r="I652" s="2">
        <f>ChartDataA!$AS$73</f>
        <v>0.42796190000000001</v>
      </c>
      <c r="J652" s="2">
        <f>ChartDataA!$AS$74</f>
        <v>0.10800319999999999</v>
      </c>
      <c r="K652" s="2">
        <f>ChartDataA!$AS$75</f>
        <v>0</v>
      </c>
      <c r="L652" s="2">
        <f>ChartDataA!$AS$76</f>
        <v>1.5501000000000004E-2</v>
      </c>
      <c r="M652" s="2">
        <f>ChartDataA!$AS$77</f>
        <v>5.2957099999999979E-2</v>
      </c>
    </row>
    <row r="653" spans="1:13">
      <c r="A653" s="2"/>
      <c r="B653" s="2">
        <f>ChartDataA!$AT$66</f>
        <v>0.12917120000000001</v>
      </c>
      <c r="C653" s="2">
        <f>ChartDataA!$AT$67</f>
        <v>0.1109536</v>
      </c>
      <c r="D653" s="2">
        <f>ChartDataA!$AT$68</f>
        <v>4.9999999999999998E-7</v>
      </c>
      <c r="E653" s="2">
        <f>ChartDataA!$AT$69</f>
        <v>1.392600000000003E-3</v>
      </c>
      <c r="F653" s="2">
        <f>ChartDataA!$AT$70</f>
        <v>0.46124879999999996</v>
      </c>
      <c r="G653" s="2">
        <f>ChartDataA!$AT$71</f>
        <v>0.31736170000000008</v>
      </c>
      <c r="H653" s="2">
        <f>ChartDataA!$AT$72</f>
        <v>0.42021490000000006</v>
      </c>
      <c r="I653" s="2">
        <f>ChartDataA!$AT$73</f>
        <v>0.42379090000000003</v>
      </c>
      <c r="J653" s="2">
        <f>ChartDataA!$AT$74</f>
        <v>0.1116043</v>
      </c>
      <c r="K653" s="2">
        <f>ChartDataA!$AT$75</f>
        <v>0</v>
      </c>
      <c r="L653" s="2">
        <f>ChartDataA!$AT$76</f>
        <v>1.538640000000001E-2</v>
      </c>
      <c r="M653" s="2">
        <f>ChartDataA!$AT$77</f>
        <v>5.4576199999999853E-2</v>
      </c>
    </row>
    <row r="654" spans="1:13">
      <c r="A654" s="2"/>
      <c r="B654" s="2">
        <f>ChartDataA!$AU$66</f>
        <v>0.12979070000000001</v>
      </c>
      <c r="C654" s="2">
        <f>ChartDataA!$AU$67</f>
        <v>0.11097270000000001</v>
      </c>
      <c r="D654" s="2">
        <f>ChartDataA!$AU$68</f>
        <v>4.9999999999999998E-7</v>
      </c>
      <c r="E654" s="2">
        <f>ChartDataA!$AU$69</f>
        <v>1.3752000000000029E-3</v>
      </c>
      <c r="F654" s="2">
        <f>ChartDataA!$AU$70</f>
        <v>0.46718080000000001</v>
      </c>
      <c r="G654" s="2">
        <f>ChartDataA!$AU$71</f>
        <v>0.31257410000000002</v>
      </c>
      <c r="H654" s="2">
        <f>ChartDataA!$AU$72</f>
        <v>0.41774049999999996</v>
      </c>
      <c r="I654" s="2">
        <f>ChartDataA!$AU$73</f>
        <v>0.41741660000000003</v>
      </c>
      <c r="J654" s="2">
        <f>ChartDataA!$AU$74</f>
        <v>0.11489240000000002</v>
      </c>
      <c r="K654" s="2">
        <f>ChartDataA!$AU$75</f>
        <v>0</v>
      </c>
      <c r="L654" s="2">
        <f>ChartDataA!$AU$76</f>
        <v>1.4771400000000014E-2</v>
      </c>
      <c r="M654" s="2">
        <f>ChartDataA!$AU$77</f>
        <v>5.5343999999999616E-2</v>
      </c>
    </row>
    <row r="655" spans="1:13">
      <c r="A655" s="2"/>
      <c r="B655" s="2">
        <f>ChartDataA!$AV$66</f>
        <v>0.13018129999999997</v>
      </c>
      <c r="C655" s="2">
        <f>ChartDataA!$AV$67</f>
        <v>0.1092368</v>
      </c>
      <c r="D655" s="2">
        <f>ChartDataA!$AV$68</f>
        <v>0</v>
      </c>
      <c r="E655" s="2">
        <f>ChartDataA!$AV$69</f>
        <v>8.6600000000002918E-5</v>
      </c>
      <c r="F655" s="2">
        <f>ChartDataA!$AV$70</f>
        <v>0.46328229999999998</v>
      </c>
      <c r="G655" s="2">
        <f>ChartDataA!$AV$71</f>
        <v>0.31480159999999996</v>
      </c>
      <c r="H655" s="2">
        <f>ChartDataA!$AV$72</f>
        <v>0.41695819999999995</v>
      </c>
      <c r="I655" s="2">
        <f>ChartDataA!$AV$73</f>
        <v>0.42144170000000003</v>
      </c>
      <c r="J655" s="2">
        <f>ChartDataA!$AV$74</f>
        <v>0.11871440000000001</v>
      </c>
      <c r="K655" s="2">
        <f>ChartDataA!$AV$75</f>
        <v>0</v>
      </c>
      <c r="L655" s="2">
        <f>ChartDataA!$AV$76</f>
        <v>1.3554600000000012E-2</v>
      </c>
      <c r="M655" s="2">
        <f>ChartDataA!$AV$77</f>
        <v>5.3528099999999856E-2</v>
      </c>
    </row>
    <row r="656" spans="1:13">
      <c r="A656" s="2"/>
      <c r="B656" s="2">
        <f>ChartDataA!$AW$66</f>
        <v>0.13007059999999998</v>
      </c>
      <c r="C656" s="2">
        <f>ChartDataA!$AW$67</f>
        <v>0.10679849999999999</v>
      </c>
      <c r="D656" s="2">
        <f>ChartDataA!$AW$68</f>
        <v>0</v>
      </c>
      <c r="E656" s="2">
        <f>ChartDataA!$AW$69</f>
        <v>6.9200000000002915E-5</v>
      </c>
      <c r="F656" s="2">
        <f>ChartDataA!$AW$70</f>
        <v>0.47207479999999996</v>
      </c>
      <c r="G656" s="2">
        <f>ChartDataA!$AW$71</f>
        <v>0.31881079999999995</v>
      </c>
      <c r="H656" s="2">
        <f>ChartDataA!$AW$72</f>
        <v>0.41562279999999996</v>
      </c>
      <c r="I656" s="2">
        <f>ChartDataA!$AW$73</f>
        <v>0.44868550000000001</v>
      </c>
      <c r="J656" s="2">
        <f>ChartDataA!$AW$74</f>
        <v>0.11721290000000001</v>
      </c>
      <c r="K656" s="2">
        <f>ChartDataA!$AW$75</f>
        <v>0</v>
      </c>
      <c r="L656" s="2">
        <f>ChartDataA!$AW$76</f>
        <v>1.2086900000000018E-2</v>
      </c>
      <c r="M656" s="2">
        <f>ChartDataA!$AW$77</f>
        <v>5.207729999999966E-2</v>
      </c>
    </row>
    <row r="657" spans="1:13">
      <c r="A657" s="2" t="str">
        <f>ChartDataA!$AX$65</f>
        <v>yt 31 12 2014</v>
      </c>
      <c r="B657" s="2">
        <f>ChartDataA!$AX$66</f>
        <v>0.12934259999999997</v>
      </c>
      <c r="C657" s="2">
        <f>ChartDataA!$AX$67</f>
        <v>0.10521799999999999</v>
      </c>
      <c r="D657" s="2">
        <f>ChartDataA!$AX$68</f>
        <v>0</v>
      </c>
      <c r="E657" s="2">
        <f>ChartDataA!$AX$69</f>
        <v>4.85E-5</v>
      </c>
      <c r="F657" s="2">
        <f>ChartDataA!$AX$70</f>
        <v>0.46793529999999994</v>
      </c>
      <c r="G657" s="2">
        <f>ChartDataA!$AX$71</f>
        <v>0.32815879999999997</v>
      </c>
      <c r="H657" s="2">
        <f>ChartDataA!$AX$72</f>
        <v>0.41945569999999999</v>
      </c>
      <c r="I657" s="2">
        <f>ChartDataA!$AX$73</f>
        <v>0.43821340000000009</v>
      </c>
      <c r="J657" s="2">
        <f>ChartDataA!$AX$74</f>
        <v>0.118247</v>
      </c>
      <c r="K657" s="2">
        <f>ChartDataA!$AX$75</f>
        <v>0</v>
      </c>
      <c r="L657" s="2">
        <f>ChartDataA!$AX$76</f>
        <v>1.0054800000000015E-2</v>
      </c>
      <c r="M657" s="2">
        <f>ChartDataA!$AX$77</f>
        <v>4.8863799999999902E-2</v>
      </c>
    </row>
    <row r="658" spans="1:13">
      <c r="A658" s="2"/>
      <c r="B658" s="2">
        <f>ChartDataA!$AY$66</f>
        <v>0.12811719999999999</v>
      </c>
      <c r="C658" s="2">
        <f>ChartDataA!$AY$67</f>
        <v>0.1008906</v>
      </c>
      <c r="D658" s="2">
        <f>ChartDataA!$AY$68</f>
        <v>0</v>
      </c>
      <c r="E658" s="2">
        <f>ChartDataA!$AY$69</f>
        <v>4.9700000000000002E-5</v>
      </c>
      <c r="F658" s="2">
        <f>ChartDataA!$AY$70</f>
        <v>0.47530470000000002</v>
      </c>
      <c r="G658" s="2">
        <f>ChartDataA!$AY$71</f>
        <v>0.32142560000000003</v>
      </c>
      <c r="H658" s="2">
        <f>ChartDataA!$AY$72</f>
        <v>0.41720839999999998</v>
      </c>
      <c r="I658" s="2">
        <f>ChartDataA!$AY$73</f>
        <v>0.44020310000000001</v>
      </c>
      <c r="J658" s="2">
        <f>ChartDataA!$AY$74</f>
        <v>0.1179649</v>
      </c>
      <c r="K658" s="2">
        <f>ChartDataA!$AY$75</f>
        <v>0</v>
      </c>
      <c r="L658" s="2">
        <f>ChartDataA!$AY$76</f>
        <v>8.6792000000000171E-3</v>
      </c>
      <c r="M658" s="2">
        <f>ChartDataA!$AY$77</f>
        <v>4.5911799999999836E-2</v>
      </c>
    </row>
    <row r="659" spans="1:13">
      <c r="A659" s="2"/>
      <c r="B659" s="2">
        <f>ChartDataA!$AZ$66</f>
        <v>0.1273167</v>
      </c>
      <c r="C659" s="2">
        <f>ChartDataA!$AZ$67</f>
        <v>9.78189E-2</v>
      </c>
      <c r="D659" s="2">
        <f>ChartDataA!$AZ$68</f>
        <v>0</v>
      </c>
      <c r="E659" s="2">
        <f>ChartDataA!$AZ$69</f>
        <v>4.9700000000000002E-5</v>
      </c>
      <c r="F659" s="2">
        <f>ChartDataA!$AZ$70</f>
        <v>0.47147180000000005</v>
      </c>
      <c r="G659" s="2">
        <f>ChartDataA!$AZ$71</f>
        <v>0.31935830000000004</v>
      </c>
      <c r="H659" s="2">
        <f>ChartDataA!$AZ$72</f>
        <v>0.41549480000000005</v>
      </c>
      <c r="I659" s="2">
        <f>ChartDataA!$AZ$73</f>
        <v>0.4379113</v>
      </c>
      <c r="J659" s="2">
        <f>ChartDataA!$AZ$74</f>
        <v>0.1193403</v>
      </c>
      <c r="K659" s="2">
        <f>ChartDataA!$AZ$75</f>
        <v>0</v>
      </c>
      <c r="L659" s="2">
        <f>ChartDataA!$AZ$76</f>
        <v>7.6723000000000164E-3</v>
      </c>
      <c r="M659" s="2">
        <f>ChartDataA!$AZ$77</f>
        <v>4.295279999999968E-2</v>
      </c>
    </row>
    <row r="660" spans="1:13">
      <c r="A660" s="2"/>
      <c r="B660" s="2">
        <f>ChartDataA!$BA$66</f>
        <v>0.12598389999999998</v>
      </c>
      <c r="C660" s="2">
        <f>ChartDataA!$BA$67</f>
        <v>9.5085100000000006E-2</v>
      </c>
      <c r="D660" s="2">
        <f>ChartDataA!$BA$68</f>
        <v>1.9999999999999999E-7</v>
      </c>
      <c r="E660" s="2">
        <f>ChartDataA!$BA$69</f>
        <v>4.9700000000000002E-5</v>
      </c>
      <c r="F660" s="2">
        <f>ChartDataA!$BA$70</f>
        <v>0.46847449999999996</v>
      </c>
      <c r="G660" s="2">
        <f>ChartDataA!$BA$71</f>
        <v>0.32172840000000003</v>
      </c>
      <c r="H660" s="2">
        <f>ChartDataA!$BA$72</f>
        <v>0.41632040000000009</v>
      </c>
      <c r="I660" s="2">
        <f>ChartDataA!$BA$73</f>
        <v>0.44217210000000001</v>
      </c>
      <c r="J660" s="2">
        <f>ChartDataA!$BA$74</f>
        <v>0.12243549999999999</v>
      </c>
      <c r="K660" s="2">
        <f>ChartDataA!$BA$75</f>
        <v>0</v>
      </c>
      <c r="L660" s="2">
        <f>ChartDataA!$BA$76</f>
        <v>4.8479000000000152E-3</v>
      </c>
      <c r="M660" s="2">
        <f>ChartDataA!$BA$77</f>
        <v>3.9911299999999983E-2</v>
      </c>
    </row>
    <row r="661" spans="1:13">
      <c r="A661" s="2"/>
      <c r="B661" s="2">
        <f>ChartDataA!$BB$66</f>
        <v>0.12411470000000001</v>
      </c>
      <c r="C661" s="2">
        <f>ChartDataA!$BB$67</f>
        <v>9.2158299999999985E-2</v>
      </c>
      <c r="D661" s="2">
        <f>ChartDataA!$BB$68</f>
        <v>3.0000000000000004E-7</v>
      </c>
      <c r="E661" s="2">
        <f>ChartDataA!$BB$69</f>
        <v>5.839999999999999E-5</v>
      </c>
      <c r="F661" s="2">
        <f>ChartDataA!$BB$70</f>
        <v>0.47091690000000003</v>
      </c>
      <c r="G661" s="2">
        <f>ChartDataA!$BB$71</f>
        <v>0.31982780000000005</v>
      </c>
      <c r="H661" s="2">
        <f>ChartDataA!$BB$72</f>
        <v>0.4127363</v>
      </c>
      <c r="I661" s="2">
        <f>ChartDataA!$BB$73</f>
        <v>0.45263610000000004</v>
      </c>
      <c r="J661" s="2">
        <f>ChartDataA!$BB$74</f>
        <v>0.12675789999999998</v>
      </c>
      <c r="K661" s="2">
        <f>ChartDataA!$BB$75</f>
        <v>0</v>
      </c>
      <c r="L661" s="2">
        <f>ChartDataA!$BB$76</f>
        <v>4.9126000000000074E-3</v>
      </c>
      <c r="M661" s="2">
        <f>ChartDataA!$BB$77</f>
        <v>3.8190399999999514E-2</v>
      </c>
    </row>
    <row r="662" spans="1:13">
      <c r="A662" s="2"/>
      <c r="B662" s="2">
        <f>ChartDataA!$BC$66</f>
        <v>0.1240766</v>
      </c>
      <c r="C662" s="2">
        <f>ChartDataA!$BC$67</f>
        <v>9.1489700000000007E-2</v>
      </c>
      <c r="D662" s="2">
        <f>ChartDataA!$BC$68</f>
        <v>3.0000000000000004E-7</v>
      </c>
      <c r="E662" s="2">
        <f>ChartDataA!$BC$69</f>
        <v>5.8299999999999994E-5</v>
      </c>
      <c r="F662" s="2">
        <f>ChartDataA!$BC$70</f>
        <v>0.46225779999999994</v>
      </c>
      <c r="G662" s="2">
        <f>ChartDataA!$BC$71</f>
        <v>0.32164510000000002</v>
      </c>
      <c r="H662" s="2">
        <f>ChartDataA!$BC$72</f>
        <v>0.40848589999999996</v>
      </c>
      <c r="I662" s="2">
        <f>ChartDataA!$BC$73</f>
        <v>0.44880270000000005</v>
      </c>
      <c r="J662" s="2">
        <f>ChartDataA!$BC$74</f>
        <v>0.12474369999999999</v>
      </c>
      <c r="K662" s="2">
        <f>ChartDataA!$BC$75</f>
        <v>0</v>
      </c>
      <c r="L662" s="2">
        <f>ChartDataA!$BC$76</f>
        <v>4.1791999999999992E-3</v>
      </c>
      <c r="M662" s="2">
        <f>ChartDataA!$BC$77</f>
        <v>3.7491099999999555E-2</v>
      </c>
    </row>
    <row r="663" spans="1:13">
      <c r="A663" s="2" t="str">
        <f>ChartDataA!$BD$65</f>
        <v>yt 30 06 2015</v>
      </c>
      <c r="B663" s="2">
        <f>ChartDataA!$BD$66</f>
        <v>0.12090799999999999</v>
      </c>
      <c r="C663" s="2">
        <f>ChartDataA!$BD$67</f>
        <v>9.2061100000000007E-2</v>
      </c>
      <c r="D663" s="2">
        <f>ChartDataA!$BD$68</f>
        <v>6.0000000000000008E-7</v>
      </c>
      <c r="E663" s="2">
        <f>ChartDataA!$BD$69</f>
        <v>5.2899999999999992E-5</v>
      </c>
      <c r="F663" s="2">
        <f>ChartDataA!$BD$70</f>
        <v>0.47175390000000006</v>
      </c>
      <c r="G663" s="2">
        <f>ChartDataA!$BD$71</f>
        <v>0.32854120000000003</v>
      </c>
      <c r="H663" s="2">
        <f>ChartDataA!$BD$72</f>
        <v>0.40968709999999997</v>
      </c>
      <c r="I663" s="2">
        <f>ChartDataA!$BD$73</f>
        <v>0.45716020000000002</v>
      </c>
      <c r="J663" s="2">
        <f>ChartDataA!$BD$74</f>
        <v>0.12324569999999997</v>
      </c>
      <c r="K663" s="2">
        <f>ChartDataA!$BD$75</f>
        <v>0</v>
      </c>
      <c r="L663" s="2">
        <f>ChartDataA!$BD$76</f>
        <v>3.8061999999999948E-3</v>
      </c>
      <c r="M663" s="2">
        <f>ChartDataA!$BD$77</f>
        <v>3.6013099999999909E-2</v>
      </c>
    </row>
    <row r="664" spans="1:13">
      <c r="A664" s="2"/>
      <c r="B664" s="2">
        <f>ChartDataA!$BE$66</f>
        <v>0.12391220000000001</v>
      </c>
      <c r="C664" s="2">
        <f>ChartDataA!$BE$67</f>
        <v>9.0008999999999992E-2</v>
      </c>
      <c r="D664" s="2">
        <f>ChartDataA!$BE$68</f>
        <v>6.0000000000000008E-7</v>
      </c>
      <c r="E664" s="2">
        <f>ChartDataA!$BE$69</f>
        <v>5.2899999999999992E-5</v>
      </c>
      <c r="F664" s="2">
        <f>ChartDataA!$BE$70</f>
        <v>0.47548219999999997</v>
      </c>
      <c r="G664" s="2">
        <f>ChartDataA!$BE$71</f>
        <v>0.33458289999999996</v>
      </c>
      <c r="H664" s="2">
        <f>ChartDataA!$BE$72</f>
        <v>0.40323119999999996</v>
      </c>
      <c r="I664" s="2">
        <f>ChartDataA!$BE$73</f>
        <v>0.46841959999999999</v>
      </c>
      <c r="J664" s="2">
        <f>ChartDataA!$BE$74</f>
        <v>0.12102009999999998</v>
      </c>
      <c r="K664" s="2">
        <f>ChartDataA!$BE$75</f>
        <v>0</v>
      </c>
      <c r="L664" s="2">
        <f>ChartDataA!$BE$76</f>
        <v>3.4821999999999926E-3</v>
      </c>
      <c r="M664" s="2">
        <f>ChartDataA!$BE$77</f>
        <v>3.376369999999973E-2</v>
      </c>
    </row>
    <row r="665" spans="1:13">
      <c r="A665" s="2"/>
      <c r="B665" s="2">
        <f>ChartDataA!$BF$66</f>
        <v>0.12503610000000001</v>
      </c>
      <c r="C665" s="2">
        <f>ChartDataA!$BF$67</f>
        <v>8.8173499999999988E-2</v>
      </c>
      <c r="D665" s="2">
        <f>ChartDataA!$BF$68</f>
        <v>9.0000000000000007E-7</v>
      </c>
      <c r="E665" s="2">
        <f>ChartDataA!$BF$69</f>
        <v>5.2899999999999992E-5</v>
      </c>
      <c r="F665" s="2">
        <f>ChartDataA!$BF$70</f>
        <v>0.48175709999999999</v>
      </c>
      <c r="G665" s="2">
        <f>ChartDataA!$BF$71</f>
        <v>0.33608829999999995</v>
      </c>
      <c r="H665" s="2">
        <f>ChartDataA!$BF$72</f>
        <v>0.39735089999999995</v>
      </c>
      <c r="I665" s="2">
        <f>ChartDataA!$BF$73</f>
        <v>0.46744329999999995</v>
      </c>
      <c r="J665" s="2">
        <f>ChartDataA!$BF$74</f>
        <v>0.11806199999999996</v>
      </c>
      <c r="K665" s="2">
        <f>ChartDataA!$BF$75</f>
        <v>0</v>
      </c>
      <c r="L665" s="2">
        <f>ChartDataA!$BF$76</f>
        <v>3.2855999999999927E-3</v>
      </c>
      <c r="M665" s="2">
        <f>ChartDataA!$BF$77</f>
        <v>3.0963300000000249E-2</v>
      </c>
    </row>
    <row r="666" spans="1:13">
      <c r="A666" s="2"/>
      <c r="B666" s="2">
        <f>ChartDataA!$BG$66</f>
        <v>0.12886720000000002</v>
      </c>
      <c r="C666" s="2">
        <f>ChartDataA!$BG$67</f>
        <v>8.565239999999999E-2</v>
      </c>
      <c r="D666" s="2">
        <f>ChartDataA!$BG$68</f>
        <v>9.0000000000000007E-7</v>
      </c>
      <c r="E666" s="2">
        <f>ChartDataA!$BG$69</f>
        <v>5.2899999999999992E-5</v>
      </c>
      <c r="F666" s="2">
        <f>ChartDataA!$BG$70</f>
        <v>0.48205710000000002</v>
      </c>
      <c r="G666" s="2">
        <f>ChartDataA!$BG$71</f>
        <v>0.33838649999999998</v>
      </c>
      <c r="H666" s="2">
        <f>ChartDataA!$BG$72</f>
        <v>0.38897919999999997</v>
      </c>
      <c r="I666" s="2">
        <f>ChartDataA!$BG$73</f>
        <v>0.4572484</v>
      </c>
      <c r="J666" s="2">
        <f>ChartDataA!$BG$74</f>
        <v>0.11559719999999998</v>
      </c>
      <c r="K666" s="2">
        <f>ChartDataA!$BG$75</f>
        <v>0</v>
      </c>
      <c r="L666" s="2">
        <f>ChartDataA!$BG$76</f>
        <v>2.588199999999991E-3</v>
      </c>
      <c r="M666" s="2">
        <f>ChartDataA!$BG$77</f>
        <v>2.7079100000000134E-2</v>
      </c>
    </row>
    <row r="667" spans="1:13">
      <c r="A667" s="2"/>
      <c r="B667" s="2">
        <f>ChartDataA!$BH$66</f>
        <v>0.13186040000000002</v>
      </c>
      <c r="C667" s="2">
        <f>ChartDataA!$BH$67</f>
        <v>8.7550000000000003E-2</v>
      </c>
      <c r="D667" s="2">
        <f>ChartDataA!$BH$68</f>
        <v>9.0000000000000007E-7</v>
      </c>
      <c r="E667" s="2">
        <f>ChartDataA!$BH$69</f>
        <v>2.6999999999999999E-5</v>
      </c>
      <c r="F667" s="2">
        <f>ChartDataA!$BH$70</f>
        <v>0.48668130000000004</v>
      </c>
      <c r="G667" s="2">
        <f>ChartDataA!$BH$71</f>
        <v>0.33978510000000001</v>
      </c>
      <c r="H667" s="2">
        <f>ChartDataA!$BH$72</f>
        <v>0.37859310000000002</v>
      </c>
      <c r="I667" s="2">
        <f>ChartDataA!$BH$73</f>
        <v>0.47189880000000001</v>
      </c>
      <c r="J667" s="2">
        <f>ChartDataA!$BH$74</f>
        <v>0.11392429999999998</v>
      </c>
      <c r="K667" s="2">
        <f>ChartDataA!$BH$75</f>
        <v>0</v>
      </c>
      <c r="L667" s="2">
        <f>ChartDataA!$BH$76</f>
        <v>2.1238999999999876E-3</v>
      </c>
      <c r="M667" s="2">
        <f>ChartDataA!$BH$77</f>
        <v>2.5277800000000461E-2</v>
      </c>
    </row>
    <row r="668" spans="1:13">
      <c r="A668" s="2"/>
      <c r="B668" s="2">
        <f>ChartDataA!$BI$66</f>
        <v>0.13793889999999998</v>
      </c>
      <c r="C668" s="2">
        <f>ChartDataA!$BI$67</f>
        <v>8.8782199999999992E-2</v>
      </c>
      <c r="D668" s="2">
        <f>ChartDataA!$BI$68</f>
        <v>9.0000000000000007E-7</v>
      </c>
      <c r="E668" s="2">
        <f>ChartDataA!$BI$69</f>
        <v>2.6999999999999999E-5</v>
      </c>
      <c r="F668" s="2">
        <f>ChartDataA!$BI$70</f>
        <v>0.47853330000000011</v>
      </c>
      <c r="G668" s="2">
        <f>ChartDataA!$BI$71</f>
        <v>0.33946350000000003</v>
      </c>
      <c r="H668" s="2">
        <f>ChartDataA!$BI$72</f>
        <v>0.37730320000000006</v>
      </c>
      <c r="I668" s="2">
        <f>ChartDataA!$BI$73</f>
        <v>0.44852210000000003</v>
      </c>
      <c r="J668" s="2">
        <f>ChartDataA!$BI$74</f>
        <v>0.11846889999999999</v>
      </c>
      <c r="K668" s="2">
        <f>ChartDataA!$BI$75</f>
        <v>0</v>
      </c>
      <c r="L668" s="2">
        <f>ChartDataA!$BI$76</f>
        <v>2.1670999999999874E-3</v>
      </c>
      <c r="M668" s="2">
        <f>ChartDataA!$BI$77</f>
        <v>2.4078200000000161E-2</v>
      </c>
    </row>
    <row r="669" spans="1:13">
      <c r="A669" s="2" t="str">
        <f>ChartDataA!$BJ$65</f>
        <v>yt 31 12 2015</v>
      </c>
      <c r="B669" s="2">
        <f>ChartDataA!$BJ$66</f>
        <v>0.14516020000000002</v>
      </c>
      <c r="C669" s="2">
        <f>ChartDataA!$BJ$67</f>
        <v>8.8948200000000005E-2</v>
      </c>
      <c r="D669" s="2">
        <f>ChartDataA!$BJ$68</f>
        <v>9.0000000000000007E-7</v>
      </c>
      <c r="E669" s="2">
        <f>ChartDataA!$BJ$69</f>
        <v>2.65E-5</v>
      </c>
      <c r="F669" s="2">
        <f>ChartDataA!$BJ$70</f>
        <v>0.47836620000000007</v>
      </c>
      <c r="G669" s="2">
        <f>ChartDataA!$BJ$71</f>
        <v>0.34033900000000006</v>
      </c>
      <c r="H669" s="2">
        <f>ChartDataA!$BJ$72</f>
        <v>0.37527739999999998</v>
      </c>
      <c r="I669" s="2">
        <f>ChartDataA!$BJ$73</f>
        <v>0.45783889999999999</v>
      </c>
      <c r="J669" s="2">
        <f>ChartDataA!$BJ$74</f>
        <v>0.12013669999999999</v>
      </c>
      <c r="K669" s="2">
        <f>ChartDataA!$BJ$75</f>
        <v>0</v>
      </c>
      <c r="L669" s="2">
        <f>ChartDataA!$BJ$76</f>
        <v>2.0501999999999881E-3</v>
      </c>
      <c r="M669" s="2">
        <f>ChartDataA!$BJ$77</f>
        <v>2.3599600000000276E-2</v>
      </c>
    </row>
    <row r="670" spans="1:13">
      <c r="A670" s="2"/>
      <c r="B670" s="2">
        <f>ChartDataA!$BK$66</f>
        <v>0.14825270000000002</v>
      </c>
      <c r="C670" s="2">
        <f>ChartDataA!$BK$67</f>
        <v>9.0730100000000008E-2</v>
      </c>
      <c r="D670" s="2">
        <f>ChartDataA!$BK$68</f>
        <v>2.9789999999999976E-4</v>
      </c>
      <c r="E670" s="2">
        <f>ChartDataA!$BK$69</f>
        <v>1.6799999999999998E-5</v>
      </c>
      <c r="F670" s="2">
        <f>ChartDataA!$BK$70</f>
        <v>0.47507540000000004</v>
      </c>
      <c r="G670" s="2">
        <f>ChartDataA!$BK$71</f>
        <v>0.34794210000000009</v>
      </c>
      <c r="H670" s="2">
        <f>ChartDataA!$BK$72</f>
        <v>0.37559479999999995</v>
      </c>
      <c r="I670" s="2">
        <f>ChartDataA!$BK$73</f>
        <v>0.45099120000000004</v>
      </c>
      <c r="J670" s="2">
        <f>ChartDataA!$BK$74</f>
        <v>0.1229151</v>
      </c>
      <c r="K670" s="2">
        <f>ChartDataA!$BK$75</f>
        <v>0</v>
      </c>
      <c r="L670" s="2">
        <f>ChartDataA!$BK$76</f>
        <v>1.5167999999999922E-3</v>
      </c>
      <c r="M670" s="2">
        <f>ChartDataA!$BK$77</f>
        <v>2.9943199999999504E-2</v>
      </c>
    </row>
    <row r="671" spans="1:13">
      <c r="A671" s="2"/>
      <c r="B671" s="2">
        <f>ChartDataA!$BL$66</f>
        <v>0.15538740000000001</v>
      </c>
      <c r="C671" s="2">
        <f>ChartDataA!$BL$67</f>
        <v>9.0370500000000006E-2</v>
      </c>
      <c r="D671" s="2">
        <f>ChartDataA!$BL$68</f>
        <v>2.9789999999999976E-4</v>
      </c>
      <c r="E671" s="2">
        <f>ChartDataA!$BL$69</f>
        <v>1.6799999999999998E-5</v>
      </c>
      <c r="F671" s="2">
        <f>ChartDataA!$BL$70</f>
        <v>0.49151220000000007</v>
      </c>
      <c r="G671" s="2">
        <f>ChartDataA!$BL$71</f>
        <v>0.35541719999999999</v>
      </c>
      <c r="H671" s="2">
        <f>ChartDataA!$BL$72</f>
        <v>0.37798749999999998</v>
      </c>
      <c r="I671" s="2">
        <f>ChartDataA!$BL$73</f>
        <v>0.44635940000000002</v>
      </c>
      <c r="J671" s="2">
        <f>ChartDataA!$BL$74</f>
        <v>0.125303</v>
      </c>
      <c r="K671" s="2">
        <f>ChartDataA!$BL$75</f>
        <v>0</v>
      </c>
      <c r="L671" s="2">
        <f>ChartDataA!$BL$76</f>
        <v>1.6155999999999916E-3</v>
      </c>
      <c r="M671" s="2">
        <f>ChartDataA!$BL$77</f>
        <v>2.9530400000000068E-2</v>
      </c>
    </row>
    <row r="672" spans="1:13">
      <c r="A672" s="2"/>
      <c r="B672" s="2">
        <f>ChartDataA!$BM$66</f>
        <v>0.1609951</v>
      </c>
      <c r="C672" s="2">
        <f>ChartDataA!$BM$67</f>
        <v>8.9613900000000024E-2</v>
      </c>
      <c r="D672" s="2">
        <f>ChartDataA!$BM$68</f>
        <v>2.9769999999999976E-4</v>
      </c>
      <c r="E672" s="2">
        <f>ChartDataA!$BM$69</f>
        <v>1.6799999999999998E-5</v>
      </c>
      <c r="F672" s="2">
        <f>ChartDataA!$BM$70</f>
        <v>0.49870160000000008</v>
      </c>
      <c r="G672" s="2">
        <f>ChartDataA!$BM$71</f>
        <v>0.36438989999999993</v>
      </c>
      <c r="H672" s="2">
        <f>ChartDataA!$BM$72</f>
        <v>0.37457509999999994</v>
      </c>
      <c r="I672" s="2">
        <f>ChartDataA!$BM$73</f>
        <v>0.42095350000000004</v>
      </c>
      <c r="J672" s="2">
        <f>ChartDataA!$BM$74</f>
        <v>0.12479290000000001</v>
      </c>
      <c r="K672" s="2">
        <f>ChartDataA!$BM$75</f>
        <v>0</v>
      </c>
      <c r="L672" s="2">
        <f>ChartDataA!$BM$76</f>
        <v>1.7155999999999936E-3</v>
      </c>
      <c r="M672" s="2">
        <f>ChartDataA!$BM$77</f>
        <v>2.9536100000000509E-2</v>
      </c>
    </row>
    <row r="673" spans="1:13">
      <c r="A673" s="2"/>
      <c r="B673" s="2">
        <f>ChartDataA!$BN$66</f>
        <v>0.16557790000000003</v>
      </c>
      <c r="C673" s="2">
        <f>ChartDataA!$BN$67</f>
        <v>8.7334400000000006E-2</v>
      </c>
      <c r="D673" s="2">
        <f>ChartDataA!$BN$68</f>
        <v>2.9759999999999981E-4</v>
      </c>
      <c r="E673" s="2">
        <f>ChartDataA!$BN$69</f>
        <v>7.9999999999999996E-6</v>
      </c>
      <c r="F673" s="2">
        <f>ChartDataA!$BN$70</f>
        <v>0.52134440000000004</v>
      </c>
      <c r="G673" s="2">
        <f>ChartDataA!$BN$71</f>
        <v>0.37840220000000002</v>
      </c>
      <c r="H673" s="2">
        <f>ChartDataA!$BN$72</f>
        <v>0.37097420000000003</v>
      </c>
      <c r="I673" s="2">
        <f>ChartDataA!$BN$73</f>
        <v>0.40789170000000002</v>
      </c>
      <c r="J673" s="2">
        <f>ChartDataA!$BN$74</f>
        <v>0.1251092</v>
      </c>
      <c r="K673" s="2">
        <f>ChartDataA!$BN$75</f>
        <v>0</v>
      </c>
      <c r="L673" s="2">
        <f>ChartDataA!$BN$76</f>
        <v>1.4089999999999932E-3</v>
      </c>
      <c r="M673" s="2">
        <f>ChartDataA!$BN$77</f>
        <v>2.9397200000000012E-2</v>
      </c>
    </row>
    <row r="674" spans="1:13">
      <c r="A674" s="2"/>
      <c r="B674" s="2">
        <f>ChartDataA!$BO$66</f>
        <v>0.1697873</v>
      </c>
      <c r="C674" s="2">
        <f>ChartDataA!$BO$67</f>
        <v>8.5703000000000001E-2</v>
      </c>
      <c r="D674" s="2">
        <f>ChartDataA!$BO$68</f>
        <v>2.9759999999999981E-4</v>
      </c>
      <c r="E674" s="2">
        <f>ChartDataA!$BO$69</f>
        <v>7.9999999999999996E-6</v>
      </c>
      <c r="F674" s="2">
        <f>ChartDataA!$BO$70</f>
        <v>0.5460315</v>
      </c>
      <c r="G674" s="2">
        <f>ChartDataA!$BO$71</f>
        <v>0.383687</v>
      </c>
      <c r="H674" s="2">
        <f>ChartDataA!$BO$72</f>
        <v>0.36608730000000012</v>
      </c>
      <c r="I674" s="2">
        <f>ChartDataA!$BO$73</f>
        <v>0.39758710000000008</v>
      </c>
      <c r="J674" s="2">
        <f>ChartDataA!$BO$74</f>
        <v>0.12918669999999999</v>
      </c>
      <c r="K674" s="2">
        <f>ChartDataA!$BO$75</f>
        <v>0</v>
      </c>
      <c r="L674" s="2">
        <f>ChartDataA!$BO$76</f>
        <v>1.5950999999999932E-3</v>
      </c>
      <c r="M674" s="2">
        <f>ChartDataA!$BO$77</f>
        <v>2.8773800000000183E-2</v>
      </c>
    </row>
    <row r="675" spans="1:13">
      <c r="A675" s="2" t="str">
        <f>ChartDataA!$BP$65</f>
        <v>yt 30 06 2016</v>
      </c>
      <c r="B675" s="2">
        <f>ChartDataA!$BP$66</f>
        <v>0.1754337</v>
      </c>
      <c r="C675" s="2">
        <f>ChartDataA!$BP$67</f>
        <v>8.2457199999999981E-2</v>
      </c>
      <c r="D675" s="2">
        <f>ChartDataA!$BP$68</f>
        <v>2.9769999999999976E-4</v>
      </c>
      <c r="E675" s="2">
        <f>ChartDataA!$BP$69</f>
        <v>8.4999999999999999E-6</v>
      </c>
      <c r="F675" s="2">
        <f>ChartDataA!$BP$70</f>
        <v>0.56519640000000004</v>
      </c>
      <c r="G675" s="2">
        <f>ChartDataA!$BP$71</f>
        <v>0.37882739999999998</v>
      </c>
      <c r="H675" s="2">
        <f>ChartDataA!$BP$72</f>
        <v>0.36404000000000003</v>
      </c>
      <c r="I675" s="2">
        <f>ChartDataA!$BP$73</f>
        <v>0.38128220000000007</v>
      </c>
      <c r="J675" s="2">
        <f>ChartDataA!$BP$74</f>
        <v>0.12950189999999998</v>
      </c>
      <c r="K675" s="2">
        <f>ChartDataA!$BP$75</f>
        <v>0</v>
      </c>
      <c r="L675" s="2">
        <f>ChartDataA!$BP$76</f>
        <v>1.4944999999999934E-3</v>
      </c>
      <c r="M675" s="2">
        <f>ChartDataA!$BP$77</f>
        <v>2.8121899999999922E-2</v>
      </c>
    </row>
    <row r="676" spans="1:13">
      <c r="A676" s="2"/>
      <c r="B676" s="2">
        <f>ChartDataA!$BQ$66</f>
        <v>0.17644689999999999</v>
      </c>
      <c r="C676" s="2">
        <f>ChartDataA!$BQ$67</f>
        <v>7.9503600000000008E-2</v>
      </c>
      <c r="D676" s="2">
        <f>ChartDataA!$BQ$68</f>
        <v>2.9769999999999976E-4</v>
      </c>
      <c r="E676" s="2">
        <f>ChartDataA!$BQ$69</f>
        <v>2.119E-4</v>
      </c>
      <c r="F676" s="2">
        <f>ChartDataA!$BQ$70</f>
        <v>0.58012450000000004</v>
      </c>
      <c r="G676" s="2">
        <f>ChartDataA!$BQ$71</f>
        <v>0.38552819999999999</v>
      </c>
      <c r="H676" s="2">
        <f>ChartDataA!$BQ$72</f>
        <v>0.35259020000000002</v>
      </c>
      <c r="I676" s="2">
        <f>ChartDataA!$BQ$73</f>
        <v>0.37301909999999999</v>
      </c>
      <c r="J676" s="2">
        <f>ChartDataA!$BQ$74</f>
        <v>0.12914580000000001</v>
      </c>
      <c r="K676" s="2">
        <f>ChartDataA!$BQ$75</f>
        <v>0</v>
      </c>
      <c r="L676" s="2">
        <f>ChartDataA!$BQ$76</f>
        <v>1.6505999999999962E-3</v>
      </c>
      <c r="M676" s="2">
        <f>ChartDataA!$BQ$77</f>
        <v>2.801039999999988E-2</v>
      </c>
    </row>
    <row r="677" spans="1:13">
      <c r="A677" s="2"/>
      <c r="B677" s="2">
        <f>ChartDataA!$BR$66</f>
        <v>0.17433389999999999</v>
      </c>
      <c r="C677" s="2">
        <f>ChartDataA!$BR$67</f>
        <v>8.0250100000000005E-2</v>
      </c>
      <c r="D677" s="2">
        <f>ChartDataA!$BR$68</f>
        <v>2.9739999999999975E-4</v>
      </c>
      <c r="E677" s="2">
        <f>ChartDataA!$BR$69</f>
        <v>4.86E-4</v>
      </c>
      <c r="F677" s="2">
        <f>ChartDataA!$BR$70</f>
        <v>0.60993930000000007</v>
      </c>
      <c r="G677" s="2">
        <f>ChartDataA!$BR$71</f>
        <v>0.39871510000000004</v>
      </c>
      <c r="H677" s="2">
        <f>ChartDataA!$BR$72</f>
        <v>0.3493059</v>
      </c>
      <c r="I677" s="2">
        <f>ChartDataA!$BR$73</f>
        <v>0.36242229999999998</v>
      </c>
      <c r="J677" s="2">
        <f>ChartDataA!$BR$74</f>
        <v>0.1319659</v>
      </c>
      <c r="K677" s="2">
        <f>ChartDataA!$BR$75</f>
        <v>0</v>
      </c>
      <c r="L677" s="2">
        <f>ChartDataA!$BR$76</f>
        <v>1.6510999999999789E-3</v>
      </c>
      <c r="M677" s="2">
        <f>ChartDataA!$BR$77</f>
        <v>2.8657799999999956E-2</v>
      </c>
    </row>
    <row r="678" spans="1:13">
      <c r="A678" s="2"/>
      <c r="B678" s="2">
        <f>ChartDataA!$BS$66</f>
        <v>0.17031349999999998</v>
      </c>
      <c r="C678" s="2">
        <f>ChartDataA!$BS$67</f>
        <v>7.8829300000000005E-2</v>
      </c>
      <c r="D678" s="2">
        <f>ChartDataA!$BS$68</f>
        <v>2.9819999999999993E-4</v>
      </c>
      <c r="E678" s="2">
        <f>ChartDataA!$BS$69</f>
        <v>5.1199999999999998E-4</v>
      </c>
      <c r="F678" s="2">
        <f>ChartDataA!$BS$70</f>
        <v>0.63168310000000005</v>
      </c>
      <c r="G678" s="2">
        <f>ChartDataA!$BS$71</f>
        <v>0.41363339999999998</v>
      </c>
      <c r="H678" s="2">
        <f>ChartDataA!$BS$72</f>
        <v>0.3457538</v>
      </c>
      <c r="I678" s="2">
        <f>ChartDataA!$BS$73</f>
        <v>0.36958339999999995</v>
      </c>
      <c r="J678" s="2">
        <f>ChartDataA!$BS$74</f>
        <v>0.13572239999999999</v>
      </c>
      <c r="K678" s="2">
        <f>ChartDataA!$BS$75</f>
        <v>0</v>
      </c>
      <c r="L678" s="2">
        <f>ChartDataA!$BS$76</f>
        <v>1.7558999999999806E-3</v>
      </c>
      <c r="M678" s="2">
        <f>ChartDataA!$BS$77</f>
        <v>2.7512999999999455E-2</v>
      </c>
    </row>
    <row r="679" spans="1:13">
      <c r="A679" s="2"/>
      <c r="B679" s="2">
        <f>ChartDataA!$BT$66</f>
        <v>0.16708719999999996</v>
      </c>
      <c r="C679" s="2">
        <f>ChartDataA!$BT$67</f>
        <v>7.7753600000000006E-2</v>
      </c>
      <c r="D679" s="2">
        <f>ChartDataA!$BT$68</f>
        <v>2.9819999999999993E-4</v>
      </c>
      <c r="E679" s="2">
        <f>ChartDataA!$BT$69</f>
        <v>5.1150000000000002E-4</v>
      </c>
      <c r="F679" s="2">
        <f>ChartDataA!$BT$70</f>
        <v>0.63893560000000005</v>
      </c>
      <c r="G679" s="2">
        <f>ChartDataA!$BT$71</f>
        <v>0.40952</v>
      </c>
      <c r="H679" s="2">
        <f>ChartDataA!$BT$72</f>
        <v>0.33839399999999997</v>
      </c>
      <c r="I679" s="2">
        <f>ChartDataA!$BT$73</f>
        <v>0.34686249999999985</v>
      </c>
      <c r="J679" s="2">
        <f>ChartDataA!$BT$74</f>
        <v>0.13869569999999998</v>
      </c>
      <c r="K679" s="2">
        <f>ChartDataA!$BT$75</f>
        <v>0</v>
      </c>
      <c r="L679" s="2">
        <f>ChartDataA!$BT$76</f>
        <v>1.7952999999999834E-3</v>
      </c>
      <c r="M679" s="2">
        <f>ChartDataA!$BT$77</f>
        <v>2.7406000000000041E-2</v>
      </c>
    </row>
    <row r="680" spans="1:13">
      <c r="A680" s="2"/>
      <c r="B680" s="2">
        <f>ChartDataA!$BU$66</f>
        <v>0.16515079999999999</v>
      </c>
      <c r="C680" s="2">
        <f>ChartDataA!$BU$67</f>
        <v>7.8577399999999992E-2</v>
      </c>
      <c r="D680" s="2">
        <f>ChartDataA!$BU$68</f>
        <v>2.9819999999999993E-4</v>
      </c>
      <c r="E680" s="2">
        <f>ChartDataA!$BU$69</f>
        <v>5.1150000000000002E-4</v>
      </c>
      <c r="F680" s="2">
        <f>ChartDataA!$BU$70</f>
        <v>0.67795689999999997</v>
      </c>
      <c r="G680" s="2">
        <f>ChartDataA!$BU$71</f>
        <v>0.40690809999999994</v>
      </c>
      <c r="H680" s="2">
        <f>ChartDataA!$BU$72</f>
        <v>0.33128819999999998</v>
      </c>
      <c r="I680" s="2">
        <f>ChartDataA!$BU$73</f>
        <v>0.34671390000000002</v>
      </c>
      <c r="J680" s="2">
        <f>ChartDataA!$BU$74</f>
        <v>0.14026329999999998</v>
      </c>
      <c r="K680" s="2">
        <f>ChartDataA!$BU$75</f>
        <v>0</v>
      </c>
      <c r="L680" s="2">
        <f>ChartDataA!$BU$76</f>
        <v>2.3558999999999802E-3</v>
      </c>
      <c r="M680" s="2">
        <f>ChartDataA!$BU$77</f>
        <v>2.6898599999999995E-2</v>
      </c>
    </row>
    <row r="681" spans="1:13">
      <c r="A681" s="2" t="str">
        <f>ChartDataA!$BV$65</f>
        <v>yt 31 12 2016</v>
      </c>
      <c r="B681" s="2">
        <f>ChartDataA!$BV$66</f>
        <v>0.16458779999999998</v>
      </c>
      <c r="C681" s="2">
        <f>ChartDataA!$BV$67</f>
        <v>7.9181000000000001E-2</v>
      </c>
      <c r="D681" s="2">
        <f>ChartDataA!$BV$68</f>
        <v>2.9819999999999993E-4</v>
      </c>
      <c r="E681" s="2">
        <f>ChartDataA!$BV$69</f>
        <v>5.1199999999999998E-4</v>
      </c>
      <c r="F681" s="2">
        <f>ChartDataA!$BV$70</f>
        <v>0.70932729999999988</v>
      </c>
      <c r="G681" s="2">
        <f>ChartDataA!$BV$71</f>
        <v>0.40781220000000001</v>
      </c>
      <c r="H681" s="2">
        <f>ChartDataA!$BV$72</f>
        <v>0.32339640000000003</v>
      </c>
      <c r="I681" s="2">
        <f>ChartDataA!$BV$73</f>
        <v>0.32185140000000001</v>
      </c>
      <c r="J681" s="2">
        <f>ChartDataA!$BV$74</f>
        <v>0.14061879999999999</v>
      </c>
      <c r="K681" s="2">
        <f>ChartDataA!$BV$75</f>
        <v>0</v>
      </c>
      <c r="L681" s="2">
        <f>ChartDataA!$BV$76</f>
        <v>2.4410999999999786E-3</v>
      </c>
      <c r="M681" s="2">
        <f>ChartDataA!$BV$77</f>
        <v>2.6840200000000092E-2</v>
      </c>
    </row>
    <row r="682" spans="1:13">
      <c r="B682" s="2">
        <f>ChartDataA!$BW$66</f>
        <v>0.16372339999999999</v>
      </c>
      <c r="C682" s="2">
        <f>ChartDataA!$BW$67</f>
        <v>8.0892259999999994E-2</v>
      </c>
      <c r="D682" s="2">
        <f>ChartDataA!$BW$68</f>
        <v>1.2000000000001818E-6</v>
      </c>
      <c r="E682" s="2">
        <f>ChartDataA!$BW$69</f>
        <v>5.0679999999999996E-4</v>
      </c>
      <c r="F682" s="2">
        <f>ChartDataA!$BW$70</f>
        <v>0.73739069999999995</v>
      </c>
      <c r="G682" s="2">
        <f>ChartDataA!$BW$71</f>
        <v>0.41742369999999995</v>
      </c>
      <c r="H682" s="2">
        <f>ChartDataA!$BW$72</f>
        <v>0.31247372999999995</v>
      </c>
      <c r="I682" s="2">
        <f>ChartDataA!$BW$73</f>
        <v>0.32093710000000003</v>
      </c>
      <c r="J682" s="2">
        <f>ChartDataA!$BW$74</f>
        <v>0.13924340000000002</v>
      </c>
      <c r="K682" s="2">
        <f>ChartDataA!$BW$75</f>
        <v>0</v>
      </c>
      <c r="L682" s="2">
        <f>ChartDataA!$BW$76</f>
        <v>4.530199999999973E-3</v>
      </c>
      <c r="M682" s="2">
        <f>ChartDataA!$BW$77</f>
        <v>2.0002919999999591E-2</v>
      </c>
    </row>
    <row r="683" spans="1:13">
      <c r="B683" s="2">
        <f>ChartDataA!$BX$66</f>
        <v>0.162052</v>
      </c>
      <c r="C683" s="2">
        <f>ChartDataA!$BX$67</f>
        <v>8.2555385000000009E-2</v>
      </c>
      <c r="D683" s="2">
        <f>ChartDataA!$BX$68</f>
        <v>1.2000000000001818E-6</v>
      </c>
      <c r="E683" s="2">
        <f>ChartDataA!$BX$69</f>
        <v>5.0690000000000002E-4</v>
      </c>
      <c r="F683" s="2">
        <f>ChartDataA!$BX$70</f>
        <v>0.73855969999999993</v>
      </c>
      <c r="G683" s="2">
        <f>ChartDataA!$BX$71</f>
        <v>0.42339059999999995</v>
      </c>
      <c r="H683" s="2">
        <f>ChartDataA!$BX$72</f>
        <v>0.29739195000000002</v>
      </c>
      <c r="I683" s="2">
        <f>ChartDataA!$BX$73</f>
        <v>0.30464720000000001</v>
      </c>
      <c r="J683" s="2">
        <f>ChartDataA!$BX$74</f>
        <v>0.14016277999999999</v>
      </c>
      <c r="K683" s="2">
        <f>ChartDataA!$BX$75</f>
        <v>0</v>
      </c>
      <c r="L683" s="2">
        <f>ChartDataA!$BX$76</f>
        <v>1.3480299999999971E-2</v>
      </c>
      <c r="M683" s="2">
        <f>ChartDataA!$BX$77</f>
        <v>2.0112020000000452E-2</v>
      </c>
    </row>
    <row r="684" spans="1:13">
      <c r="B684" s="2">
        <f>ChartDataA!$BY$66</f>
        <v>0.16137440000000003</v>
      </c>
      <c r="C684" s="2">
        <f>ChartDataA!$BY$67</f>
        <v>8.1877720000000001E-2</v>
      </c>
      <c r="D684" s="2">
        <f>ChartDataA!$BY$68</f>
        <v>1.6000000000007275E-6</v>
      </c>
      <c r="E684" s="2">
        <f>ChartDataA!$BY$69</f>
        <v>5.0690000000000002E-4</v>
      </c>
      <c r="F684" s="2">
        <f>ChartDataA!$BY$70</f>
        <v>0.74475010000000008</v>
      </c>
      <c r="G684" s="2">
        <f>ChartDataA!$BY$71</f>
        <v>0.42928149999999998</v>
      </c>
      <c r="H684" s="2">
        <f>ChartDataA!$BY$72</f>
        <v>0.28876325199999997</v>
      </c>
      <c r="I684" s="2">
        <f>ChartDataA!$BY$73</f>
        <v>0.3039269</v>
      </c>
      <c r="J684" s="2">
        <f>ChartDataA!$BY$74</f>
        <v>0.14533825999999997</v>
      </c>
      <c r="K684" s="2">
        <f>ChartDataA!$BY$75</f>
        <v>0</v>
      </c>
      <c r="L684" s="2">
        <f>ChartDataA!$BY$76</f>
        <v>1.328879999999997E-2</v>
      </c>
      <c r="M684" s="2">
        <f>ChartDataA!$BY$77</f>
        <v>2.0232560000000621E-2</v>
      </c>
    </row>
    <row r="685" spans="1:13">
      <c r="B685" s="2">
        <f>ChartDataA!$BZ$66</f>
        <v>0.15818099999999999</v>
      </c>
      <c r="C685" s="2">
        <f>ChartDataA!$BZ$67</f>
        <v>8.2397279999999989E-2</v>
      </c>
      <c r="D685" s="2">
        <f>ChartDataA!$BZ$68</f>
        <v>1.7000000000007274E-6</v>
      </c>
      <c r="E685" s="2">
        <f>ChartDataA!$BZ$69</f>
        <v>5.8130000000000009E-4</v>
      </c>
      <c r="F685" s="2">
        <f>ChartDataA!$BZ$70</f>
        <v>0.74532749999999992</v>
      </c>
      <c r="G685" s="2">
        <f>ChartDataA!$BZ$71</f>
        <v>0.41759520000000006</v>
      </c>
      <c r="H685" s="2">
        <f>ChartDataA!$BZ$72</f>
        <v>0.277876972</v>
      </c>
      <c r="I685" s="2">
        <f>ChartDataA!$BZ$73</f>
        <v>0.29246130000000004</v>
      </c>
      <c r="J685" s="2">
        <f>ChartDataA!$BZ$74</f>
        <v>0.14419773999999999</v>
      </c>
      <c r="K685" s="2">
        <f>ChartDataA!$BZ$75</f>
        <v>0</v>
      </c>
      <c r="L685" s="2">
        <f>ChartDataA!$BZ$76</f>
        <v>1.3425099999999971E-2</v>
      </c>
      <c r="M685" s="2">
        <f>ChartDataA!$BZ$77</f>
        <v>2.0100979999999602E-2</v>
      </c>
    </row>
    <row r="686" spans="1:13">
      <c r="B686" s="2">
        <f>ChartDataA!$CA$66</f>
        <v>0.1581591</v>
      </c>
      <c r="C686" s="2">
        <f>ChartDataA!$CA$67</f>
        <v>8.2993314999999984E-2</v>
      </c>
      <c r="D686" s="2">
        <f>ChartDataA!$CA$68</f>
        <v>1.7000000000007274E-6</v>
      </c>
      <c r="E686" s="2">
        <f>ChartDataA!$CA$69</f>
        <v>5.8130000000000009E-4</v>
      </c>
      <c r="F686" s="2">
        <f>ChartDataA!$CA$70</f>
        <v>0.74219959999999996</v>
      </c>
      <c r="G686" s="2">
        <f>ChartDataA!$CA$71</f>
        <v>0.41194820000000004</v>
      </c>
      <c r="H686" s="2">
        <f>ChartDataA!$CA$72</f>
        <v>0.27084075199999996</v>
      </c>
      <c r="I686" s="2">
        <f>ChartDataA!$CA$73</f>
        <v>0.2887344</v>
      </c>
      <c r="J686" s="2">
        <f>ChartDataA!$CA$74</f>
        <v>0.14717942000000001</v>
      </c>
      <c r="K686" s="2">
        <f>ChartDataA!$CA$75</f>
        <v>0</v>
      </c>
      <c r="L686" s="2">
        <f>ChartDataA!$CA$76</f>
        <v>1.3242499999999975E-2</v>
      </c>
      <c r="M686" s="2">
        <f>ChartDataA!$CA$77</f>
        <v>1.9950500000000204E-2</v>
      </c>
    </row>
    <row r="687" spans="1:13">
      <c r="A687" s="2" t="str">
        <f>ChartDataA!$CB$65</f>
        <v>yt 30 06 2017</v>
      </c>
      <c r="B687" s="2">
        <f>ChartDataA!$CB$66</f>
        <v>0.15559187999999999</v>
      </c>
      <c r="C687" s="2">
        <f>ChartDataA!$CB$67</f>
        <v>8.2078414999999988E-2</v>
      </c>
      <c r="D687" s="2">
        <f>ChartDataA!$CB$68</f>
        <v>1.4000000000007277E-6</v>
      </c>
      <c r="E687" s="2">
        <f>ChartDataA!$CB$69</f>
        <v>5.8090000000000008E-4</v>
      </c>
      <c r="F687" s="2">
        <f>ChartDataA!$CB$70</f>
        <v>0.73805060000000011</v>
      </c>
      <c r="G687" s="2">
        <f>ChartDataA!$CB$71</f>
        <v>0.41363499999999997</v>
      </c>
      <c r="H687" s="2">
        <f>ChartDataA!$CB$72</f>
        <v>0.25825687199999997</v>
      </c>
      <c r="I687" s="2">
        <f>ChartDataA!$CB$73</f>
        <v>0.27691570000000004</v>
      </c>
      <c r="J687" s="2">
        <f>ChartDataA!$CB$74</f>
        <v>0.15265992</v>
      </c>
      <c r="K687" s="2">
        <f>ChartDataA!$CB$75</f>
        <v>0</v>
      </c>
      <c r="L687" s="2">
        <f>ChartDataA!$CB$76</f>
        <v>1.3463399999999976E-2</v>
      </c>
      <c r="M687" s="2">
        <f>ChartDataA!$CB$77</f>
        <v>1.9930580000000031E-2</v>
      </c>
    </row>
    <row r="688" spans="1:13">
      <c r="B688" s="2">
        <f>ChartDataA!$CC$66</f>
        <v>0.15420387999999999</v>
      </c>
      <c r="C688" s="2">
        <f>ChartDataA!$CC$67</f>
        <v>8.394666499999999E-2</v>
      </c>
      <c r="D688" s="2">
        <f>ChartDataA!$CC$68</f>
        <v>1.4000000000007277E-6</v>
      </c>
      <c r="E688" s="2">
        <f>ChartDataA!$CC$69</f>
        <v>3.7750000000000012E-4</v>
      </c>
      <c r="F688" s="2">
        <f>ChartDataA!$CC$70</f>
        <v>0.73099210000000003</v>
      </c>
      <c r="G688" s="2">
        <f>ChartDataA!$CC$71</f>
        <v>0.40686402000000005</v>
      </c>
      <c r="H688" s="2">
        <f>ChartDataA!$CC$72</f>
        <v>0.253416207</v>
      </c>
      <c r="I688" s="2">
        <f>ChartDataA!$CC$73</f>
        <v>0.26950360000000001</v>
      </c>
      <c r="J688" s="2">
        <f>ChartDataA!$CC$74</f>
        <v>0.15938887499999999</v>
      </c>
      <c r="K688" s="2">
        <f>ChartDataA!$CC$75</f>
        <v>0</v>
      </c>
      <c r="L688" s="2">
        <f>ChartDataA!$CC$76</f>
        <v>1.3373399999999981E-2</v>
      </c>
      <c r="M688" s="2">
        <f>ChartDataA!$CC$77</f>
        <v>1.9578260000000292E-2</v>
      </c>
    </row>
    <row r="689" spans="1:13">
      <c r="B689" s="2">
        <f>ChartDataA!$CD$66</f>
        <v>0.15499287999999997</v>
      </c>
      <c r="C689" s="2">
        <f>ChartDataA!$CD$67</f>
        <v>8.3598544999999996E-2</v>
      </c>
      <c r="D689" s="2">
        <f>ChartDataA!$CD$68</f>
        <v>1.4000000000007277E-6</v>
      </c>
      <c r="E689" s="2">
        <f>ChartDataA!$CD$69</f>
        <v>1.0340000000000001E-4</v>
      </c>
      <c r="F689" s="2">
        <f>ChartDataA!$CD$70</f>
        <v>0.71550910000000001</v>
      </c>
      <c r="G689" s="2">
        <f>ChartDataA!$CD$71</f>
        <v>0.39279991999999997</v>
      </c>
      <c r="H689" s="2">
        <f>ChartDataA!$CD$72</f>
        <v>0.25521331200000003</v>
      </c>
      <c r="I689" s="2">
        <f>ChartDataA!$CD$73</f>
        <v>0.28354790000000002</v>
      </c>
      <c r="J689" s="2">
        <f>ChartDataA!$CD$74</f>
        <v>0.16154801500000002</v>
      </c>
      <c r="K689" s="2">
        <f>ChartDataA!$CD$75</f>
        <v>0</v>
      </c>
      <c r="L689" s="2">
        <f>ChartDataA!$CD$76</f>
        <v>1.3381099999999996E-2</v>
      </c>
      <c r="M689" s="2">
        <f>ChartDataA!$CD$77</f>
        <v>1.9290139999999845E-2</v>
      </c>
    </row>
    <row r="690" spans="1:13">
      <c r="B690" s="2">
        <f>ChartDataA!$CE$66</f>
        <v>0.15754607999999998</v>
      </c>
      <c r="C690" s="2">
        <f>ChartDataA!$CE$67</f>
        <v>8.6009084999999999E-2</v>
      </c>
      <c r="D690" s="2">
        <f>ChartDataA!$CE$68</f>
        <v>1.9000000000005455E-6</v>
      </c>
      <c r="E690" s="2">
        <f>ChartDataA!$CE$69</f>
        <v>7.7899999999999996E-5</v>
      </c>
      <c r="F690" s="2">
        <f>ChartDataA!$CE$70</f>
        <v>0.70011660000000009</v>
      </c>
      <c r="G690" s="2">
        <f>ChartDataA!$CE$71</f>
        <v>0.37950743999999997</v>
      </c>
      <c r="H690" s="2">
        <f>ChartDataA!$CE$72</f>
        <v>0.24881108700000001</v>
      </c>
      <c r="I690" s="2">
        <f>ChartDataA!$CE$73</f>
        <v>0.27386389999999999</v>
      </c>
      <c r="J690" s="2">
        <f>ChartDataA!$CE$74</f>
        <v>0.16410751500000001</v>
      </c>
      <c r="K690" s="2">
        <f>ChartDataA!$CE$75</f>
        <v>0</v>
      </c>
      <c r="L690" s="2">
        <f>ChartDataA!$CE$76</f>
        <v>1.3371899999999989E-2</v>
      </c>
      <c r="M690" s="2">
        <f>ChartDataA!$CE$77</f>
        <v>1.9735499999999906E-2</v>
      </c>
    </row>
    <row r="691" spans="1:13">
      <c r="B691" s="2">
        <f>ChartDataA!$CF$66</f>
        <v>0.16026877999999997</v>
      </c>
      <c r="C691" s="2">
        <f>ChartDataA!$CF$67</f>
        <v>8.6098035000000003E-2</v>
      </c>
      <c r="D691" s="2">
        <f>ChartDataA!$CF$68</f>
        <v>1.9000000000005455E-6</v>
      </c>
      <c r="E691" s="2">
        <f>ChartDataA!$CF$69</f>
        <v>7.7899999999999996E-5</v>
      </c>
      <c r="F691" s="2">
        <f>ChartDataA!$CF$70</f>
        <v>0.7091826</v>
      </c>
      <c r="G691" s="2">
        <f>ChartDataA!$CF$71</f>
        <v>0.39766163999999993</v>
      </c>
      <c r="H691" s="2">
        <f>ChartDataA!$CF$72</f>
        <v>0.24678082400000004</v>
      </c>
      <c r="I691" s="2">
        <f>ChartDataA!$CF$73</f>
        <v>0.27206439999999998</v>
      </c>
      <c r="J691" s="2">
        <f>ChartDataA!$CF$74</f>
        <v>0.16684811499999999</v>
      </c>
      <c r="K691" s="2">
        <f>ChartDataA!$CF$75</f>
        <v>0</v>
      </c>
      <c r="L691" s="2">
        <f>ChartDataA!$CF$76</f>
        <v>1.696339999999999E-2</v>
      </c>
      <c r="M691" s="2">
        <f>ChartDataA!$CF$77</f>
        <v>2.0280399999999865E-2</v>
      </c>
    </row>
    <row r="692" spans="1:13">
      <c r="B692" s="2">
        <f>ChartDataA!$CG$66</f>
        <v>0.16166608000000002</v>
      </c>
      <c r="C692" s="2">
        <f>ChartDataA!$CG$67</f>
        <v>8.6666189000000005E-2</v>
      </c>
      <c r="D692" s="2">
        <f>ChartDataA!$CG$68</f>
        <v>1.9000000000005455E-6</v>
      </c>
      <c r="E692" s="2">
        <f>ChartDataA!$CG$69</f>
        <v>7.7899999999999996E-5</v>
      </c>
      <c r="F692" s="2">
        <f>ChartDataA!$CG$70</f>
        <v>0.69398700000000013</v>
      </c>
      <c r="G692" s="2">
        <f>ChartDataA!$CG$71</f>
        <v>0.39793734000000003</v>
      </c>
      <c r="H692" s="2">
        <f>ChartDataA!$CG$72</f>
        <v>0.24672418399999999</v>
      </c>
      <c r="I692" s="2">
        <f>ChartDataA!$CG$73</f>
        <v>0.2639725</v>
      </c>
      <c r="J692" s="2">
        <f>ChartDataA!$CG$74</f>
        <v>0.16787633499999999</v>
      </c>
      <c r="K692" s="2">
        <f>ChartDataA!$CG$75</f>
        <v>0</v>
      </c>
      <c r="L692" s="2">
        <f>ChartDataA!$CG$76</f>
        <v>1.6492599999999993E-2</v>
      </c>
      <c r="M692" s="2">
        <f>ChartDataA!$CG$77</f>
        <v>2.1525619999999801E-2</v>
      </c>
    </row>
    <row r="693" spans="1:13">
      <c r="A693" s="2" t="str">
        <f>ChartDataA!$CH$65</f>
        <v>yt 31 12 2017</v>
      </c>
      <c r="B693" s="2">
        <f>ChartDataA!$CH$66</f>
        <v>0.16136408000000002</v>
      </c>
      <c r="C693" s="2">
        <f>ChartDataA!$CH$67</f>
        <v>8.610570200000002E-2</v>
      </c>
      <c r="D693" s="2">
        <f>ChartDataA!$CH$68</f>
        <v>1.1340000000000053E-4</v>
      </c>
      <c r="E693" s="2">
        <f>ChartDataA!$CH$69</f>
        <v>1.6360000000000002E-4</v>
      </c>
      <c r="F693" s="2">
        <f>ChartDataA!$CH$70</f>
        <v>0.67338940000000003</v>
      </c>
      <c r="G693" s="2">
        <f>ChartDataA!$CH$71</f>
        <v>0.39986793999999998</v>
      </c>
      <c r="H693" s="2">
        <f>ChartDataA!$CH$72</f>
        <v>0.245412042</v>
      </c>
      <c r="I693" s="2">
        <f>ChartDataA!$CH$73</f>
        <v>0.26397589999999999</v>
      </c>
      <c r="J693" s="2">
        <f>ChartDataA!$CH$74</f>
        <v>0.16932571499999999</v>
      </c>
      <c r="K693" s="2">
        <f>ChartDataA!$CH$75</f>
        <v>9.9999999999999995E-8</v>
      </c>
      <c r="L693" s="2">
        <f>ChartDataA!$CH$76</f>
        <v>2.868170099999999E-2</v>
      </c>
      <c r="M693" s="2">
        <f>ChartDataA!$CH$77</f>
        <v>2.2312160000000247E-2</v>
      </c>
    </row>
    <row r="694" spans="1:13">
      <c r="B694" s="2">
        <f>ChartDataA!$CI$66</f>
        <v>0.16711058000000001</v>
      </c>
      <c r="C694" s="2">
        <f>ChartDataA!$CI$67</f>
        <v>8.4844942000000007E-2</v>
      </c>
      <c r="D694" s="2">
        <f>ChartDataA!$CI$68</f>
        <v>1.1340000000000053E-4</v>
      </c>
      <c r="E694" s="2">
        <f>ChartDataA!$CI$69</f>
        <v>1.6130000000000002E-4</v>
      </c>
      <c r="F694" s="2">
        <f>ChartDataA!$CI$70</f>
        <v>0.66185589999999994</v>
      </c>
      <c r="G694" s="2">
        <f>ChartDataA!$CI$71</f>
        <v>0.38695913999999998</v>
      </c>
      <c r="H694" s="2">
        <f>ChartDataA!$CI$72</f>
        <v>0.25090431200000002</v>
      </c>
      <c r="I694" s="2">
        <f>ChartDataA!$CI$73</f>
        <v>0.27030750000000003</v>
      </c>
      <c r="J694" s="2">
        <f>ChartDataA!$CI$74</f>
        <v>0.17501911499999998</v>
      </c>
      <c r="K694" s="2">
        <f>ChartDataA!$CI$75</f>
        <v>9.9999999999999995E-8</v>
      </c>
      <c r="L694" s="2">
        <f>ChartDataA!$CI$76</f>
        <v>2.7627700999999984E-2</v>
      </c>
      <c r="M694" s="2">
        <f>ChartDataA!$CI$77</f>
        <v>2.4559340000000152E-2</v>
      </c>
    </row>
    <row r="695" spans="1:13">
      <c r="B695" s="2">
        <f>ChartDataA!$CJ$66</f>
        <v>0.16965798000000001</v>
      </c>
      <c r="C695" s="2">
        <f>ChartDataA!$CJ$67</f>
        <v>8.5055516999999997E-2</v>
      </c>
      <c r="D695" s="2">
        <f>ChartDataA!$CJ$68</f>
        <v>1.1980000000000108E-4</v>
      </c>
      <c r="E695" s="2">
        <f>ChartDataA!$CJ$69</f>
        <v>1.6249999999999999E-4</v>
      </c>
      <c r="F695" s="2">
        <f>ChartDataA!$CJ$70</f>
        <v>0.65517449999999999</v>
      </c>
      <c r="G695" s="2">
        <f>ChartDataA!$CJ$71</f>
        <v>0.38043934000000001</v>
      </c>
      <c r="H695" s="2">
        <f>ChartDataA!$CJ$72</f>
        <v>0.25825159200000003</v>
      </c>
      <c r="I695" s="2">
        <f>ChartDataA!$CJ$73</f>
        <v>0.26543890000000003</v>
      </c>
      <c r="J695" s="2">
        <f>ChartDataA!$CJ$74</f>
        <v>0.179558935</v>
      </c>
      <c r="K695" s="2">
        <f>ChartDataA!$CJ$75</f>
        <v>9.9999999999999995E-8</v>
      </c>
      <c r="L695" s="2">
        <f>ChartDataA!$CJ$76</f>
        <v>6.4447200999999996E-2</v>
      </c>
      <c r="M695" s="2">
        <f>ChartDataA!$CJ$77</f>
        <v>2.7058139999999398E-2</v>
      </c>
    </row>
    <row r="696" spans="1:13">
      <c r="B696" s="2">
        <f>ChartDataA!$CK$66</f>
        <v>0.17404127999999999</v>
      </c>
      <c r="C696" s="2">
        <f>ChartDataA!$CK$67</f>
        <v>8.7191682000000006E-2</v>
      </c>
      <c r="D696" s="2">
        <f>ChartDataA!$CK$68</f>
        <v>1.1950000000000053E-4</v>
      </c>
      <c r="E696" s="2">
        <f>ChartDataA!$CK$69</f>
        <v>1.63E-4</v>
      </c>
      <c r="F696" s="2">
        <f>ChartDataA!$CK$70</f>
        <v>0.63870830000000001</v>
      </c>
      <c r="G696" s="2">
        <f>ChartDataA!$CK$71</f>
        <v>0.37104034000000008</v>
      </c>
      <c r="H696" s="2">
        <f>ChartDataA!$CK$72</f>
        <v>0.26031579000000005</v>
      </c>
      <c r="I696" s="2">
        <f>ChartDataA!$CK$73</f>
        <v>0.25414480000000006</v>
      </c>
      <c r="J696" s="2">
        <f>ChartDataA!$CK$74</f>
        <v>0.18287835499999996</v>
      </c>
      <c r="K696" s="2">
        <f>ChartDataA!$CK$75</f>
        <v>9.9999999999999995E-8</v>
      </c>
      <c r="L696" s="2">
        <f>ChartDataA!$CK$76</f>
        <v>7.9310700999999983E-2</v>
      </c>
      <c r="M696" s="2">
        <f>ChartDataA!$CK$77</f>
        <v>3.9241599999999988E-2</v>
      </c>
    </row>
    <row r="697" spans="1:13">
      <c r="B697" s="2">
        <f>ChartDataA!$CL$66</f>
        <v>0.18124378000000002</v>
      </c>
      <c r="C697" s="2">
        <f>ChartDataA!$CL$67</f>
        <v>8.7599522000000013E-2</v>
      </c>
      <c r="D697" s="2">
        <f>ChartDataA!$CL$68</f>
        <v>1.1940000000000054E-4</v>
      </c>
      <c r="E697" s="2">
        <f>ChartDataA!$CL$69</f>
        <v>8.8599999999999985E-5</v>
      </c>
      <c r="F697" s="2">
        <f>ChartDataA!$CL$70</f>
        <v>0.63380799999999993</v>
      </c>
      <c r="G697" s="2">
        <f>ChartDataA!$CL$71</f>
        <v>0.39041414000000008</v>
      </c>
      <c r="H697" s="2">
        <f>ChartDataA!$CL$72</f>
        <v>0.26728747000000003</v>
      </c>
      <c r="I697" s="2">
        <f>ChartDataA!$CL$73</f>
        <v>0.24446140000000002</v>
      </c>
      <c r="J697" s="2">
        <f>ChartDataA!$CL$74</f>
        <v>0.18751657499999999</v>
      </c>
      <c r="K697" s="2">
        <f>ChartDataA!$CL$75</f>
        <v>9.9999999999999995E-8</v>
      </c>
      <c r="L697" s="2">
        <f>ChartDataA!$CL$76</f>
        <v>7.9358000999999984E-2</v>
      </c>
      <c r="M697" s="2">
        <f>ChartDataA!$CL$77</f>
        <v>4.1200780000000492E-2</v>
      </c>
    </row>
    <row r="698" spans="1:13">
      <c r="B698" s="2">
        <f>ChartDataA!$CM$66</f>
        <v>0.18617248000000003</v>
      </c>
      <c r="C698" s="2">
        <f>ChartDataA!$CM$67</f>
        <v>8.7503487000000005E-2</v>
      </c>
      <c r="D698" s="2">
        <f>ChartDataA!$CM$68</f>
        <v>1.4440000000000053E-4</v>
      </c>
      <c r="E698" s="2">
        <f>ChartDataA!$CM$69</f>
        <v>1.6819999999999997E-4</v>
      </c>
      <c r="F698" s="2">
        <f>ChartDataA!$CM$70</f>
        <v>0.636849</v>
      </c>
      <c r="G698" s="2">
        <f>ChartDataA!$CM$71</f>
        <v>0.40758914000000007</v>
      </c>
      <c r="H698" s="2">
        <f>ChartDataA!$CM$72</f>
        <v>0.27474138999999992</v>
      </c>
      <c r="I698" s="2">
        <f>ChartDataA!$CM$73</f>
        <v>0.2366134</v>
      </c>
      <c r="J698" s="2">
        <f>ChartDataA!$CM$74</f>
        <v>0.19405039500000001</v>
      </c>
      <c r="K698" s="2">
        <f>ChartDataA!$CM$75</f>
        <v>9.9999999999999995E-8</v>
      </c>
      <c r="L698" s="2">
        <f>ChartDataA!$CM$76</f>
        <v>7.9493200999999986E-2</v>
      </c>
      <c r="M698" s="2">
        <f>ChartDataA!$CM$77</f>
        <v>4.2220560000000074E-2</v>
      </c>
    </row>
    <row r="699" spans="1:13">
      <c r="A699" s="2" t="str">
        <f>ChartDataA!$CN$65</f>
        <v>yt 30 06 2018</v>
      </c>
      <c r="B699" s="2">
        <f>ChartDataA!$CN$66</f>
        <v>0.19365209999999999</v>
      </c>
      <c r="C699" s="2">
        <f>ChartDataA!$CN$67</f>
        <v>9.0143287000000002E-2</v>
      </c>
      <c r="D699" s="2">
        <f>ChartDataA!$CN$68</f>
        <v>1.4500000000000052E-4</v>
      </c>
      <c r="E699" s="2">
        <f>ChartDataA!$CN$69</f>
        <v>1.6809999999999999E-4</v>
      </c>
      <c r="F699" s="2">
        <f>ChartDataA!$CN$70</f>
        <v>0.63749559999999994</v>
      </c>
      <c r="G699" s="2">
        <f>ChartDataA!$CN$71</f>
        <v>0.42079864000000006</v>
      </c>
      <c r="H699" s="2">
        <f>ChartDataA!$CN$72</f>
        <v>0.28629746999999994</v>
      </c>
      <c r="I699" s="2">
        <f>ChartDataA!$CN$73</f>
        <v>0.24242510000000003</v>
      </c>
      <c r="J699" s="2">
        <f>ChartDataA!$CN$74</f>
        <v>0.19711309499999999</v>
      </c>
      <c r="K699" s="2">
        <f>ChartDataA!$CN$75</f>
        <v>3.9999999999999998E-7</v>
      </c>
      <c r="L699" s="2">
        <f>ChartDataA!$CN$76</f>
        <v>8.0566200999999976E-2</v>
      </c>
      <c r="M699" s="2">
        <f>ChartDataA!$CN$77</f>
        <v>4.4462580000000251E-2</v>
      </c>
    </row>
    <row r="700" spans="1:13">
      <c r="B700" s="2">
        <f>ChartDataA!$CO$66</f>
        <v>0.20530240000000005</v>
      </c>
      <c r="C700" s="2">
        <f>ChartDataA!$CO$67</f>
        <v>9.0917937000000004E-2</v>
      </c>
      <c r="D700" s="2">
        <f>ChartDataA!$CO$68</f>
        <v>1.4500000000000052E-4</v>
      </c>
      <c r="E700" s="2">
        <f>ChartDataA!$CO$69</f>
        <v>1.6809999999999999E-4</v>
      </c>
      <c r="F700" s="2">
        <f>ChartDataA!$CO$70</f>
        <v>0.6494165999999999</v>
      </c>
      <c r="G700" s="2">
        <f>ChartDataA!$CO$71</f>
        <v>0.42793352000000007</v>
      </c>
      <c r="H700" s="2">
        <f>ChartDataA!$CO$72</f>
        <v>0.29493973500000004</v>
      </c>
      <c r="I700" s="2">
        <f>ChartDataA!$CO$73</f>
        <v>0.26049739999999999</v>
      </c>
      <c r="J700" s="2">
        <f>ChartDataA!$CO$74</f>
        <v>0.19993603999999998</v>
      </c>
      <c r="K700" s="2">
        <f>ChartDataA!$CO$75</f>
        <v>3.9999999999999998E-7</v>
      </c>
      <c r="L700" s="2">
        <f>ChartDataA!$CO$76</f>
        <v>9.163680099999999E-2</v>
      </c>
      <c r="M700" s="2">
        <f>ChartDataA!$CO$77</f>
        <v>4.7457400000000316E-2</v>
      </c>
    </row>
    <row r="701" spans="1:13">
      <c r="B701" s="2">
        <f>ChartDataA!$CP$66</f>
        <v>0.22049920000000003</v>
      </c>
      <c r="C701" s="2">
        <f>ChartDataA!$CP$67</f>
        <v>8.9649556999999991E-2</v>
      </c>
      <c r="D701" s="2">
        <f>ChartDataA!$CP$68</f>
        <v>1.4530000000000052E-4</v>
      </c>
      <c r="E701" s="2">
        <f>ChartDataA!$CP$69</f>
        <v>1.6809999999999999E-4</v>
      </c>
      <c r="F701" s="2">
        <f>ChartDataA!$CP$70</f>
        <v>0.66434519999999997</v>
      </c>
      <c r="G701" s="2">
        <f>ChartDataA!$CP$71</f>
        <v>0.43248962000000002</v>
      </c>
      <c r="H701" s="2">
        <f>ChartDataA!$CP$72</f>
        <v>0.30043363000000001</v>
      </c>
      <c r="I701" s="2">
        <f>ChartDataA!$CP$73</f>
        <v>0.24595739999999999</v>
      </c>
      <c r="J701" s="2">
        <f>ChartDataA!$CP$74</f>
        <v>0.20882579999999995</v>
      </c>
      <c r="K701" s="2">
        <f>ChartDataA!$CP$75</f>
        <v>3.9999999999999998E-7</v>
      </c>
      <c r="L701" s="2">
        <f>ChartDataA!$CP$76</f>
        <v>9.277480099999999E-2</v>
      </c>
      <c r="M701" s="2">
        <f>ChartDataA!$CP$77</f>
        <v>4.9373519999999615E-2</v>
      </c>
    </row>
    <row r="702" spans="1:13">
      <c r="B702" s="2">
        <f>ChartDataA!$CQ$66</f>
        <v>0.22970260000000003</v>
      </c>
      <c r="C702" s="2">
        <f>ChartDataA!$CQ$67</f>
        <v>8.7869616999999983E-2</v>
      </c>
      <c r="D702" s="2">
        <f>ChartDataA!$CQ$68</f>
        <v>1.4440000000000018E-4</v>
      </c>
      <c r="E702" s="2">
        <f>ChartDataA!$CQ$69</f>
        <v>1.6759999999999998E-4</v>
      </c>
      <c r="F702" s="2">
        <f>ChartDataA!$CQ$70</f>
        <v>0.67625040000000003</v>
      </c>
      <c r="G702" s="2">
        <f>ChartDataA!$CQ$71</f>
        <v>0.4448339</v>
      </c>
      <c r="H702" s="2">
        <f>ChartDataA!$CQ$72</f>
        <v>0.30851875499999998</v>
      </c>
      <c r="I702" s="2">
        <f>ChartDataA!$CQ$73</f>
        <v>0.23605980000000001</v>
      </c>
      <c r="J702" s="2">
        <f>ChartDataA!$CQ$74</f>
        <v>0.21545809999999996</v>
      </c>
      <c r="K702" s="2">
        <f>ChartDataA!$CQ$75</f>
        <v>3.9999999999999998E-7</v>
      </c>
      <c r="L702" s="2">
        <f>ChartDataA!$CQ$76</f>
        <v>0.10291790099999999</v>
      </c>
      <c r="M702" s="2">
        <f>ChartDataA!$CQ$77</f>
        <v>5.2058760000000426E-2</v>
      </c>
    </row>
    <row r="703" spans="1:13">
      <c r="B703" s="2">
        <f>ChartDataA!$CR$66</f>
        <v>0.23954600000000001</v>
      </c>
      <c r="C703" s="2">
        <f>ChartDataA!$CR$67</f>
        <v>8.7169266999999995E-2</v>
      </c>
      <c r="D703" s="2">
        <f>ChartDataA!$CR$68</f>
        <v>1.4440000000000018E-4</v>
      </c>
      <c r="E703" s="2">
        <f>ChartDataA!$CR$69</f>
        <v>1.6759999999999998E-4</v>
      </c>
      <c r="F703" s="2">
        <f>ChartDataA!$CR$70</f>
        <v>0.68568530000000016</v>
      </c>
      <c r="G703" s="2">
        <f>ChartDataA!$CR$71</f>
        <v>0.45047780000000004</v>
      </c>
      <c r="H703" s="2">
        <f>ChartDataA!$CR$72</f>
        <v>0.31819021799999997</v>
      </c>
      <c r="I703" s="2">
        <f>ChartDataA!$CR$73</f>
        <v>0.2211418</v>
      </c>
      <c r="J703" s="2">
        <f>ChartDataA!$CR$74</f>
        <v>0.22313519999999998</v>
      </c>
      <c r="K703" s="2">
        <f>ChartDataA!$CR$75</f>
        <v>3.9999999999999998E-7</v>
      </c>
      <c r="L703" s="2">
        <f>ChartDataA!$CR$76</f>
        <v>0.10051920099999999</v>
      </c>
      <c r="M703" s="2">
        <f>ChartDataA!$CR$77</f>
        <v>5.1995460000000104E-2</v>
      </c>
    </row>
    <row r="704" spans="1:13">
      <c r="B704" s="2">
        <f>ChartDataA!$CS$66</f>
        <v>0.24967230000000001</v>
      </c>
      <c r="C704" s="2">
        <f>ChartDataA!$CS$67</f>
        <v>8.4267412999999985E-2</v>
      </c>
      <c r="D704" s="2">
        <f>ChartDataA!$CS$68</f>
        <v>1.4440000000000018E-4</v>
      </c>
      <c r="E704" s="2">
        <f>ChartDataA!$CS$69</f>
        <v>1.6809999999999999E-4</v>
      </c>
      <c r="F704" s="2">
        <f>ChartDataA!$CS$70</f>
        <v>0.69294090000000008</v>
      </c>
      <c r="G704" s="2">
        <f>ChartDataA!$CS$71</f>
        <v>0.45788860000000003</v>
      </c>
      <c r="H704" s="2">
        <f>ChartDataA!$CS$72</f>
        <v>0.32270645799999997</v>
      </c>
      <c r="I704" s="2">
        <f>ChartDataA!$CS$73</f>
        <v>0.22324690000000003</v>
      </c>
      <c r="J704" s="2">
        <f>ChartDataA!$CS$74</f>
        <v>0.23124587999999996</v>
      </c>
      <c r="K704" s="2">
        <f>ChartDataA!$CS$75</f>
        <v>3.9999999999999998E-7</v>
      </c>
      <c r="L704" s="2">
        <f>ChartDataA!$CS$76</f>
        <v>0.15215620099999999</v>
      </c>
      <c r="M704" s="2">
        <f>ChartDataA!$CS$77</f>
        <v>5.1639240000000974E-2</v>
      </c>
    </row>
    <row r="705" spans="1:13">
      <c r="A705" s="2" t="str">
        <f>ChartDataA!$CT$65</f>
        <v>yt 31 12 2018</v>
      </c>
      <c r="B705" s="2">
        <f>ChartDataA!$CT$66</f>
        <v>0.27143099999999998</v>
      </c>
      <c r="C705" s="2">
        <f>ChartDataA!$CT$67</f>
        <v>8.298549999999999E-2</v>
      </c>
      <c r="D705" s="2">
        <f>ChartDataA!$CT$68</f>
        <v>3.3000000000000185E-5</v>
      </c>
      <c r="E705" s="2">
        <f>ChartDataA!$CT$69</f>
        <v>1.6929999999999994E-4</v>
      </c>
      <c r="F705" s="2">
        <f>ChartDataA!$CT$70</f>
        <v>0.71833299999999989</v>
      </c>
      <c r="G705" s="2">
        <f>ChartDataA!$CT$71</f>
        <v>0.46571009999999996</v>
      </c>
      <c r="H705" s="2">
        <f>ChartDataA!$CT$72</f>
        <v>0.32751419999999998</v>
      </c>
      <c r="I705" s="2">
        <f>ChartDataA!$CT$73</f>
        <v>0.22182789999999999</v>
      </c>
      <c r="J705" s="2">
        <f>ChartDataA!$CT$74</f>
        <v>0.23477119999999999</v>
      </c>
      <c r="K705" s="2">
        <f>ChartDataA!$CT$75</f>
        <v>3.0000000000000004E-7</v>
      </c>
      <c r="L705" s="2">
        <f>ChartDataA!$CT$76</f>
        <v>0.15125669999999997</v>
      </c>
      <c r="M705" s="2">
        <f>ChartDataA!$CT$77</f>
        <v>5.1890100000000494E-2</v>
      </c>
    </row>
    <row r="706" spans="1:13">
      <c r="B706" s="2">
        <f>ChartDataA!$CU$66</f>
        <v>0.28567290000000001</v>
      </c>
      <c r="C706" s="2">
        <f>ChartDataA!$CU$67</f>
        <v>8.0843499999999999E-2</v>
      </c>
      <c r="D706" s="2">
        <f>ChartDataA!$CU$68</f>
        <v>3.3000000000000185E-5</v>
      </c>
      <c r="E706" s="2">
        <f>ChartDataA!$CU$69</f>
        <v>1.6929999999999994E-4</v>
      </c>
      <c r="F706" s="2">
        <f>ChartDataA!$CU$70</f>
        <v>0.7338636999999999</v>
      </c>
      <c r="G706" s="2">
        <f>ChartDataA!$CU$71</f>
        <v>0.48217549999999998</v>
      </c>
      <c r="H706" s="2">
        <f>ChartDataA!$CU$72</f>
        <v>0.33105799999999996</v>
      </c>
      <c r="I706" s="2">
        <f>ChartDataA!$CU$73</f>
        <v>0.21273100000000006</v>
      </c>
      <c r="J706" s="2">
        <f>ChartDataA!$CU$74</f>
        <v>0.23989149999999998</v>
      </c>
      <c r="K706" s="2">
        <f>ChartDataA!$CU$75</f>
        <v>3.0000000000000004E-7</v>
      </c>
      <c r="L706" s="2">
        <f>ChartDataA!$CU$76</f>
        <v>0.15095839999999996</v>
      </c>
      <c r="M706" s="2">
        <f>ChartDataA!$CU$77</f>
        <v>5.1496500000000278E-2</v>
      </c>
    </row>
    <row r="707" spans="1:13">
      <c r="B707" s="2">
        <f>ChartDataA!$CV$66</f>
        <v>0.29971689999999995</v>
      </c>
      <c r="C707" s="2">
        <f>ChartDataA!$CV$67</f>
        <v>7.7462099999999992E-2</v>
      </c>
      <c r="D707" s="2">
        <f>ChartDataA!$CV$68</f>
        <v>8.0499999999999639E-5</v>
      </c>
      <c r="E707" s="2">
        <f>ChartDataA!$CV$69</f>
        <v>1.6799999999999996E-4</v>
      </c>
      <c r="F707" s="2">
        <f>ChartDataA!$CV$70</f>
        <v>0.73859720000000006</v>
      </c>
      <c r="G707" s="2">
        <f>ChartDataA!$CV$71</f>
        <v>0.49681670000000006</v>
      </c>
      <c r="H707" s="2">
        <f>ChartDataA!$CV$72</f>
        <v>0.33524170000000003</v>
      </c>
      <c r="I707" s="2">
        <f>ChartDataA!$CV$73</f>
        <v>0.21533920000000001</v>
      </c>
      <c r="J707" s="2">
        <f>ChartDataA!$CV$74</f>
        <v>0.24246480000000001</v>
      </c>
      <c r="K707" s="2">
        <f>ChartDataA!$CV$75</f>
        <v>3.0000000000000004E-7</v>
      </c>
      <c r="L707" s="2">
        <f>ChartDataA!$CV$76</f>
        <v>0.11570549999999999</v>
      </c>
      <c r="M707" s="2">
        <f>ChartDataA!$CV$77</f>
        <v>5.1360400000000084E-2</v>
      </c>
    </row>
    <row r="708" spans="1:13">
      <c r="B708" s="2">
        <f>ChartDataA!$CW$66</f>
        <v>0.31658969999999992</v>
      </c>
      <c r="C708" s="2">
        <f>ChartDataA!$CW$67</f>
        <v>7.3513499999999982E-2</v>
      </c>
      <c r="D708" s="2">
        <f>ChartDataA!$CW$68</f>
        <v>8.0399999999999637E-5</v>
      </c>
      <c r="E708" s="2">
        <f>ChartDataA!$CW$69</f>
        <v>1.0781200000000001E-2</v>
      </c>
      <c r="F708" s="2">
        <f>ChartDataA!$CW$70</f>
        <v>0.76134820000000003</v>
      </c>
      <c r="G708" s="2">
        <f>ChartDataA!$CW$71</f>
        <v>0.50836460000000006</v>
      </c>
      <c r="H708" s="2">
        <f>ChartDataA!$CW$72</f>
        <v>0.34040000000000004</v>
      </c>
      <c r="I708" s="2">
        <f>ChartDataA!$CW$73</f>
        <v>0.21956209999999995</v>
      </c>
      <c r="J708" s="2">
        <f>ChartDataA!$CW$74</f>
        <v>0.24759420000000001</v>
      </c>
      <c r="K708" s="2">
        <f>ChartDataA!$CW$75</f>
        <v>3.0000000000000004E-7</v>
      </c>
      <c r="L708" s="2">
        <f>ChartDataA!$CW$76</f>
        <v>0.1009859</v>
      </c>
      <c r="M708" s="2">
        <f>ChartDataA!$CW$77</f>
        <v>3.9212099999999861E-2</v>
      </c>
    </row>
    <row r="709" spans="1:13">
      <c r="B709" s="2">
        <f>ChartDataA!$CX$66</f>
        <v>0.32532399999999995</v>
      </c>
      <c r="C709" s="2">
        <f>ChartDataA!$CX$67</f>
        <v>7.3332499999999981E-2</v>
      </c>
      <c r="D709" s="2">
        <f>ChartDataA!$CX$68</f>
        <v>8.0399999999999637E-5</v>
      </c>
      <c r="E709" s="2">
        <f>ChartDataA!$CX$69</f>
        <v>1.0870500000000002E-2</v>
      </c>
      <c r="F709" s="2">
        <f>ChartDataA!$CX$70</f>
        <v>0.7763158</v>
      </c>
      <c r="G709" s="2">
        <f>ChartDataA!$CX$71</f>
        <v>0.50231720000000002</v>
      </c>
      <c r="H709" s="2">
        <f>ChartDataA!$CX$72</f>
        <v>0.34436030000000001</v>
      </c>
      <c r="I709" s="2">
        <f>ChartDataA!$CX$73</f>
        <v>0.22279819999999995</v>
      </c>
      <c r="J709" s="2">
        <f>ChartDataA!$CX$74</f>
        <v>0.25267410000000001</v>
      </c>
      <c r="K709" s="2">
        <f>ChartDataA!$CX$75</f>
        <v>3.0000000000000004E-7</v>
      </c>
      <c r="L709" s="2">
        <f>ChartDataA!$CX$76</f>
        <v>0.1234862</v>
      </c>
      <c r="M709" s="2">
        <f>ChartDataA!$CX$77</f>
        <v>3.7700299999999576E-2</v>
      </c>
    </row>
    <row r="710" spans="1:13">
      <c r="B710" s="2">
        <f>ChartDataA!$CY$66</f>
        <v>0.33731789999999995</v>
      </c>
      <c r="C710" s="2">
        <f>ChartDataA!$CY$67</f>
        <v>7.265690000000001E-2</v>
      </c>
      <c r="D710" s="2">
        <f>ChartDataA!$CY$68</f>
        <v>5.8599999999999642E-5</v>
      </c>
      <c r="E710" s="2">
        <f>ChartDataA!$CY$69</f>
        <v>1.0792000000000001E-2</v>
      </c>
      <c r="F710" s="2">
        <f>ChartDataA!$CY$70</f>
        <v>0.79039720000000002</v>
      </c>
      <c r="G710" s="2">
        <f>ChartDataA!$CY$71</f>
        <v>0.49258150000000001</v>
      </c>
      <c r="H710" s="2">
        <f>ChartDataA!$CY$72</f>
        <v>0.34586339999999999</v>
      </c>
      <c r="I710" s="2">
        <f>ChartDataA!$CY$73</f>
        <v>0.22404359999999993</v>
      </c>
      <c r="J710" s="2">
        <f>ChartDataA!$CY$74</f>
        <v>0.25200500000000003</v>
      </c>
      <c r="K710" s="2">
        <f>ChartDataA!$CY$75</f>
        <v>3.0000000000000004E-7</v>
      </c>
      <c r="L710" s="2">
        <f>ChartDataA!$CY$76</f>
        <v>0.13542470000000001</v>
      </c>
      <c r="M710" s="2">
        <f>ChartDataA!$CY$77</f>
        <v>3.7241299999999811E-2</v>
      </c>
    </row>
    <row r="711" spans="1:13">
      <c r="A711" s="2" t="str">
        <f>ChartDataA!$CZ$65</f>
        <v>yt 30 06 2019</v>
      </c>
      <c r="B711" s="2">
        <f>ChartDataA!$CZ$66</f>
        <v>0.34637229999999991</v>
      </c>
      <c r="C711" s="2">
        <f>ChartDataA!$CZ$67</f>
        <v>6.9743100000000002E-2</v>
      </c>
      <c r="D711" s="2">
        <f>ChartDataA!$CZ$68</f>
        <v>5.7899999999999639E-5</v>
      </c>
      <c r="E711" s="2">
        <f>ChartDataA!$CZ$69</f>
        <v>1.0868400000000002E-2</v>
      </c>
      <c r="F711" s="2">
        <f>ChartDataA!$CZ$70</f>
        <v>0.79794670000000001</v>
      </c>
      <c r="G711" s="2">
        <f>ChartDataA!$CZ$71</f>
        <v>0.4944559</v>
      </c>
      <c r="H711" s="2">
        <f>ChartDataA!$CZ$72</f>
        <v>0.3348045</v>
      </c>
      <c r="I711" s="2">
        <f>ChartDataA!$CZ$73</f>
        <v>0.22607720000000001</v>
      </c>
      <c r="J711" s="2">
        <f>ChartDataA!$CZ$74</f>
        <v>0.25240450000000003</v>
      </c>
      <c r="K711" s="2">
        <f>ChartDataA!$CZ$75</f>
        <v>0</v>
      </c>
      <c r="L711" s="2">
        <f>ChartDataA!$CZ$76</f>
        <v>0.14591199999999999</v>
      </c>
      <c r="M711" s="2">
        <f>ChartDataA!$CZ$77</f>
        <v>3.6081899999999667E-2</v>
      </c>
    </row>
    <row r="712" spans="1:13">
      <c r="B712" s="2">
        <f>ChartDataA!$DA$66</f>
        <v>0.34582950000000001</v>
      </c>
      <c r="C712" s="2">
        <f>ChartDataA!$DA$67</f>
        <v>6.8441500000000002E-2</v>
      </c>
      <c r="D712" s="2">
        <f>ChartDataA!$DA$68</f>
        <v>5.7899999999999639E-5</v>
      </c>
      <c r="E712" s="2">
        <f>ChartDataA!$DA$69</f>
        <v>1.0868600000000004E-2</v>
      </c>
      <c r="F712" s="2">
        <f>ChartDataA!$DA$70</f>
        <v>0.80726439999999999</v>
      </c>
      <c r="G712" s="2">
        <f>ChartDataA!$DA$71</f>
        <v>0.51410519999999993</v>
      </c>
      <c r="H712" s="2">
        <f>ChartDataA!$DA$72</f>
        <v>0.33106910000000001</v>
      </c>
      <c r="I712" s="2">
        <f>ChartDataA!$DA$73</f>
        <v>0.21197110000000002</v>
      </c>
      <c r="J712" s="2">
        <f>ChartDataA!$DA$74</f>
        <v>0.25495689999999999</v>
      </c>
      <c r="K712" s="2">
        <f>ChartDataA!$DA$75</f>
        <v>0</v>
      </c>
      <c r="L712" s="2">
        <f>ChartDataA!$DA$76</f>
        <v>0.15724439999999998</v>
      </c>
      <c r="M712" s="2">
        <f>ChartDataA!$DA$77</f>
        <v>3.4868499999999969E-2</v>
      </c>
    </row>
    <row r="713" spans="1:13">
      <c r="B713" s="2">
        <f>ChartDataA!$DB$66</f>
        <v>0.34421030000000002</v>
      </c>
      <c r="C713" s="2">
        <f>ChartDataA!$DB$67</f>
        <v>6.6286200000000003E-2</v>
      </c>
      <c r="D713" s="2">
        <f>ChartDataA!$DB$68</f>
        <v>5.7599999999999645E-5</v>
      </c>
      <c r="E713" s="2">
        <f>ChartDataA!$DB$69</f>
        <v>1.0882200000000002E-2</v>
      </c>
      <c r="F713" s="2">
        <f>ChartDataA!$DB$70</f>
        <v>0.80567929999999988</v>
      </c>
      <c r="G713" s="2">
        <f>ChartDataA!$DB$71</f>
        <v>0.54284549999999998</v>
      </c>
      <c r="H713" s="2">
        <f>ChartDataA!$DB$72</f>
        <v>0.32078020000000002</v>
      </c>
      <c r="I713" s="2">
        <f>ChartDataA!$DB$73</f>
        <v>0.20527090000000001</v>
      </c>
      <c r="J713" s="2">
        <f>ChartDataA!$DB$74</f>
        <v>0.25365670000000001</v>
      </c>
      <c r="K713" s="2">
        <f>ChartDataA!$DB$75</f>
        <v>0</v>
      </c>
      <c r="L713" s="2">
        <f>ChartDataA!$DB$76</f>
        <v>0.16721139999999998</v>
      </c>
      <c r="M713" s="2">
        <f>ChartDataA!$DB$77</f>
        <v>3.2701400000000547E-2</v>
      </c>
    </row>
    <row r="714" spans="1:13">
      <c r="B714" s="2">
        <f>ChartDataA!$DC$66</f>
        <v>0.34950200000000003</v>
      </c>
      <c r="C714" s="2">
        <f>ChartDataA!$DC$67</f>
        <v>6.4776699999999993E-2</v>
      </c>
      <c r="D714" s="2">
        <f>ChartDataA!$DC$68</f>
        <v>1E-4</v>
      </c>
      <c r="E714" s="2">
        <f>ChartDataA!$DC$69</f>
        <v>1.0882700000000002E-2</v>
      </c>
      <c r="F714" s="2">
        <f>ChartDataA!$DC$70</f>
        <v>0.81676189999999982</v>
      </c>
      <c r="G714" s="2">
        <f>ChartDataA!$DC$71</f>
        <v>0.54886319999999988</v>
      </c>
      <c r="H714" s="2">
        <f>ChartDataA!$DC$72</f>
        <v>0.31246499999999999</v>
      </c>
      <c r="I714" s="2">
        <f>ChartDataA!$DC$73</f>
        <v>0.21127219999999999</v>
      </c>
      <c r="J714" s="2">
        <f>ChartDataA!$DC$74</f>
        <v>0.25119710000000001</v>
      </c>
      <c r="K714" s="2">
        <f>ChartDataA!$DC$75</f>
        <v>0</v>
      </c>
      <c r="L714" s="2">
        <f>ChartDataA!$DC$76</f>
        <v>0.17893609999999999</v>
      </c>
      <c r="M714" s="2">
        <f>ChartDataA!$DC$77</f>
        <v>3.2803800000000383E-2</v>
      </c>
    </row>
    <row r="715" spans="1:13">
      <c r="B715" s="2">
        <f>ChartDataA!$DD$66</f>
        <v>0.35692900000000005</v>
      </c>
      <c r="C715" s="2">
        <f>ChartDataA!$DD$67</f>
        <v>6.1301399999999999E-2</v>
      </c>
      <c r="D715" s="2">
        <f>ChartDataA!$DD$68</f>
        <v>1E-4</v>
      </c>
      <c r="E715" s="2">
        <f>ChartDataA!$DD$69</f>
        <v>1.0890100000000002E-2</v>
      </c>
      <c r="F715" s="2">
        <f>ChartDataA!$DD$70</f>
        <v>0.81904579999999994</v>
      </c>
      <c r="G715" s="2">
        <f>ChartDataA!$DD$71</f>
        <v>0.5526858</v>
      </c>
      <c r="H715" s="2">
        <f>ChartDataA!$DD$72</f>
        <v>0.30355389999999999</v>
      </c>
      <c r="I715" s="2">
        <f>ChartDataA!$DD$73</f>
        <v>0.22815090000000005</v>
      </c>
      <c r="J715" s="2">
        <f>ChartDataA!$DD$74</f>
        <v>0.24364269999999999</v>
      </c>
      <c r="K715" s="2">
        <f>ChartDataA!$DD$75</f>
        <v>0</v>
      </c>
      <c r="L715" s="2">
        <f>ChartDataA!$DD$76</f>
        <v>0.20040110000000003</v>
      </c>
      <c r="M715" s="2">
        <f>ChartDataA!$DD$77</f>
        <v>3.3094499999999805E-2</v>
      </c>
    </row>
    <row r="716" spans="1:13">
      <c r="B716" s="2">
        <f>ChartDataA!$DE$66</f>
        <v>0.36693690000000001</v>
      </c>
      <c r="C716" s="2">
        <f>ChartDataA!$DE$67</f>
        <v>5.7809300000000001E-2</v>
      </c>
      <c r="D716" s="2">
        <f>ChartDataA!$DE$68</f>
        <v>1.262E-4</v>
      </c>
      <c r="E716" s="2">
        <f>ChartDataA!$DE$69</f>
        <v>1.0889600000000001E-2</v>
      </c>
      <c r="F716" s="2">
        <f>ChartDataA!$DE$70</f>
        <v>0.82588089999999992</v>
      </c>
      <c r="G716" s="2">
        <f>ChartDataA!$DE$71</f>
        <v>0.56066090000000002</v>
      </c>
      <c r="H716" s="2">
        <f>ChartDataA!$DE$72</f>
        <v>0.2975855</v>
      </c>
      <c r="I716" s="2">
        <f>ChartDataA!$DE$73</f>
        <v>0.20055880000000001</v>
      </c>
      <c r="J716" s="2">
        <f>ChartDataA!$DE$74</f>
        <v>0.23359500000000005</v>
      </c>
      <c r="K716" s="2">
        <f>ChartDataA!$DE$75</f>
        <v>0</v>
      </c>
      <c r="L716" s="2">
        <f>ChartDataA!$DE$76</f>
        <v>0.15977890000000003</v>
      </c>
      <c r="M716" s="2">
        <f>ChartDataA!$DE$77</f>
        <v>3.2507499999999911E-2</v>
      </c>
    </row>
    <row r="717" spans="1:13">
      <c r="A717" s="2" t="str">
        <f>ChartDataA!$DF$65</f>
        <v>yt 31 12 2019</v>
      </c>
      <c r="B717" s="2">
        <f>ChartDataA!$DF$66</f>
        <v>0.36448920000000001</v>
      </c>
      <c r="C717" s="2">
        <f>ChartDataA!$DF$67</f>
        <v>5.4779399999999999E-2</v>
      </c>
      <c r="D717" s="2">
        <f>ChartDataA!$DF$68</f>
        <v>1.539E-4</v>
      </c>
      <c r="E717" s="2">
        <f>ChartDataA!$DF$69</f>
        <v>1.0896800000000002E-2</v>
      </c>
      <c r="F717" s="2">
        <f>ChartDataA!$DF$70</f>
        <v>0.81213499999999994</v>
      </c>
      <c r="G717" s="2">
        <f>ChartDataA!$DF$71</f>
        <v>0.56225919999999996</v>
      </c>
      <c r="H717" s="2">
        <f>ChartDataA!$DF$72</f>
        <v>0.29307339999999993</v>
      </c>
      <c r="I717" s="2">
        <f>ChartDataA!$DF$73</f>
        <v>0.19326309999999999</v>
      </c>
      <c r="J717" s="2">
        <f>ChartDataA!$DF$74</f>
        <v>0.22639919999999999</v>
      </c>
      <c r="K717" s="2">
        <f>ChartDataA!$DF$75</f>
        <v>0</v>
      </c>
      <c r="L717" s="2">
        <f>ChartDataA!$DF$76</f>
        <v>0.15954750000000001</v>
      </c>
      <c r="M717" s="2">
        <f>ChartDataA!$DF$77</f>
        <v>3.2075300000000251E-2</v>
      </c>
    </row>
    <row r="718" spans="1:13">
      <c r="B718" s="2">
        <f>ChartDataA!$DG$66</f>
        <v>0.36854784900000004</v>
      </c>
      <c r="C718" s="2">
        <f>ChartDataA!$DG$67</f>
        <v>5.2228092000000004E-2</v>
      </c>
      <c r="D718" s="2">
        <f>ChartDataA!$DG$68</f>
        <v>1.539E-4</v>
      </c>
      <c r="E718" s="2">
        <f>ChartDataA!$DG$69</f>
        <v>1.0896800000000002E-2</v>
      </c>
      <c r="F718" s="2">
        <f>ChartDataA!$DG$70</f>
        <v>0.79533843300000007</v>
      </c>
      <c r="G718" s="2">
        <f>ChartDataA!$DG$71</f>
        <v>0.55756687399999993</v>
      </c>
      <c r="H718" s="2">
        <f>ChartDataA!$DG$72</f>
        <v>0.28859497400000006</v>
      </c>
      <c r="I718" s="2">
        <f>ChartDataA!$DG$73</f>
        <v>0.19161915699999998</v>
      </c>
      <c r="J718" s="2">
        <f>ChartDataA!$DG$74</f>
        <v>0.21679144600000005</v>
      </c>
      <c r="K718" s="2">
        <f>ChartDataA!$DG$75</f>
        <v>0</v>
      </c>
      <c r="L718" s="2">
        <f>ChartDataA!$DG$76</f>
        <v>0.16896295400000003</v>
      </c>
      <c r="M718" s="2">
        <f>ChartDataA!$DG$77</f>
        <v>3.0834560000000177E-2</v>
      </c>
    </row>
    <row r="719" spans="1:13">
      <c r="B719" s="2">
        <f>ChartDataA!$DH$66</f>
        <v>0.37193469300000004</v>
      </c>
      <c r="C719" s="2">
        <f>ChartDataA!$DH$67</f>
        <v>5.1381610000000008E-2</v>
      </c>
      <c r="D719" s="2">
        <f>ChartDataA!$DH$68</f>
        <v>1E-4</v>
      </c>
      <c r="E719" s="2">
        <f>ChartDataA!$DH$69</f>
        <v>1.0897290000000002E-2</v>
      </c>
      <c r="F719" s="2">
        <f>ChartDataA!$DH$70</f>
        <v>0.79419684200000007</v>
      </c>
      <c r="G719" s="2">
        <f>ChartDataA!$DH$71</f>
        <v>0.55558009099999994</v>
      </c>
      <c r="H719" s="2">
        <f>ChartDataA!$DH$72</f>
        <v>0.27958144200000001</v>
      </c>
      <c r="I719" s="2">
        <f>ChartDataA!$DH$73</f>
        <v>0.17548602899999999</v>
      </c>
      <c r="J719" s="2">
        <f>ChartDataA!$DH$74</f>
        <v>0.20584693500000001</v>
      </c>
      <c r="K719" s="2">
        <f>ChartDataA!$DH$75</f>
        <v>0</v>
      </c>
      <c r="L719" s="2">
        <f>ChartDataA!$DH$76</f>
        <v>0.16936799500000002</v>
      </c>
      <c r="M719" s="2">
        <f>ChartDataA!$DH$77</f>
        <v>3.8748138000000321E-2</v>
      </c>
    </row>
    <row r="720" spans="1:13">
      <c r="B720" s="2">
        <f>ChartDataA!$DI$66</f>
        <v>0.36994821299999997</v>
      </c>
      <c r="C720" s="2">
        <f>ChartDataA!$DI$67</f>
        <v>5.0999562999999998E-2</v>
      </c>
      <c r="D720" s="2">
        <f>ChartDataA!$DI$68</f>
        <v>1.858259999999991E-4</v>
      </c>
      <c r="E720" s="2">
        <f>ChartDataA!$DI$69</f>
        <v>2.8359000000000001E-4</v>
      </c>
      <c r="F720" s="2">
        <f>ChartDataA!$DI$70</f>
        <v>0.77902004799999991</v>
      </c>
      <c r="G720" s="2">
        <f>ChartDataA!$DI$71</f>
        <v>0.55597983699999987</v>
      </c>
      <c r="H720" s="2">
        <f>ChartDataA!$DI$72</f>
        <v>0.26933801400000001</v>
      </c>
      <c r="I720" s="2">
        <f>ChartDataA!$DI$73</f>
        <v>0.16949779800000001</v>
      </c>
      <c r="J720" s="2">
        <f>ChartDataA!$DI$74</f>
        <v>0.19288818500000002</v>
      </c>
      <c r="K720" s="2">
        <f>ChartDataA!$DI$75</f>
        <v>0</v>
      </c>
      <c r="L720" s="2">
        <f>ChartDataA!$DI$76</f>
        <v>0.18050799000000001</v>
      </c>
      <c r="M720" s="2">
        <f>ChartDataA!$DI$77</f>
        <v>3.8961859999999682E-2</v>
      </c>
    </row>
    <row r="721" spans="1:13">
      <c r="B721" s="2">
        <f>ChartDataA!$DJ$66</f>
        <v>0.37700407400000002</v>
      </c>
      <c r="C721" s="2">
        <f>ChartDataA!$DJ$67</f>
        <v>5.0026903000000005E-2</v>
      </c>
      <c r="D721" s="2">
        <f>ChartDataA!$DJ$68</f>
        <v>2.6992599999999911E-4</v>
      </c>
      <c r="E721" s="2">
        <f>ChartDataA!$DJ$69</f>
        <v>2.8029999999999998E-4</v>
      </c>
      <c r="F721" s="2">
        <f>ChartDataA!$DJ$70</f>
        <v>0.75930507400000002</v>
      </c>
      <c r="G721" s="2">
        <f>ChartDataA!$DJ$71</f>
        <v>0.57013943</v>
      </c>
      <c r="H721" s="2">
        <f>ChartDataA!$DJ$72</f>
        <v>0.260741049</v>
      </c>
      <c r="I721" s="2">
        <f>ChartDataA!$DJ$73</f>
        <v>0.15889941300000002</v>
      </c>
      <c r="J721" s="2">
        <f>ChartDataA!$DJ$74</f>
        <v>0.18355578000000003</v>
      </c>
      <c r="K721" s="2">
        <f>ChartDataA!$DJ$75</f>
        <v>0</v>
      </c>
      <c r="L721" s="2">
        <f>ChartDataA!$DJ$76</f>
        <v>0.16901583100000001</v>
      </c>
      <c r="M721" s="2">
        <f>ChartDataA!$DJ$77</f>
        <v>3.972060600000038E-2</v>
      </c>
    </row>
    <row r="722" spans="1:13">
      <c r="B722" s="2">
        <f>ChartDataA!$DK$66</f>
        <v>0.38148642099999996</v>
      </c>
      <c r="C722" s="2">
        <f>ChartDataA!$DK$67</f>
        <v>4.7579472999999997E-2</v>
      </c>
      <c r="D722" s="2">
        <f>ChartDataA!$DK$68</f>
        <v>2.6688899999999916E-4</v>
      </c>
      <c r="E722" s="2">
        <f>ChartDataA!$DK$69</f>
        <v>2.7920000000000001E-4</v>
      </c>
      <c r="F722" s="2">
        <f>ChartDataA!$DK$70</f>
        <v>0.74314330499999992</v>
      </c>
      <c r="G722" s="2">
        <f>ChartDataA!$DK$71</f>
        <v>0.58028699100000003</v>
      </c>
      <c r="H722" s="2">
        <f>ChartDataA!$DK$72</f>
        <v>0.249362273</v>
      </c>
      <c r="I722" s="2">
        <f>ChartDataA!$DK$73</f>
        <v>0.13995099300000002</v>
      </c>
      <c r="J722" s="2">
        <f>ChartDataA!$DK$74</f>
        <v>0.17745207800000004</v>
      </c>
      <c r="K722" s="2">
        <f>ChartDataA!$DK$75</f>
        <v>0</v>
      </c>
      <c r="L722" s="2">
        <f>ChartDataA!$DK$76</f>
        <v>0.16796967199999999</v>
      </c>
      <c r="M722" s="2">
        <f>ChartDataA!$DK$77</f>
        <v>5.6265335000000416E-2</v>
      </c>
    </row>
    <row r="723" spans="1:13">
      <c r="A723" s="2" t="str">
        <f>ChartDataA!$DL$65</f>
        <v>yt 30 06 2020</v>
      </c>
      <c r="B723" s="2">
        <f>ChartDataA!$DL$66</f>
        <v>0.38820347999999999</v>
      </c>
      <c r="C723" s="2">
        <f>ChartDataA!$DL$67</f>
        <v>4.6817943999999993E-2</v>
      </c>
      <c r="D723" s="2">
        <f>ChartDataA!$DL$68</f>
        <v>4.3478799999999916E-4</v>
      </c>
      <c r="E723" s="2">
        <f>ChartDataA!$DL$69</f>
        <v>2.0279999999999856E-4</v>
      </c>
      <c r="F723" s="2">
        <f>ChartDataA!$DL$70</f>
        <v>0.74621992399999981</v>
      </c>
      <c r="G723" s="2">
        <f>ChartDataA!$DL$71</f>
        <v>0.59220897500000003</v>
      </c>
      <c r="H723" s="2">
        <f>ChartDataA!$DL$72</f>
        <v>0.249984806</v>
      </c>
      <c r="I723" s="2">
        <f>ChartDataA!$DL$73</f>
        <v>0.11950868000000001</v>
      </c>
      <c r="J723" s="2">
        <f>ChartDataA!$DL$74</f>
        <v>0.17591352900000001</v>
      </c>
      <c r="K723" s="2">
        <f>ChartDataA!$DL$75</f>
        <v>0</v>
      </c>
      <c r="L723" s="2">
        <f>ChartDataA!$DL$76</f>
        <v>0.16736081</v>
      </c>
      <c r="M723" s="2">
        <f>ChartDataA!$DL$77</f>
        <v>5.5495135999999778E-2</v>
      </c>
    </row>
    <row r="724" spans="1:13">
      <c r="B724" s="2">
        <f>ChartDataA!$DM$66</f>
        <v>0.40111073799999991</v>
      </c>
      <c r="C724" s="2">
        <f>ChartDataA!$DM$67</f>
        <v>4.4242930999999999E-2</v>
      </c>
      <c r="D724" s="2">
        <f>ChartDataA!$DM$68</f>
        <v>5.1074799999999913E-4</v>
      </c>
      <c r="E724" s="2">
        <f>ChartDataA!$DM$69</f>
        <v>2.0259999999999853E-4</v>
      </c>
      <c r="F724" s="2">
        <f>ChartDataA!$DM$70</f>
        <v>0.74185244199999989</v>
      </c>
      <c r="G724" s="2">
        <f>ChartDataA!$DM$71</f>
        <v>0.58652142399999996</v>
      </c>
      <c r="H724" s="2">
        <f>ChartDataA!$DM$72</f>
        <v>0.24736293000000004</v>
      </c>
      <c r="I724" s="2">
        <f>ChartDataA!$DM$73</f>
        <v>0.11589259299999999</v>
      </c>
      <c r="J724" s="2">
        <f>ChartDataA!$DM$74</f>
        <v>0.17201840599999996</v>
      </c>
      <c r="K724" s="2">
        <f>ChartDataA!$DM$75</f>
        <v>1.1800000000000001E-6</v>
      </c>
      <c r="L724" s="2">
        <f>ChartDataA!$DM$76</f>
        <v>0.16678223199999997</v>
      </c>
      <c r="M724" s="2">
        <f>ChartDataA!$DM$77</f>
        <v>6.6035464000000932E-2</v>
      </c>
    </row>
    <row r="725" spans="1:13">
      <c r="B725" s="2">
        <f>ChartDataA!$DN$66</f>
        <v>0.41617178399999999</v>
      </c>
      <c r="C725" s="2">
        <f>ChartDataA!$DN$67</f>
        <v>4.3864786000000003E-2</v>
      </c>
      <c r="D725" s="2">
        <f>ChartDataA!$DN$68</f>
        <v>6.8028799999999905E-4</v>
      </c>
      <c r="E725" s="2">
        <f>ChartDataA!$DN$69</f>
        <v>1.8899999999999999E-4</v>
      </c>
      <c r="F725" s="2">
        <f>ChartDataA!$DN$70</f>
        <v>0.72932277299999992</v>
      </c>
      <c r="G725" s="2">
        <f>ChartDataA!$DN$71</f>
        <v>0.5774859590000001</v>
      </c>
      <c r="H725" s="2">
        <f>ChartDataA!$DN$72</f>
        <v>0.24910244700000003</v>
      </c>
      <c r="I725" s="2">
        <f>ChartDataA!$DN$73</f>
        <v>0.11587826399999999</v>
      </c>
      <c r="J725" s="2">
        <f>ChartDataA!$DN$74</f>
        <v>0.16850779200000002</v>
      </c>
      <c r="K725" s="2">
        <f>ChartDataA!$DN$75</f>
        <v>1.1800000000000001E-6</v>
      </c>
      <c r="L725" s="2">
        <f>ChartDataA!$DN$76</f>
        <v>0.16663940399999999</v>
      </c>
      <c r="M725" s="2">
        <f>ChartDataA!$DN$77</f>
        <v>7.0431376999999795E-2</v>
      </c>
    </row>
    <row r="726" spans="1:13">
      <c r="B726" s="2">
        <f>ChartDataA!$DO$66</f>
        <v>0.424677533</v>
      </c>
      <c r="C726" s="2">
        <f>ChartDataA!$DO$67</f>
        <v>4.312606699999999E-2</v>
      </c>
      <c r="D726" s="2">
        <f>ChartDataA!$DO$68</f>
        <v>6.9348799999999916E-4</v>
      </c>
      <c r="E726" s="2">
        <f>ChartDataA!$DO$69</f>
        <v>1.885E-4</v>
      </c>
      <c r="F726" s="2">
        <f>ChartDataA!$DO$70</f>
        <v>0.72279662799999989</v>
      </c>
      <c r="G726" s="2">
        <f>ChartDataA!$DO$71</f>
        <v>0.57106400300000004</v>
      </c>
      <c r="H726" s="2">
        <f>ChartDataA!$DO$72</f>
        <v>0.25064286600000002</v>
      </c>
      <c r="I726" s="2">
        <f>ChartDataA!$DO$73</f>
        <v>0.10710394499999998</v>
      </c>
      <c r="J726" s="2">
        <f>ChartDataA!$DO$74</f>
        <v>0.16713360000000002</v>
      </c>
      <c r="K726" s="2">
        <f>ChartDataA!$DO$75</f>
        <v>1.1800000000000001E-6</v>
      </c>
      <c r="L726" s="2">
        <f>ChartDataA!$DO$76</f>
        <v>0.16685081500000001</v>
      </c>
      <c r="M726" s="2">
        <f>ChartDataA!$DO$77</f>
        <v>6.8611996000000008E-2</v>
      </c>
    </row>
    <row r="727" spans="1:13">
      <c r="B727" s="2">
        <f>ChartDataA!$DP$66</f>
        <v>0.43041212099999998</v>
      </c>
      <c r="C727" s="2">
        <f>ChartDataA!$DP$67</f>
        <v>4.3944835999999994E-2</v>
      </c>
      <c r="D727" s="2">
        <f>ChartDataA!$DP$68</f>
        <v>6.9348799999999916E-4</v>
      </c>
      <c r="E727" s="2">
        <f>ChartDataA!$DP$69</f>
        <v>1.8110000000000001E-4</v>
      </c>
      <c r="F727" s="2">
        <f>ChartDataA!$DP$70</f>
        <v>0.71236910800000008</v>
      </c>
      <c r="G727" s="2">
        <f>ChartDataA!$DP$71</f>
        <v>0.55917022299999997</v>
      </c>
      <c r="H727" s="2">
        <f>ChartDataA!$DP$72</f>
        <v>0.24726969599999998</v>
      </c>
      <c r="I727" s="2">
        <f>ChartDataA!$DP$73</f>
        <v>9.5731877000000007E-2</v>
      </c>
      <c r="J727" s="2">
        <f>ChartDataA!$DP$74</f>
        <v>0.16723725300000003</v>
      </c>
      <c r="K727" s="2">
        <f>ChartDataA!$DP$75</f>
        <v>1.1800000000000001E-6</v>
      </c>
      <c r="L727" s="2">
        <f>ChartDataA!$DP$76</f>
        <v>0.15718350399999997</v>
      </c>
      <c r="M727" s="2">
        <f>ChartDataA!$DP$77</f>
        <v>6.7198461999999903E-2</v>
      </c>
    </row>
    <row r="728" spans="1:13">
      <c r="B728" s="2">
        <f>ChartDataA!$DQ$66</f>
        <v>0.43330843800000002</v>
      </c>
      <c r="C728" s="2">
        <f>ChartDataA!$DQ$67</f>
        <v>4.4929628999999999E-2</v>
      </c>
      <c r="D728" s="2">
        <f>ChartDataA!$DQ$68</f>
        <v>7.2508899999999907E-4</v>
      </c>
      <c r="E728" s="2">
        <f>ChartDataA!$DQ$69</f>
        <v>2.7259200000000525E-4</v>
      </c>
      <c r="F728" s="2">
        <f>ChartDataA!$DQ$70</f>
        <v>0.6858672400000001</v>
      </c>
      <c r="G728" s="2">
        <f>ChartDataA!$DQ$71</f>
        <v>0.54971606400000006</v>
      </c>
      <c r="H728" s="2">
        <f>ChartDataA!$DQ$72</f>
        <v>0.24680730000000001</v>
      </c>
      <c r="I728" s="2">
        <f>ChartDataA!$DQ$73</f>
        <v>0.10331236800000002</v>
      </c>
      <c r="J728" s="2">
        <f>ChartDataA!$DQ$74</f>
        <v>0.17020287200000003</v>
      </c>
      <c r="K728" s="2">
        <f>ChartDataA!$DQ$75</f>
        <v>1.1800000000000001E-6</v>
      </c>
      <c r="L728" s="2">
        <f>ChartDataA!$DQ$76</f>
        <v>0.15695262399999999</v>
      </c>
      <c r="M728" s="2">
        <f>ChartDataA!$DQ$77</f>
        <v>6.6820472999999936E-2</v>
      </c>
    </row>
    <row r="729" spans="1:13">
      <c r="A729" s="2" t="str">
        <f>ChartDataA!$DR$65</f>
        <v>yt 31 12 2020</v>
      </c>
      <c r="B729" s="2">
        <f>ChartDataA!$DR$66</f>
        <v>0.43241746000000009</v>
      </c>
      <c r="C729" s="2">
        <f>ChartDataA!$DR$67</f>
        <v>4.6576887000000004E-2</v>
      </c>
      <c r="D729" s="2">
        <f>ChartDataA!$DR$68</f>
        <v>7.242909999999992E-4</v>
      </c>
      <c r="E729" s="2">
        <f>ChartDataA!$DR$69</f>
        <v>1.7799200000000523E-4</v>
      </c>
      <c r="F729" s="2">
        <f>ChartDataA!$DR$70</f>
        <v>0.68635052400000018</v>
      </c>
      <c r="G729" s="2">
        <f>ChartDataA!$DR$71</f>
        <v>0.54238076200000007</v>
      </c>
      <c r="H729" s="2">
        <f>ChartDataA!$DR$72</f>
        <v>0.24903438999999999</v>
      </c>
      <c r="I729" s="2">
        <f>ChartDataA!$DR$73</f>
        <v>8.6553579999999991E-2</v>
      </c>
      <c r="J729" s="2">
        <f>ChartDataA!$DR$74</f>
        <v>0.17360450499999999</v>
      </c>
      <c r="K729" s="2">
        <f>ChartDataA!$DR$75</f>
        <v>1.1800000000000001E-6</v>
      </c>
      <c r="L729" s="2">
        <f>ChartDataA!$DR$76</f>
        <v>0.15687812699999998</v>
      </c>
      <c r="M729" s="2">
        <f>ChartDataA!$DR$77</f>
        <v>6.6762463999999522E-2</v>
      </c>
    </row>
    <row r="730" spans="1:13">
      <c r="B730" s="2">
        <f>ChartDataA!$DS$66</f>
        <v>0.42579148699999997</v>
      </c>
      <c r="C730" s="2">
        <f>ChartDataA!$DS$67</f>
        <v>4.8292770999999998E-2</v>
      </c>
      <c r="D730" s="2">
        <f>ChartDataA!$DS$68</f>
        <v>7.8076099999999928E-4</v>
      </c>
      <c r="E730" s="2">
        <f>ChartDataA!$DS$69</f>
        <v>1.7799200000000523E-4</v>
      </c>
      <c r="F730" s="2">
        <f>ChartDataA!$DS$70</f>
        <v>0.683350075</v>
      </c>
      <c r="G730" s="2">
        <f>ChartDataA!$DS$71</f>
        <v>0.5397794600000001</v>
      </c>
      <c r="H730" s="2">
        <f>ChartDataA!$DS$72</f>
        <v>0.24567199800000003</v>
      </c>
      <c r="I730" s="2">
        <f>ChartDataA!$DS$73</f>
        <v>8.2757632999999997E-2</v>
      </c>
      <c r="J730" s="2">
        <f>ChartDataA!$DS$74</f>
        <v>0.181132347</v>
      </c>
      <c r="K730" s="2">
        <f>ChartDataA!$DS$75</f>
        <v>1.1800000000000001E-6</v>
      </c>
      <c r="L730" s="2">
        <f>ChartDataA!$DS$76</f>
        <v>0.156549154</v>
      </c>
      <c r="M730" s="2">
        <f>ChartDataA!$DS$77</f>
        <v>6.5802584999999691E-2</v>
      </c>
    </row>
    <row r="731" spans="1:13">
      <c r="B731" s="2">
        <f>ChartDataA!$DT$66</f>
        <v>0.42518146500000009</v>
      </c>
      <c r="C731" s="2">
        <f>ChartDataA!$DT$67</f>
        <v>4.9499090000000009E-2</v>
      </c>
      <c r="D731" s="2">
        <f>ChartDataA!$DT$68</f>
        <v>7.823809999999992E-4</v>
      </c>
      <c r="E731" s="2">
        <f>ChartDataA!$DT$69</f>
        <v>2.6414200000000464E-4</v>
      </c>
      <c r="F731" s="2">
        <f>ChartDataA!$DT$70</f>
        <v>0.67822267600000008</v>
      </c>
      <c r="G731" s="2">
        <f>ChartDataA!$DT$71</f>
        <v>0.53390029999999999</v>
      </c>
      <c r="H731" s="2">
        <f>ChartDataA!$DT$72</f>
        <v>0.24727177700000003</v>
      </c>
      <c r="I731" s="2">
        <f>ChartDataA!$DT$73</f>
        <v>8.4455885000000008E-2</v>
      </c>
      <c r="J731" s="2">
        <f>ChartDataA!$DT$74</f>
        <v>0.19141289799999997</v>
      </c>
      <c r="K731" s="2">
        <f>ChartDataA!$DT$75</f>
        <v>1.1800000000000001E-6</v>
      </c>
      <c r="L731" s="2">
        <f>ChartDataA!$DT$76</f>
        <v>0.14554533199999997</v>
      </c>
      <c r="M731" s="2">
        <f>ChartDataA!$DT$77</f>
        <v>5.6209122999999028E-2</v>
      </c>
    </row>
    <row r="732" spans="1:13">
      <c r="B732" s="2">
        <f>ChartDataA!$DU$66</f>
        <v>0.43092745999999998</v>
      </c>
      <c r="C732" s="2">
        <f>ChartDataA!$DU$67</f>
        <v>5.0708872000000002E-2</v>
      </c>
      <c r="D732" s="2">
        <f>ChartDataA!$DU$68</f>
        <v>6.9656300000000052E-4</v>
      </c>
      <c r="E732" s="2">
        <f>ChartDataA!$DU$69</f>
        <v>2.6469600000000464E-4</v>
      </c>
      <c r="F732" s="2">
        <f>ChartDataA!$DU$70</f>
        <v>0.68240771</v>
      </c>
      <c r="G732" s="2">
        <f>ChartDataA!$DU$71</f>
        <v>0.53253794100000007</v>
      </c>
      <c r="H732" s="2">
        <f>ChartDataA!$DU$72</f>
        <v>0.24992987200000003</v>
      </c>
      <c r="I732" s="2">
        <f>ChartDataA!$DU$73</f>
        <v>8.2949414999999985E-2</v>
      </c>
      <c r="J732" s="2">
        <f>ChartDataA!$DU$74</f>
        <v>0.20356568200000003</v>
      </c>
      <c r="K732" s="2">
        <f>ChartDataA!$DU$75</f>
        <v>1.1800000000000001E-6</v>
      </c>
      <c r="L732" s="2">
        <f>ChartDataA!$DU$76</f>
        <v>0.14576262299999995</v>
      </c>
      <c r="M732" s="2">
        <f>ChartDataA!$DU$77</f>
        <v>5.9338974000000544E-2</v>
      </c>
    </row>
    <row r="733" spans="1:13">
      <c r="B733" s="2">
        <f>ChartDataA!$DV$66</f>
        <v>0.42760367199999999</v>
      </c>
      <c r="C733" s="2">
        <f>ChartDataA!$DV$67</f>
        <v>5.1775763000000009E-2</v>
      </c>
      <c r="D733" s="2">
        <f>ChartDataA!$DV$68</f>
        <v>6.1246300000000037E-4</v>
      </c>
      <c r="E733" s="2">
        <f>ChartDataA!$DV$69</f>
        <v>1.7910900000000466E-4</v>
      </c>
      <c r="F733" s="2">
        <f>ChartDataA!$DV$70</f>
        <v>0.68673211999999995</v>
      </c>
      <c r="G733" s="2">
        <f>ChartDataA!$DV$71</f>
        <v>0.51398547400000005</v>
      </c>
      <c r="H733" s="2">
        <f>ChartDataA!$DV$72</f>
        <v>0.25010266999999997</v>
      </c>
      <c r="I733" s="2">
        <f>ChartDataA!$DV$73</f>
        <v>9.0247157000000008E-2</v>
      </c>
      <c r="J733" s="2">
        <f>ChartDataA!$DV$74</f>
        <v>0.21165426500000001</v>
      </c>
      <c r="K733" s="2">
        <f>ChartDataA!$DV$75</f>
        <v>1.1800000000000001E-6</v>
      </c>
      <c r="L733" s="2">
        <f>ChartDataA!$DV$76</f>
        <v>0.14532244999999996</v>
      </c>
      <c r="M733" s="2">
        <f>ChartDataA!$DV$77</f>
        <v>5.918428500000017E-2</v>
      </c>
    </row>
    <row r="734" spans="1:13">
      <c r="B734" s="2">
        <f>ChartDataA!$DW$66</f>
        <v>0.42842531500000008</v>
      </c>
      <c r="C734" s="2">
        <f>ChartDataA!$DW$67</f>
        <v>5.4019966000000003E-2</v>
      </c>
      <c r="D734" s="2">
        <f>ChartDataA!$DW$68</f>
        <v>6.1230000000000041E-4</v>
      </c>
      <c r="E734" s="2">
        <f>ChartDataA!$DW$69</f>
        <v>1.8215000000000467E-4</v>
      </c>
      <c r="F734" s="2">
        <f>ChartDataA!$DW$70</f>
        <v>0.69400823500000008</v>
      </c>
      <c r="G734" s="2">
        <f>ChartDataA!$DW$71</f>
        <v>0.50115206800000001</v>
      </c>
      <c r="H734" s="2">
        <f>ChartDataA!$DW$72</f>
        <v>0.25055026299999994</v>
      </c>
      <c r="I734" s="2">
        <f>ChartDataA!$DW$73</f>
        <v>0.10124937799999999</v>
      </c>
      <c r="J734" s="2">
        <f>ChartDataA!$DW$74</f>
        <v>0.21754604100000002</v>
      </c>
      <c r="K734" s="2">
        <f>ChartDataA!$DW$75</f>
        <v>1.1800000000000001E-6</v>
      </c>
      <c r="L734" s="2">
        <f>ChartDataA!$DW$76</f>
        <v>0.15610064399999996</v>
      </c>
      <c r="M734" s="2">
        <f>ChartDataA!$DW$77</f>
        <v>4.426345999999981E-2</v>
      </c>
    </row>
    <row r="735" spans="1:13">
      <c r="A735" s="2" t="str">
        <f>ChartDataA!$DX$65</f>
        <v>yt 30 06 2021</v>
      </c>
      <c r="B735" s="2">
        <f>ChartDataA!$DX$66</f>
        <v>0.42774243800000006</v>
      </c>
      <c r="C735" s="2">
        <f>ChartDataA!$DX$67</f>
        <v>5.5270000999999999E-2</v>
      </c>
      <c r="D735" s="2">
        <f>ChartDataA!$DX$68</f>
        <v>4.4440100000000041E-4</v>
      </c>
      <c r="E735" s="2">
        <f>ChartDataA!$DX$69</f>
        <v>1.8239000000000466E-4</v>
      </c>
      <c r="F735" s="2">
        <f>ChartDataA!$DX$70</f>
        <v>0.70257512200000005</v>
      </c>
      <c r="G735" s="2">
        <f>ChartDataA!$DX$71</f>
        <v>0.48203987500000012</v>
      </c>
      <c r="H735" s="2">
        <f>ChartDataA!$DX$72</f>
        <v>0.24901645</v>
      </c>
      <c r="I735" s="2">
        <f>ChartDataA!$DX$73</f>
        <v>0.10109426099999999</v>
      </c>
      <c r="J735" s="2">
        <f>ChartDataA!$DX$74</f>
        <v>0.219379834</v>
      </c>
      <c r="K735" s="2">
        <f>ChartDataA!$DX$75</f>
        <v>1.1800000000000001E-6</v>
      </c>
      <c r="L735" s="2">
        <f>ChartDataA!$DX$76</f>
        <v>0.15826911499999999</v>
      </c>
      <c r="M735" s="2">
        <f>ChartDataA!$DX$77</f>
        <v>4.5331979999999383E-2</v>
      </c>
    </row>
    <row r="736" spans="1:13">
      <c r="B736" s="2">
        <f>ChartDataA!$DY$66</f>
        <v>0.42727478800000002</v>
      </c>
      <c r="C736" s="2">
        <f>ChartDataA!$DY$67</f>
        <v>5.5745762999999997E-2</v>
      </c>
      <c r="D736" s="2">
        <f>ChartDataA!$DY$68</f>
        <v>3.6844100000000044E-4</v>
      </c>
      <c r="E736" s="2">
        <f>ChartDataA!$DY$69</f>
        <v>1.0945977000000004E-2</v>
      </c>
      <c r="F736" s="2">
        <f>ChartDataA!$DY$70</f>
        <v>0.69841804800000007</v>
      </c>
      <c r="G736" s="2">
        <f>ChartDataA!$DY$71</f>
        <v>0.46530924800000012</v>
      </c>
      <c r="H736" s="2">
        <f>ChartDataA!$DY$72</f>
        <v>0.25360101600000001</v>
      </c>
      <c r="I736" s="2">
        <f>ChartDataA!$DY$73</f>
        <v>0.10009648399999997</v>
      </c>
      <c r="J736" s="2">
        <f>ChartDataA!$DY$74</f>
        <v>0.21924873999999997</v>
      </c>
      <c r="K736" s="2">
        <f>ChartDataA!$DY$75</f>
        <v>0</v>
      </c>
      <c r="L736" s="2">
        <f>ChartDataA!$DY$76</f>
        <v>0.13653902400000001</v>
      </c>
      <c r="M736" s="2">
        <f>ChartDataA!$DY$77</f>
        <v>3.4369465000000154E-2</v>
      </c>
    </row>
    <row r="737" spans="1:13">
      <c r="B737" s="2">
        <f>ChartDataA!$DZ$66</f>
        <v>0.42272946000000006</v>
      </c>
      <c r="C737" s="2">
        <f>ChartDataA!$DZ$67</f>
        <v>5.6420661999999996E-2</v>
      </c>
      <c r="D737" s="2">
        <f>ChartDataA!$DZ$68</f>
        <v>1.9890100000000043E-4</v>
      </c>
      <c r="E737" s="2">
        <f>ChartDataA!$DZ$69</f>
        <v>1.1044148000000005E-2</v>
      </c>
      <c r="F737" s="2">
        <f>ChartDataA!$DZ$70</f>
        <v>0.69703775900000009</v>
      </c>
      <c r="G737" s="2">
        <f>ChartDataA!$DZ$71</f>
        <v>0.45441142600000006</v>
      </c>
      <c r="H737" s="2">
        <f>ChartDataA!$DZ$72</f>
        <v>0.254919169</v>
      </c>
      <c r="I737" s="2">
        <f>ChartDataA!$DZ$73</f>
        <v>0.102643375</v>
      </c>
      <c r="J737" s="2">
        <f>ChartDataA!$DZ$74</f>
        <v>0.21802386699999995</v>
      </c>
      <c r="K737" s="2">
        <f>ChartDataA!$DZ$75</f>
        <v>0</v>
      </c>
      <c r="L737" s="2">
        <f>ChartDataA!$DZ$76</f>
        <v>0.13590312199999999</v>
      </c>
      <c r="M737" s="2">
        <f>ChartDataA!$DZ$77</f>
        <v>2.9960868000000307E-2</v>
      </c>
    </row>
    <row r="738" spans="1:13">
      <c r="B738" s="2">
        <f>ChartDataA!$EA$66</f>
        <v>0.42384420100000009</v>
      </c>
      <c r="C738" s="2">
        <f>ChartDataA!$EA$67</f>
        <v>5.6376471000000004E-2</v>
      </c>
      <c r="D738" s="2">
        <f>ChartDataA!$EA$68</f>
        <v>1.4290100000000043E-4</v>
      </c>
      <c r="E738" s="2">
        <f>ChartDataA!$EA$69</f>
        <v>1.1269668000000007E-2</v>
      </c>
      <c r="F738" s="2">
        <f>ChartDataA!$EA$70</f>
        <v>0.69174045999999989</v>
      </c>
      <c r="G738" s="2">
        <f>ChartDataA!$EA$71</f>
        <v>0.45676119300000007</v>
      </c>
      <c r="H738" s="2">
        <f>ChartDataA!$EA$72</f>
        <v>0.25575420799999998</v>
      </c>
      <c r="I738" s="2">
        <f>ChartDataA!$EA$73</f>
        <v>0.10838443499999999</v>
      </c>
      <c r="J738" s="2">
        <f>ChartDataA!$EA$74</f>
        <v>0.21698691999999994</v>
      </c>
      <c r="K738" s="2">
        <f>ChartDataA!$EA$75</f>
        <v>0</v>
      </c>
      <c r="L738" s="2">
        <f>ChartDataA!$EA$76</f>
        <v>0.12419592100000003</v>
      </c>
      <c r="M738" s="2">
        <f>ChartDataA!$EA$77</f>
        <v>3.0221944000000001E-2</v>
      </c>
    </row>
    <row r="739" spans="1:13">
      <c r="B739" s="2">
        <f>ChartDataA!$EB$66</f>
        <v>0.41913992200000011</v>
      </c>
      <c r="C739" s="2">
        <f>ChartDataA!$EB$67</f>
        <v>5.5942606999999991E-2</v>
      </c>
      <c r="D739" s="2">
        <f>ChartDataA!$EB$68</f>
        <v>1.4312500000000043E-4</v>
      </c>
      <c r="E739" s="2">
        <f>ChartDataA!$EB$69</f>
        <v>2.1636646000000006E-2</v>
      </c>
      <c r="F739" s="2">
        <f>ChartDataA!$EB$70</f>
        <v>0.69495214800000005</v>
      </c>
      <c r="G739" s="2">
        <f>ChartDataA!$EB$71</f>
        <v>0.46659044399999999</v>
      </c>
      <c r="H739" s="2">
        <f>ChartDataA!$EB$72</f>
        <v>0.25489839099999995</v>
      </c>
      <c r="I739" s="2">
        <f>ChartDataA!$EB$73</f>
        <v>0.103670627</v>
      </c>
      <c r="J739" s="2">
        <f>ChartDataA!$EB$74</f>
        <v>0.21482705399999993</v>
      </c>
      <c r="K739" s="2">
        <f>ChartDataA!$EB$75</f>
        <v>0</v>
      </c>
      <c r="L739" s="2">
        <f>ChartDataA!$EB$76</f>
        <v>0.11121373400000002</v>
      </c>
      <c r="M739" s="2">
        <f>ChartDataA!$EB$77</f>
        <v>3.0496459999999725E-2</v>
      </c>
    </row>
    <row r="740" spans="1:13">
      <c r="B740" s="2">
        <f>ChartDataA!$EC$66</f>
        <v>0.41181092700000005</v>
      </c>
      <c r="C740" s="2">
        <f>ChartDataA!$EC$67</f>
        <v>5.7818514999999994E-2</v>
      </c>
      <c r="D740" s="2">
        <f>ChartDataA!$EC$68</f>
        <v>8.5324000000000445E-5</v>
      </c>
      <c r="E740" s="2">
        <f>ChartDataA!$EC$69</f>
        <v>3.2061365000000001E-2</v>
      </c>
      <c r="F740" s="2">
        <f>ChartDataA!$EC$70</f>
        <v>0.698071883</v>
      </c>
      <c r="G740" s="2">
        <f>ChartDataA!$EC$71</f>
        <v>0.48121915800000004</v>
      </c>
      <c r="H740" s="2">
        <f>ChartDataA!$EC$72</f>
        <v>0.25012347599999996</v>
      </c>
      <c r="I740" s="2">
        <f>ChartDataA!$EC$73</f>
        <v>0.10910735300000002</v>
      </c>
      <c r="J740" s="2">
        <f>ChartDataA!$EC$74</f>
        <v>0.21185894499999997</v>
      </c>
      <c r="K740" s="2">
        <f>ChartDataA!$EC$75</f>
        <v>0</v>
      </c>
      <c r="L740" s="2">
        <f>ChartDataA!$EC$76</f>
        <v>0.111271574</v>
      </c>
      <c r="M740" s="2">
        <f>ChartDataA!$EC$77</f>
        <v>2.9771916000000509E-2</v>
      </c>
    </row>
    <row r="741" spans="1:13">
      <c r="A741" s="2" t="str">
        <f>ChartDataA!$ED$65</f>
        <v>yt 31 12 2021</v>
      </c>
      <c r="B741" s="2">
        <f>ChartDataA!$ED$66</f>
        <v>0.40929501300000004</v>
      </c>
      <c r="C741" s="2">
        <f>ChartDataA!$ED$67</f>
        <v>5.8877201999999997E-2</v>
      </c>
      <c r="D741" s="2">
        <f>ChartDataA!$ED$68</f>
        <v>5.8322000000000422E-5</v>
      </c>
      <c r="E741" s="2">
        <f>ChartDataA!$ED$69</f>
        <v>3.2063255000000006E-2</v>
      </c>
      <c r="F741" s="2">
        <f>ChartDataA!$ED$70</f>
        <v>0.6865777540000001</v>
      </c>
      <c r="G741" s="2">
        <f>ChartDataA!$ED$71</f>
        <v>0.48389338699999995</v>
      </c>
      <c r="H741" s="2">
        <f>ChartDataA!$ED$72</f>
        <v>0.24534143899999999</v>
      </c>
      <c r="I741" s="2">
        <f>ChartDataA!$ED$73</f>
        <v>0.115040986</v>
      </c>
      <c r="J741" s="2">
        <f>ChartDataA!$ED$74</f>
        <v>0.20949901199999996</v>
      </c>
      <c r="K741" s="2">
        <f>ChartDataA!$ED$75</f>
        <v>0</v>
      </c>
      <c r="L741" s="2">
        <f>ChartDataA!$ED$76</f>
        <v>0.11078463400000001</v>
      </c>
      <c r="M741" s="2">
        <f>ChartDataA!$ED$77</f>
        <v>2.8387936000000114E-2</v>
      </c>
    </row>
    <row r="742" spans="1:13">
      <c r="B742" s="2">
        <f>ChartDataA!$EE$66</f>
        <v>0.41416039300000002</v>
      </c>
      <c r="C742" s="2">
        <f>ChartDataA!$EE$67</f>
        <v>5.8882788999999991E-2</v>
      </c>
      <c r="D742" s="2">
        <f>ChartDataA!$EE$68</f>
        <v>2.3900000000004074E-6</v>
      </c>
      <c r="E742" s="2">
        <f>ChartDataA!$EE$69</f>
        <v>3.2081184000000006E-2</v>
      </c>
      <c r="F742" s="2">
        <f>ChartDataA!$EE$70</f>
        <v>0.68811408499999993</v>
      </c>
      <c r="G742" s="2">
        <f>ChartDataA!$EE$71</f>
        <v>0.49015486800000002</v>
      </c>
      <c r="H742" s="2">
        <f>ChartDataA!$EE$72</f>
        <v>0.24112894099999999</v>
      </c>
      <c r="I742" s="2">
        <f>ChartDataA!$EE$73</f>
        <v>0.1139966</v>
      </c>
      <c r="J742" s="2">
        <f>ChartDataA!$EE$74</f>
        <v>0.20381785799999996</v>
      </c>
      <c r="K742" s="2">
        <f>ChartDataA!$EE$75</f>
        <v>0</v>
      </c>
      <c r="L742" s="2">
        <f>ChartDataA!$EE$76</f>
        <v>0.11103228400000001</v>
      </c>
      <c r="M742" s="2">
        <f>ChartDataA!$EE$77</f>
        <v>2.8268680999999685E-2</v>
      </c>
    </row>
    <row r="743" spans="1:13">
      <c r="B743" s="2">
        <f>ChartDataA!$EF$66</f>
        <v>0.41259985100000002</v>
      </c>
      <c r="C743" s="2">
        <f>ChartDataA!$EF$67</f>
        <v>5.8819883999999996E-2</v>
      </c>
      <c r="D743" s="2">
        <f>ChartDataA!$EF$68</f>
        <v>7.7000000000040746E-7</v>
      </c>
      <c r="E743" s="2">
        <f>ChartDataA!$EF$69</f>
        <v>3.1994544000000007E-2</v>
      </c>
      <c r="F743" s="2">
        <f>ChartDataA!$EF$70</f>
        <v>0.67793400599999998</v>
      </c>
      <c r="G743" s="2">
        <f>ChartDataA!$EF$71</f>
        <v>0.49337814499999999</v>
      </c>
      <c r="H743" s="2">
        <f>ChartDataA!$EF$72</f>
        <v>0.23813353599999998</v>
      </c>
      <c r="I743" s="2">
        <f>ChartDataA!$EF$73</f>
        <v>0.11851373800000002</v>
      </c>
      <c r="J743" s="2">
        <f>ChartDataA!$EF$74</f>
        <v>0.19792734399999998</v>
      </c>
      <c r="K743" s="2">
        <f>ChartDataA!$EF$75</f>
        <v>0</v>
      </c>
      <c r="L743" s="2">
        <f>ChartDataA!$EF$76</f>
        <v>0.12222032099999999</v>
      </c>
      <c r="M743" s="2">
        <f>ChartDataA!$EF$77</f>
        <v>2.7870861000000247E-2</v>
      </c>
    </row>
    <row r="744" spans="1:13">
      <c r="B744" s="2">
        <f>ChartDataA!$EG$66</f>
        <v>0.40357611799999998</v>
      </c>
      <c r="C744" s="2">
        <f>ChartDataA!$EG$67</f>
        <v>6.0046878000000005E-2</v>
      </c>
      <c r="D744" s="2">
        <f>ChartDataA!$EG$68</f>
        <v>2.7162000000000002E-5</v>
      </c>
      <c r="E744" s="2">
        <f>ChartDataA!$EG$69</f>
        <v>3.199399E-2</v>
      </c>
      <c r="F744" s="2">
        <f>ChartDataA!$EG$70</f>
        <v>0.66937744700000001</v>
      </c>
      <c r="G744" s="2">
        <f>ChartDataA!$EG$71</f>
        <v>0.51471693000000007</v>
      </c>
      <c r="H744" s="2">
        <f>ChartDataA!$EG$72</f>
        <v>0.23599061900000001</v>
      </c>
      <c r="I744" s="2">
        <f>ChartDataA!$EG$73</f>
        <v>0.12399633300000001</v>
      </c>
      <c r="J744" s="2">
        <f>ChartDataA!$EG$74</f>
        <v>0.18970824099999997</v>
      </c>
      <c r="K744" s="2">
        <f>ChartDataA!$EG$75</f>
        <v>0</v>
      </c>
      <c r="L744" s="2">
        <f>ChartDataA!$EG$76</f>
        <v>0.12178573000000001</v>
      </c>
      <c r="M744" s="2">
        <f>ChartDataA!$EG$77</f>
        <v>2.421786899999967E-2</v>
      </c>
    </row>
    <row r="745" spans="1:13">
      <c r="B745" s="2">
        <f>ChartDataA!$EH$66</f>
        <v>0.39197219099999997</v>
      </c>
      <c r="C745" s="2">
        <f>ChartDataA!$EH$67</f>
        <v>5.9583221000000006E-2</v>
      </c>
      <c r="D745" s="2">
        <f>ChartDataA!$EH$68</f>
        <v>2.7261000000000002E-5</v>
      </c>
      <c r="E745" s="2">
        <f>ChartDataA!$EH$69</f>
        <v>4.1946999000000006E-2</v>
      </c>
      <c r="F745" s="2">
        <f>ChartDataA!$EH$70</f>
        <v>0.65449370000000007</v>
      </c>
      <c r="G745" s="2">
        <f>ChartDataA!$EH$71</f>
        <v>0.51508483299999996</v>
      </c>
      <c r="H745" s="2">
        <f>ChartDataA!$EH$72</f>
        <v>0.23189507099999998</v>
      </c>
      <c r="I745" s="2">
        <f>ChartDataA!$EH$73</f>
        <v>0.12543266500000003</v>
      </c>
      <c r="J745" s="2">
        <f>ChartDataA!$EH$74</f>
        <v>0.19947711700000001</v>
      </c>
      <c r="K745" s="2">
        <f>ChartDataA!$EH$75</f>
        <v>0</v>
      </c>
      <c r="L745" s="2">
        <f>ChartDataA!$EH$76</f>
        <v>0.11105756700000001</v>
      </c>
      <c r="M745" s="2">
        <f>ChartDataA!$EH$77</f>
        <v>2.430440999999961E-2</v>
      </c>
    </row>
    <row r="746" spans="1:13">
      <c r="B746" s="2">
        <f>ChartDataA!$EI$66</f>
        <v>0.37225735499999996</v>
      </c>
      <c r="C746" s="2">
        <f>ChartDataA!$EI$67</f>
        <v>5.8863104999999999E-2</v>
      </c>
      <c r="D746" s="2">
        <f>ChartDataA!$EI$68</f>
        <v>5.3436000000000001E-5</v>
      </c>
      <c r="E746" s="2">
        <f>ChartDataA!$EI$69</f>
        <v>4.1963165999999996E-2</v>
      </c>
      <c r="F746" s="2">
        <f>ChartDataA!$EI$70</f>
        <v>0.65131105900000008</v>
      </c>
      <c r="G746" s="2">
        <f>ChartDataA!$EI$71</f>
        <v>0.50938680299999994</v>
      </c>
      <c r="H746" s="2">
        <f>ChartDataA!$EI$72</f>
        <v>0.23366443499999998</v>
      </c>
      <c r="I746" s="2">
        <f>ChartDataA!$EI$73</f>
        <v>0.12502930500000001</v>
      </c>
      <c r="J746" s="2">
        <f>ChartDataA!$EI$74</f>
        <v>0.211949786</v>
      </c>
      <c r="K746" s="2">
        <f>ChartDataA!$EI$75</f>
        <v>0</v>
      </c>
      <c r="L746" s="2">
        <f>ChartDataA!$EI$76</f>
        <v>0.11176001600000003</v>
      </c>
      <c r="M746" s="2">
        <f>ChartDataA!$EI$77</f>
        <v>2.4091664000000179E-2</v>
      </c>
    </row>
    <row r="747" spans="1:13">
      <c r="A747" s="2" t="str">
        <f>ChartDataA!$EJ$65</f>
        <v>yt 30 06 2022</v>
      </c>
      <c r="B747" s="2">
        <f>ChartDataA!$EJ$66</f>
        <v>0.33719143299999998</v>
      </c>
      <c r="C747" s="2">
        <f>ChartDataA!$EJ$67</f>
        <v>5.7619269000000001E-2</v>
      </c>
      <c r="D747" s="2">
        <f>ChartDataA!$EJ$68</f>
        <v>7.583600000000001E-5</v>
      </c>
      <c r="E747" s="2">
        <f>ChartDataA!$EJ$69</f>
        <v>4.1963182000000009E-2</v>
      </c>
      <c r="F747" s="2">
        <f>ChartDataA!$EJ$70</f>
        <v>0.62602408300000012</v>
      </c>
      <c r="G747" s="2">
        <f>ChartDataA!$EJ$71</f>
        <v>0.51051101200000004</v>
      </c>
      <c r="H747" s="2">
        <f>ChartDataA!$EJ$72</f>
        <v>0.23086541899999999</v>
      </c>
      <c r="I747" s="2">
        <f>ChartDataA!$EJ$73</f>
        <v>0.13298924200000004</v>
      </c>
      <c r="J747" s="2">
        <f>ChartDataA!$EJ$74</f>
        <v>0.21810907700000004</v>
      </c>
      <c r="K747" s="2">
        <f>ChartDataA!$EJ$75</f>
        <v>1.4000000000000001E-8</v>
      </c>
      <c r="L747" s="2">
        <f>ChartDataA!$EJ$76</f>
        <v>9.8480233000000014E-2</v>
      </c>
      <c r="M747" s="2">
        <f>ChartDataA!$EJ$77</f>
        <v>2.4637395999999256E-2</v>
      </c>
    </row>
    <row r="748" spans="1:13">
      <c r="B748" s="2">
        <f>ChartDataA!$EK$66</f>
        <v>0.29842296499999993</v>
      </c>
      <c r="C748" s="2">
        <f>ChartDataA!$EK$67</f>
        <v>5.3237810000000003E-2</v>
      </c>
      <c r="D748" s="2">
        <f>ChartDataA!$EK$68</f>
        <v>7.5885000000000443E-5</v>
      </c>
      <c r="E748" s="2">
        <f>ChartDataA!$EK$69</f>
        <v>3.1199815000000006E-2</v>
      </c>
      <c r="F748" s="2">
        <f>ChartDataA!$EK$70</f>
        <v>0.62644606400000014</v>
      </c>
      <c r="G748" s="2">
        <f>ChartDataA!$EK$71</f>
        <v>0.48611453000000004</v>
      </c>
      <c r="H748" s="2">
        <f>ChartDataA!$EK$72</f>
        <v>0.22356386799999994</v>
      </c>
      <c r="I748" s="2">
        <f>ChartDataA!$EK$73</f>
        <v>0.13467383099999999</v>
      </c>
      <c r="J748" s="2">
        <f>ChartDataA!$EK$74</f>
        <v>0.22993508700000004</v>
      </c>
      <c r="K748" s="2">
        <f>ChartDataA!$EK$75</f>
        <v>1.4000000000000001E-8</v>
      </c>
      <c r="L748" s="2">
        <f>ChartDataA!$EK$76</f>
        <v>0.11636480899999997</v>
      </c>
      <c r="M748" s="2">
        <f>ChartDataA!$EK$77</f>
        <v>2.5484955000000031E-2</v>
      </c>
    </row>
    <row r="749" spans="1:13">
      <c r="B749" s="2">
        <f>ChartDataA!$EL$66</f>
        <v>0.26149734699999999</v>
      </c>
      <c r="C749" s="2">
        <f>ChartDataA!$EL$67</f>
        <v>5.5250841000000002E-2</v>
      </c>
      <c r="D749" s="2">
        <f>ChartDataA!$EL$68</f>
        <v>7.5885000000000443E-5</v>
      </c>
      <c r="E749" s="2">
        <f>ChartDataA!$EL$69</f>
        <v>5.6349342000000004E-2</v>
      </c>
      <c r="F749" s="2">
        <f>ChartDataA!$EL$70</f>
        <v>0.62431883200000016</v>
      </c>
      <c r="G749" s="2">
        <f>ChartDataA!$EL$71</f>
        <v>0.44532681700000004</v>
      </c>
      <c r="H749" s="2">
        <f>ChartDataA!$EL$72</f>
        <v>0.22029060999999997</v>
      </c>
      <c r="I749" s="2">
        <f>ChartDataA!$EL$73</f>
        <v>0.14724189300000001</v>
      </c>
      <c r="J749" s="2">
        <f>ChartDataA!$EL$74</f>
        <v>0.24166568300000002</v>
      </c>
      <c r="K749" s="2">
        <f>ChartDataA!$EL$75</f>
        <v>1.4000000000000001E-8</v>
      </c>
      <c r="L749" s="2">
        <f>ChartDataA!$EL$76</f>
        <v>0.10612792999999997</v>
      </c>
      <c r="M749" s="2">
        <f>ChartDataA!$EL$77</f>
        <v>2.7267585999999788E-2</v>
      </c>
    </row>
    <row r="750" spans="1:13">
      <c r="B750" s="2">
        <f>ChartDataA!$EM$66</f>
        <v>0.22295735699999997</v>
      </c>
      <c r="C750" s="2">
        <f>ChartDataA!$EM$67</f>
        <v>5.374779100000001E-2</v>
      </c>
      <c r="D750" s="2">
        <f>ChartDataA!$EM$68</f>
        <v>7.5885000000000443E-5</v>
      </c>
      <c r="E750" s="2">
        <f>ChartDataA!$EM$69</f>
        <v>6.8635407999999995E-2</v>
      </c>
      <c r="F750" s="2">
        <f>ChartDataA!$EM$70</f>
        <v>0.61638536600000016</v>
      </c>
      <c r="G750" s="2">
        <f>ChartDataA!$EM$71</f>
        <v>0.39930300600000002</v>
      </c>
      <c r="H750" s="2">
        <f>ChartDataA!$EM$72</f>
        <v>0.22056035500000001</v>
      </c>
      <c r="I750" s="2">
        <f>ChartDataA!$EM$73</f>
        <v>0.15288182</v>
      </c>
      <c r="J750" s="2">
        <f>ChartDataA!$EM$74</f>
        <v>0.24904946700000005</v>
      </c>
      <c r="K750" s="2">
        <f>ChartDataA!$EM$75</f>
        <v>1.4000000000000001E-8</v>
      </c>
      <c r="L750" s="2">
        <f>ChartDataA!$EM$76</f>
        <v>9.5919541999999997E-2</v>
      </c>
      <c r="M750" s="2">
        <f>ChartDataA!$EM$77</f>
        <v>3.5921605000000412E-2</v>
      </c>
    </row>
    <row r="751" spans="1:13">
      <c r="B751" s="2">
        <f>ChartDataA!$EN$66</f>
        <v>0.19073214800000002</v>
      </c>
      <c r="C751" s="2">
        <f>ChartDataA!$EN$67</f>
        <v>4.7365816000000012E-2</v>
      </c>
      <c r="D751" s="2">
        <f>ChartDataA!$EN$68</f>
        <v>1.2666100000000043E-4</v>
      </c>
      <c r="E751" s="2">
        <f>ChartDataA!$EN$69</f>
        <v>5.8271538999999997E-2</v>
      </c>
      <c r="F751" s="2">
        <f>ChartDataA!$EN$70</f>
        <v>0.62078905700000009</v>
      </c>
      <c r="G751" s="2">
        <f>ChartDataA!$EN$71</f>
        <v>0.34358873500000003</v>
      </c>
      <c r="H751" s="2">
        <f>ChartDataA!$EN$72</f>
        <v>0.21787921499999999</v>
      </c>
      <c r="I751" s="2">
        <f>ChartDataA!$EN$73</f>
        <v>0.164956777</v>
      </c>
      <c r="J751" s="2">
        <f>ChartDataA!$EN$74</f>
        <v>0.26333295800000001</v>
      </c>
      <c r="K751" s="2">
        <f>ChartDataA!$EN$75</f>
        <v>1.4000000000000001E-8</v>
      </c>
      <c r="L751" s="2">
        <f>ChartDataA!$EN$76</f>
        <v>0.10574345800000001</v>
      </c>
      <c r="M751" s="2">
        <f>ChartDataA!$EN$77</f>
        <v>4.2512399000000034E-2</v>
      </c>
    </row>
    <row r="752" spans="1:13">
      <c r="B752" s="2">
        <f>ChartDataA!$EO$66</f>
        <v>0.15902142599999999</v>
      </c>
      <c r="C752" s="2">
        <f>ChartDataA!$EO$67</f>
        <v>4.6517710000000004E-2</v>
      </c>
      <c r="D752" s="2">
        <f>ChartDataA!$EO$68</f>
        <v>1.2666100000000043E-4</v>
      </c>
      <c r="E752" s="2">
        <f>ChartDataA!$EO$69</f>
        <v>5.8072302999999999E-2</v>
      </c>
      <c r="F752" s="2">
        <f>ChartDataA!$EO$70</f>
        <v>0.61968831800000002</v>
      </c>
      <c r="G752" s="2">
        <f>ChartDataA!$EO$71</f>
        <v>0.29238708000000002</v>
      </c>
      <c r="H752" s="2">
        <f>ChartDataA!$EO$72</f>
        <v>0.21920787100000003</v>
      </c>
      <c r="I752" s="2">
        <f>ChartDataA!$EO$73</f>
        <v>0.17272992700000003</v>
      </c>
      <c r="J752" s="2">
        <f>ChartDataA!$EO$74</f>
        <v>0.271352967</v>
      </c>
      <c r="K752" s="2">
        <f>ChartDataA!$EO$75</f>
        <v>1.4000000000000001E-8</v>
      </c>
      <c r="L752" s="2">
        <f>ChartDataA!$EO$76</f>
        <v>0.10600175100000001</v>
      </c>
      <c r="M752" s="2">
        <f>ChartDataA!$EO$77</f>
        <v>4.6894573999999745E-2</v>
      </c>
    </row>
    <row r="753" spans="1:13">
      <c r="A753" s="2" t="str">
        <f>ChartDataA!$EP$65</f>
        <v>yt 31 12 2022</v>
      </c>
      <c r="B753" s="2">
        <f>ChartDataA!$EP$66</f>
        <v>0.128260018</v>
      </c>
      <c r="C753" s="2">
        <f>ChartDataA!$EP$67</f>
        <v>4.5064341000000008E-2</v>
      </c>
      <c r="D753" s="2">
        <f>ChartDataA!$EP$68</f>
        <v>2.6666100000000045E-4</v>
      </c>
      <c r="E753" s="2">
        <f>ChartDataA!$EP$69</f>
        <v>5.8090239999999994E-2</v>
      </c>
      <c r="F753" s="2">
        <f>ChartDataA!$EP$70</f>
        <v>0.60522772899999999</v>
      </c>
      <c r="G753" s="2">
        <f>ChartDataA!$EP$71</f>
        <v>0.25247045300000004</v>
      </c>
      <c r="H753" s="2">
        <f>ChartDataA!$EP$72</f>
        <v>0.22061070100000002</v>
      </c>
      <c r="I753" s="2">
        <f>ChartDataA!$EP$73</f>
        <v>0.180178531</v>
      </c>
      <c r="J753" s="2">
        <f>ChartDataA!$EP$74</f>
        <v>0.27400001100000004</v>
      </c>
      <c r="K753" s="2">
        <f>ChartDataA!$EP$75</f>
        <v>1.4000000000000001E-8</v>
      </c>
      <c r="L753" s="2">
        <f>ChartDataA!$EP$76</f>
        <v>0.10676693399999998</v>
      </c>
      <c r="M753" s="2">
        <f>ChartDataA!$EP$77</f>
        <v>4.8428076000000209E-2</v>
      </c>
    </row>
    <row r="754" spans="1:13">
      <c r="B754" s="2">
        <f>ChartDataA!$EQ$66</f>
        <v>9.5693561999999982E-2</v>
      </c>
      <c r="C754" s="2">
        <f>ChartDataA!$EQ$67</f>
        <v>4.3132361000000001E-2</v>
      </c>
      <c r="D754" s="2">
        <f>ChartDataA!$EQ$68</f>
        <v>2.6612700000000044E-4</v>
      </c>
      <c r="E754" s="2">
        <f>ChartDataA!$EQ$69</f>
        <v>6.889100699999999E-2</v>
      </c>
      <c r="F754" s="2">
        <f>ChartDataA!$EQ$70</f>
        <v>0.59178502899999996</v>
      </c>
      <c r="G754" s="2">
        <f>ChartDataA!$EQ$71</f>
        <v>0.21605460000000001</v>
      </c>
      <c r="H754" s="2">
        <f>ChartDataA!$EQ$72</f>
        <v>0.22230032300000002</v>
      </c>
      <c r="I754" s="2">
        <f>ChartDataA!$EQ$73</f>
        <v>0.18436603600000004</v>
      </c>
      <c r="J754" s="2">
        <f>ChartDataA!$EQ$74</f>
        <v>0.27292419500000004</v>
      </c>
      <c r="K754" s="2">
        <f>ChartDataA!$EQ$75</f>
        <v>1.4000000000000001E-8</v>
      </c>
      <c r="L754" s="2">
        <f>ChartDataA!$EQ$76</f>
        <v>9.7154833999999954E-2</v>
      </c>
      <c r="M754" s="2">
        <f>ChartDataA!$EQ$77</f>
        <v>4.9424376000000159E-2</v>
      </c>
    </row>
    <row r="755" spans="1:13">
      <c r="B755" s="2">
        <f>ChartDataA!$ER$66</f>
        <v>6.4339681999999995E-2</v>
      </c>
      <c r="C755" s="2">
        <f>ChartDataA!$ER$67</f>
        <v>4.3320359000000003E-2</v>
      </c>
      <c r="D755" s="2">
        <f>ChartDataA!$ER$68</f>
        <v>2.6657700000000043E-4</v>
      </c>
      <c r="E755" s="2">
        <f>ChartDataA!$ER$69</f>
        <v>6.889100699999999E-2</v>
      </c>
      <c r="F755" s="2">
        <f>ChartDataA!$ER$70</f>
        <v>0.60269045100000007</v>
      </c>
      <c r="G755" s="2">
        <f>ChartDataA!$ER$71</f>
        <v>0.17715116600000003</v>
      </c>
      <c r="H755" s="2">
        <f>ChartDataA!$ER$72</f>
        <v>0.22357794200000003</v>
      </c>
      <c r="I755" s="2">
        <f>ChartDataA!$ER$73</f>
        <v>0.18541554700000001</v>
      </c>
      <c r="J755" s="2">
        <f>ChartDataA!$ER$74</f>
        <v>0.27149282700000005</v>
      </c>
      <c r="K755" s="2">
        <f>ChartDataA!$ER$75</f>
        <v>1.4000000000000001E-8</v>
      </c>
      <c r="L755" s="2">
        <f>ChartDataA!$ER$76</f>
        <v>8.5910252999999936E-2</v>
      </c>
      <c r="M755" s="2">
        <f>ChartDataA!$ER$77</f>
        <v>5.7332343999999758E-2</v>
      </c>
    </row>
    <row r="756" spans="1:13">
      <c r="B756" s="2">
        <f>ChartDataA!$ES$66</f>
        <v>3.6278099999999994E-2</v>
      </c>
      <c r="C756" s="2">
        <f>ChartDataA!$ES$67</f>
        <v>4.4711573000000004E-2</v>
      </c>
      <c r="D756" s="2">
        <f>ChartDataA!$ES$68</f>
        <v>2.4017700000000041E-4</v>
      </c>
      <c r="E756" s="2">
        <f>ChartDataA!$ES$69</f>
        <v>6.889100699999999E-2</v>
      </c>
      <c r="F756" s="2">
        <f>ChartDataA!$ES$70</f>
        <v>0.60997857800000022</v>
      </c>
      <c r="G756" s="2">
        <f>ChartDataA!$ES$71</f>
        <v>0.11374119400000002</v>
      </c>
      <c r="H756" s="2">
        <f>ChartDataA!$ES$72</f>
        <v>0.22829789400000003</v>
      </c>
      <c r="I756" s="2">
        <f>ChartDataA!$ES$74</f>
        <v>0.27721189200000002</v>
      </c>
      <c r="J756" s="2">
        <f>ChartDataA!$ES$74</f>
        <v>0.27721189200000002</v>
      </c>
      <c r="K756" s="2">
        <f>ChartDataA!$ES$75</f>
        <v>1.4000000000000001E-8</v>
      </c>
      <c r="L756" s="2">
        <f>ChartDataA!$ES$76</f>
        <v>8.5825994999999961E-2</v>
      </c>
      <c r="M756" s="2">
        <f>ChartDataA!$ES$77</f>
        <v>5.9150859999999916E-2</v>
      </c>
    </row>
    <row r="757" spans="1:13">
      <c r="B757" s="2">
        <f>ChartDataA!$ET$66</f>
        <v>1.8097354000000003E-2</v>
      </c>
      <c r="C757" s="2">
        <f>ChartDataA!$ET$67</f>
        <v>4.6417760000000002E-2</v>
      </c>
      <c r="D757" s="2">
        <f>ChartDataA!$ET$68</f>
        <v>1.3880780000000005E-3</v>
      </c>
      <c r="E757" s="2">
        <f>ChartDataA!$ET$69</f>
        <v>7.0135081999999987E-2</v>
      </c>
      <c r="F757" s="2">
        <f>ChartDataA!$ET$70</f>
        <v>0.61606479400000014</v>
      </c>
      <c r="G757" s="2">
        <f>ChartDataA!$ET$71</f>
        <v>7.4690365000000009E-2</v>
      </c>
      <c r="H757" s="2">
        <f>ChartDataA!$ET$72</f>
        <v>0.23064726800000002</v>
      </c>
      <c r="I757" s="2">
        <f>ChartDataA!$ET$74</f>
        <v>0.272277092</v>
      </c>
      <c r="J757" s="2">
        <f>ChartDataA!$ET$74</f>
        <v>0.272277092</v>
      </c>
      <c r="K757" s="2">
        <f>ChartDataA!$ET$75</f>
        <v>2.9000000000000002E-8</v>
      </c>
      <c r="L757" s="2">
        <f>ChartDataA!$ET$76</f>
        <v>8.5802519999999924E-2</v>
      </c>
      <c r="M757" s="2">
        <f>ChartDataA!$ET$77</f>
        <v>5.9435177000000117E-2</v>
      </c>
    </row>
    <row r="758" spans="1:13">
      <c r="B758" s="2">
        <f>ChartDataA!$EU$66</f>
        <v>1.6205999999999998E-3</v>
      </c>
      <c r="C758" s="2">
        <f>ChartDataA!$EU$67</f>
        <v>4.7448865999999999E-2</v>
      </c>
      <c r="D758" s="2">
        <f>ChartDataA!$EU$68</f>
        <v>2.2226130000000005E-3</v>
      </c>
      <c r="E758" s="2">
        <f>ChartDataA!$EU$69</f>
        <v>8.1555247999999983E-2</v>
      </c>
      <c r="F758" s="2">
        <f>ChartDataA!$EU$70</f>
        <v>0.62124846999999994</v>
      </c>
      <c r="G758" s="2">
        <f>ChartDataA!$EU$71</f>
        <v>4.7963940999999996E-2</v>
      </c>
      <c r="H758" s="2">
        <f>ChartDataA!$EU$72</f>
        <v>0.23268551299999998</v>
      </c>
      <c r="I758" s="2">
        <f>ChartDataA!$EU$74</f>
        <v>0.27356701900000002</v>
      </c>
      <c r="J758" s="2">
        <f>ChartDataA!$EU$74</f>
        <v>0.27356701900000002</v>
      </c>
      <c r="K758" s="2">
        <f>ChartDataA!$EU$75</f>
        <v>2.9000000000000002E-8</v>
      </c>
      <c r="L758" s="2">
        <f>ChartDataA!$EU$76</f>
        <v>6.328162199999994E-2</v>
      </c>
      <c r="M758" s="2">
        <f>ChartDataA!$EU$77</f>
        <v>7.2576704000000269E-2</v>
      </c>
    </row>
    <row r="759" spans="1:13">
      <c r="A759" s="2" t="str">
        <f>ChartDataA!$EV$65</f>
        <v>yt 30 06 2023</v>
      </c>
      <c r="B759" s="2">
        <f>ChartDataA!$EV$66</f>
        <v>4.0000000000000007E-8</v>
      </c>
      <c r="C759" s="2">
        <f>ChartDataA!$EV$67</f>
        <v>4.9283275999999994E-2</v>
      </c>
      <c r="D759" s="2">
        <f>ChartDataA!$EV$68</f>
        <v>3.292240000000004E-3</v>
      </c>
      <c r="E759" s="2">
        <f>ChartDataA!$EV$69</f>
        <v>9.2038592999999988E-2</v>
      </c>
      <c r="F759" s="2">
        <f>ChartDataA!$EV$70</f>
        <v>0.62838788299999992</v>
      </c>
      <c r="G759" s="2">
        <f>ChartDataA!$EV$71</f>
        <v>1.0793440999999999E-2</v>
      </c>
      <c r="H759" s="2">
        <f>ChartDataA!$EV$72</f>
        <v>0.23646404800000004</v>
      </c>
      <c r="I759" s="2">
        <f>ChartDataA!$EV$74</f>
        <v>0.28244872799999998</v>
      </c>
      <c r="J759" s="2">
        <f>ChartDataA!$EV$74</f>
        <v>0.28244872799999998</v>
      </c>
      <c r="K759" s="2">
        <f>ChartDataA!$EV$75</f>
        <v>1.4999999999999999E-8</v>
      </c>
      <c r="L759" s="2">
        <f>ChartDataA!$EV$76</f>
        <v>7.4438098999999952E-2</v>
      </c>
      <c r="M759" s="2">
        <f>ChartDataA!$EV$77</f>
        <v>7.8566536000000298E-2</v>
      </c>
    </row>
    <row r="760" spans="1:13">
      <c r="B760" s="2">
        <f>ChartDataA!$EW$66</f>
        <v>0</v>
      </c>
      <c r="C760" s="2">
        <f>ChartDataA!$EW$67</f>
        <v>5.5396208999999995E-2</v>
      </c>
      <c r="D760" s="2">
        <f>ChartDataA!$EW$68</f>
        <v>3.2966090000000037E-3</v>
      </c>
      <c r="E760" s="2">
        <f>ChartDataA!$EW$69</f>
        <v>0.10305640799999999</v>
      </c>
      <c r="F760" s="2">
        <f>ChartDataA!$EW$70</f>
        <v>0.63617696199999996</v>
      </c>
      <c r="G760" s="2">
        <f>ChartDataA!$EW$71</f>
        <v>4.5000000000000006E-8</v>
      </c>
      <c r="H760" s="2">
        <f>ChartDataA!$EW$72</f>
        <v>0.23862316499999997</v>
      </c>
      <c r="I760" s="2">
        <f>ChartDataA!$EW$74</f>
        <v>0.28518245800000003</v>
      </c>
      <c r="J760" s="2">
        <f>ChartDataA!$EW$74</f>
        <v>0.28518245800000003</v>
      </c>
      <c r="K760" s="2">
        <f>ChartDataA!$EW$75</f>
        <v>2E-8</v>
      </c>
      <c r="L760" s="2">
        <f>ChartDataA!$EW$76</f>
        <v>6.6314773999999993E-2</v>
      </c>
      <c r="M760" s="2">
        <f>ChartDataA!$EW$77</f>
        <v>7.8272505000000381E-2</v>
      </c>
    </row>
    <row r="761" spans="1:13">
      <c r="B761" s="2">
        <f>ChartDataA!$EX$66</f>
        <v>0</v>
      </c>
      <c r="C761" s="2">
        <f>ChartDataA!$EX$67</f>
        <v>5.3055758000000001E-2</v>
      </c>
      <c r="D761" s="2">
        <f>ChartDataA!$EX$68</f>
        <v>3.2966090000000037E-3</v>
      </c>
      <c r="E761" s="2">
        <f>ChartDataA!$EX$69</f>
        <v>8.8872263000000021E-2</v>
      </c>
      <c r="F761" s="2">
        <f>ChartDataA!$EX$70</f>
        <v>0.65073117700000016</v>
      </c>
      <c r="G761" s="2">
        <f>ChartDataA!$EX$71</f>
        <v>4.5000000000000006E-8</v>
      </c>
      <c r="H761" s="2">
        <f>ChartDataA!$EX$72</f>
        <v>0.24068683699999999</v>
      </c>
      <c r="I761" s="2">
        <f>ChartDataA!$EX$74</f>
        <v>0.28779979500000002</v>
      </c>
      <c r="J761" s="2">
        <f>ChartDataA!$EX$74</f>
        <v>0.28779979500000002</v>
      </c>
      <c r="K761" s="2">
        <f>ChartDataA!$EX$75</f>
        <v>2E-8</v>
      </c>
      <c r="L761" s="2">
        <f>ChartDataA!$EX$76</f>
        <v>6.6198827999999987E-2</v>
      </c>
      <c r="M761" s="2">
        <f>ChartDataA!$EX$77</f>
        <v>8.0144240000000311E-2</v>
      </c>
    </row>
    <row r="762" spans="1:13">
      <c r="B762" s="2">
        <f>ChartDataA!$EY$66</f>
        <v>0</v>
      </c>
      <c r="C762" s="2">
        <f>ChartDataA!$EY$67</f>
        <v>5.3239253E-2</v>
      </c>
      <c r="D762" s="2">
        <f>ChartDataA!$EY$68</f>
        <v>3.2966090000000037E-3</v>
      </c>
      <c r="E762" s="2">
        <f>ChartDataA!$EY$69</f>
        <v>8.5437824000000023E-2</v>
      </c>
      <c r="F762" s="2">
        <f>ChartDataA!$EY$70</f>
        <v>0.6729399650000002</v>
      </c>
      <c r="G762" s="2">
        <f>ChartDataA!$EY$71</f>
        <v>4.5000000000000006E-8</v>
      </c>
      <c r="H762" s="2">
        <f>ChartDataA!$EY$72</f>
        <v>0.23922980299999999</v>
      </c>
      <c r="I762" s="2">
        <f>ChartDataA!$EY$74</f>
        <v>0.28363642700000002</v>
      </c>
      <c r="J762" s="2">
        <f>ChartDataA!$EY$74</f>
        <v>0.28363642700000002</v>
      </c>
      <c r="K762" s="2">
        <f>ChartDataA!$EY$75</f>
        <v>2E-8</v>
      </c>
      <c r="L762" s="2">
        <f>ChartDataA!$EY$76</f>
        <v>6.5950992999999958E-2</v>
      </c>
      <c r="M762" s="2">
        <f>ChartDataA!$EY$77</f>
        <v>7.4727640999999734E-2</v>
      </c>
    </row>
    <row r="763" spans="1:13">
      <c r="B763" s="2">
        <f>ChartDataA!$EZ$66</f>
        <v>0</v>
      </c>
      <c r="C763" s="2">
        <f>ChartDataA!$EZ$67</f>
        <v>5.7779390999999999E-2</v>
      </c>
      <c r="D763" s="2">
        <f>ChartDataA!$EZ$68</f>
        <v>3.2730390000000036E-3</v>
      </c>
      <c r="E763" s="2">
        <f>ChartDataA!$EZ$69</f>
        <v>8.5434715000000008E-2</v>
      </c>
      <c r="F763" s="2">
        <f>ChartDataA!$EZ$70</f>
        <v>0.66482984200000017</v>
      </c>
      <c r="G763" s="2">
        <f>ChartDataA!$EZ$71</f>
        <v>4.5000000000000006E-8</v>
      </c>
      <c r="H763" s="2">
        <f>ChartDataA!$EZ$72</f>
        <v>0.24381240999999998</v>
      </c>
      <c r="I763" s="2">
        <f>ChartDataA!$EZ$74</f>
        <v>0.27465502199999997</v>
      </c>
      <c r="J763" s="2">
        <f>ChartDataA!$EZ$74</f>
        <v>0.27465502199999997</v>
      </c>
      <c r="K763" s="2">
        <f>ChartDataA!$EZ$75</f>
        <v>2E-8</v>
      </c>
      <c r="L763" s="2">
        <f>ChartDataA!$EZ$76</f>
        <v>7.4170749999999952E-2</v>
      </c>
      <c r="M763" s="2">
        <f>ChartDataA!$EZ$77</f>
        <v>7.1479118999999924E-2</v>
      </c>
    </row>
    <row r="764" spans="1:13">
      <c r="B764" s="2">
        <f>ChartDataA!$FA$66</f>
        <v>0</v>
      </c>
      <c r="C764" s="2">
        <f>ChartDataA!$FA$67</f>
        <v>5.6437090999999995E-2</v>
      </c>
      <c r="D764" s="2">
        <f>ChartDataA!$FA$68</f>
        <v>3.2730390000000036E-3</v>
      </c>
      <c r="E764" s="2">
        <f>ChartDataA!$FA$69</f>
        <v>8.4118112000000023E-2</v>
      </c>
      <c r="F764" s="2">
        <f>ChartDataA!$FA$70</f>
        <v>0.66903492900000006</v>
      </c>
      <c r="G764" s="2">
        <f>ChartDataA!$FA$71</f>
        <v>4.5000000000000006E-8</v>
      </c>
      <c r="H764" s="2">
        <f>ChartDataA!$FA$72</f>
        <v>0.24524916999999996</v>
      </c>
      <c r="I764" s="2">
        <f>ChartDataA!$FA$74</f>
        <v>0.26879691899999997</v>
      </c>
      <c r="J764" s="2">
        <f>ChartDataA!$FA$74</f>
        <v>0.26879691899999997</v>
      </c>
      <c r="K764" s="2">
        <f>ChartDataA!$FA$75</f>
        <v>2E-8</v>
      </c>
      <c r="L764" s="2">
        <f>ChartDataA!$FA$76</f>
        <v>6.2767946999999949E-2</v>
      </c>
      <c r="M764" s="2">
        <f>ChartDataA!$FA$77</f>
        <v>7.2233701000000261E-2</v>
      </c>
    </row>
    <row r="765" spans="1:13">
      <c r="A765" s="2" t="str">
        <f>ChartDataA!$FB$65</f>
        <v>yt 31 12 2023</v>
      </c>
      <c r="B765" s="2">
        <f>ChartDataA!$FB$66</f>
        <v>0</v>
      </c>
      <c r="C765" s="2">
        <f>ChartDataA!$FB$67</f>
        <v>5.6618103999999995E-2</v>
      </c>
      <c r="D765" s="2">
        <f>ChartDataA!$FB$68</f>
        <v>3.1330540000000036E-3</v>
      </c>
      <c r="E765" s="2">
        <f>ChartDataA!$FB$69</f>
        <v>9.5110386000000005E-2</v>
      </c>
      <c r="F765" s="2">
        <f>ChartDataA!$FB$70</f>
        <v>0.67710464300000006</v>
      </c>
      <c r="G765" s="2">
        <f>ChartDataA!$FB$71</f>
        <v>4.5000000000000006E-8</v>
      </c>
      <c r="H765" s="2">
        <f>ChartDataA!$FB$72</f>
        <v>0.24645041999999998</v>
      </c>
      <c r="I765" s="2">
        <f>ChartDataA!$FB$74</f>
        <v>0.27314712299999999</v>
      </c>
      <c r="J765" s="2">
        <f>ChartDataA!$FB$74</f>
        <v>0.27314712299999999</v>
      </c>
      <c r="K765" s="2">
        <f>ChartDataA!$FB$75</f>
        <v>2E-8</v>
      </c>
      <c r="L765" s="2">
        <f>ChartDataA!$FB$76</f>
        <v>5.6399720000000007E-2</v>
      </c>
      <c r="M765" s="2">
        <f>ChartDataA!$FB$77</f>
        <v>7.404881799999985E-2</v>
      </c>
    </row>
    <row r="766" spans="1:13">
      <c r="B766" s="2">
        <f>ChartDataA!$FC$66</f>
        <v>0</v>
      </c>
      <c r="C766" s="2">
        <f>ChartDataA!$FC$67</f>
        <v>5.8211214999999997E-2</v>
      </c>
      <c r="D766" s="2">
        <f>ChartDataA!$FC$68</f>
        <v>3.1330520000000038E-3</v>
      </c>
      <c r="E766" s="2">
        <f>ChartDataA!$FC$69</f>
        <v>9.0292165000000008E-2</v>
      </c>
      <c r="F766" s="2">
        <f>ChartDataA!$FC$70</f>
        <v>0.68368136299999993</v>
      </c>
      <c r="G766" s="2">
        <f>ChartDataA!$FC$71</f>
        <v>4.5000000000000006E-8</v>
      </c>
      <c r="H766" s="2">
        <f>ChartDataA!$FC$72</f>
        <v>0.24794750099999996</v>
      </c>
      <c r="I766" s="2">
        <f>ChartDataA!$FC$73</f>
        <v>0.23486083999999996</v>
      </c>
      <c r="J766" s="2">
        <f>ChartDataA!$FC$74</f>
        <v>0.28109393900000001</v>
      </c>
      <c r="K766" s="2">
        <f>ChartDataA!$FC$75</f>
        <v>2E-8</v>
      </c>
      <c r="L766" s="2">
        <f>ChartDataA!$FC$76</f>
        <v>6.6556591000000054E-2</v>
      </c>
      <c r="M766" s="2">
        <f>ChartDataA!$FC$77</f>
        <v>9.7832811000000186E-2</v>
      </c>
    </row>
    <row r="767" spans="1:13">
      <c r="B767" s="2">
        <f>ChartDataA!$FD$66</f>
        <v>0</v>
      </c>
      <c r="C767" s="2">
        <f>ChartDataA!$FD$67</f>
        <v>5.8602726000000001E-2</v>
      </c>
      <c r="D767" s="2">
        <f>ChartDataA!$FD$68</f>
        <v>3.1326020000000034E-3</v>
      </c>
      <c r="E767" s="2">
        <f>ChartDataA!$FD$69</f>
        <v>9.0292259E-2</v>
      </c>
      <c r="F767" s="2">
        <f>ChartDataA!$FD$70</f>
        <v>0.67747158600000013</v>
      </c>
      <c r="G767" s="2">
        <f>ChartDataA!$FD$71</f>
        <v>4.5000000000000006E-8</v>
      </c>
      <c r="H767" s="2">
        <f>ChartDataA!$FD$72</f>
        <v>0.2513283859999999</v>
      </c>
      <c r="I767" s="2">
        <f>ChartDataA!$FD$73</f>
        <v>0.24594526999999997</v>
      </c>
      <c r="J767" s="2">
        <f>ChartDataA!$FD$74</f>
        <v>0.28511820600000004</v>
      </c>
      <c r="K767" s="2">
        <f>ChartDataA!$FD$75</f>
        <v>2E-8</v>
      </c>
      <c r="L767" s="2">
        <f>ChartDataA!$FD$76</f>
        <v>7.7296453000000043E-2</v>
      </c>
      <c r="M767" s="2">
        <f>ChartDataA!$FD$77</f>
        <v>0.13706611400000002</v>
      </c>
    </row>
    <row r="768" spans="1:13">
      <c r="B768" s="2">
        <f>ChartDataA!$FE$66</f>
        <v>0</v>
      </c>
      <c r="C768" s="2">
        <f>ChartDataA!$FE$67</f>
        <v>5.7554502000000007E-2</v>
      </c>
      <c r="D768" s="2">
        <f>ChartDataA!$FE$68</f>
        <v>3.1326020000000034E-3</v>
      </c>
      <c r="E768" s="2">
        <f>ChartDataA!$FE$69</f>
        <v>0.10130526499999999</v>
      </c>
      <c r="F768" s="2">
        <f>ChartDataA!$FE$70</f>
        <v>0.66753799200000008</v>
      </c>
      <c r="G768" s="2">
        <f>ChartDataA!$FE$71</f>
        <v>4.5000000000000006E-8</v>
      </c>
      <c r="H768" s="2">
        <f>ChartDataA!$FE$72</f>
        <v>0.2504395439999999</v>
      </c>
      <c r="I768" s="2">
        <f>ChartDataA!$FE$73</f>
        <v>0.263555822</v>
      </c>
      <c r="J768" s="2">
        <f>ChartDataA!$FE$74</f>
        <v>0.27939959400000003</v>
      </c>
      <c r="K768" s="2">
        <f>ChartDataA!$FE$75</f>
        <v>2E-8</v>
      </c>
      <c r="L768" s="2">
        <f>ChartDataA!$FE$76</f>
        <v>6.6307546000000037E-2</v>
      </c>
      <c r="M768" s="2">
        <f>ChartDataA!$FE$77</f>
        <v>0.17367014400000014</v>
      </c>
    </row>
    <row r="769" spans="1:13">
      <c r="B769" s="2">
        <f>ChartDataA!$FF$66</f>
        <v>0</v>
      </c>
      <c r="C769" s="2">
        <f>ChartDataA!$FF$67</f>
        <v>5.6763692999999997E-2</v>
      </c>
      <c r="D769" s="2">
        <f>ChartDataA!$FF$68</f>
        <v>1.9848490000000029E-3</v>
      </c>
      <c r="E769" s="2">
        <f>ChartDataA!$FF$69</f>
        <v>9.0108204999999997E-2</v>
      </c>
      <c r="F769" s="2">
        <f>ChartDataA!$FF$70</f>
        <v>0.68100676700000007</v>
      </c>
      <c r="G769" s="2">
        <f>ChartDataA!$FF$71</f>
        <v>4.5000000000000006E-8</v>
      </c>
      <c r="H769" s="2">
        <f>ChartDataA!$FF$72</f>
        <v>0.25503068399999995</v>
      </c>
      <c r="I769" s="2">
        <f>ChartDataA!$FF$73</f>
        <v>0.26730543299999993</v>
      </c>
      <c r="J769" s="2">
        <f>ChartDataA!$FF$74</f>
        <v>0.27445500899999997</v>
      </c>
      <c r="K769" s="2">
        <f>ChartDataA!$FF$75</f>
        <v>5.0000000000000009E-9</v>
      </c>
      <c r="L769" s="2">
        <f>ChartDataA!$FF$76</f>
        <v>6.6366223000000057E-2</v>
      </c>
      <c r="M769" s="2">
        <f>ChartDataA!$FF$77</f>
        <v>0.19703213700000033</v>
      </c>
    </row>
    <row r="770" spans="1:13">
      <c r="B770" s="2">
        <f>ChartDataA!$FG$66</f>
        <v>0</v>
      </c>
      <c r="C770" s="2">
        <f>ChartDataA!$FG$67</f>
        <v>5.5100475000000003E-2</v>
      </c>
      <c r="D770" s="2">
        <f>ChartDataA!$FG$68</f>
        <v>1.1241390000000029E-3</v>
      </c>
      <c r="E770" s="2">
        <f>ChartDataA!$FG$69</f>
        <v>7.8696631000000003E-2</v>
      </c>
      <c r="F770" s="2">
        <f>ChartDataA!$FG$70</f>
        <v>0.6738818350000001</v>
      </c>
      <c r="G770" s="2">
        <f>ChartDataA!$FG$71</f>
        <v>4.4000000000000004E-8</v>
      </c>
      <c r="H770" s="2">
        <f>ChartDataA!$FG$72</f>
        <v>0.25770933199999996</v>
      </c>
      <c r="I770" s="2">
        <f>ChartDataA!$FG$73</f>
        <v>0.278781538</v>
      </c>
      <c r="J770" s="2">
        <f>ChartDataA!$FG$74</f>
        <v>0.26629168699999994</v>
      </c>
      <c r="K770" s="2">
        <f>ChartDataA!$FG$75</f>
        <v>5.0000000000000009E-9</v>
      </c>
      <c r="L770" s="2">
        <f>ChartDataA!$FG$76</f>
        <v>6.6379471000000037E-2</v>
      </c>
      <c r="M770" s="2">
        <f>ChartDataA!$FG$77</f>
        <v>0.21928259900000002</v>
      </c>
    </row>
    <row r="771" spans="1:13">
      <c r="A771" s="2" t="str">
        <f>ChartDataA!$FH$65</f>
        <v>yt 30 06 2024</v>
      </c>
      <c r="B771" s="2">
        <f>ChartDataA!$FH$66</f>
        <v>0</v>
      </c>
      <c r="C771" s="2">
        <f>ChartDataA!$FH$67</f>
        <v>5.5905264000000003E-2</v>
      </c>
      <c r="D771" s="2">
        <f>ChartDataA!$FH$68</f>
        <v>3.2111999999999431E-5</v>
      </c>
      <c r="E771" s="2">
        <f>ChartDataA!$FH$69</f>
        <v>6.8213059999999992E-2</v>
      </c>
      <c r="F771" s="2">
        <f>ChartDataA!$FH$70</f>
        <v>0.67318018300000004</v>
      </c>
      <c r="G771" s="2">
        <f>ChartDataA!$FH$71</f>
        <v>4.4000000000000004E-8</v>
      </c>
      <c r="H771" s="2">
        <f>ChartDataA!$FH$72</f>
        <v>0.258961359</v>
      </c>
      <c r="I771" s="2">
        <f>ChartDataA!$FH$73</f>
        <v>0.28296254900000001</v>
      </c>
      <c r="J771" s="2">
        <f>ChartDataA!$FH$74</f>
        <v>0.25428769200000001</v>
      </c>
      <c r="K771" s="2">
        <f>ChartDataA!$FH$75</f>
        <v>5.0000000000000009E-9</v>
      </c>
      <c r="L771" s="2">
        <f>ChartDataA!$FH$76</f>
        <v>5.5238832000000036E-2</v>
      </c>
      <c r="M771" s="2">
        <f>ChartDataA!$FH$77</f>
        <v>0.23965371099999966</v>
      </c>
    </row>
    <row r="772" spans="1:13">
      <c r="B772" s="2">
        <f>ChartDataA!$FI$66</f>
        <v>0</v>
      </c>
      <c r="C772" s="2">
        <f>ChartDataA!$FI$67</f>
        <v>5.6636758000000009E-2</v>
      </c>
      <c r="D772" s="2">
        <f>ChartDataA!$FI$68</f>
        <v>2.7693999999999437E-5</v>
      </c>
      <c r="E772" s="2">
        <f>ChartDataA!$FI$69</f>
        <v>5.7195025000000004E-2</v>
      </c>
      <c r="F772" s="2">
        <f>ChartDataA!$FI$70</f>
        <v>0.66833085700000006</v>
      </c>
      <c r="G772" s="2">
        <f>ChartDataA!$FI$71</f>
        <v>0</v>
      </c>
      <c r="H772" s="2">
        <f>ChartDataA!$FI$72</f>
        <v>0.26469774299999999</v>
      </c>
      <c r="I772" s="2">
        <f>ChartDataA!$FI$73</f>
        <v>0.28386652500000004</v>
      </c>
      <c r="J772" s="2">
        <f>ChartDataA!$FI$74</f>
        <v>0.24934582499999999</v>
      </c>
      <c r="K772" s="2">
        <f>ChartDataA!$FI$75</f>
        <v>0</v>
      </c>
      <c r="L772" s="2">
        <f>ChartDataA!$FI$76</f>
        <v>4.540511000000004E-2</v>
      </c>
      <c r="M772" s="2">
        <f>ChartDataA!$FI$77</f>
        <v>0.27216077299999952</v>
      </c>
    </row>
    <row r="773" spans="1:13">
      <c r="B773" s="2">
        <f>ChartDataA!$FJ$66</f>
        <v>0</v>
      </c>
      <c r="C773" s="2">
        <f>ChartDataA!$FJ$67</f>
        <v>5.7966337999999999E-2</v>
      </c>
      <c r="D773" s="2">
        <f>ChartDataA!$FJ$68</f>
        <v>2.7693999999999437E-5</v>
      </c>
      <c r="E773" s="2">
        <f>ChartDataA!$FJ$69</f>
        <v>4.6131485E-2</v>
      </c>
      <c r="F773" s="2">
        <f>ChartDataA!$FJ$70</f>
        <v>0.66052392500000001</v>
      </c>
      <c r="G773" s="2">
        <f>ChartDataA!$FJ$71</f>
        <v>0</v>
      </c>
      <c r="H773" s="2">
        <f>ChartDataA!$FJ$72</f>
        <v>0.26412584500000003</v>
      </c>
      <c r="I773" s="2">
        <f>ChartDataA!$FJ$73</f>
        <v>0.28365998000000003</v>
      </c>
      <c r="J773" s="2">
        <f>ChartDataA!$FJ$74</f>
        <v>0.24275947899999997</v>
      </c>
      <c r="K773" s="2">
        <f>ChartDataA!$FJ$75</f>
        <v>0</v>
      </c>
      <c r="L773" s="2">
        <f>ChartDataA!$FJ$76</f>
        <v>4.5402041000000025E-2</v>
      </c>
      <c r="M773" s="2">
        <f>ChartDataA!$FJ$77</f>
        <v>0.29629424199999965</v>
      </c>
    </row>
    <row r="774" spans="1:13">
      <c r="B774" s="2">
        <f>ChartDataA!$FK$66</f>
        <v>0</v>
      </c>
      <c r="C774" s="2">
        <f>ChartDataA!$FK$67</f>
        <v>5.9512367000000004E-2</v>
      </c>
      <c r="D774" s="2">
        <f>ChartDataA!$FK$68</f>
        <v>3.0526400000000019E-4</v>
      </c>
      <c r="E774" s="2">
        <f>ChartDataA!$FK$69</f>
        <v>3.7054337999999999E-2</v>
      </c>
      <c r="F774" s="2">
        <f>ChartDataA!$FK$70</f>
        <v>0.64226993999999993</v>
      </c>
      <c r="G774" s="2">
        <f>ChartDataA!$FK$71</f>
        <v>0</v>
      </c>
      <c r="H774" s="2">
        <f>ChartDataA!$FK$72</f>
        <v>0.26397435699999999</v>
      </c>
      <c r="I774" s="2">
        <f>ChartDataA!$FK$73</f>
        <v>0.28209389900000004</v>
      </c>
      <c r="J774" s="2">
        <f>ChartDataA!$FK$74</f>
        <v>0.24461306699999996</v>
      </c>
      <c r="K774" s="2">
        <f>ChartDataA!$FK$75</f>
        <v>0</v>
      </c>
      <c r="L774" s="2">
        <f>ChartDataA!$FK$76</f>
        <v>4.6284458000000028E-2</v>
      </c>
      <c r="M774" s="2">
        <f>ChartDataA!$FK$77</f>
        <v>0.31990711399999983</v>
      </c>
    </row>
    <row r="775" spans="1:13">
      <c r="B775" s="2">
        <f>ChartDataA!$FL$66</f>
        <v>6.6239999999999949E-5</v>
      </c>
      <c r="C775" s="2">
        <f>ChartDataA!$FL$67</f>
        <v>6.3082524000000001E-2</v>
      </c>
      <c r="D775" s="2">
        <f>ChartDataA!$FL$68</f>
        <v>2.7783400000000019E-4</v>
      </c>
      <c r="E775" s="2">
        <f>ChartDataA!$FL$69</f>
        <v>3.7054338999999999E-2</v>
      </c>
      <c r="F775" s="2">
        <f>ChartDataA!$FL$70</f>
        <v>0.64015609999999989</v>
      </c>
      <c r="G775" s="2">
        <f>ChartDataA!$FL$71</f>
        <v>0</v>
      </c>
      <c r="H775" s="2">
        <f>ChartDataA!$FL$72</f>
        <v>0.264324173</v>
      </c>
      <c r="I775" s="2">
        <f>ChartDataA!$FL$73</f>
        <v>0.28455967700000001</v>
      </c>
      <c r="J775" s="2">
        <f>ChartDataA!$FL$74</f>
        <v>0.24968341399999996</v>
      </c>
      <c r="K775" s="2">
        <f>ChartDataA!$FL$75</f>
        <v>0</v>
      </c>
      <c r="L775" s="2">
        <f>ChartDataA!$FL$76</f>
        <v>2.8173582000000037E-2</v>
      </c>
      <c r="M775" s="2">
        <f>ChartDataA!$FL$77</f>
        <v>0.35421303599999976</v>
      </c>
    </row>
    <row r="776" spans="1:13">
      <c r="B776" s="2">
        <f>ChartDataA!$FM$66</f>
        <v>6.6239999999999949E-5</v>
      </c>
      <c r="C776" s="2">
        <f>ChartDataA!$FM$67</f>
        <v>6.4782408999999999E-2</v>
      </c>
      <c r="D776" s="2">
        <f>ChartDataA!$FM$68</f>
        <v>3.2143400000000016E-4</v>
      </c>
      <c r="E776" s="2">
        <f>ChartDataA!$FM$69</f>
        <v>2.8056476999999993E-2</v>
      </c>
      <c r="F776" s="2">
        <f>ChartDataA!$FM$70</f>
        <v>0.62750475599999989</v>
      </c>
      <c r="G776" s="2">
        <f>ChartDataA!$FM$71</f>
        <v>0</v>
      </c>
      <c r="H776" s="2">
        <f>ChartDataA!$FM$72</f>
        <v>0.26307779000000003</v>
      </c>
      <c r="I776" s="2">
        <f>ChartDataA!$FM$73</f>
        <v>0.28706949400000004</v>
      </c>
      <c r="J776" s="2">
        <f>ChartDataA!$FM$74</f>
        <v>0.25331259300000003</v>
      </c>
      <c r="K776" s="2">
        <f>ChartDataA!$FM$75</f>
        <v>0</v>
      </c>
      <c r="L776" s="2">
        <f>ChartDataA!$FM$76</f>
        <v>2.8175921000000038E-2</v>
      </c>
      <c r="M776" s="2">
        <f>ChartDataA!$FM$77</f>
        <v>0.37812643800000001</v>
      </c>
    </row>
    <row r="777" spans="1:13">
      <c r="A777" s="2" t="str">
        <f>ChartDataA!$FN$65</f>
        <v>yt 31 12 2024</v>
      </c>
      <c r="B777" s="2">
        <f>ChartDataA!$FN$66</f>
        <v>1.3247999999999995E-4</v>
      </c>
      <c r="C777" s="2">
        <f>ChartDataA!$FN$67</f>
        <v>6.6348719E-2</v>
      </c>
      <c r="D777" s="2">
        <f>ChartDataA!$FN$68</f>
        <v>3.2267699999999957E-4</v>
      </c>
      <c r="E777" s="2">
        <f>ChartDataA!$FN$69</f>
        <v>1.7044378999999995E-2</v>
      </c>
      <c r="F777" s="2">
        <f>ChartDataA!$FN$70</f>
        <v>0.62029519899999985</v>
      </c>
      <c r="G777" s="2">
        <f>ChartDataA!$FN$71</f>
        <v>0</v>
      </c>
      <c r="H777" s="2">
        <f>ChartDataA!$FN$72</f>
        <v>0.26214477900000005</v>
      </c>
      <c r="I777" s="2">
        <f>ChartDataA!$FN$73</f>
        <v>0.26992272499999997</v>
      </c>
      <c r="J777" s="2">
        <f>ChartDataA!$FN$74</f>
        <v>0.25251101299999995</v>
      </c>
      <c r="K777" s="2">
        <f>ChartDataA!$FN$75</f>
        <v>0</v>
      </c>
      <c r="L777" s="2">
        <f>ChartDataA!$FN$76</f>
        <v>2.3228197000000016E-2</v>
      </c>
      <c r="M777" s="2">
        <f>ChartDataA!$FN$77</f>
        <v>0.40497994299999962</v>
      </c>
    </row>
    <row r="778" spans="1:13">
      <c r="B778" s="2">
        <f>ChartDataA!$FO$66</f>
        <v>1.3247999999999995E-4</v>
      </c>
      <c r="C778" s="2">
        <f>ChartDataA!$FO$67</f>
        <v>6.7445418000000007E-2</v>
      </c>
      <c r="D778" s="2">
        <f>ChartDataA!$FO$68</f>
        <v>3.2344799999999956E-4</v>
      </c>
      <c r="E778" s="2">
        <f>ChartDataA!$FO$69</f>
        <v>1.1043904999999998E-2</v>
      </c>
      <c r="F778" s="2">
        <f>ChartDataA!$FO$70</f>
        <v>0.57618350200000001</v>
      </c>
      <c r="G778" s="2">
        <f>ChartDataA!$FO$71</f>
        <v>0</v>
      </c>
      <c r="H778" s="2">
        <f>ChartDataA!$FO$72</f>
        <v>0.24930107399999998</v>
      </c>
      <c r="I778" s="2">
        <f>ChartDataA!$FO$73</f>
        <v>0.25722389799999995</v>
      </c>
      <c r="J778" s="2">
        <f>ChartDataA!$FO$74</f>
        <v>0.24478747200000001</v>
      </c>
      <c r="K778" s="2">
        <f>ChartDataA!$FO$75</f>
        <v>0</v>
      </c>
      <c r="L778" s="2">
        <f>ChartDataA!$FO$76</f>
        <v>1.2630286000000015E-2</v>
      </c>
      <c r="M778" s="2">
        <f>ChartDataA!$FO$77</f>
        <v>0.38135622699999994</v>
      </c>
    </row>
    <row r="779" spans="1:13">
      <c r="B779" s="2">
        <f>ChartDataA!$FP$66</f>
        <v>1.3247999999999995E-4</v>
      </c>
      <c r="C779" s="2">
        <f>ChartDataA!$FP$67</f>
        <v>6.6928103999999988E-2</v>
      </c>
      <c r="D779" s="2">
        <f>ChartDataA!$FP$68</f>
        <v>3.2344799999999956E-4</v>
      </c>
      <c r="E779" s="2">
        <f>ChartDataA!$FP$69</f>
        <v>1.1081319000000001E-2</v>
      </c>
      <c r="F779" s="2">
        <f>ChartDataA!$FP$70</f>
        <v>0.52931968200000001</v>
      </c>
      <c r="G779" s="2">
        <f>ChartDataA!$FP$71</f>
        <v>0</v>
      </c>
      <c r="H779" s="2">
        <f>ChartDataA!$FP$72</f>
        <v>0.23058694499999999</v>
      </c>
      <c r="I779" s="2">
        <f>ChartDataA!$FP$73</f>
        <v>0.23205777499999999</v>
      </c>
      <c r="J779" s="2">
        <f>ChartDataA!$FP$74</f>
        <v>0.24018760599999997</v>
      </c>
      <c r="K779" s="2">
        <f>ChartDataA!$FP$75</f>
        <v>0</v>
      </c>
      <c r="L779" s="2">
        <f>ChartDataA!$FP$76</f>
        <v>1.8965740000000202E-3</v>
      </c>
      <c r="M779" s="2">
        <f>ChartDataA!$FP$77</f>
        <v>0.3341627549999997</v>
      </c>
    </row>
    <row r="780" spans="1:13" hidden="1">
      <c r="B780" s="2">
        <f>ChartDataA!$FQ$66</f>
        <v>1.3247999999999995E-4</v>
      </c>
      <c r="C780" s="2">
        <f>ChartDataA!$FQ$67</f>
        <v>6.2609885000000004E-2</v>
      </c>
      <c r="D780" s="2">
        <f>ChartDataA!$FQ$68</f>
        <v>3.2344799999999956E-4</v>
      </c>
      <c r="E780" s="2">
        <f>ChartDataA!$FQ$69</f>
        <v>6.8313000000000469E-5</v>
      </c>
      <c r="F780" s="2">
        <f>ChartDataA!$FQ$70</f>
        <v>0.474608368</v>
      </c>
      <c r="G780" s="2">
        <f>ChartDataA!$FQ$71</f>
        <v>0</v>
      </c>
      <c r="H780" s="2">
        <f>ChartDataA!$FQ$72</f>
        <v>0.20864788499999998</v>
      </c>
      <c r="I780" s="2">
        <f>ChartDataA!$FQ$73</f>
        <v>0.20215723399999999</v>
      </c>
      <c r="J780" s="2">
        <f>ChartDataA!$FQ$74</f>
        <v>0.22822932199999998</v>
      </c>
      <c r="K780" s="2">
        <f>ChartDataA!$FQ$75</f>
        <v>0</v>
      </c>
      <c r="L780" s="2">
        <f>ChartDataA!$FQ$76</f>
        <v>1.8284440000000133E-3</v>
      </c>
      <c r="M780" s="2">
        <f>ChartDataA!$FQ$77</f>
        <v>0.29432512799999988</v>
      </c>
    </row>
    <row r="781" spans="1:13" hidden="1">
      <c r="B781" s="2">
        <f>ChartDataA!$FR$66</f>
        <v>1.3247999999999995E-4</v>
      </c>
      <c r="C781" s="2">
        <f>ChartDataA!$FR$67</f>
        <v>5.8140533000000001E-2</v>
      </c>
      <c r="D781" s="2">
        <f>ChartDataA!$FR$68</f>
        <v>3.2320100000000017E-4</v>
      </c>
      <c r="E781" s="2">
        <f>ChartDataA!$FR$69</f>
        <v>6.7866000000000465E-5</v>
      </c>
      <c r="F781" s="2">
        <f>ChartDataA!$FR$70</f>
        <v>0.41466318799999996</v>
      </c>
      <c r="G781" s="2">
        <f>ChartDataA!$FR$71</f>
        <v>0</v>
      </c>
      <c r="H781" s="2">
        <f>ChartDataA!$FR$72</f>
        <v>0.18555588599999995</v>
      </c>
      <c r="I781" s="2">
        <f>ChartDataA!$FR$73</f>
        <v>0.185561484</v>
      </c>
      <c r="J781" s="2">
        <f>ChartDataA!$FR$74</f>
        <v>0.21194255300000001</v>
      </c>
      <c r="K781" s="2">
        <f>ChartDataA!$FR$75</f>
        <v>0</v>
      </c>
      <c r="L781" s="2">
        <f>ChartDataA!$FR$76</f>
        <v>1.7350370000000222E-3</v>
      </c>
      <c r="M781" s="2">
        <f>ChartDataA!$FR$77</f>
        <v>0.26881361999999998</v>
      </c>
    </row>
    <row r="782" spans="1:13" hidden="1">
      <c r="B782" s="2">
        <f>ChartDataA!$FS$66</f>
        <v>1.3247999999999995E-4</v>
      </c>
      <c r="C782" s="2">
        <f>ChartDataA!$FS$67</f>
        <v>5.4109888000000002E-2</v>
      </c>
      <c r="D782" s="2">
        <f>ChartDataA!$FS$68</f>
        <v>3.2320100000000017E-4</v>
      </c>
      <c r="E782" s="2">
        <f>ChartDataA!$FS$69</f>
        <v>4.0066000000000466E-5</v>
      </c>
      <c r="F782" s="2">
        <f>ChartDataA!$FS$70</f>
        <v>0.36312433899999996</v>
      </c>
      <c r="G782" s="2">
        <f>ChartDataA!$FS$71</f>
        <v>0</v>
      </c>
      <c r="H782" s="2">
        <f>ChartDataA!$FS$72</f>
        <v>0.15982661199999998</v>
      </c>
      <c r="I782" s="2">
        <f>ChartDataA!$FS$74</f>
        <v>0.18896810499999997</v>
      </c>
      <c r="J782" s="2">
        <f>ChartDataA!$FS$74</f>
        <v>0.18896810499999997</v>
      </c>
      <c r="K782" s="2">
        <f>ChartDataA!$FS$75</f>
        <v>0</v>
      </c>
      <c r="L782" s="2">
        <f>ChartDataA!$FS$76</f>
        <v>1.6739030000000232E-3</v>
      </c>
      <c r="M782" s="2">
        <f>ChartDataA!$FS$77</f>
        <v>0.23028027299999998</v>
      </c>
    </row>
    <row r="783" spans="1:13" hidden="1">
      <c r="A783" s="2" t="str">
        <f>ChartDataA!$FT$65</f>
        <v>yt 30 06 2025</v>
      </c>
      <c r="B783" s="2">
        <f>ChartDataA!$FT$66</f>
        <v>1.3247999999999995E-4</v>
      </c>
      <c r="C783" s="2">
        <f>ChartDataA!$FT$67</f>
        <v>4.7501719000000005E-2</v>
      </c>
      <c r="D783" s="2">
        <f>ChartDataA!$FT$68</f>
        <v>3.2320100000000017E-4</v>
      </c>
      <c r="E783" s="2">
        <f>ChartDataA!$FT$69</f>
        <v>4.0036000000001634E-5</v>
      </c>
      <c r="F783" s="2">
        <f>ChartDataA!$FT$70</f>
        <v>0.31657054799999995</v>
      </c>
      <c r="G783" s="2">
        <f>ChartDataA!$FT$71</f>
        <v>0</v>
      </c>
      <c r="H783" s="2">
        <f>ChartDataA!$FT$72</f>
        <v>0.134771746</v>
      </c>
      <c r="I783" s="2">
        <f>ChartDataA!$FT$74</f>
        <v>0.16754645599999993</v>
      </c>
      <c r="J783" s="2">
        <f>ChartDataA!$FT$74</f>
        <v>0.16754645599999993</v>
      </c>
      <c r="K783" s="2">
        <f>ChartDataA!$FT$75</f>
        <v>0</v>
      </c>
      <c r="L783" s="2">
        <f>ChartDataA!$FT$76</f>
        <v>1.5764390000000141E-3</v>
      </c>
      <c r="M783" s="2">
        <f>ChartDataA!$FT$77</f>
        <v>0.20066557600000012</v>
      </c>
    </row>
    <row r="784" spans="1:13" hidden="1">
      <c r="B784" s="2">
        <f>ChartDataA!$FU$66</f>
        <v>1.3247999999999995E-4</v>
      </c>
      <c r="C784" s="2">
        <f>ChartDataA!$FU$67</f>
        <v>4.0654102000000004E-2</v>
      </c>
      <c r="D784" s="2">
        <f>ChartDataA!$FU$68</f>
        <v>3.2320100000000017E-4</v>
      </c>
      <c r="E784" s="2">
        <f>ChartDataA!$FU$69</f>
        <v>4.0036000000001634E-5</v>
      </c>
      <c r="F784" s="2">
        <f>ChartDataA!$FU$70</f>
        <v>0.27114717000000005</v>
      </c>
      <c r="G784" s="2">
        <f>ChartDataA!$FU$71</f>
        <v>0</v>
      </c>
      <c r="H784" s="2">
        <f>ChartDataA!$FU$72</f>
        <v>0.104701206</v>
      </c>
      <c r="I784" s="2">
        <f>ChartDataA!$FU$74</f>
        <v>0.1398095</v>
      </c>
      <c r="J784" s="2">
        <f>ChartDataA!$FU$74</f>
        <v>0.1398095</v>
      </c>
      <c r="K784" s="2">
        <f>ChartDataA!$FU$75</f>
        <v>0</v>
      </c>
      <c r="L784" s="2">
        <f>ChartDataA!$FU$76</f>
        <v>1.395679000000003E-3</v>
      </c>
      <c r="M784" s="2">
        <f>ChartDataA!$FU$77</f>
        <v>0.16496867299999995</v>
      </c>
    </row>
    <row r="785" spans="1:13" hidden="1">
      <c r="B785" s="2">
        <f>ChartDataA!$FV$66</f>
        <v>1.3247999999999995E-4</v>
      </c>
      <c r="C785" s="2">
        <f>ChartDataA!$FV$67</f>
        <v>3.5121588000000002E-2</v>
      </c>
      <c r="D785" s="2">
        <f>ChartDataA!$FV$68</f>
        <v>3.2320100000000017E-4</v>
      </c>
      <c r="E785" s="2">
        <f>ChartDataA!$FV$69</f>
        <v>4.0023000000001633E-5</v>
      </c>
      <c r="F785" s="2">
        <f>ChartDataA!$FV$70</f>
        <v>0.22464757700000001</v>
      </c>
      <c r="G785" s="2">
        <f>ChartDataA!$FV$71</f>
        <v>0</v>
      </c>
      <c r="H785" s="2">
        <f>ChartDataA!$FV$72</f>
        <v>8.4666920000000007E-2</v>
      </c>
      <c r="I785" s="2">
        <f>ChartDataA!$FV$74</f>
        <v>0.1140552</v>
      </c>
      <c r="J785" s="2">
        <f>ChartDataA!$FV$74</f>
        <v>0.1140552</v>
      </c>
      <c r="K785" s="2">
        <f>ChartDataA!$FV$75</f>
        <v>0</v>
      </c>
      <c r="L785" s="2">
        <f>ChartDataA!$FV$76</f>
        <v>1.277403000000004E-3</v>
      </c>
      <c r="M785" s="2">
        <f>ChartDataA!$FV$77</f>
        <v>0.13581952200000003</v>
      </c>
    </row>
    <row r="786" spans="1:13" hidden="1">
      <c r="B786" s="2">
        <f>ChartDataA!$FW$66</f>
        <v>1.3247999999999995E-4</v>
      </c>
      <c r="C786" s="2">
        <f>ChartDataA!$FW$67</f>
        <v>2.8114224E-2</v>
      </c>
      <c r="D786" s="2">
        <f>ChartDataA!$FW$68</f>
        <v>4.5630999999999442E-5</v>
      </c>
      <c r="E786" s="2">
        <f>ChartDataA!$FW$69</f>
        <v>4.0023000000001633E-5</v>
      </c>
      <c r="F786" s="2">
        <f>ChartDataA!$FW$70</f>
        <v>0.17576228400000002</v>
      </c>
      <c r="G786" s="2">
        <f>ChartDataA!$FW$71</f>
        <v>0</v>
      </c>
      <c r="H786" s="2">
        <f>ChartDataA!$FW$72</f>
        <v>6.1100238999999994E-2</v>
      </c>
      <c r="I786" s="2">
        <f>ChartDataA!$FW$74</f>
        <v>8.8817534999999989E-2</v>
      </c>
      <c r="J786" s="2">
        <f>ChartDataA!$FW$74</f>
        <v>8.8817534999999989E-2</v>
      </c>
      <c r="K786" s="2">
        <f>ChartDataA!$FW$75</f>
        <v>0</v>
      </c>
      <c r="L786" s="2">
        <f>ChartDataA!$FW$76</f>
        <v>3.4229900000000836E-4</v>
      </c>
      <c r="M786" s="2">
        <f>ChartDataA!$FW$77</f>
        <v>0.10621813499999994</v>
      </c>
    </row>
    <row r="787" spans="1:13" hidden="1">
      <c r="B787" s="2">
        <f>ChartDataA!$FX$66</f>
        <v>6.6239999999999989E-5</v>
      </c>
      <c r="C787" s="2">
        <f>ChartDataA!$FX$67</f>
        <v>1.9908099000000002E-2</v>
      </c>
      <c r="D787" s="2">
        <f>ChartDataA!$FX$68</f>
        <v>4.5630999999999442E-5</v>
      </c>
      <c r="E787" s="2">
        <f>ChartDataA!$FX$69</f>
        <v>4.002200000000163E-5</v>
      </c>
      <c r="F787" s="2">
        <f>ChartDataA!$FX$70</f>
        <v>0.11507268799999999</v>
      </c>
      <c r="G787" s="2">
        <f>ChartDataA!$FX$71</f>
        <v>0</v>
      </c>
      <c r="H787" s="2">
        <f>ChartDataA!$FX$72</f>
        <v>3.6980642999999994E-2</v>
      </c>
      <c r="I787" s="2">
        <f>ChartDataA!$FX$74</f>
        <v>6.1135614999999997E-2</v>
      </c>
      <c r="J787" s="2">
        <f>ChartDataA!$FX$74</f>
        <v>6.1135614999999997E-2</v>
      </c>
      <c r="K787" s="2">
        <f>ChartDataA!$FX$75</f>
        <v>0</v>
      </c>
      <c r="L787" s="2">
        <f>ChartDataA!$FX$76</f>
        <v>2.5480000000000408E-4</v>
      </c>
      <c r="M787" s="2">
        <f>ChartDataA!$FX$77</f>
        <v>6.6496559000000066E-2</v>
      </c>
    </row>
    <row r="788" spans="1:13" hidden="1">
      <c r="B788" s="2">
        <f>ChartDataA!$FY$66</f>
        <v>6.6239999999999989E-5</v>
      </c>
      <c r="C788" s="2">
        <f>ChartDataA!$FY$67</f>
        <v>1.3607819E-2</v>
      </c>
      <c r="D788" s="2">
        <f>ChartDataA!$FY$68</f>
        <v>2.0309999999994428E-6</v>
      </c>
      <c r="E788" s="2">
        <f>ChartDataA!$FY$69</f>
        <v>3.7512000000001629E-5</v>
      </c>
      <c r="F788" s="2">
        <f>ChartDataA!$FY$70</f>
        <v>6.1384017000000006E-2</v>
      </c>
      <c r="G788" s="2">
        <f>ChartDataA!$FY$71</f>
        <v>0</v>
      </c>
      <c r="H788" s="2">
        <f>ChartDataA!$FY$72</f>
        <v>1.6100720999999998E-2</v>
      </c>
      <c r="I788" s="2">
        <f>ChartDataA!$FY$74</f>
        <v>3.9841819999999993E-2</v>
      </c>
      <c r="J788" s="2">
        <f>ChartDataA!$FY$74</f>
        <v>3.9841819999999993E-2</v>
      </c>
      <c r="K788" s="2">
        <f>ChartDataA!$FY$75</f>
        <v>0</v>
      </c>
      <c r="L788" s="2">
        <f>ChartDataA!$FY$76</f>
        <v>1.9301100000000299E-4</v>
      </c>
      <c r="M788" s="2">
        <f>ChartDataA!$FY$77</f>
        <v>3.6230633000000012E-2</v>
      </c>
    </row>
    <row r="789" spans="1:13" hidden="1">
      <c r="A789" s="2" t="str">
        <f>ChartDataA!$FZ$65</f>
        <v>yt 31 12 2025</v>
      </c>
      <c r="B789" s="2">
        <f>ChartDataA!$FZ$66</f>
        <v>0</v>
      </c>
      <c r="C789" s="2">
        <f>ChartDataA!$FZ$67</f>
        <v>8.2280200000000008E-3</v>
      </c>
      <c r="D789" s="2">
        <f>ChartDataA!$FZ$68</f>
        <v>7.7300000000002451E-7</v>
      </c>
      <c r="E789" s="2">
        <f>ChartDataA!$FZ$69</f>
        <v>3.7509000000001622E-5</v>
      </c>
      <c r="F789" s="2">
        <f>ChartDataA!$FZ$70</f>
        <v>1.9343593999999999E-2</v>
      </c>
      <c r="G789" s="2">
        <f>ChartDataA!$FZ$71</f>
        <v>0</v>
      </c>
      <c r="H789" s="2">
        <f>ChartDataA!$FZ$72</f>
        <v>6.8679899999999998E-4</v>
      </c>
      <c r="I789" s="2">
        <f>ChartDataA!$FZ$74</f>
        <v>2.1527752000000001E-2</v>
      </c>
      <c r="J789" s="2">
        <f>ChartDataA!$FZ$74</f>
        <v>2.1527752000000001E-2</v>
      </c>
      <c r="K789" s="2">
        <f>ChartDataA!$FZ$75</f>
        <v>0</v>
      </c>
      <c r="L789" s="2">
        <f>ChartDataA!$FZ$76</f>
        <v>1.4531600000000181E-4</v>
      </c>
      <c r="M789" s="2">
        <f>ChartDataA!$FZ$77</f>
        <v>4.6596979999999968E-3</v>
      </c>
    </row>
    <row r="790" spans="1:13">
      <c r="B790" s="2"/>
    </row>
    <row r="791" spans="1:13">
      <c r="B791" s="2"/>
    </row>
    <row r="792" spans="1:13">
      <c r="B792" s="2"/>
    </row>
    <row r="793" spans="1:13">
      <c r="B793" s="2"/>
    </row>
    <row r="794" spans="1:13">
      <c r="B794" s="2"/>
    </row>
    <row r="795" spans="1:13">
      <c r="B795" s="2"/>
    </row>
    <row r="796" spans="1:13">
      <c r="B796" s="2"/>
    </row>
    <row r="797" spans="1:13">
      <c r="B797" s="2"/>
    </row>
  </sheetData>
  <phoneticPr fontId="1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J4"/>
  <sheetViews>
    <sheetView tabSelected="1" workbookViewId="0"/>
  </sheetViews>
  <sheetFormatPr defaultColWidth="9.6328125" defaultRowHeight="12.5"/>
  <cols>
    <col min="1" max="1" width="1.7265625" customWidth="1"/>
  </cols>
  <sheetData>
    <row r="1" spans="1:10" ht="9" customHeight="1">
      <c r="A1" s="12" t="s">
        <v>57</v>
      </c>
    </row>
    <row r="2" spans="1:10" ht="15.5">
      <c r="B2" s="4" t="s">
        <v>51</v>
      </c>
      <c r="J2" s="11"/>
    </row>
    <row r="3" spans="1:10" ht="13">
      <c r="B3" t="s">
        <v>29</v>
      </c>
    </row>
    <row r="4" spans="1:10" ht="9" customHeight="1"/>
  </sheetData>
  <phoneticPr fontId="1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Pellets</vt:lpstr>
      <vt:lpstr>FuelWood</vt:lpstr>
      <vt:lpstr>Chips</vt:lpstr>
      <vt:lpstr>Residues</vt:lpstr>
      <vt:lpstr>ChartDataA</vt:lpstr>
      <vt:lpstr>ChartData</vt:lpstr>
      <vt:lpstr>Chart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-</dc:creator>
  <cp:lastModifiedBy>-</cp:lastModifiedBy>
  <dcterms:created xsi:type="dcterms:W3CDTF">2015-02-18T09:15:16Z</dcterms:created>
  <dcterms:modified xsi:type="dcterms:W3CDTF">2025-04-26T21:30:55Z</dcterms:modified>
</cp:coreProperties>
</file>